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queryTables/queryTable4.xml" ContentType="application/vnd.openxmlformats-officedocument.spreadsheetml.queryTable+xml"/>
  <Override PartName="/xl/tables/table6.xml" ContentType="application/vnd.openxmlformats-officedocument.spreadsheetml.table+xml"/>
  <Override PartName="/xl/queryTables/queryTable5.xml" ContentType="application/vnd.openxmlformats-officedocument.spreadsheetml.queryTable+xml"/>
  <Override PartName="/xl/tables/table7.xml" ContentType="application/vnd.openxmlformats-officedocument.spreadsheetml.table+xml"/>
  <Override PartName="/xl/queryTables/queryTable6.xml" ContentType="application/vnd.openxmlformats-officedocument.spreadsheetml.query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R:\KY\2026 Water Rate Case\Exhibits - Filed\Taxes\"/>
    </mc:Choice>
  </mc:AlternateContent>
  <xr:revisionPtr revIDLastSave="0" documentId="13_ncr:1_{6D46399E-1408-407B-A925-B6293AEDC6F2}" xr6:coauthVersionLast="47" xr6:coauthVersionMax="47" xr10:uidLastSave="{00000000-0000-0000-0000-000000000000}"/>
  <bookViews>
    <workbookView xWindow="-120" yWindow="-120" windowWidth="29040" windowHeight="15720" tabRatio="937" firstSheet="5" activeTab="5" xr2:uid="{6F406F5E-362C-4716-B50A-70FDA585CEFF}"/>
  </bookViews>
  <sheets>
    <sheet name="CompanyList" sheetId="17" state="hidden" r:id="rId1"/>
    <sheet name="TaxYearList" sheetId="16" state="hidden" r:id="rId2"/>
    <sheet name="CaseList" sheetId="15" state="hidden" r:id="rId3"/>
    <sheet name="TaxBookList" sheetId="26" state="hidden" r:id="rId4"/>
    <sheet name="JurisdictionList" sheetId="42" state="hidden" r:id="rId5"/>
    <sheet name="Link In" sheetId="52" r:id="rId6"/>
    <sheet name="Link Out" sheetId="53" r:id="rId7"/>
    <sheet name="Exhibit" sheetId="54" r:id="rId8"/>
    <sheet name="Summary by Account" sheetId="55" r:id="rId9"/>
    <sheet name="E-1.1 Federal Inc Tax Base" sheetId="60" r:id="rId10"/>
    <sheet name="E-1.2 State Inc Tax Base" sheetId="61" r:id="rId11"/>
    <sheet name="E-1.3 Federal Inc Tax Forecast" sheetId="62" r:id="rId12"/>
    <sheet name="E-1.4 State Inc Tax Forecast" sheetId="63" r:id="rId13"/>
    <sheet name="E-1.5 Summary of Income Tax Adj" sheetId="64" r:id="rId14"/>
    <sheet name="E-2 Jurisdictional Income Taxes" sheetId="65" r:id="rId15"/>
    <sheet name="Datahub Rpt 261 export" sheetId="46" r:id="rId16"/>
    <sheet name="Datahub Rpt 216 export" sheetId="47" r:id="rId17"/>
    <sheet name="KY ITRTR" sheetId="48" r:id="rId18"/>
    <sheet name="Tax Rates" sheetId="49" r:id="rId19"/>
    <sheet name="Map" sheetId="50" r:id="rId20"/>
  </sheets>
  <externalReferences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0" localSheetId="19">#REF!</definedName>
    <definedName name="\0">#REF!</definedName>
    <definedName name="\A" localSheetId="17">#REF!</definedName>
    <definedName name="\A" localSheetId="19">#REF!</definedName>
    <definedName name="\A">#REF!</definedName>
    <definedName name="\B">#REF!</definedName>
    <definedName name="\C">#REF!</definedName>
    <definedName name="\D">#REF!</definedName>
    <definedName name="\K">#REF!</definedName>
    <definedName name="\L">#REF!</definedName>
    <definedName name="\N" localSheetId="19">#REF!</definedName>
    <definedName name="\N">#REF!</definedName>
    <definedName name="\P">#REF!</definedName>
    <definedName name="\PC">#REF!</definedName>
    <definedName name="\Q">#REF!</definedName>
    <definedName name="\R">#REF!</definedName>
    <definedName name="\S" localSheetId="17">#REF!</definedName>
    <definedName name="\S">#REF!</definedName>
    <definedName name="\W">#REF!</definedName>
    <definedName name="_____________DAT1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ad75" hidden="1">{"TOT_QTR_TO_PREV",#N/A,FALSE,"Site Sum"}</definedName>
    <definedName name="_______as65" hidden="1">{"TOT_QTR_TO_PREV",#N/A,FALSE,"Site Sum"}</definedName>
    <definedName name="_______con4050" hidden="1">{#N/A,"Anonymous",FALSE,"30 30k Table";#N/A,#N/A,FALSE,"30 50k Table";#N/A,#N/A,FALSE,"40 100k Table"}</definedName>
    <definedName name="______ad75" hidden="1">{"TOT_QTR_TO_PREV",#N/A,FALSE,"Site Sum"}</definedName>
    <definedName name="______as65" hidden="1">{"TOT_QTR_TO_PREV",#N/A,FALSE,"Site Sum"}</definedName>
    <definedName name="______AWW03">#REF!</definedName>
    <definedName name="______AWW04">#REF!</definedName>
    <definedName name="______AWW05">#REF!</definedName>
    <definedName name="______AWW06">#REF!</definedName>
    <definedName name="______con4050" hidden="1">{#N/A,"Anonymous",FALSE,"30 30k Table";#N/A,#N/A,FALSE,"30 50k Table";#N/A,#N/A,FALSE,"40 100k Table"}</definedName>
    <definedName name="______CPR5">#REF!</definedName>
    <definedName name="______CPR6">#REF!</definedName>
    <definedName name="______key12">#REF!</definedName>
    <definedName name="______key13">#REF!</definedName>
    <definedName name="______key2">#REF!</definedName>
    <definedName name="______key3">#REF!</definedName>
    <definedName name="______key4">#REF!</definedName>
    <definedName name="______key5">#REF!</definedName>
    <definedName name="______key6">#REF!</definedName>
    <definedName name="______OUD1">#REF!</definedName>
    <definedName name="______TD16">#REF!</definedName>
    <definedName name="_____223">#REF!</definedName>
    <definedName name="_____ad75" hidden="1">{"TOT_QTR_TO_PREV",#N/A,FALSE,"Site Sum"}</definedName>
    <definedName name="_____as65" hidden="1">{"TOT_QTR_TO_PREV",#N/A,FALSE,"Site Sum"}</definedName>
    <definedName name="_____AWW03">#REF!</definedName>
    <definedName name="_____AWW04">#REF!</definedName>
    <definedName name="_____AWW05">#REF!</definedName>
    <definedName name="_____AWW06">#REF!</definedName>
    <definedName name="_____con4050" hidden="1">{#N/A,"Anonymous",FALSE,"30 30k Table";#N/A,#N/A,FALSE,"30 50k Table";#N/A,#N/A,FALSE,"40 100k Table"}</definedName>
    <definedName name="_____CPR5">#REF!</definedName>
    <definedName name="_____CPR6">#REF!</definedName>
    <definedName name="_____key12">#REF!</definedName>
    <definedName name="_____key13">#REF!</definedName>
    <definedName name="_____key2">#REF!</definedName>
    <definedName name="_____key3">#REF!</definedName>
    <definedName name="_____key4">#REF!</definedName>
    <definedName name="_____key5">#REF!</definedName>
    <definedName name="_____key6">#REF!</definedName>
    <definedName name="_____OUD1">#REF!</definedName>
    <definedName name="_____TD16">#REF!</definedName>
    <definedName name="____223">#REF!</definedName>
    <definedName name="____ad75" hidden="1">{"TOT_QTR_TO_PREV",#N/A,FALSE,"Site Sum"}</definedName>
    <definedName name="____as65" hidden="1">{"TOT_QTR_TO_PREV",#N/A,FALSE,"Site Sum"}</definedName>
    <definedName name="____AWW03">#REF!</definedName>
    <definedName name="____AWW04">#REF!</definedName>
    <definedName name="____AWW05">#REF!</definedName>
    <definedName name="____AWW06">#REF!</definedName>
    <definedName name="____con4050" hidden="1">{#N/A,"Anonymous",FALSE,"30 30k Table";#N/A,#N/A,FALSE,"30 50k Table";#N/A,#N/A,FALSE,"40 100k Table"}</definedName>
    <definedName name="____CPR5">#REF!</definedName>
    <definedName name="____CPR6">#REF!</definedName>
    <definedName name="____key12">#REF!</definedName>
    <definedName name="____key13">#REF!</definedName>
    <definedName name="____key2">#REF!</definedName>
    <definedName name="____key3">#REF!</definedName>
    <definedName name="____key4">#REF!</definedName>
    <definedName name="____key5">#REF!</definedName>
    <definedName name="____key6">#REF!</definedName>
    <definedName name="____OUD1">#REF!</definedName>
    <definedName name="____TD16">#REF!</definedName>
    <definedName name="___223">#REF!</definedName>
    <definedName name="___ad75" hidden="1">{"TOT_QTR_TO_PREV",#N/A,FALSE,"Site Sum"}</definedName>
    <definedName name="___as65" hidden="1">{"TOT_QTR_TO_PREV",#N/A,FALSE,"Site Sum"}</definedName>
    <definedName name="___AWW03">#REF!</definedName>
    <definedName name="___AWW04">#REF!</definedName>
    <definedName name="___AWW05">#REF!</definedName>
    <definedName name="___AWW06">#REF!</definedName>
    <definedName name="___con4050" hidden="1">{#N/A,"Anonymous",FALSE,"30 30k Table";#N/A,#N/A,FALSE,"30 50k Table";#N/A,#N/A,FALSE,"40 100k Table"}</definedName>
    <definedName name="___CPR5">#REF!</definedName>
    <definedName name="___CPR6">#REF!</definedName>
    <definedName name="___key12">#REF!</definedName>
    <definedName name="___key13">#REF!</definedName>
    <definedName name="___key2">#REF!</definedName>
    <definedName name="___key3">#REF!</definedName>
    <definedName name="___key4">#REF!</definedName>
    <definedName name="___key5">#REF!</definedName>
    <definedName name="___key6">#REF!</definedName>
    <definedName name="___mar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OUD1">#REF!</definedName>
    <definedName name="___TD16">#REF!</definedName>
    <definedName name="___w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2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2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6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6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9" hidden="1">{"holdco",#N/A,FALSE,"Summary Financials";"holdco",#N/A,FALSE,"Summary Financials"}</definedName>
    <definedName name="___wr9_1" hidden="1">{"holdco",#N/A,FALSE,"Summary Financials";"holdco",#N/A,FALSE,"Summary Financials"}</definedName>
    <definedName name="___wr9_2" hidden="1">{"holdco",#N/A,FALSE,"Summary Financials";"holdco",#N/A,FALSE,"Summary Financials"}</definedName>
    <definedName name="___wrn1" hidden="1">{"holdco",#N/A,FALSE,"Summary Financials";"holdco",#N/A,FALSE,"Summary Financials"}</definedName>
    <definedName name="___wrn1_1" hidden="1">{"holdco",#N/A,FALSE,"Summary Financials";"holdco",#N/A,FALSE,"Summary Financials"}</definedName>
    <definedName name="___wrn1_2" hidden="1">{"holdco",#N/A,FALSE,"Summary Financials";"holdco",#N/A,FALSE,"Summary Financials"}</definedName>
    <definedName name="___wrn2" hidden="1">{"holdco",#N/A,FALSE,"Summary Financials";"holdco",#N/A,FALSE,"Summary Financials"}</definedName>
    <definedName name="___wrn2_1" hidden="1">{"holdco",#N/A,FALSE,"Summary Financials";"holdco",#N/A,FALSE,"Summary Financials"}</definedName>
    <definedName name="___wrn2_2" hidden="1">{"holdco",#N/A,FALSE,"Summary Financials";"holdco",#N/A,FALSE,"Summary Financials"}</definedName>
    <definedName name="___wrn3" hidden="1">{"holdco",#N/A,FALSE,"Summary Financials";"holdco",#N/A,FALSE,"Summary Financials"}</definedName>
    <definedName name="___wrn3_1" hidden="1">{"holdco",#N/A,FALSE,"Summary Financials";"holdco",#N/A,FALSE,"Summary Financials"}</definedName>
    <definedName name="___wrn3_2" hidden="1">{"holdco",#N/A,FALSE,"Summary Financials";"holdco",#N/A,FALSE,"Summary Financials"}</definedName>
    <definedName name="__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n7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n7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n8" hidden="1">{"holdco",#N/A,FALSE,"Summary Financials";"holdco",#N/A,FALSE,"Summary Financials"}</definedName>
    <definedName name="___wrn8_1" hidden="1">{"holdco",#N/A,FALSE,"Summary Financials";"holdco",#N/A,FALSE,"Summary Financials"}</definedName>
    <definedName name="___wrn8_2" hidden="1">{"holdco",#N/A,FALSE,"Summary Financials";"holdco",#N/A,FALSE,"Summary Financials"}</definedName>
    <definedName name="___xlfn.BAHTTEXT" hidden="1">#NAME?</definedName>
    <definedName name="___xz4" hidden="1">{0,0,0,0;0,0,0,0;0,0,0,0;0,0,0,0;0,0,0,0;0,0,0,0}</definedName>
    <definedName name="___xz4_1" hidden="1">{0,0,0,0;0,0,0,0;0,0,0,0;0,0,0,0;0,0,0,0;0,0,0,0}</definedName>
    <definedName name="___xz4_2" hidden="1">{0,0,0,0;0,0,0,0;0,0,0,0;0,0,0,0;0,0,0,0;0,0,0,0}</definedName>
    <definedName name="__123Graph_A" hidden="1">#REF!</definedName>
    <definedName name="__123Graph_AChart1" hidden="1">#REF!</definedName>
    <definedName name="__123Graph_AChart2" hidden="1">#REF!</definedName>
    <definedName name="__123Graph_AChart3" hidden="1">#REF!</definedName>
    <definedName name="__123Graph_ACurrent" hidden="1">#REF!</definedName>
    <definedName name="__123Graph_B" hidden="1">#REF!</definedName>
    <definedName name="__123Graph_BChart1" hidden="1">#REF!</definedName>
    <definedName name="__123Graph_BChart2" hidden="1">#REF!</definedName>
    <definedName name="__123Graph_BChart3" hidden="1">#REF!</definedName>
    <definedName name="__123Graph_BCurrent" hidden="1">#REF!</definedName>
    <definedName name="__123Graph_C" hidden="1">#REF!</definedName>
    <definedName name="__123Graph_CChart1" hidden="1">#REF!</definedName>
    <definedName name="__123Graph_CChart2" hidden="1">#REF!</definedName>
    <definedName name="__123Graph_CChart3" hidden="1">#REF!</definedName>
    <definedName name="__123Graph_CCurrent" hidden="1">#REF!</definedName>
    <definedName name="__123Graph_D" hidden="1">#REF!</definedName>
    <definedName name="__123Graph_DChart1" hidden="1">#REF!</definedName>
    <definedName name="__123Graph_DChart2" hidden="1">#REF!</definedName>
    <definedName name="__123Graph_DChart3" hidden="1">#REF!</definedName>
    <definedName name="__123Graph_DCurrent" hidden="1">#REF!</definedName>
    <definedName name="__123Graph_E" hidden="1">#REF!</definedName>
    <definedName name="__123Graph_EChart1" hidden="1">#REF!</definedName>
    <definedName name="__123Graph_EChart2" hidden="1">#REF!</definedName>
    <definedName name="__123Graph_EChart3" hidden="1">#REF!</definedName>
    <definedName name="__123Graph_ECurrent" hidden="1">#REF!</definedName>
    <definedName name="__123Graph_F" hidden="1">#REF!</definedName>
    <definedName name="__123Graph_FChart1" hidden="1">#REF!</definedName>
    <definedName name="__123Graph_FChart2" hidden="1">#REF!</definedName>
    <definedName name="__123Graph_FChart3" hidden="1">#REF!</definedName>
    <definedName name="__123Graph_FCurrent" hidden="1">#REF!</definedName>
    <definedName name="__123Graph_X" hidden="1">#REF!</definedName>
    <definedName name="__223">#REF!</definedName>
    <definedName name="__a1" hidden="1">{#N/A,#N/A,FALSE,"Pharm";#N/A,#N/A,FALSE,"WWCM"}</definedName>
    <definedName name="__A11" hidden="1">{#N/A,#N/A,FALSE,"Umsatz 99";#N/A,#N/A,FALSE,"ER 99 "}</definedName>
    <definedName name="__aaa1" hidden="1">{#N/A,#N/A,FALSE,"REPORT"}</definedName>
    <definedName name="__aas1" hidden="1">{#N/A,#N/A,FALSE,"REPORT"}</definedName>
    <definedName name="__ACS2000" hidden="1">{#N/A,#N/A,FALSE,"REPORT"}</definedName>
    <definedName name="__ad75" hidden="1">{"TOT_QTR_TO_PREV",#N/A,FALSE,"Site Sum"}</definedName>
    <definedName name="__ad75_1" hidden="1">{"TOT_QTR_TO_PREV",#N/A,FALSE,"Site Sum"}</definedName>
    <definedName name="__ad75_2" hidden="1">{"TOT_QTR_TO_PREV",#N/A,FALSE,"Site Sum"}</definedName>
    <definedName name="__APW_RESTORE_DATA104__" hidden="1">#REF!,#REF!,#REF!,#REF!,#REF!,#REF!,#REF!,#REF!,#REF!,#REF!</definedName>
    <definedName name="__APW_RESTORE_DATA105__" hidden="1">#REF!,#REF!,#REF!,#REF!,#REF!,#REF!,#REF!,#REF!,#REF!,#REF!</definedName>
    <definedName name="__APW_RESTORE_DATA106__" hidden="1">#REF!,#REF!,#REF!,#REF!,#REF!,#REF!,#REF!,#REF!,#REF!,#REF!</definedName>
    <definedName name="__APW_RESTORE_DATA107__" hidden="1">#REF!,#REF!,#REF!,#REF!,#REF!,#REF!,#REF!,#REF!,#REF!,#REF!</definedName>
    <definedName name="__as65" hidden="1">{"TOT_QTR_TO_PREV",#N/A,FALSE,"Site Sum"}</definedName>
    <definedName name="__as65_1" hidden="1">{"TOT_QTR_TO_PREV",#N/A,FALSE,"Site Sum"}</definedName>
    <definedName name="__as65_2" hidden="1">{"TOT_QTR_TO_PREV",#N/A,FALSE,"Site Sum"}</definedName>
    <definedName name="__AWW03">#REF!</definedName>
    <definedName name="__AWW04">#REF!</definedName>
    <definedName name="__AWW05">#REF!</definedName>
    <definedName name="__AWW06">#REF!</definedName>
    <definedName name="__b111" hidden="1">{#N/A,#N/A,FALSE,"Pharm";#N/A,#N/A,FALSE,"WWCM"}</definedName>
    <definedName name="__c" hidden="1">{"Fiesta Facer Page",#N/A,FALSE,"Q_C_S";"Fiesta Main Page",#N/A,FALSE,"V_L";"Fiesta 95BP Struct",#N/A,FALSE,"StructBP";"Fiesta Post 95BP Struct",#N/A,FALSE,"AdjStructBP"}</definedName>
    <definedName name="__con4050" hidden="1">{#N/A,"Anonymous",FALSE,"30 30k Table";#N/A,#N/A,FALSE,"30 50k Table";#N/A,#N/A,FALSE,"40 100k Table"}</definedName>
    <definedName name="__CPR5">#REF!</definedName>
    <definedName name="__CPR6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FDS_HYPERLINK_TOGGLE_STATE__" hidden="1">"ON"</definedName>
    <definedName name="__FDS_UNIQUE_RANGE_ID_GENERATOR_COUNTER" hidden="1">1</definedName>
    <definedName name="__FDS_USED_FOR_REUSING_RANGE_IDS_RECYCLE" hidden="1">{152,168,338,189,173,195,158,390,7,11,232,378,159,175,261,183,177,129,8,155,265,394,57}</definedName>
    <definedName name="__IntlFixup" hidden="1">TRUE</definedName>
    <definedName name="__IntlFixupTable" hidden="1">#REF!</definedName>
    <definedName name="__key12">#REF!</definedName>
    <definedName name="__key13">#REF!</definedName>
    <definedName name="__key2">#REF!</definedName>
    <definedName name="__key3">#REF!</definedName>
    <definedName name="__key4">#REF!</definedName>
    <definedName name="__key5">#REF!</definedName>
    <definedName name="__key6">#REF!</definedName>
    <definedName name="__mar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MAY2003">#REF!</definedName>
    <definedName name="__na2" hidden="1">"100"</definedName>
    <definedName name="__na3" hidden="1">"50"</definedName>
    <definedName name="__na4" hidden="1">"IQ_LTM_DATE"</definedName>
    <definedName name="__new1" hidden="1">{#N/A,#N/A,FALSE,"Pharm";#N/A,#N/A,FALSE,"WWCM"}</definedName>
    <definedName name="__new11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OUD1">#REF!</definedName>
    <definedName name="__r" hidden="1">{#N/A,#N/A,FALSE,"Pharm";#N/A,#N/A,FALSE,"WWCM"}</definedName>
    <definedName name="__rt4567">#REF!</definedName>
    <definedName name="__sub09">#REF!</definedName>
    <definedName name="__t9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__TD16">#REF!</definedName>
    <definedName name="__tm1" hidden="1">{#N/A,#N/A,FALSE,"Pharm";#N/A,#N/A,FALSE,"WWCM"}</definedName>
    <definedName name="__w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2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2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6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6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9" hidden="1">{"holdco",#N/A,FALSE,"Summary Financials";"holdco",#N/A,FALSE,"Summary Financials"}</definedName>
    <definedName name="__wr9_1" hidden="1">{"holdco",#N/A,FALSE,"Summary Financials";"holdco",#N/A,FALSE,"Summary Financials"}</definedName>
    <definedName name="__wr9_2" hidden="1">{"holdco",#N/A,FALSE,"Summary Financials";"holdco",#N/A,FALSE,"Summary Financials"}</definedName>
    <definedName name="__wrn1" hidden="1">{"holdco",#N/A,FALSE,"Summary Financials";"holdco",#N/A,FALSE,"Summary Financials"}</definedName>
    <definedName name="__wrn1_1" hidden="1">{"holdco",#N/A,FALSE,"Summary Financials";"holdco",#N/A,FALSE,"Summary Financials"}</definedName>
    <definedName name="__wrn1_2" hidden="1">{"holdco",#N/A,FALSE,"Summary Financials";"holdco",#N/A,FALSE,"Summary Financials"}</definedName>
    <definedName name="__wrn2" hidden="1">{"holdco",#N/A,FALSE,"Summary Financials";"holdco",#N/A,FALSE,"Summary Financials"}</definedName>
    <definedName name="__wrn2_1" hidden="1">{"holdco",#N/A,FALSE,"Summary Financials";"holdco",#N/A,FALSE,"Summary Financials"}</definedName>
    <definedName name="__wrn2_2" hidden="1">{"holdco",#N/A,FALSE,"Summary Financials";"holdco",#N/A,FALSE,"Summary Financials"}</definedName>
    <definedName name="__wrn3" hidden="1">{"holdco",#N/A,FALSE,"Summary Financials";"holdco",#N/A,FALSE,"Summary Financials"}</definedName>
    <definedName name="__wrn3_1" hidden="1">{"holdco",#N/A,FALSE,"Summary Financials";"holdco",#N/A,FALSE,"Summary Financials"}</definedName>
    <definedName name="__wrn3_2" hidden="1">{"holdco",#N/A,FALSE,"Summary Financials";"holdco",#N/A,FALSE,"Summary Financials"}</definedName>
    <definedName name="_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7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7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8" hidden="1">{"holdco",#N/A,FALSE,"Summary Financials";"holdco",#N/A,FALSE,"Summary Financials"}</definedName>
    <definedName name="__wrn8_1" hidden="1">{"holdco",#N/A,FALSE,"Summary Financials";"holdco",#N/A,FALSE,"Summary Financials"}</definedName>
    <definedName name="__wrn8_2" hidden="1">{"holdco",#N/A,FALSE,"Summary Financials";"holdco",#N/A,FALSE,"Summary Financials"}</definedName>
    <definedName name="__X2" hidden="1">{#N/A,#N/A,FALSE,"Other";#N/A,#N/A,FALSE,"Ace";#N/A,#N/A,FALSE,"Derm"}</definedName>
    <definedName name="__xlfn.BAHTTEXT" hidden="1">#NAME?</definedName>
    <definedName name="__xz4" hidden="1">{0,0,0,0;0,0,0,0;0,0,0,0;0,0,0,0;0,0,0,0;0,0,0,0}</definedName>
    <definedName name="__xz4_1" hidden="1">{0,0,0,0;0,0,0,0;0,0,0,0;0,0,0,0;0,0,0,0;0,0,0,0}</definedName>
    <definedName name="__xz4_2" hidden="1">{0,0,0,0;0,0,0,0;0,0,0,0;0,0,0,0;0,0,0,0;0,0,0,0}</definedName>
    <definedName name="_00_01" localSheetId="17">#REF!</definedName>
    <definedName name="_00_01">#REF!</definedName>
    <definedName name="_000_LTIP_Participants">#REF!</definedName>
    <definedName name="_001_disconops_YTD">#REF!</definedName>
    <definedName name="_002_disconops_YTD">#REF!</definedName>
    <definedName name="_1__123Graph_AChart_12E" hidden="1">#REF!</definedName>
    <definedName name="_1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1_0pf1" localSheetId="19">#REF!</definedName>
    <definedName name="_1_0pf1">#REF!</definedName>
    <definedName name="_10__123Graph_BCHART_1" hidden="1">#REF!</definedName>
    <definedName name="_10__123Graph_CChart_12E" hidden="1">#REF!</definedName>
    <definedName name="_10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1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DATA">#REF!</definedName>
    <definedName name="_1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0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10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2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1093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1094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1095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1096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1097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1098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1099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11__123Graph_BCHART_2" hidden="1">#REF!</definedName>
    <definedName name="_11__123Graph_CChart_14E" hidden="1">#REF!</definedName>
    <definedName name="_11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1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00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1101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1102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1103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1104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1105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1106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1107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1108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109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10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11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1112__FDSAUDITLINK__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3__FDSAUDITLINK__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4__FDSAUDITLINK__" hidden="1">{"fdsup:app=SCRIPT&amp;creator=factset&amp;CMD=INSTRUCTION&amp;WINDOW=NEW&amp;TARGET_APP=EDGAR\Search by Symbol&amp;INSTRUCTION_NAME=VIEW_DOCUMENT&amp;display_string=View Table&amp;IDENTIFIER=GM&amp;START_DATE=20070315&amp;END_DATE=20070315&amp;FILING=10-K&amp;TITLE=Debt Schedule"}</definedName>
    <definedName name="_1115__FDSAUDITLINK__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6__FDSAUDITLINK__" hidden="1">{"fdsup://directions/News HTML Viewer?action=OPEN&amp;on_error=off&amp;window=popup_no_button&amp;start_maximized=false&amp;creator=factset&amp;display_string=Click to view document&amp;width=640&amp;height=480&amp;address=ZQFNAaDDkp6vd2kDr6rHRJY0s8eYIEgd0DE3HaNSIO4NeQ9WcKXzzRXmFJd1TiwEy2","kLxvCjl7mriZIxk5zTLCyO6ESRF1eqBgltsbzls1Ys0%2FPkpB75sXkkt%2FDXDLN6m0hd2cEYwNQrPTwDvJ1C2PPsFEVJNZa%2BhCyXDMDRbZzis5QpYXX6aAHoeJ0Ct1%2B9Wz%2FKJvDR5bovh6hdkeVMQ6T9eijnBDTV63wHDo5B2BI6bXip33TCcIjXdrSRuJ8NNCKhLrp9oV%2BqdU%2FZG%2BaDaWjQbgeJA5GK1DU3ujSwYeaorqAEz","Q%3D%3D"}</definedName>
    <definedName name="_1117__FDSAUDITLINK__" hidden="1">{"fdsup://directions/News HTML Viewer?action=OPEN&amp;on_error=off&amp;window=popup_no_button&amp;start_maximized=false&amp;creator=factset&amp;display_string=Click to view document&amp;width=640&amp;height=480&amp;address=ZQFNwazDkp6jz6V0bGfGiiHZg8FhV0zQj9PSfRmGjHx%2FsPbtfpQmmd%2F3j%2B1f","8eaZbIimEPQssJRZy0gaLn97o36U%2BOwTmGTWkw0rE0TN3DS9rrW5z7SclmzzhpoHL7qkE3%2FSI1rsd8HKbPaxb29prwgPPIaufK77IspQquPABVwM75jkPqMcunQEM6oVcIyAQuXXO04Y8%2Bhl%2BdhEKAoBoMqrUqdtlQtyL5R%2FQg9d7%2BCrItqebNvseiTl5VqzK1NkE6ncQS3R3mv1%2FzHEO61RaeLdMwXFjBpOJ1tiiZPdBdw1y","HjU4mUgE8M%3D"}</definedName>
    <definedName name="_1118__FDSAUDITLINK__" hidden="1">{"fdsup://directions/News HTML Viewer?action=OPEN&amp;on_error=off&amp;window=popup_no_button&amp;start_maximized=false&amp;creator=factset&amp;display_string=Click to view document&amp;width=640&amp;height=480&amp;address=ZQFNwTDikp6rDgWeOYK80Dwz%2FRH6JvmCSMdj91YsKb%2F%2B5W5QFPFNVIe8BM%2","FrK7fe3UBBSYez5fMG2zfzfy7o4OsVEozPmwYBYvY1Qu%2FPE8rncJY2BMmcyMSrxJ2YMwx4WXWodY8J5Cbv7ciZ3rUe47So6drV5%2BTqdpZ7tQJ84ZqYBem3FF9HVWRJQtBCIO8e%2B6%2BV4qoD7vvBTh2OMOF1s5C9Id0q%2FLj0ldUPAeSJ5U2l0KHYbTS%2BVp8SdqLopi6ALg4Sw5zsMkeeidHERHXbE7IRZm0%2BVZZBpHIPJM2Zl2C","hMuRDKHqb3Q%3D%3D"}</definedName>
    <definedName name="_1119__FDSAUDITLINK__" hidden="1">{"fdsup://directions/News HTML Viewer?action=OPEN&amp;on_error=off&amp;window=popup_no_button&amp;start_maximized=false&amp;creator=factset&amp;display_string=Click to view document&amp;width=640&amp;height=480&amp;address=ZQFNwazDkp6vD6V0vAbj8fxBJJxvCF37DiWkisSE2xRD3Bg5ffUWev9kx7k5epPFa4","dvxn6U%2BKjbY2RuPH4IQg%2BDJWi1%2Bv6uqmI3s3zfGToT8rwbz%2BFDSpNLPb%2FdVVmQxewZy7x3WiSlg4QQGv6yPRE%2Bju9P%2BcbYG7eCUxzYyhCwpWk482ga8qDLTLRpRQT4TIti8U%2FidS%2BKFWQEMBj1cWG%2Bfphyvwbty4OgaXNV2Alay%2FvEghJM4AVcPaVa7%2FNhHhTvNF%2FwBJC0NuehD4wVrgLcHq9xI7slBRgc0Sq","%2FvnTyDg0FP5TqNw%3D%3D"}</definedName>
    <definedName name="_112__FDSAUDITLINK__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120__FDSAUDITLINK__" hidden="1">{"fdsup://directions/News HTML Viewer?action=OPEN&amp;on_error=off&amp;window=popup_no_button&amp;start_maximized=false&amp;creator=factset&amp;display_string=Click to view document&amp;width=640&amp;height=480&amp;address=ZQFNwTbikp6rzyWeMYS8s65uefqC%2BKlzuZ%2FOx2XpwpSR%2BNuu0TkKeZ8n4xxj","uYrBn7UK6YfFoqeGCpWFUjs%2FyQZmphglA18YSZJmMCG%2BS456567UXSNaps6XscjKj%2FOxrTQ56kT26rxASTOlHO1ReAXXiihp1dj3nhU9GGHK2T8b5HUtvKxCjCsnnlAfMat1IXuGNYZAvTWibiclI1xMBo4uy5mFYfIE%2FMtPwjdhAEN7zhzGCt8x%2FsKpx8cXN7bDK5OQFkLfeCvvR3K5Net%2FI0qCKV%2B1itlaZXx1biVGbqT%2","FbP1LrMrzkXtbQJg%3D"}</definedName>
    <definedName name="_1121__FDSAUDITLINK__" hidden="1">{"fdsup://directions/News HTML Viewer?action=OPEN&amp;on_error=off&amp;window=popup_no_button&amp;start_maximized=false&amp;creator=factset&amp;display_string=Click to view document&amp;width=640&amp;height=480&amp;address=ZQFNwaznku6rDqX0JAflQ05%2BDrYYxVyCHS1JIllXIqjBqJ18pqfq6ZRU6awqNRgz","aB3GRQ6xJBk90iDhhgH9QCJVAm%2F0k4fF32qjPkHsf6ACnob9YIgpV1umzumbGmBCvy5sBJTNYogmc%2BQcMt6jHs%2FYVrT%2FqU7iIeC3A7eYxkJsyJVCv2HbxU%2B64PBMsFN9md%2BUtyqhMq%2B80mqHCFoutfVUIaeec1kSJy9vrJ7ij4k%2FMOq3j74lhW6qNS9%2BOSkb4tDof%2FQMosUVQqxEfoScQim%2BgODeYkgIH99ffBzjl","cSyeIw8IULsCa0%3D"}</definedName>
    <definedName name="_1122__FDSAUDITLINK__" hidden="1">{"fdsup://directions/News HTML Viewer?action=OPEN&amp;on_error=off&amp;window=popup_no_button&amp;start_maximized=false&amp;creator=factset&amp;display_string=Click to view document&amp;width=640&amp;height=480&amp;address=ZQFNwazDkp6vD6V0vAajDwM4acu%2FF610l713KB65WX6cFuoDdFOmicECjkh7q4Qu","NTdCZneycX2kCzVslgABm%2FWJTD8eya1zM6v7ArQK7PjjZlATBR0y6%2FBNAzdjp1NxETFQP483PULVfFAKvW1XmXf2ywhlx1WX7OETfpokxKdRz8ZXY1Zo2i2X06e5dzDnQMx2DZX%2F0SQBWrgSQkSCzTfBWVI1dTwveUnCo07QDh07lmULjQSC72CK3rhJGq8gtgphtiuUdns5%2BkiFeaanZtvGLLAVp4x39a7SlYuZnsnzP9aZbQ%3D%3","D"}</definedName>
    <definedName name="_1123__FDSAUDITLINK__" hidden="1">{"fdsup://directions/News HTML Viewer?action=OPEN&amp;on_error=off&amp;window=popup_no_button&amp;start_maximized=false&amp;creator=factset&amp;display_string=Click to view document&amp;width=640&amp;height=480&amp;address=ZQFNwTDikp6rDgWeOYJ8gNhyDfWvo1f69near8Fnu75aJ5VXLLPLxJTKR4idRAei3Y","VX5pfw6WKzPDnsavguSHZ67JPEdpHV9OuZax7jxyU6tUImBG7IyS8XCu6VA0NMrG0gGkzeJ7974ZJc4FLP%2BRuY8gY5egaqC88faq8Xpopv5kjIorIb64VIKFQZYAELDVczJ4ON6A%2B0%2FKVz2%2FRC1YpDiPHNjMYkExJis0IjXmojx0FQfHU7H2ag660CWEcY7e1b7hUMF3mamdZVtlUI5T4%2BKgDVBoP5HFcZ8zwooPJNZR9xtg%3D%3","D"}</definedName>
    <definedName name="_1124__FDSAUDITLINK__" hidden="1">{"fdsup://directions/News HTML Viewer?action=OPEN&amp;on_error=off&amp;window=popup_no_button&amp;start_maximized=false&amp;creator=factset&amp;display_string=Click to view document&amp;width=640&amp;height=480&amp;address=ZQFNwZDnkp6vD6X0vWdSRC%2FXMMwSbzAvQ4pui9Dk92fH82fN9C3zUZUW1%2BL8i4","M6h1pLiQkVxOhA7Zg9urPnxEFhtIiKYL%2FSCiAd6ADw1%2BW6gHI2S56saL5HawyCJQDI3BcCN4PhMB%2BFeHqf3GvGWnccP%2BBleZpy09CBo4O0rdeVVsRbSLypNwe7DWfPhVODzyxOBvrBRtawV39RFngbHOmFmok3LL7zzp2%2F15Nw%2FEUo%2FAQXLGSDkEVxDQM%2B67plVIkq9hQAPZ6wmyMc9sTb1CDKybE0wua%2BbGMb4a1z2mg","7n3x26PA%3D"}</definedName>
    <definedName name="_1125__FDSAUDITLINK__" hidden="1">{"fdsup://directions/News HTML Viewer?action=OPEN&amp;on_error=off&amp;window=popup_no_button&amp;start_maximized=false&amp;creator=factset&amp;display_string=Click to view document&amp;width=640&amp;height=480&amp;address=ZQFNwaLjk56vT%2BU0Zbbs9rSpi%2FlDZScJNjWKSUzDijiCOuCcO%2Fr4v4rN8I47","PtVsh0QUvXm8Qs6D7VVzVOhoRofGsc5bah%2F5RNZgyu6sIKJMgrDAU4HJ9wirMZ%2BVqaM4rjUtElqYdYRE9%2B1jHrEGBNwGk1UzF8OiRa8D7EofqMOIHx5WOzntVB%2BPqAkjgiwmzvuD7CHmFWkWFUi8DiwyyheaEl0Sg3RgDO6FKyz3KKUzhjhmLSdvgM87U5zB3vTT%2B7aRRsEzFpDvO85XfruvI2YoeNzlg3STjW2UrBrOvsANpyhdn","2A%3D"}</definedName>
    <definedName name="_1126__FDSAUDITLINK__" hidden="1">{"fdsup://directions/News HTML Viewer?action=OPEN&amp;on_error=off&amp;window=popup_no_button&amp;start_maximized=false&amp;creator=factset&amp;display_string=Click to view document&amp;width=640&amp;height=480&amp;address=ZQFNwaznkp6vD6X0vQepQ7Zr6ElE%2FO2tdUGE2QPXuaKwEhWxCf6AR%2FXzSmFFM9","hl1CoBlDKE3Ru0qNUyP8AFuLkWkDZUh3uv%2BKd4fDTMQS%2BDz%2FSwwXbX1AXRttdlDiPazXVe7%2Be6t6Kz%2BotU7bHc8MbLqd8ug%2FCnUneTfRCxJYmtVVpn2oHALSTOEdn2fXUNzgZgunJ%2F79y4bU3%2FTKegb2sVXodqXgt6hKY%2B41X4VXx6LOlZ4am9DTcQhWL1OSQ2ioq00%2FHxY3aXgOR4SMI9BBAKuX2nsGxi639dgEq3z","IpXV0xkQnKL"}</definedName>
    <definedName name="_1127__FDSAUDITLINK__" hidden="1">{"fdsup://directions/News HTML Viewer?action=OPEN&amp;on_error=off&amp;window=popup_no_button&amp;start_maximized=false&amp;creator=factset&amp;display_string=Click to view document&amp;width=640&amp;height=480&amp;address=ZQFNwSDCku6rDwUeYa7pE8059rAAYxL9THMu6t2lgGhQHWCc%2FYOA0WZ0GaNFDE2s","CFiyyycwRMo5oeXnipp6H3gpAiiTMI8vElHfnM73nToK%2B6d6p5Uonqi0mdP20qHEo9djdEP%2Bjcwvpnw%2FsaaGt1yc5FBQC4xb6hqKwp6qz631oW7wL4elgVJOIeZX2byXf%2FejcLDJ%2B3OKJBL9w64yvahKFe8vF4gaItZ%2BYK7JWBeYP0OlYTKzcUIZCDjMGUHiz3JgPZlKGDoat%2FYku50vkVVZbrDXIHEd69gzTdUJAbrrdmfWD","BoleA%3D%3D"}</definedName>
    <definedName name="_1128__FDSAUDITLINK__" hidden="1">{"fdsup://directions/News HTML Viewer?action=OPEN&amp;on_error=off&amp;window=popup_no_button&amp;start_maximized=false&amp;creator=factset&amp;display_string=Click to view document&amp;width=640&amp;height=480&amp;address=ZQFNwaznkp6vD6X0vQep%2BwmLe7%2BS8GOZ4izRwkw%2BKSvkSl10pXP%2F%2Bm82","XCVg%2B9gvwNLVFFqZmNkhRvpu8yEo5TPnKa5XFbPsRICNVYuFgh%2BmU1YE7Fwr3Nh4htSejzAJU7t9HBB0QRlyKND5C7KePlTkD4xu26mI7sPbJx12sGblbvFSIbj8RBr1onhhIHUDt6ggengi8CKPNn7Fp3iBImjdcXxZJvsz%2B5qUNBjW2vnwcfQ6I6BGflzhLQO%2FWuTgQp7Yp2RUp9NgmQucCex3PS0i7TckJQwIcLGV%2BFOVxb94M","agplRMvIykk"}</definedName>
    <definedName name="_1129__FDSAUDITLINK__" hidden="1">{"fdsup://directions/News HTML Viewer?action=OPEN&amp;on_error=off&amp;window=popup_no_button&amp;start_maximized=false&amp;creator=factset&amp;display_string=Click to view document&amp;width=640&amp;height=480&amp;address=ZQFNwazDkp6vD6V0vAbjiwPNM3LeTY4PYMfJN1I9UjXitVbRRsoFMvUk29X%2FXgAT","QTZGCfoAS2GpgoyZTIMoLmBqj8CzoQ0bUfexni4%2FD97LFV0l0zjVNxAyN4HglNYCX7w9DyBZvTKkSbOp0hzCUIcBnvSYX7cCz8Qm3Fkgvx%2BfVbTxhnIXmRpFgEItpmUNWFT7sCulbBTQUV9FFYp6Xq41aFcBdW%2F0rkZSvI8wC2HWU4c5l9Pt5TA3JuI6W2G%2BbYEXNYhyeWSkpGr%2BLZfhRdixGuO6ncBKWiAnOqe5lDEipqz1s7l62","w%3D%3D"}</definedName>
    <definedName name="_1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30__FDSAUDITLINK__" hidden="1">{"fdsup://directions/News HTML Viewer?action=OPEN&amp;on_error=off&amp;window=popup_no_button&amp;start_maximized=false&amp;creator=factset&amp;display_string=Click to view document&amp;width=640&amp;height=480&amp;address=ZQFNwazDkp6vD6V0vAajodHv74D88tsFCwqfs3ZTjRqBRHCdeUnhoqv8TrZuZlg%2B","qHZ9pqX7P8yfJGLvHqo8RYrKYdxNGeYvR6%2BEv8figon3H7YdSy652fP4rd6FwcknqPtk4lSGHtCHr1wKVLHLdkj3mOZ7NiFww5PO7QndGY%2BWVmursk3CTQuSJT9iledOWt2YAPy1PTjhfwSOrDxReyOOTFhPa2tSjCHpNO516UbOdbUBPqrvVpzNRihZAMpLGT0bppmsRKMHCy1Of4axGP3Woj7og3kwP7ehW%2FvxMCc9BPI%3D"}</definedName>
    <definedName name="_1131__FDSAUDITLINK__" hidden="1">{"fdsup://directions/News HTML Viewer?action=OPEN&amp;on_error=off&amp;window=popup_no_button&amp;start_maximized=false&amp;creator=factset&amp;display_string=Click to view document&amp;width=640&amp;height=480&amp;address=ZQFNwaDH0u6rz6X0tQaT%2FsBTw%2FSGduRHD9pe7hW5dxSS20s4wh8knJ%2B5l1Co","VQEK03xRYQAcV06yaXPe9c4CL8SkEwQlTLvKqENp3yi0bBUagdn9Wi2ANVgwfNKPkUF2d%2FrjuuPMjmEXNvOcD0CsexwNsKAdO%2FExXdkwUDzA%2Ft1VmgMSfmRkT7CtMP8ai4lB4JH6Mrl83gIrvc0R7Av6nlj32EXVDQJrTF%2F70ATUrt5M2RI7lFiFsoGF9XfgIG%2F1uYzc02x%2FsuDTxMgxLS5AQsQSHQ33z1QeTl0Dol225NN3tzx","bj0GFuuEZIw%3D%3D"}</definedName>
    <definedName name="_1132__FDSAUDITLINK__" hidden="1">{"fdsup://directions/News HTML Viewer?action=OPEN&amp;on_error=off&amp;window=popup_no_button&amp;start_maximized=false&amp;creator=factset&amp;display_string=Click to view document&amp;width=640&amp;height=480&amp;address=ZQFNwaDDkp6vDKV0nDbjkAHX5Xv9OwFPgCuVhz8iAeY2Lb4dryKEOJTKipUQnNIw4A","4uu5Pk4F%2F7xQ1eW8jezAVt6xm21amuSHl20gHVdJlsEa39uYfpyNROljnAHQgCnNY471JWlyC4SdFxReH6F2M1odtsGHU48sR9jksmDzRIvgbZCSrU5t1SRsd7lSCTa%2Bp08W5Sgcy3aKZ%2F3hsAu82XRkRckE1VUiZTU0rZU%2Bpm3LL3RUxzWJQeezEfW6WrhRl%2FTE%2FKPla%2FYCsRiVlyYGL354mFNhXaHP5%2FpncrK1u8fw%3D","%3D"}</definedName>
    <definedName name="_1133__FDSAUDITLINK__" hidden="1">{"fdsup://directions/News HTML Viewer?action=OPEN&amp;on_error=off&amp;window=popup_no_button&amp;start_maximized=false&amp;creator=factset&amp;display_string=Click to view document&amp;width=640&amp;height=480&amp;address=ZQFNwazDkp6vD6V0vAajlzMm9lKx25FY6iwvxERMH3m7zh7VU98A1McL%2BlI44wWY","9yiIVngYRSor%2BuiKH9%2BR0D2ZALxH4AZ3GTn7A3b3SNyv88VHEp14BHdGU98hyIGv%2FHRj3Te9UlUnotwoL1PyqElqTUgy0omfEd9Ylx8xV0r1UZCeIhqcRlNV4x%2BZKk2TP1L05JPTL7r8mrNVE5kPd4JK28i2HZID62vmEqutVqxz49lTRGPwpwQbjF7BbeLLvnTtGNF63Z823L3Vh9%2B1vnwPF0QEzXNY8CLZrFvIwkHiVV%2BrrgA","%3D"}</definedName>
    <definedName name="_1134__FDSAUDITLINK__" hidden="1">{"fdsup://directions/News HTML Viewer?action=OPEN&amp;on_error=off&amp;window=popup_no_button&amp;start_maximized=false&amp;creator=factset&amp;display_string=Click to view document&amp;width=640&amp;height=480&amp;address=ZQFNAaDDkp6vd2kDr6qbZvQCIrnmNa2Ux7ZL8b9SBX5lghExLciYmMQX10WoTdEAp5","NsuScV%2BSDz6KJ5MABjPVCv0J2DMtOAmzQKMFBykjXGObkpxYKNQChDak6%2B3zrm0gnL3Cy3vpVv7J1fMQhY6PbqR2TEyfi0nBNPNIsLvuP2q1fceiP7T%2Fpk4TsOP46lnRdimiwHRA1iX4SwVieWnp4%2FHky4sXLmxQStNeGUZ0o6bGMJ1%2BuEKBxQXJY%2BFPaNLOHDcl0ef%2F4M3uVrWYuqzJAzGyuCPxHgC9uYAxHDotG0Y7mjrTy","E"}</definedName>
    <definedName name="_1135__FDSAUDITLINK__" hidden="1">{"fdsup://directions/News HTML Viewer?action=OPEN&amp;on_error=off&amp;window=popup_no_button&amp;start_maximized=false&amp;creator=factset&amp;display_string=Click to view document&amp;width=640&amp;height=480&amp;address=ZQFNwaDnku6rz6X0tAZl36v9dKSRr4ObNrPpw0hehBbM%2F7Et%2Fdd2%2FpP4xP%2","BOJwYKGQSflHxfxHq3fTYCouZFZpntY4jUD3khg79gTtTYL%2BjT5BW%2F%2BiypnIHb6Rb0FCIOXCbjtWIFIVLS7KjnMbKvECtwOUkW%2F%2BUYQlN0Z3Ysd6OTV6CrymNxJHqFbbGn8Yvg8758VDqatIAA9ma5aNGrDGTPYKSwxqvfTHI2bDXZa3onoLlzDVR%2Bl5WoSr1PM7p9EKd%2FGVoqsZreg5G4mrgnbT86TLjKvNpkaKmFW53fKj3","A0R297uiZ"}</definedName>
    <definedName name="_1136__FDSAUDITLINK__" hidden="1">{"fdsup://IBCentral/FAT Viewer?action=UPDATE&amp;creator=factset&amp;DOC_NAME=fat:reuters_qtrly_source_window.fat&amp;display_string=Audit&amp;DYN_ARGS=TRUE&amp;VAR:ID1=37044210&amp;VAR:RCODE=LMIN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37__FDSAUDITLINK__" hidden="1">{"fdsup://IBCentral/FAT Viewer?action=UPDATE&amp;creator=factset&amp;DOC_NAME=fat:reuters_qtrly_source_window.fat&amp;display_string=Audit&amp;DYN_ARGS=TRUE&amp;VAR:ID1=37044210&amp;VAR:RCODE=AEQ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38__FDSAUDITLINK__" hidden="1">{"fdsup://IBCentral/FAT Viewer?action=UPDATE&amp;creator=factset&amp;DOC_NAME=fat:reuters_annual_source_window.fat&amp;display_string=Audit&amp;DYN_ARGS=TRUE&amp;VAR:ID1=37044210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139__FDSAUDITLINK__" hidden="1">{"fdsup://IBCentral/FAT Viewer?action=UPDATE&amp;creator=factset&amp;DOC_NAME=fat:reuters_qtrly_source_window.fat&amp;display_string=Audit&amp;DYN_ARGS=TRUE&amp;VAR:ID1=37044210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40__FDSAUDITLINK__" hidden="1">{"fdsup://IBCentral/FAT Viewer?action=UPDATE&amp;creator=factset&amp;DOC_NAME=fat:reuters_qtrly_source_window.fat&amp;display_string=Audit&amp;DYN_ARGS=TRUE&amp;VAR:ID1=37044210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41__FDSAUDITLINK__" hidden="1">{"fdsup://IBCentral/FAT Viewer?action=UPDATE&amp;creator=factset&amp;DOC_NAME=fat:reuters_qtrly_shs_src_window.fat&amp;display_string=Audit&amp;DYN_ARGS=TRUE&amp;VAR:ID1=37044210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1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M">#REF!</definedName>
    <definedName name="_12__123Graph_BCHART_3" hidden="1">#REF!</definedName>
    <definedName name="_12__123Graph_CChart_15E" hidden="1">#REF!</definedName>
    <definedName name="_12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120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M">#REF!</definedName>
    <definedName name="_13__123Graph_BCHART_6" hidden="1">#REF!</definedName>
    <definedName name="_13__123Graph_CChart_16E" hidden="1">#REF!</definedName>
    <definedName name="_13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1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__123Graph_CCHART_1" hidden="1">#REF!</definedName>
    <definedName name="_14__123Graph_DChart_14E" hidden="1">#REF!</definedName>
    <definedName name="_14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1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4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__123Graph_CCHART_2" hidden="1">#REF!</definedName>
    <definedName name="_15__123Graph_DChart_15E" hidden="1">#REF!</definedName>
    <definedName name="_15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15_0i">#REF!</definedName>
    <definedName name="_1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__123Graph_CCHART_3" hidden="1">#REF!</definedName>
    <definedName name="_16__123Graph_DChart_16E" hidden="1">#REF!</definedName>
    <definedName name="_16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16_0i">#REF!</definedName>
    <definedName name="_160__FDSAUDITLINK__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__123Graph_DCHART_1" hidden="1">#REF!</definedName>
    <definedName name="_17__123Graph_EChart_14E" hidden="1">#REF!</definedName>
    <definedName name="_17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17_1">#REF!</definedName>
    <definedName name="_1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__123Graph_ACHART_1" hidden="1">#REF!</definedName>
    <definedName name="_18__123Graph_DCHART_2" hidden="1">#REF!</definedName>
    <definedName name="_18__123Graph_EChart_15E" hidden="1">#REF!</definedName>
    <definedName name="_18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1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__123Graph_ACHART_2" hidden="1">#REF!</definedName>
    <definedName name="_19__123Graph_DCHART_3" hidden="1">#REF!</definedName>
    <definedName name="_19__123Graph_EChart_16E" hidden="1">#REF!</definedName>
    <definedName name="_19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9_2">#REF!</definedName>
    <definedName name="_19_223">#REF!</definedName>
    <definedName name="_1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M">#REF!</definedName>
    <definedName name="_2__123Graph_AChart_14E" hidden="1">#REF!</definedName>
    <definedName name="_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_0BL" localSheetId="19">#REF!</definedName>
    <definedName name="_2_0BL">#REF!</definedName>
    <definedName name="_2_0pf1">#REF!</definedName>
    <definedName name="_20__123Graph_ACHART_3" hidden="1">#REF!</definedName>
    <definedName name="_20__123Graph_ECHART_1" hidden="1">#REF!</definedName>
    <definedName name="_20__123Graph_FChart_14E" hidden="1">#REF!</definedName>
    <definedName name="_20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2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6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__123Graph_ACHART_4" hidden="1">#REF!</definedName>
    <definedName name="_21__123Graph_ECHART_2" hidden="1">#REF!</definedName>
    <definedName name="_21__123Graph_FChart_15E" hidden="1">#REF!</definedName>
    <definedName name="_21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21_3">#REF!</definedName>
    <definedName name="_2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__123Graph_ACHART_5" hidden="1">#REF!</definedName>
    <definedName name="_22__123Graph_FChart_16E" hidden="1">#REF!</definedName>
    <definedName name="_22__123Graph_XCHART_2" hidden="1">#REF!</definedName>
    <definedName name="_22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2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3">#REF!</definedName>
    <definedName name="_2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SCHEDULE_2000">#REF!</definedName>
    <definedName name="_23__123Graph_ACHART_6" hidden="1">#REF!</definedName>
    <definedName name="_23__123Graph_XChart_15E" hidden="1">#REF!</definedName>
    <definedName name="_23__123Graph_XCHART_4" hidden="1">#REF!</definedName>
    <definedName name="_23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23_4">#REF!</definedName>
    <definedName name="_2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__123Graph_XChart_16E" hidden="1">#REF!</definedName>
    <definedName name="_24__123Graph_XCHART_5" hidden="1">#REF!</definedName>
    <definedName name="_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_5">#REF!</definedName>
    <definedName name="_2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__123Graph_XCHART_6" hidden="1">#REF!</definedName>
    <definedName name="_25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25_6">#REF!</definedName>
    <definedName name="_2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2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2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i">#REF!</definedName>
    <definedName name="_27SCHEDULE_2001">#REF!</definedName>
    <definedName name="_28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2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__123Graph_AR_M_MARG" hidden="1">#REF!</definedName>
    <definedName name="_29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2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JOURNAL_ENTRY">#REF!</definedName>
    <definedName name="_2M">#REF!</definedName>
    <definedName name="_3__123Graph_ACHART_1" hidden="1">#REF!</definedName>
    <definedName name="_3__123Graph_AChart_15E" hidden="1">#REF!</definedName>
    <definedName name="_3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3_0pf1">#REF!</definedName>
    <definedName name="_30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3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3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SCHEDULE_2000">#REF!</definedName>
    <definedName name="_32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3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9" localSheetId="17">#REF!</definedName>
    <definedName name="_329">#REF!</definedName>
    <definedName name="_3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3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SCHEDULE_2001">#REF!</definedName>
    <definedName name="_34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3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__123Graph_BCHART_1" hidden="1">#REF!</definedName>
    <definedName name="_35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3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3__FDSAUDITLINK__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3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3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1__FDSAUDITLINK__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3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3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__123Graph_AChart_16E" hidden="1">#REF!</definedName>
    <definedName name="_4__123Graph_ACHART_2" hidden="1">#REF!</definedName>
    <definedName name="_4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4_0BL">#REF!</definedName>
    <definedName name="_40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4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__123Graph_BCHART_2" hidden="1">#REF!</definedName>
    <definedName name="_41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4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__123Graph_BCHART_3" hidden="1">#REF!</definedName>
    <definedName name="_42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4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wrn.²Ä1­Ó¤ë1_Ü20¤H." hidden="1">{#N/A,#N/A,FALSE,"²Ä1­Ó¤ë"}</definedName>
    <definedName name="_43__123Graph_BCHART_6" hidden="1">#REF!</definedName>
    <definedName name="_43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4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4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4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4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4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__123Graph_CCHART_1" hidden="1">#REF!</definedName>
    <definedName name="_49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4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B">#REF!</definedName>
    <definedName name="_49B1">#REF!</definedName>
    <definedName name="_5__123Graph_AChart_18F" hidden="1">#REF!</definedName>
    <definedName name="_5__123Graph_ACHART_3" hidden="1">#REF!</definedName>
    <definedName name="_5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5_0pf1">#REF!</definedName>
    <definedName name="_50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5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5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5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5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">#REF!</definedName>
    <definedName name="_54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5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__123Graph_CCHART_2" hidden="1">#REF!</definedName>
    <definedName name="_55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5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__123Graph_CCHART_3" hidden="1">#REF!</definedName>
    <definedName name="_56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5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">#REF!</definedName>
    <definedName name="_57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5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5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5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P">#REF!</definedName>
    <definedName name="_5pf1">#REF!</definedName>
    <definedName name="_6__123Graph_ACHART_4" hidden="1">#REF!</definedName>
    <definedName name="_6__123Graph_BChart_12E" hidden="1">#REF!</definedName>
    <definedName name="_6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6_0i" localSheetId="19">#REF!</definedName>
    <definedName name="_6_0i">#REF!</definedName>
    <definedName name="_60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6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6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__123Graph_DCHART_1" hidden="1">#REF!</definedName>
    <definedName name="_62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6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6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6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6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6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6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__123Graph_DCHART_2" hidden="1">#REF!</definedName>
    <definedName name="_68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6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__123Graph_DCHART_3" hidden="1">#REF!</definedName>
    <definedName name="_69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6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M">#REF!</definedName>
    <definedName name="_7__123Graph_ACHART_5" hidden="1">#REF!</definedName>
    <definedName name="_7__123Graph_BChart_14E" hidden="1">#REF!</definedName>
    <definedName name="_7__FDSAUDITLINK__" hidden="1">{"fdsup:app=SCRIPT&amp;creator=factset&amp;CMD=INSTRUCTION&amp;WINDOW=NEW&amp;TARGET_APP=EDGAR\Search by Symbol&amp;INSTRUCTION_NAME=VIEW_DOCUMENT&amp;display_string=View Table&amp;IDENTIFIER=BBY&amp;START_DATE=20080110&amp;END_DATE=20080110&amp;FILING=10-Q&amp;TITLE=Income Statement"}</definedName>
    <definedName name="_7_0BL">#REF!</definedName>
    <definedName name="_70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7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7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7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7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7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__123Graph_ECHART_1" hidden="1">#REF!</definedName>
    <definedName name="_75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7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7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7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7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7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__123Graph_ACHART_6" hidden="1">#REF!</definedName>
    <definedName name="_8__123Graph_BChart_15E" hidden="1">#REF!</definedName>
    <definedName name="_8__FDSAUDITLINK__" hidden="1">{"fdsup:app=SCRIPT&amp;creator=factset&amp;CMD=INSTRUCTION&amp;WINDOW=NEW&amp;TARGET_APP=EDGAR\Search by Symbol&amp;INSTRUCTION_NAME=VIEW_DOCUMENT&amp;display_string=View Document&amp;IDENTIFIER=BBY&amp;START_DATE=20080110&amp;END_DATE=20080110&amp;FILING=10-Q"}</definedName>
    <definedName name="_8_0BL">#REF!</definedName>
    <definedName name="_8_0i">#REF!</definedName>
    <definedName name="_80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8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__123Graph_ECHART_2" hidden="1">#REF!</definedName>
    <definedName name="_81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8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__123Graph_XCHART_2" hidden="1">#REF!</definedName>
    <definedName name="_82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__123Graph_XCHART_4" hidden="1">#REF!</definedName>
    <definedName name="_83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__123Graph_XCHART_5" hidden="1">#REF!</definedName>
    <definedName name="_84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8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__123Graph_XCHART_6" hidden="1">#REF!</definedName>
    <definedName name="_85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8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8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8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__123Graph_AR_M_MARG" hidden="1">#REF!</definedName>
    <definedName name="_9__123Graph_BChart_16E" hidden="1">#REF!</definedName>
    <definedName name="_9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">#REF!</definedName>
    <definedName name="_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">#REF!</definedName>
    <definedName name="_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">#REF!</definedName>
    <definedName name="_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">#REF!</definedName>
    <definedName name="_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BL">#REF!</definedName>
    <definedName name="_a1" hidden="1">{#N/A,#N/A,FALSE,"Pharm";#N/A,#N/A,FALSE,"WWCM"}</definedName>
    <definedName name="_A11" hidden="1">{#N/A,#N/A,FALSE,"Umsatz 99";#N/A,#N/A,FALSE,"ER 99 "}</definedName>
    <definedName name="_A2">#REF!</definedName>
    <definedName name="_A3">#REF!</definedName>
    <definedName name="_aaa1" hidden="1">{#N/A,#N/A,FALSE,"REPORT"}</definedName>
    <definedName name="_aas1" hidden="1">{#N/A,#N/A,FALSE,"REPORT"}</definedName>
    <definedName name="_ACS2000" hidden="1">{#N/A,#N/A,FALSE,"REPORT"}</definedName>
    <definedName name="_ad75" hidden="1">{"TOT_QTR_TO_PREV",#N/A,FALSE,"Site Sum"}</definedName>
    <definedName name="_as65" hidden="1">{"TOT_QTR_TO_PREV",#N/A,FALSE,"Site Sum"}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Index01" hidden="1">0</definedName>
    <definedName name="_AtRisk_SimSetting_ReportOptionCustomItemItemIndex02" hidden="1">1</definedName>
    <definedName name="_AtRisk_SimSetting_ReportOptionCustomItemItemIndex03" hidden="1">2</definedName>
    <definedName name="_AtRisk_SimSetting_ReportOptionCustomItemItemIndex04" hidden="1">3</definedName>
    <definedName name="_AtRisk_SimSetting_ReportOptionCustomItemItemIndex05" hidden="1">4</definedName>
    <definedName name="_AtRisk_SimSetting_ReportOptionCustomItemItemIndex06" hidden="1">5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6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1</definedName>
    <definedName name="_AtRisk_SimSetting_ReportOptionCustomItemSummaryGraphType02" hidden="1">1</definedName>
    <definedName name="_AtRisk_SimSetting_ReportOptionCustomItemSummaryGraphType03" hidden="1">1</definedName>
    <definedName name="_AtRisk_SimSetting_ReportOptionCustomItemSummaryGraphType04" hidden="1">1</definedName>
    <definedName name="_AtRisk_SimSetting_ReportOptionCustomItemSummaryGraphType05" hidden="1">1</definedName>
    <definedName name="_AtRisk_SimSetting_ReportOptionCustomItemSummaryGraphType06" hidden="1">1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0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WW03">#REF!</definedName>
    <definedName name="_AWW04">#REF!</definedName>
    <definedName name="_AWW05">#REF!</definedName>
    <definedName name="_AWW06">#REF!</definedName>
    <definedName name="_b111" hidden="1">{#N/A,#N/A,FALSE,"Pharm";#N/A,#N/A,FALSE,"WWCM"}</definedName>
    <definedName name="_bdm.09AD5D6607CE4A75ADD01C2612752A10.edm" hidden="1">#REF!</definedName>
    <definedName name="_bdm.236EA32745904930B2B5BAF782E7EACA.edm" hidden="1">#REF!</definedName>
    <definedName name="_bdm.352CC0E86942495F9DD68124E31D1D6C.edm" hidden="1">#REF!</definedName>
    <definedName name="_bdm.37656FB3B37444BA9F0CBF257DD8DA12.edm" hidden="1">#REF!</definedName>
    <definedName name="_bdm.3A2AFA5D12C6427EBD5F22BDBE91686A.edm" hidden="1">#REF!</definedName>
    <definedName name="_bdm.3CC3C3A7D35644BCB60105C27F57256D.edm" hidden="1">#REF!</definedName>
    <definedName name="_bdm.4B02255312114AC6A8C7D44E727A4AAD.edm" hidden="1">#REF!</definedName>
    <definedName name="_bdm.588A2DC55057433B86545CE351A3F2F5.edm" hidden="1">#REF!</definedName>
    <definedName name="_bdm.59AF1DD265964122BDDE6D606369501F.edm" hidden="1">#REF!</definedName>
    <definedName name="_bdm.5B2BB78AA4E3478FBAC7E48680A59B88.edm" hidden="1">#REF!</definedName>
    <definedName name="_bdm.5E002EC9C2124DA58F848B061FB0569E.edm" hidden="1">#REF!</definedName>
    <definedName name="_bdm.682DC978A8624B4AAEB1AEAD332969F3.edm" hidden="1">#REF!</definedName>
    <definedName name="_bdm.789B277314C748848C143C640565C29A.edm" hidden="1">#REF!</definedName>
    <definedName name="_bdm.81EE23756CDF438E83BE331BDBE5B4FF.edm" hidden="1">#REF!</definedName>
    <definedName name="_bdm.8388ACC908624336A668330E18367B19.edm" hidden="1">#REF!</definedName>
    <definedName name="_bdm.9D326E54831C47979B24892A51290E31.edm" hidden="1">#REF!</definedName>
    <definedName name="_bdm.9EA325CD19E34189A314C56A80A49BCE.edm" hidden="1">#REF!</definedName>
    <definedName name="_bdm.A3BC5FE179CC45BDB5735AFCF4C74CD5.edm" hidden="1">#REF!</definedName>
    <definedName name="_bdm.A8C2B2DD311C4E30920D3449EABDEFFA.edm" hidden="1">#REF!</definedName>
    <definedName name="_bdm.B55C5FBA2A134D56AFB4BF8CD286C11D.edm" hidden="1">#REF!</definedName>
    <definedName name="_bdm.BEA3F4532E1C482EA09BDBCB36562AA8.edm" hidden="1">#REF!</definedName>
    <definedName name="_bdm.C4A5F479EE3147A3A4F22250D68BFB52.edm" hidden="1">#REF!</definedName>
    <definedName name="_bdm.CB43EC64998F4DF2ACEE52524316A461.edm" hidden="1">#REF!</definedName>
    <definedName name="_bdm.E2007D65F8C6459B8FF90D72C50C5C79.edm" hidden="1">#REF!</definedName>
    <definedName name="_bdm.E6C77F92740E4C57B68B75A3B48E1C2F.edm" hidden="1">#REF!</definedName>
    <definedName name="_bdm.E7EA5AB6B3AA45A1BBD77651B3539A6E.edm" hidden="1">#REF!</definedName>
    <definedName name="_bdm.F74420E3F7AC4EA58EF6DAA876211574.edm" hidden="1">#REF!</definedName>
    <definedName name="_c" hidden="1">{"Fiesta Facer Page",#N/A,FALSE,"Q_C_S";"Fiesta Main Page",#N/A,FALSE,"V_L";"Fiesta 95BP Struct",#N/A,FALSE,"StructBP";"Fiesta Post 95BP Struct",#N/A,FALSE,"AdjStructBP"}</definedName>
    <definedName name="_c1">#REF!</definedName>
    <definedName name="_c2">#REF!</definedName>
    <definedName name="_con4050" localSheetId="17" hidden="1">{#N/A,"Anonymous",FALSE,"30 30k Table";#N/A,#N/A,FALSE,"30 50k Table";#N/A,#N/A,FALSE,"40 100k Table"}</definedName>
    <definedName name="_con4050" localSheetId="19" hidden="1">{#N/A,"Anonymous",FALSE,"30 30k Table";#N/A,#N/A,FALSE,"30 50k Table";#N/A,#N/A,FALSE,"40 100k Table"}</definedName>
    <definedName name="_con4050" hidden="1">{#N/A,"Anonymous",FALSE,"30 30k Table";#N/A,#N/A,FALSE,"30 50k Table";#N/A,#N/A,FALSE,"40 100k Table"}</definedName>
    <definedName name="_con4050_1" hidden="1">{#N/A,"Anonymous",FALSE,"30 30k Table";#N/A,#N/A,FALSE,"30 50k Table";#N/A,#N/A,FALSE,"40 100k Table"}</definedName>
    <definedName name="_con4050_2" hidden="1">{#N/A,"Anonymous",FALSE,"30 30k Table";#N/A,#N/A,FALSE,"30 50k Table";#N/A,#N/A,FALSE,"40 100k Table"}</definedName>
    <definedName name="_con4050_3" hidden="1">{#N/A,"Anonymous",FALSE,"30 30k Table";#N/A,#N/A,FALSE,"30 50k Table";#N/A,#N/A,FALSE,"40 100k Table"}</definedName>
    <definedName name="_con4050_4" hidden="1">{#N/A,"Anonymous",FALSE,"30 30k Table";#N/A,#N/A,FALSE,"30 50k Table";#N/A,#N/A,FALSE,"40 100k Table"}</definedName>
    <definedName name="_con4050_5" hidden="1">{#N/A,"Anonymous",FALSE,"30 30k Table";#N/A,#N/A,FALSE,"30 50k Table";#N/A,#N/A,FALSE,"40 100k Table"}</definedName>
    <definedName name="_CPR5">#REF!</definedName>
    <definedName name="_CPR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Example" hidden="1">#REF!</definedName>
    <definedName name="_f1" hidden="1">#REF!</definedName>
    <definedName name="_Fill" hidden="1">#REF!</definedName>
    <definedName name="_xlnm._FilterDatabase" localSheetId="19" hidden="1">Map!$F$1:$G$629</definedName>
    <definedName name="_xlnm._FilterDatabase" hidden="1">#REF!</definedName>
    <definedName name="_IPO2" hidden="1">"c6191"</definedName>
    <definedName name="_Key1" localSheetId="17" hidden="1">#REF!</definedName>
    <definedName name="_Key1" localSheetId="19" hidden="1">#REF!</definedName>
    <definedName name="_Key1" hidden="1">#REF!</definedName>
    <definedName name="_key12">#REF!</definedName>
    <definedName name="_key13">#REF!</definedName>
    <definedName name="_Key2" hidden="1">#REF!</definedName>
    <definedName name="_key3">#REF!</definedName>
    <definedName name="_key4">#REF!</definedName>
    <definedName name="_key5">#REF!</definedName>
    <definedName name="_key6">#REF!</definedName>
    <definedName name="_Look" hidden="1">#REF!</definedName>
    <definedName name="_M">#REF!</definedName>
    <definedName name="_mar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MatMult_B" hidden="1">#REF!</definedName>
    <definedName name="_MAY2003">#REF!</definedName>
    <definedName name="_na2" hidden="1">"100"</definedName>
    <definedName name="_na3" hidden="1">"50"</definedName>
    <definedName name="_na4" hidden="1">"IQ_LTM_DATE"</definedName>
    <definedName name="_new1" hidden="1">{#N/A,#N/A,FALSE,"Pharm";#N/A,#N/A,FALSE,"WWCM"}</definedName>
    <definedName name="_new11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NewNameforGraph" hidden="1">#REF!</definedName>
    <definedName name="_Order1" hidden="1">255</definedName>
    <definedName name="_Order2" hidden="1">255</definedName>
    <definedName name="_OUD1">#REF!</definedName>
    <definedName name="_P" localSheetId="19">#REF!</definedName>
    <definedName name="_P">#REF!</definedName>
    <definedName name="_Parse_In" hidden="1">#REF!</definedName>
    <definedName name="_Parse_Out" hidden="1">#REF!</definedName>
    <definedName name="_r" hidden="1">{#N/A,#N/A,FALSE,"Pharm";#N/A,#N/A,FALSE,"WWCM"}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t4567">#REF!</definedName>
    <definedName name="_Series" hidden="1">#REF!</definedName>
    <definedName name="_Shading" hidden="1">#REF!</definedName>
    <definedName name="_Sort" localSheetId="17" hidden="1">#REF!</definedName>
    <definedName name="_Sort" localSheetId="19" hidden="1">#REF!</definedName>
    <definedName name="_Sort" hidden="1">#REF!</definedName>
    <definedName name="_sub09">#REF!</definedName>
    <definedName name="_t9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_Table1_In1" localSheetId="17" hidden="1">#REF!</definedName>
    <definedName name="_Table1_In1" hidden="1">#REF!</definedName>
    <definedName name="_Table1_In2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D16">#REF!</definedName>
    <definedName name="_tm1" hidden="1">{#N/A,#N/A,FALSE,"Pharm";#N/A,#N/A,FALSE,"WWCM"}</definedName>
    <definedName name="_usd1">#REF!</definedName>
    <definedName name="_usd98">#REF!</definedName>
    <definedName name="_w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2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2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9" hidden="1">{"holdco",#N/A,FALSE,"Summary Financials";"holdco",#N/A,FALSE,"Summary Financials"}</definedName>
    <definedName name="_wr9_1" hidden="1">{"holdco",#N/A,FALSE,"Summary Financials";"holdco",#N/A,FALSE,"Summary Financials"}</definedName>
    <definedName name="_wr9_2" hidden="1">{"holdco",#N/A,FALSE,"Summary Financials";"holdco",#N/A,FALSE,"Summary Financials"}</definedName>
    <definedName name="_wrn1" hidden="1">{"holdco",#N/A,FALSE,"Summary Financials";"holdco",#N/A,FALSE,"Summary Financials"}</definedName>
    <definedName name="_wrn1_1" hidden="1">{"holdco",#N/A,FALSE,"Summary Financials";"holdco",#N/A,FALSE,"Summary Financials"}</definedName>
    <definedName name="_wrn1_2" hidden="1">{"holdco",#N/A,FALSE,"Summary Financials";"holdco",#N/A,FALSE,"Summary Financials"}</definedName>
    <definedName name="_wrn2" hidden="1">{"holdco",#N/A,FALSE,"Summary Financials";"holdco",#N/A,FALSE,"Summary Financials"}</definedName>
    <definedName name="_wrn2_1" hidden="1">{"holdco",#N/A,FALSE,"Summary Financials";"holdco",#N/A,FALSE,"Summary Financials"}</definedName>
    <definedName name="_wrn2_2" hidden="1">{"holdco",#N/A,FALSE,"Summary Financials";"holdco",#N/A,FALSE,"Summary Financials"}</definedName>
    <definedName name="_wrn3" hidden="1">{"holdco",#N/A,FALSE,"Summary Financials";"holdco",#N/A,FALSE,"Summary Financials"}</definedName>
    <definedName name="_wrn3_1" hidden="1">{"holdco",#N/A,FALSE,"Summary Financials";"holdco",#N/A,FALSE,"Summary Financials"}</definedName>
    <definedName name="_wrn3_2" hidden="1">{"holdco",#N/A,FALSE,"Summary Financials";"holdco",#N/A,FALSE,"Summary Financials"}</definedName>
    <definedName name="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7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7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8" hidden="1">{"holdco",#N/A,FALSE,"Summary Financials";"holdco",#N/A,FALSE,"Summary Financials"}</definedName>
    <definedName name="_wrn8_1" hidden="1">{"holdco",#N/A,FALSE,"Summary Financials";"holdco",#N/A,FALSE,"Summary Financials"}</definedName>
    <definedName name="_wrn8_2" hidden="1">{"holdco",#N/A,FALSE,"Summary Financials";"holdco",#N/A,FALSE,"Summary Financials"}</definedName>
    <definedName name="_X2" hidden="1">{#N/A,#N/A,FALSE,"Other";#N/A,#N/A,FALSE,"Ace";#N/A,#N/A,FALSE,"Derm"}</definedName>
    <definedName name="_xz4" hidden="1">{0,0,0,0;0,0,0,0;0,0,0,0;0,0,0,0;0,0,0,0;0,0,0,0}</definedName>
    <definedName name="_xz4_1" hidden="1">{0,0,0,0;0,0,0,0;0,0,0,0;0,0,0,0;0,0,0,0;0,0,0,0}</definedName>
    <definedName name="_xz4_2" hidden="1">{0,0,0,0;0,0,0,0;0,0,0,0;0,0,0,0;0,0,0,0;0,0,0,0}</definedName>
    <definedName name="A">#REF!</definedName>
    <definedName name="aa" hidden="1">{#N/A,#N/A,FALSE,"Projections";#N/A,#N/A,FALSE,"Multiples Valuation";#N/A,#N/A,FALSE,"LBO";#N/A,#N/A,FALSE,"Multiples_Sensitivity";#N/A,#N/A,FALSE,"Summary"}</definedName>
    <definedName name="aaa" hidden="1">{#N/A,#N/A,FALSE,"Pharm";#N/A,#N/A,FALSE,"WWCM"}</definedName>
    <definedName name="AAA_DOCTOPS" hidden="1">"AAA_SET"</definedName>
    <definedName name="AAA_duser" hidden="1">"OFF"</definedName>
    <definedName name="aaaa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aaaa" hidden="1">{#N/A,#N/A,FALSE,"REPORT"}</definedName>
    <definedName name="aaaaaa" hidden="1">{#N/A,#N/A,FALSE,"REPORT"}</definedName>
    <definedName name="aaaaaaa" hidden="1">{#N/A,#N/A,FALSE,"REPORT"}</definedName>
    <definedName name="aaaaaaaaaaa" hidden="1">{#N/A,#N/A,FALSE,"REPORT"}</definedName>
    <definedName name="aaaaaaaaaaaaaaa" hidden="1">{#N/A,#N/A,FALSE,"Pharm";#N/A,#N/A,FALSE,"WWCM"}</definedName>
    <definedName name="aaasb" hidden="1">{#N/A,#N/A,FALSE,"Pharm";#N/A,#N/A,FALSE,"WWCM"}</definedName>
    <definedName name="aab" hidden="1">{#N/A,#N/A,FALSE,"Pharm";#N/A,#N/A,FALSE,"WWCM"}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bb" hidden="1">{#N/A,#N/A,FALSE,"Projections";#N/A,#N/A,FALSE,"Multiples Valuation";#N/A,#N/A,FALSE,"LBO";#N/A,#N/A,FALSE,"Multiples_Sensitivity";#N/A,#N/A,FALSE,"Summary"}</definedName>
    <definedName name="aaddd" hidden="1">{#N/A,#N/A,FALSE,"REPORT"}</definedName>
    <definedName name="AAET">#REF!</definedName>
    <definedName name="aas" hidden="1">{#N/A,#N/A,FALSE,"1";#N/A,#N/A,FALSE,"2";#N/A,#N/A,FALSE,"16 - 17";#N/A,#N/A,FALSE,"18 - 19";#N/A,#N/A,FALSE,"26";#N/A,#N/A,FALSE,"27";#N/A,#N/A,FALSE,"28"}</definedName>
    <definedName name="aasd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AAWP_ENT">#REF!</definedName>
    <definedName name="AAWR_ENT">#REF!</definedName>
    <definedName name="abc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c_1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c_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ERDEEN">#REF!</definedName>
    <definedName name="ac">#REF!</definedName>
    <definedName name="ACC">#REF!</definedName>
    <definedName name="Access_Button" hidden="1">"CONSOL_SIM_List"</definedName>
    <definedName name="ACCOUNT">#REF!</definedName>
    <definedName name="ACCRUAL">#REF!</definedName>
    <definedName name="AccrualDate">#REF!</definedName>
    <definedName name="ACCRUED_COMPENSATION_DETAIL" localSheetId="17">#REF!</definedName>
    <definedName name="ACCRUED_COMPENSATION_DETAIL">#REF!</definedName>
    <definedName name="ACCRUED_LIABILITIES">#REF!</definedName>
    <definedName name="AcctNumDec" localSheetId="17">#REF!</definedName>
    <definedName name="AcctNumDec">#REF!</definedName>
    <definedName name="ACCUMDEPR">#REF!</definedName>
    <definedName name="Active_FINAL_with_Gender">#REF!</definedName>
    <definedName name="Actual" hidden="1">{#N/A,#N/A,TRUE,"Historicals";#N/A,#N/A,TRUE,"Charts";#N/A,#N/A,TRUE,"Forecasts"}</definedName>
    <definedName name="Actual_1" hidden="1">{#N/A,#N/A,TRUE,"Historicals";#N/A,#N/A,TRUE,"Charts";#N/A,#N/A,TRUE,"Forecasts"}</definedName>
    <definedName name="Actual_2" hidden="1">{#N/A,#N/A,TRUE,"Historicals";#N/A,#N/A,TRUE,"Charts";#N/A,#N/A,TRUE,"Forecasts"}</definedName>
    <definedName name="actual04">#REF!</definedName>
    <definedName name="ActualCostCurrent" localSheetId="17">#REF!</definedName>
    <definedName name="ActualCostCurrent" localSheetId="19">#REF!</definedName>
    <definedName name="ActualCostCurrent">#REF!</definedName>
    <definedName name="ACTUALHEAD">#REF!</definedName>
    <definedName name="actualLTI">#REF!</definedName>
    <definedName name="ACwvu.all" hidden="1">#REF!</definedName>
    <definedName name="ACwvu.ALL." hidden="1">#REF!</definedName>
    <definedName name="ACwvu.Months." hidden="1">#REF!</definedName>
    <definedName name="AddNewLineAccruedLiab" localSheetId="17">#REF!</definedName>
    <definedName name="AddNewLineAccruedLiab" localSheetId="19">#REF!</definedName>
    <definedName name="AddNewLineAccruedLiab">#REF!</definedName>
    <definedName name="AddNewLineAllowDA" localSheetId="17">#REF!</definedName>
    <definedName name="AddNewLineAllowDA" localSheetId="19">#REF!</definedName>
    <definedName name="AddNewLineAllowDA">#REF!</definedName>
    <definedName name="AddNewLineAssetRsv">#REF!</definedName>
    <definedName name="AddNewLineCompAccrual">#REF!</definedName>
    <definedName name="AddNewLineContriProp">#REF!</definedName>
    <definedName name="AddNewLineDefRev">#REF!</definedName>
    <definedName name="AddNewLineDepreciation">#REF!</definedName>
    <definedName name="AddNewLineFARlfwd2">#REF!</definedName>
    <definedName name="AddNewLineGainLoss" localSheetId="17">#REF!</definedName>
    <definedName name="AddNewLineGainLoss" localSheetId="19">#REF!</definedName>
    <definedName name="AddNewLineGainLoss">#REF!</definedName>
    <definedName name="AddNewLineIntangibles1" localSheetId="17">#REF!</definedName>
    <definedName name="AddNewLineIntangibles1" localSheetId="19">#REF!</definedName>
    <definedName name="AddNewLineIntangibles1">#REF!</definedName>
    <definedName name="AddNewLineIntangibles2" localSheetId="17">#REF!</definedName>
    <definedName name="AddNewLineIntangibles2" localSheetId="19">#REF!</definedName>
    <definedName name="AddNewLineIntangibles2">#REF!</definedName>
    <definedName name="AddNewLineInventoryRsv">#REF!</definedName>
    <definedName name="AddNewLineM1Perms">#REF!</definedName>
    <definedName name="AddNewLineM1Temps">#REF!</definedName>
    <definedName name="AddNewLineME">#REF!</definedName>
    <definedName name="AddNewLineOfficerLifeIns">#REF!</definedName>
    <definedName name="AddNewLinePartnerships">#REF!</definedName>
    <definedName name="AddNewLinePenalties">#REF!</definedName>
    <definedName name="AddNewLinePrepaids">#REF!</definedName>
    <definedName name="AddNewLineStateTaxes">#REF!</definedName>
    <definedName name="AddNewLineStockOption">#REF!</definedName>
    <definedName name="AddNewLineSubEarnings">#REF!</definedName>
    <definedName name="AddNewLineUnrealizedGain">#REF!</definedName>
    <definedName name="ADELPHIAS">#REF!</definedName>
    <definedName name="ADELPHIAW">#REF!</definedName>
    <definedName name="adfadf" hidden="1">{"'Sheet1'!$A$1:$J$121"}</definedName>
    <definedName name="adfg" hidden="1">{#N/A,#N/A,TRUE,"Monthly BCG";#N/A,#N/A,TRUE,"Monthly w|o Wireless";#N/A,#N/A,TRUE,"Monthly Wireless"}</definedName>
    <definedName name="adfg_1" hidden="1">{#N/A,#N/A,TRUE,"Monthly BCG";#N/A,#N/A,TRUE,"Monthly w|o Wireless";#N/A,#N/A,TRUE,"Monthly Wireless"}</definedName>
    <definedName name="adfg_2" hidden="1">{#N/A,#N/A,TRUE,"Monthly BCG";#N/A,#N/A,TRUE,"Monthly w|o Wireless";#N/A,#N/A,TRUE,"Monthly Wireless"}</definedName>
    <definedName name="adfg_3" hidden="1">{#N/A,#N/A,TRUE,"Monthly BCG";#N/A,#N/A,TRUE,"Monthly w|o Wireless";#N/A,#N/A,TRUE,"Monthly Wireless"}</definedName>
    <definedName name="adfg_4" hidden="1">{#N/A,#N/A,TRUE,"Monthly BCG";#N/A,#N/A,TRUE,"Monthly w|o Wireless";#N/A,#N/A,TRUE,"Monthly Wireless"}</definedName>
    <definedName name="adfg_5" hidden="1">{#N/A,#N/A,TRUE,"Monthly BCG";#N/A,#N/A,TRUE,"Monthly w|o Wireless";#N/A,#N/A,TRUE,"Monthly Wireless"}</definedName>
    <definedName name="adfgasdysty" hidden="1">{#N/A,#N/A,FALSE,"REPORT"}</definedName>
    <definedName name="adfsfjfjky" hidden="1">{#N/A,#N/A,FALSE,"REPORT"}</definedName>
    <definedName name="ae" hidden="1">#REF!</definedName>
    <definedName name="aertqet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aewr" hidden="1">{"mgmt forecast",#N/A,FALSE,"Mgmt Forecast";"dcf table",#N/A,FALSE,"Mgmt Forecast";"sensitivity",#N/A,FALSE,"Mgmt Forecast";"table inputs",#N/A,FALSE,"Mgmt Forecast";"calculations",#N/A,FALSE,"Mgmt Forecast"}</definedName>
    <definedName name="aewr_1" hidden="1">{"mgmt forecast",#N/A,FALSE,"Mgmt Forecast";"dcf table",#N/A,FALSE,"Mgmt Forecast";"sensitivity",#N/A,FALSE,"Mgmt Forecast";"table inputs",#N/A,FALSE,"Mgmt Forecast";"calculations",#N/A,FALSE,"Mgmt Forecast"}</definedName>
    <definedName name="aewr_2" hidden="1">{"mgmt forecast",#N/A,FALSE,"Mgmt Forecast";"dcf table",#N/A,FALSE,"Mgmt Forecast";"sensitivity",#N/A,FALSE,"Mgmt Forecast";"table inputs",#N/A,FALSE,"Mgmt Forecast";"calculations",#N/A,FALSE,"Mgmt Forecast"}</definedName>
    <definedName name="AFDADSFDAS" hidden="1">{#N/A,#N/A,FALSE,"REPORT"}</definedName>
    <definedName name="africa" hidden="1">{#N/A,#N/A,FALSE,"CNS";#N/A,#N/A,FALSE,"Serz";#N/A,#N/A,FALSE,"Ace"}</definedName>
    <definedName name="agafdhsdh" hidden="1">{#N/A,#N/A,FALSE,"REPORT"}</definedName>
    <definedName name="AGAIN">#REF!</definedName>
    <definedName name="AGRIUM">#REF!</definedName>
    <definedName name="agsgaghgfj" hidden="1">{#N/A,#N/A,FALSE,"Pharm";#N/A,#N/A,FALSE,"WWCM"}</definedName>
    <definedName name="alex" hidden="1">{#N/A,#N/A,FALSE,"REPORT"}</definedName>
    <definedName name="alexan" hidden="1">{#N/A,#N/A,FALSE,"REPORT"}</definedName>
    <definedName name="All">#N/A</definedName>
    <definedName name="ALL_DATA">#REF!</definedName>
    <definedName name="AllCies">#REF!</definedName>
    <definedName name="ALLENHURST">#REF!</definedName>
    <definedName name="alll">#N/A</definedName>
    <definedName name="ALT">#REF!</definedName>
    <definedName name="American">#REF!</definedName>
    <definedName name="AMERICAN_WATER___CENTRAL_REGION__ILLINOIS">#REF!</definedName>
    <definedName name="americas2">#REF!</definedName>
    <definedName name="Amount">#REF!</definedName>
    <definedName name="andy" hidden="1">{#N/A,#N/A,FALSE,"REPORT"}</definedName>
    <definedName name="anscount" hidden="1">1</definedName>
    <definedName name="ao">#REF!</definedName>
    <definedName name="AP">#REF!</definedName>
    <definedName name="Apollo_TaxRate">#REF!</definedName>
    <definedName name="Application">#REF!</definedName>
    <definedName name="AR">#REF!</definedName>
    <definedName name="AREA">#REF!</definedName>
    <definedName name="area2">#REF!</definedName>
    <definedName name="arer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arer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arer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argqe" hidden="1">{#N/A,#N/A,FALSE,"puboff";#N/A,#N/A,FALSE,"financials";#N/A,#N/A,FALSE,"valuation";#N/A,#N/A,FALSE,"split"}</definedName>
    <definedName name="as" localSheetId="17" hidden="1">{#N/A,#N/A,FALSE,"Qrt Fcst";#N/A,#N/A,FALSE,"Qrt Fcst vs Plan &amp; PY";#N/A,#N/A,FALSE,"FY Fcst vs Plan &amp; PY";#N/A,#N/A,FALSE,"EVA CAP";#N/A,#N/A,FALSE,"EVA NOPAT"}</definedName>
    <definedName name="as" localSheetId="19" hidden="1">{"Summary",#N/A,FALSE,"Options "}</definedName>
    <definedName name="as" hidden="1">{"Summary",#N/A,FALSE,"Options "}</definedName>
    <definedName name="as_1" hidden="1">{#N/A,#N/A,FALSE,"Qrt Fcst";#N/A,#N/A,FALSE,"Qrt Fcst vs Plan &amp; PY";#N/A,#N/A,FALSE,"FY Fcst vs Plan &amp; PY";#N/A,#N/A,FALSE,"EVA CAP";#N/A,#N/A,FALSE,"EVA NOPAT"}</definedName>
    <definedName name="as_2" hidden="1">{#N/A,#N/A,FALSE,"Qrt Fcst";#N/A,#N/A,FALSE,"Qrt Fcst vs Plan &amp; PY";#N/A,#N/A,FALSE,"FY Fcst vs Plan &amp; PY";#N/A,#N/A,FALSE,"EVA CAP";#N/A,#N/A,FALSE,"EVA NOPAT"}</definedName>
    <definedName name="as_3" hidden="1">{#N/A,#N/A,FALSE,"Qrt Fcst";#N/A,#N/A,FALSE,"Qrt Fcst vs Plan &amp; PY";#N/A,#N/A,FALSE,"FY Fcst vs Plan &amp; PY";#N/A,#N/A,FALSE,"EVA CAP";#N/A,#N/A,FALSE,"EVA NOPAT"}</definedName>
    <definedName name="as_4" hidden="1">{#N/A,#N/A,FALSE,"Qrt Fcst";#N/A,#N/A,FALSE,"Qrt Fcst vs Plan &amp; PY";#N/A,#N/A,FALSE,"FY Fcst vs Plan &amp; PY";#N/A,#N/A,FALSE,"EVA CAP";#N/A,#N/A,FALSE,"EVA NOPAT"}</definedName>
    <definedName name="AS_400">#REF!</definedName>
    <definedName name="as_5" hidden="1">{#N/A,#N/A,FALSE,"Qrt Fcst";#N/A,#N/A,FALSE,"Qrt Fcst vs Plan &amp; PY";#N/A,#N/A,FALSE,"FY Fcst vs Plan &amp; PY";#N/A,#N/A,FALSE,"EVA CAP";#N/A,#N/A,FALSE,"EVA NOPAT"}</definedName>
    <definedName name="AS2DocOpenMode" hidden="1">"AS2DocumentEdit"</definedName>
    <definedName name="AS2HasNoAutoHeaderFooter" hidden="1">" "</definedName>
    <definedName name="AS2NamedRange" hidden="1">7</definedName>
    <definedName name="AS2ReportLS" hidden="1">1</definedName>
    <definedName name="AS2SyncStepLS" hidden="1">0</definedName>
    <definedName name="AS2VersionLS" hidden="1">300</definedName>
    <definedName name="asad" hidden="1">"C6021"</definedName>
    <definedName name="asas" hidden="1">{#N/A,#N/A,FALSE,"Pharm";#N/A,#N/A,FALSE,"WWCM"}</definedName>
    <definedName name="asd" hidden="1">{#N/A,#N/A,TRUE,"4Q BCG";#N/A,#N/A,TRUE,"4Q w|o Wireless";#N/A,#N/A,TRUE,"4Q Wireless"}</definedName>
    <definedName name="asd_1" hidden="1">{#N/A,#N/A,TRUE,"4Q BCG";#N/A,#N/A,TRUE,"4Q w|o Wireless";#N/A,#N/A,TRUE,"4Q Wireless"}</definedName>
    <definedName name="asd_2" hidden="1">{#N/A,#N/A,TRUE,"4Q BCG";#N/A,#N/A,TRUE,"4Q w|o Wireless";#N/A,#N/A,TRUE,"4Q Wireless"}</definedName>
    <definedName name="asd_3" hidden="1">{#N/A,#N/A,TRUE,"4Q BCG";#N/A,#N/A,TRUE,"4Q w|o Wireless";#N/A,#N/A,TRUE,"4Q Wireless"}</definedName>
    <definedName name="asd_4" hidden="1">{#N/A,#N/A,TRUE,"4Q BCG";#N/A,#N/A,TRUE,"4Q w|o Wireless";#N/A,#N/A,TRUE,"4Q Wireless"}</definedName>
    <definedName name="asd_5" hidden="1">{#N/A,#N/A,TRUE,"4Q BCG";#N/A,#N/A,TRUE,"4Q w|o Wireless";#N/A,#N/A,TRUE,"4Q Wireless"}</definedName>
    <definedName name="asdasfd" hidden="1">39625.3919675926</definedName>
    <definedName name="asddd" hidden="1">{"TOT_QTR_TO_PREV",#N/A,FALSE,"Site Sum"}</definedName>
    <definedName name="asddd_1" hidden="1">{"TOT_QTR_TO_PREV",#N/A,FALSE,"Site Sum"}</definedName>
    <definedName name="asddd_2" hidden="1">{"TOT_QTR_TO_PREV",#N/A,FALSE,"Site Sum"}</definedName>
    <definedName name="asdf" hidden="1">{#N/A,#N/A,FALSE,"Qrt Fcst";#N/A,#N/A,FALSE,"Qrt Fcst vs Plan &amp; PY";#N/A,#N/A,FALSE,"FY Fcst vs Plan &amp; PY";#N/A,#N/A,FALSE,"EVA CAP";#N/A,#N/A,FALSE,"EVA NOPAT"}</definedName>
    <definedName name="asdf_1" hidden="1">{#N/A,#N/A,FALSE,"Qrt Fcst";#N/A,#N/A,FALSE,"Qrt Fcst vs Plan &amp; PY";#N/A,#N/A,FALSE,"FY Fcst vs Plan &amp; PY";#N/A,#N/A,FALSE,"EVA CAP";#N/A,#N/A,FALSE,"EVA NOPAT"}</definedName>
    <definedName name="asdf_2" hidden="1">{#N/A,#N/A,FALSE,"Qrt Fcst";#N/A,#N/A,FALSE,"Qrt Fcst vs Plan &amp; PY";#N/A,#N/A,FALSE,"FY Fcst vs Plan &amp; PY";#N/A,#N/A,FALSE,"EVA CAP";#N/A,#N/A,FALSE,"EVA NOPAT"}</definedName>
    <definedName name="asdf_3" hidden="1">{#N/A,#N/A,FALSE,"Qrt Fcst";#N/A,#N/A,FALSE,"Qrt Fcst vs Plan &amp; PY";#N/A,#N/A,FALSE,"FY Fcst vs Plan &amp; PY";#N/A,#N/A,FALSE,"EVA CAP";#N/A,#N/A,FALSE,"EVA NOPAT"}</definedName>
    <definedName name="asdf_4" hidden="1">{#N/A,#N/A,FALSE,"Qrt Fcst";#N/A,#N/A,FALSE,"Qrt Fcst vs Plan &amp; PY";#N/A,#N/A,FALSE,"FY Fcst vs Plan &amp; PY";#N/A,#N/A,FALSE,"EVA CAP";#N/A,#N/A,FALSE,"EVA NOPAT"}</definedName>
    <definedName name="asdf_5" hidden="1">{#N/A,#N/A,FALSE,"Qrt Fcst";#N/A,#N/A,FALSE,"Qrt Fcst vs Plan &amp; PY";#N/A,#N/A,FALSE,"FY Fcst vs Plan &amp; PY";#N/A,#N/A,FALSE,"EVA CAP";#N/A,#N/A,FALSE,"EVA NOPAT"}</definedName>
    <definedName name="asdfadsf" hidden="1">{"'Sheet1'!$A$1:$J$121"}</definedName>
    <definedName name="asdfasdf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sdfasf" hidden="1">38939.6653819444</definedName>
    <definedName name="asdfg" hidden="1">{#N/A,#N/A,FALSE,"Pharm";#N/A,#N/A,FALSE,"WWCM"}</definedName>
    <definedName name="asdgahdfhth" hidden="1">{#N/A,#N/A,FALSE,"REPORT"}</definedName>
    <definedName name="asdgayery" hidden="1">{#N/A,#N/A,FALSE,"Pharm";#N/A,#N/A,FALSE,"WWCM"}</definedName>
    <definedName name="asdgfdytyet" hidden="1">{#N/A,#N/A,FALSE,"REPORT"}</definedName>
    <definedName name="asdgtryukuio" hidden="1">{#N/A,#N/A,FALSE,"REPORT"}</definedName>
    <definedName name="asdjgkl" hidden="1">{#N/A,#N/A,FALSE,"Pharm";#N/A,#N/A,FALSE,"WWCM"}</definedName>
    <definedName name="asf" hidden="1">{#N/A,#N/A,TRUE,"Monthly BCG";#N/A,#N/A,TRUE,"Qrt BCG";#N/A,#N/A,TRUE,"FY BCG";#N/A,#N/A,TRUE,"1Q BCG";#N/A,#N/A,TRUE,"2Q BCG";#N/A,#N/A,TRUE,"3Q BCG";#N/A,#N/A,TRUE,"4Q BCG"}</definedName>
    <definedName name="asf_1" hidden="1">{#N/A,#N/A,TRUE,"Monthly BCG";#N/A,#N/A,TRUE,"Qrt BCG";#N/A,#N/A,TRUE,"FY BCG";#N/A,#N/A,TRUE,"1Q BCG";#N/A,#N/A,TRUE,"2Q BCG";#N/A,#N/A,TRUE,"3Q BCG";#N/A,#N/A,TRUE,"4Q BCG"}</definedName>
    <definedName name="asf_2" hidden="1">{#N/A,#N/A,TRUE,"Monthly BCG";#N/A,#N/A,TRUE,"Qrt BCG";#N/A,#N/A,TRUE,"FY BCG";#N/A,#N/A,TRUE,"1Q BCG";#N/A,#N/A,TRUE,"2Q BCG";#N/A,#N/A,TRUE,"3Q BCG";#N/A,#N/A,TRUE,"4Q BCG"}</definedName>
    <definedName name="asf_3" hidden="1">{#N/A,#N/A,TRUE,"Monthly BCG";#N/A,#N/A,TRUE,"Qrt BCG";#N/A,#N/A,TRUE,"FY BCG";#N/A,#N/A,TRUE,"1Q BCG";#N/A,#N/A,TRUE,"2Q BCG";#N/A,#N/A,TRUE,"3Q BCG";#N/A,#N/A,TRUE,"4Q BCG"}</definedName>
    <definedName name="asf_4" hidden="1">{#N/A,#N/A,TRUE,"Monthly BCG";#N/A,#N/A,TRUE,"Qrt BCG";#N/A,#N/A,TRUE,"FY BCG";#N/A,#N/A,TRUE,"1Q BCG";#N/A,#N/A,TRUE,"2Q BCG";#N/A,#N/A,TRUE,"3Q BCG";#N/A,#N/A,TRUE,"4Q BCG"}</definedName>
    <definedName name="asf_5" hidden="1">{#N/A,#N/A,TRUE,"Monthly BCG";#N/A,#N/A,TRUE,"Qrt BCG";#N/A,#N/A,TRUE,"FY BCG";#N/A,#N/A,TRUE,"1Q BCG";#N/A,#N/A,TRUE,"2Q BCG";#N/A,#N/A,TRUE,"3Q BCG";#N/A,#N/A,TRUE,"4Q BCG"}</definedName>
    <definedName name="asffghujyki" hidden="1">{#N/A,#N/A,FALSE,"Pharm";#N/A,#N/A,FALSE,"WWCM"}</definedName>
    <definedName name="ashwin" localSheetId="17" hidden="1">{#N/A,"Anonymous",FALSE,"30 30k Table";#N/A,#N/A,FALSE,"30 50k Table";#N/A,#N/A,FALSE,"40 100k Table"}</definedName>
    <definedName name="ashwin" localSheetId="19" hidden="1">{#N/A,"Anonymous",FALSE,"30 30k Table";#N/A,#N/A,FALSE,"30 50k Table";#N/A,#N/A,FALSE,"40 100k Table"}</definedName>
    <definedName name="ashwin" hidden="1">{#N/A,"Anonymous",FALSE,"30 30k Table";#N/A,#N/A,FALSE,"30 50k Table";#N/A,#N/A,FALSE,"40 100k Table"}</definedName>
    <definedName name="ashwin_1" hidden="1">{#N/A,"Anonymous",FALSE,"30 30k Table";#N/A,#N/A,FALSE,"30 50k Table";#N/A,#N/A,FALSE,"40 100k Table"}</definedName>
    <definedName name="ashwin_2" hidden="1">{#N/A,"Anonymous",FALSE,"30 30k Table";#N/A,#N/A,FALSE,"30 50k Table";#N/A,#N/A,FALSE,"40 100k Table"}</definedName>
    <definedName name="ashwin_3" hidden="1">{#N/A,"Anonymous",FALSE,"30 30k Table";#N/A,#N/A,FALSE,"30 50k Table";#N/A,#N/A,FALSE,"40 100k Table"}</definedName>
    <definedName name="ashwin_4" hidden="1">{#N/A,"Anonymous",FALSE,"30 30k Table";#N/A,#N/A,FALSE,"30 50k Table";#N/A,#N/A,FALSE,"40 100k Table"}</definedName>
    <definedName name="ashwin_5" hidden="1">{#N/A,"Anonymous",FALSE,"30 30k Table";#N/A,#N/A,FALSE,"30 50k Table";#N/A,#N/A,FALSE,"40 100k Table"}</definedName>
    <definedName name="AsOf">#REF!</definedName>
    <definedName name="asof2">#REF!</definedName>
    <definedName name="asof3">#REF!</definedName>
    <definedName name="AsOfMonthText">#REF!</definedName>
    <definedName name="asofmonthtext2">#REF!</definedName>
    <definedName name="asofmonthtext3">#REF!</definedName>
    <definedName name="asp" hidden="1">{#N/A,#N/A,TRUE,"4Q BCG";#N/A,#N/A,TRUE,"4Q w|o Wireless";#N/A,#N/A,TRUE,"4Q Wireless"}</definedName>
    <definedName name="asp_1" hidden="1">{#N/A,#N/A,TRUE,"4Q BCG";#N/A,#N/A,TRUE,"4Q w|o Wireless";#N/A,#N/A,TRUE,"4Q Wireless"}</definedName>
    <definedName name="asp_2" hidden="1">{#N/A,#N/A,TRUE,"4Q BCG";#N/A,#N/A,TRUE,"4Q w|o Wireless";#N/A,#N/A,TRUE,"4Q Wireless"}</definedName>
    <definedName name="asp_3" hidden="1">{#N/A,#N/A,TRUE,"4Q BCG";#N/A,#N/A,TRUE,"4Q w|o Wireless";#N/A,#N/A,TRUE,"4Q Wireless"}</definedName>
    <definedName name="asp_4" hidden="1">{#N/A,#N/A,TRUE,"4Q BCG";#N/A,#N/A,TRUE,"4Q w|o Wireless";#N/A,#N/A,TRUE,"4Q Wireless"}</definedName>
    <definedName name="asp_5" hidden="1">{#N/A,#N/A,TRUE,"4Q BCG";#N/A,#N/A,TRUE,"4Q w|o Wireless";#N/A,#N/A,TRUE,"4Q Wireless"}</definedName>
    <definedName name="ASSA" hidden="1">{#N/A,#N/A,FALSE,"1";#N/A,#N/A,FALSE,"2";#N/A,#N/A,FALSE,"16 - 17";#N/A,#N/A,FALSE,"18 - 19";#N/A,#N/A,FALSE,"26";#N/A,#N/A,FALSE,"27";#N/A,#N/A,FALSE,"28"}</definedName>
    <definedName name="Assessment_FooterType" hidden="1">"NONE"</definedName>
    <definedName name="Assessments_FooterType" hidden="1">"NONE"</definedName>
    <definedName name="ASSETCLASSLIST">#REF!</definedName>
    <definedName name="assetdata">#REF!</definedName>
    <definedName name="Assets">#REF!</definedName>
    <definedName name="AssumpTbl2">#REF!</definedName>
    <definedName name="aszyngla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TA">#REF!</definedName>
    <definedName name="ATAP">#REF!</definedName>
    <definedName name="ATCO">#REF!</definedName>
    <definedName name="attch1">#REF!</definedName>
    <definedName name="August2003">#REF!</definedName>
    <definedName name="AULT">#REF!</definedName>
    <definedName name="Aut">#REF!</definedName>
    <definedName name="AutoA">#REF!</definedName>
    <definedName name="AutoB">#REF!</definedName>
    <definedName name="AutoC">#REF!</definedName>
    <definedName name="AutoD">#REF!</definedName>
    <definedName name="AutoE">#REF!</definedName>
    <definedName name="AutoHighLevel">#REF!</definedName>
    <definedName name="AVALON">#REF!</definedName>
    <definedName name="AvgQ1_L">#REF!</definedName>
    <definedName name="AvgQ1_U">#REF!</definedName>
    <definedName name="AvgQ2_L">#REF!</definedName>
    <definedName name="AvgQ2_U">#REF!</definedName>
    <definedName name="AvgQ3_L">#REF!</definedName>
    <definedName name="AvgQ3_U">#REF!</definedName>
    <definedName name="AvgRng">#REF!</definedName>
    <definedName name="aw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_1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_2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_3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_4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_5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CC_PG1">#REF!</definedName>
    <definedName name="AWCC_PG2">#REF!</definedName>
    <definedName name="awe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wert" hidden="1">{#N/A,#N/A,FALSE,"ORIX CSC"}</definedName>
    <definedName name="awert_1" hidden="1">{#N/A,#N/A,FALSE,"ORIX CSC"}</definedName>
    <definedName name="awert_2" hidden="1">{#N/A,#N/A,FALSE,"ORIX CSC"}</definedName>
    <definedName name="awkfiscal">#REF!</definedName>
    <definedName name="AWR">#REF!</definedName>
    <definedName name="AWR_PG1">#REF!</definedName>
    <definedName name="AWR_PG2">#REF!</definedName>
    <definedName name="AWS_PG1">#REF!</definedName>
    <definedName name="AWS_PG2">#REF!</definedName>
    <definedName name="AWW_PG1">#REF!</definedName>
    <definedName name="AWW_PG2">#REF!</definedName>
    <definedName name="AWWOp">#REF!</definedName>
    <definedName name="AWWS_Corp">"est"</definedName>
    <definedName name="AWWS_PG1">#REF!</definedName>
    <definedName name="AWWS_PG2">#REF!</definedName>
    <definedName name="AX" hidden="1">{#N/A,#N/A,FALSE,"Pharm";#N/A,#N/A,FALSE,"WWCM"}</definedName>
    <definedName name="axe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yman" hidden="1">{#N/A,#N/A,FALSE,"1";#N/A,#N/A,FALSE,"2";#N/A,#N/A,FALSE,"16 - 17";#N/A,#N/A,FALSE,"18 - 19";#N/A,#N/A,FALSE,"26";#N/A,#N/A,FALSE,"27";#N/A,#N/A,FALSE,"28"}</definedName>
    <definedName name="ayman1" hidden="1">{#N/A,#N/A,FALSE,"Pharm";#N/A,#N/A,FALSE,"WWCM"}</definedName>
    <definedName name="ayman2" hidden="1">{#N/A,#N/A,FALSE,"Pharm";#N/A,#N/A,FALSE,"WWCM"}</definedName>
    <definedName name="ayman7" hidden="1">{#N/A,#N/A,FALSE,"REPORT"}</definedName>
    <definedName name="ayman8" hidden="1">{#N/A,#N/A,FALSE,"REPORT"}</definedName>
    <definedName name="AZ">#REF!</definedName>
    <definedName name="AZ_PG1">#REF!</definedName>
    <definedName name="AZ_PG2">#REF!</definedName>
    <definedName name="AZAM00">#REF!</definedName>
    <definedName name="AZAM01">#REF!</definedName>
    <definedName name="azamfiscal">#REF!</definedName>
    <definedName name="azazaz" hidden="1">{"SBU Numbers 1996_2002",#N/A,FALSE,"Strategic Business Lines"}</definedName>
    <definedName name="azeazr" hidden="1">{#N/A,#N/A,FALSE,"Sales Graph";#N/A,#N/A,FALSE,"BUC Graph";#N/A,#N/A,FALSE,"P&amp;L - YTD"}</definedName>
    <definedName name="azerety" hidden="1">{#N/A,#N/A,FALSE,"Pharm";#N/A,#N/A,FALSE,"WWCM"}</definedName>
    <definedName name="b" hidden="1">{#N/A,#N/A,FALSE,"Cover";#N/A,#N/A,FALSE,"Main";#N/A,#N/A,FALSE,"Guid";#N/A,#N/A,FALSE,"Summary";#N/A,#N/A,FALSE,"Q3"}</definedName>
    <definedName name="b_1" hidden="1">{#N/A,#N/A,FALSE,"Cover";#N/A,#N/A,FALSE,"Main";#N/A,#N/A,FALSE,"Guid";#N/A,#N/A,FALSE,"Summary";#N/A,#N/A,FALSE,"Q3"}</definedName>
    <definedName name="b_2" hidden="1">{#N/A,#N/A,FALSE,"Cover";#N/A,#N/A,FALSE,"Main";#N/A,#N/A,FALSE,"Guid";#N/A,#N/A,FALSE,"Summary";#N/A,#N/A,FALSE,"Q3"}</definedName>
    <definedName name="bad" hidden="1">{#N/A,"Anonymous",FALSE,"30 30k Table";#N/A,#N/A,FALSE,"30 50k Table";#N/A,#N/A,FALSE,"40 100k Table"}</definedName>
    <definedName name="badger" localSheetId="17" hidden="1">{"TOT_QTR_TO_PREV",#N/A,FALSE,"Site Sum"}</definedName>
    <definedName name="badger" localSheetId="19" hidden="1">{"TOT_QTR_TO_PREV",#N/A,FALSE,"Site Sum"}</definedName>
    <definedName name="badger" hidden="1">{"TOT_QTR_TO_PREV",#N/A,FALSE,"Site Sum"}</definedName>
    <definedName name="badger_1" hidden="1">{"TOT_QTR_TO_PREV",#N/A,FALSE,"Site Sum"}</definedName>
    <definedName name="badger_2" hidden="1">{"TOT_QTR_TO_PREV",#N/A,FALSE,"Site Sum"}</definedName>
    <definedName name="badger_3" hidden="1">{"TOT_QTR_TO_PREV",#N/A,FALSE,"Site Sum"}</definedName>
    <definedName name="badger_4" hidden="1">{"TOT_QTR_TO_PREV",#N/A,FALSE,"Site Sum"}</definedName>
    <definedName name="badger_5" hidden="1">{"TOT_QTR_TO_PREV",#N/A,FALSE,"Site Sum"}</definedName>
    <definedName name="badger1" localSheetId="17" hidden="1">{"TOT_QTR_TO_PREV",#N/A,FALSE,"Site Sum"}</definedName>
    <definedName name="badger1" localSheetId="19" hidden="1">{"TOT_QTR_TO_PREV",#N/A,FALSE,"Site Sum"}</definedName>
    <definedName name="badger1" hidden="1">{"TOT_QTR_TO_PREV",#N/A,FALSE,"Site Sum"}</definedName>
    <definedName name="badger1_1" hidden="1">{"TOT_QTR_TO_PREV",#N/A,FALSE,"Site Sum"}</definedName>
    <definedName name="badger1_2" hidden="1">{"TOT_QTR_TO_PREV",#N/A,FALSE,"Site Sum"}</definedName>
    <definedName name="badger1_3" hidden="1">{"TOT_QTR_TO_PREV",#N/A,FALSE,"Site Sum"}</definedName>
    <definedName name="badger1_4" hidden="1">{"TOT_QTR_TO_PREV",#N/A,FALSE,"Site Sum"}</definedName>
    <definedName name="badger1_5" hidden="1">{"TOT_QTR_TO_PREV",#N/A,FALSE,"Site Sum"}</definedName>
    <definedName name="badger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BALANCES">#REF!</definedName>
    <definedName name="bandranges">#REF!</definedName>
    <definedName name="Bank">#REF!</definedName>
    <definedName name="BankTable">#REF!</definedName>
    <definedName name="BASED">#REF!</definedName>
    <definedName name="BAWR_ENT">#REF!</definedName>
    <definedName name="bb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b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b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b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bb" hidden="1">{#N/A,#N/A,FALSE,"REPORT"}</definedName>
    <definedName name="bbbbb" hidden="1">{#N/A,#N/A,FALSE,"Pharm";#N/A,#N/A,FALSE,"WWCM"}</definedName>
    <definedName name="BBBBBB" hidden="1">{#N/A,#N/A,FALSE,"REPORT"}</definedName>
    <definedName name="bbbbbbb" hidden="1">"48VDWI7ZJ20HJ1I531HCOK70V"</definedName>
    <definedName name="BBBBBBBBB" hidden="1">{#N/A,#N/A,FALSE,"REPORT"}</definedName>
    <definedName name="bbbbbbbbbbbbb" hidden="1">{#N/A,#N/A,FALSE,"Pharm";#N/A,#N/A,FALSE,"WWCM"}</definedName>
    <definedName name="Bea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LMAWR">#REF!</definedName>
    <definedName name="BenPlan">#REF!</definedName>
    <definedName name="BFV_PG1">#REF!</definedName>
    <definedName name="BFV_PG2">#REF!</definedName>
    <definedName name="BG_Del" hidden="1">15</definedName>
    <definedName name="BG_Ins" hidden="1">4</definedName>
    <definedName name="BG_Mod" hidden="1">6</definedName>
    <definedName name="bgbgmmmm">#REF!</definedName>
    <definedName name="Bi10LTIP_Table">#REF!</definedName>
    <definedName name="biggie">#REF!</definedName>
    <definedName name="biggie12">#REF!</definedName>
    <definedName name="biggie13">#REF!</definedName>
    <definedName name="biggie2">#REF!</definedName>
    <definedName name="biggie3">#REF!</definedName>
    <definedName name="biggie4">#REF!</definedName>
    <definedName name="biggie5">#REF!</definedName>
    <definedName name="biggie6">#REF!</definedName>
    <definedName name="BizUnits" localSheetId="17">#REF!</definedName>
    <definedName name="BizUnits">#REF!</definedName>
    <definedName name="Black_Scholes_Calculations">#REF!</definedName>
    <definedName name="bnm" hidden="1">{#N/A,#N/A,FALSE,"REPORT"}</definedName>
    <definedName name="bnnn" hidden="1">{"mgmt forecast",#N/A,FALSE,"Mgmt Forecast";"dcf table",#N/A,FALSE,"Mgmt Forecast";"sensitivity",#N/A,FALSE,"Mgmt Forecast";"table inputs",#N/A,FALSE,"Mgmt Forecast";"calculations",#N/A,FALSE,"Mgmt Forecast"}</definedName>
    <definedName name="bnnn_1" hidden="1">{"mgmt forecast",#N/A,FALSE,"Mgmt Forecast";"dcf table",#N/A,FALSE,"Mgmt Forecast";"sensitivity",#N/A,FALSE,"Mgmt Forecast";"table inputs",#N/A,FALSE,"Mgmt Forecast";"calculations",#N/A,FALSE,"Mgmt Forecast"}</definedName>
    <definedName name="bnnn_2" hidden="1">{"mgmt forecast",#N/A,FALSE,"Mgmt Forecast";"dcf table",#N/A,FALSE,"Mgmt Forecast";"sensitivity",#N/A,FALSE,"Mgmt Forecast";"table inputs",#N/A,FALSE,"Mgmt Forecast";"calculations",#N/A,FALSE,"Mgmt Forecast"}</definedName>
    <definedName name="bnvcxzmkoip">#REF!</definedName>
    <definedName name="bons2">#REF!</definedName>
    <definedName name="Bonus">#REF!</definedName>
    <definedName name="Bonus01Per">#REF!</definedName>
    <definedName name="Bonus111">#REF!</definedName>
    <definedName name="Bonus2001">#REF!</definedName>
    <definedName name="BOTTOM">#REF!</definedName>
    <definedName name="bottomleft">#REF!</definedName>
    <definedName name="bottomleft2">#REF!</definedName>
    <definedName name="bp">#REF!</definedName>
    <definedName name="BRMENDHAM">#REF!</definedName>
    <definedName name="BROOKSIDE">#REF!</definedName>
    <definedName name="BS_Calcs">#REF!</definedName>
    <definedName name="BS_Table">#REF!</definedName>
    <definedName name="BSAmount">#REF!</definedName>
    <definedName name="BSCatCode">#REF!</definedName>
    <definedName name="bscwintable">#REF!</definedName>
    <definedName name="BU_No">#REF!</definedName>
    <definedName name="bud">#REF!</definedName>
    <definedName name="BUDGET">#REF!</definedName>
    <definedName name="budget_id" hidden="1">"2015 Budget (Bank)"</definedName>
    <definedName name="BUDGETHEAD">#REF!</definedName>
    <definedName name="buildthetable">#REF!</definedName>
    <definedName name="buildthetable2">#REF!</definedName>
    <definedName name="BUList">#REF!</definedName>
    <definedName name="BusUnit">#REF!</definedName>
    <definedName name="BusUnit_Table">#REF!</definedName>
    <definedName name="CA">#REF!</definedName>
    <definedName name="CA_PG1">#REF!</definedName>
    <definedName name="CA_PG2">#REF!</definedName>
    <definedName name="CAAM00">#REF!</definedName>
    <definedName name="CAAM01">#REF!</definedName>
    <definedName name="caamfiscal">#REF!</definedName>
    <definedName name="CAI">#REF!</definedName>
    <definedName name="cap.pos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CapEx_Effectiveness">#REF!</definedName>
    <definedName name="CAPITAL">#REF!</definedName>
    <definedName name="capitalradio">#REF!</definedName>
    <definedName name="Car">#REF!</definedName>
    <definedName name="CarA">#REF!</definedName>
    <definedName name="CarB">#REF!</definedName>
    <definedName name="CarC">#REF!</definedName>
    <definedName name="CarD">#REF!</definedName>
    <definedName name="CarE">#REF!</definedName>
    <definedName name="CASH" localSheetId="19">#REF!</definedName>
    <definedName name="CASH">#REF!</definedName>
    <definedName name="CashA">#REF!</definedName>
    <definedName name="CashB">#REF!</definedName>
    <definedName name="CashC">#REF!</definedName>
    <definedName name="CashD">#REF!</definedName>
    <definedName name="CashE">#REF!</definedName>
    <definedName name="CashHighLevel">#REF!</definedName>
    <definedName name="CashLevel">#REF!</definedName>
    <definedName name="Cat_Ref">#REF!</definedName>
    <definedName name="cata">#REF!</definedName>
    <definedName name="catb">#REF!</definedName>
    <definedName name="CatCode">#REF!</definedName>
    <definedName name="catl">#REF!</definedName>
    <definedName name="catlb">#REF!</definedName>
    <definedName name="cb_erf" localSheetId="17">#REF!</definedName>
    <definedName name="cb_erf" localSheetId="19">#REF!</definedName>
    <definedName name="cb_erf">#REF!</definedName>
    <definedName name="cb_sChart12595BBC_opts" hidden="1">"1, 1, 1, False, 2, True, False, , 0, False, False, 2, 2"</definedName>
    <definedName name="cb_sChart12595E44_opts" hidden="1">"1, 3, 1, False, 2, True, False, , 0, True, False, 2, 2"</definedName>
    <definedName name="cbcredit" localSheetId="17">#REF!</definedName>
    <definedName name="cbcredit" localSheetId="19">#REF!</definedName>
    <definedName name="cbcredit">#REF!</definedName>
    <definedName name="CBWorkbookPriority" hidden="1">-1523877792</definedName>
    <definedName name="CCI">#REF!</definedName>
    <definedName name="CCOS">#REF!</definedName>
    <definedName name="cell_down_and_left">#REF!</definedName>
    <definedName name="CellToLeft">#REF!</definedName>
    <definedName name="CentralOM">#REF!</definedName>
    <definedName name="ChangeRange" localSheetId="17" hidden="1">#REF!</definedName>
    <definedName name="ChangeRange" hidden="1">#REF!</definedName>
    <definedName name="CHARITABLE_CONTRIBUTION_OF_PROPERTY" localSheetId="17">#REF!</definedName>
    <definedName name="CHARITABLE_CONTRIBUTION_OF_PROPERTY">#REF!</definedName>
    <definedName name="Chart" hidden="1">{#N/A,#N/A,FALSE,"Pharm";#N/A,#N/A,FALSE,"WWCM"}</definedName>
    <definedName name="chart03">#REF!</definedName>
    <definedName name="chart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check">#REF!</definedName>
    <definedName name="CHEM">#REF!</definedName>
    <definedName name="Chemical">#REF!</definedName>
    <definedName name="Chester">#REF!</definedName>
    <definedName name="chosie" hidden="1">{#N/A,#N/A,FALSE,"Pharm";#N/A,#N/A,FALSE,"WWCM"}</definedName>
    <definedName name="CICdate">#REF!</definedName>
    <definedName name="CICprice">#REF!</definedName>
    <definedName name="Cies1_2B">#REF!</definedName>
    <definedName name="Cies1_5B">#REF!</definedName>
    <definedName name="Cies100_400M">#REF!</definedName>
    <definedName name="Cies2B">#REF!</definedName>
    <definedName name="Cies400_1B">#REF!</definedName>
    <definedName name="Cies500M">#REF!</definedName>
    <definedName name="Cies500M_1B">#REF!</definedName>
    <definedName name="Cies5B">#REF!</definedName>
    <definedName name="CIQWBGuid" hidden="1">"b7e11e32-6647-4070-8a2f-0ac8bce13503"</definedName>
    <definedName name="Clarksville">#REF!</definedName>
    <definedName name="class">#REF!</definedName>
    <definedName name="Class2013">#REF!</definedName>
    <definedName name="CLEAR_100">#REF!,#REF!,#REF!,#REF!,#REF!,#REF!,#REF!</definedName>
    <definedName name="CLEAR_200">#REF!,#REF!</definedName>
    <definedName name="CLEAR_5471_1">#REF!,#REF!,#REF!,#REF!,#REF!,#REF!,#REF!,#REF!,#REF!</definedName>
    <definedName name="CLEAR_5471_2">#REF!,#REF!,#REF!,#REF!,#REF!,#REF!,#REF!,#REF!,#REF!</definedName>
    <definedName name="CLEAR_5471_3">#REF!,#REF!,#REF!,#REF!,#REF!,#REF!,#REF!,#REF!,#REF!,#REF!</definedName>
    <definedName name="CLEAR_ACCRUED_LIABILITY_ANSWERS" localSheetId="17">#REF!</definedName>
    <definedName name="CLEAR_ACCRUED_LIABILITY_ANSWERS" localSheetId="19">#REF!</definedName>
    <definedName name="CLEAR_ACCRUED_LIABILITY_ANSWERS">#REF!</definedName>
    <definedName name="CLEAR_ADDL_QUESTIONS">#REF!,#REF!</definedName>
    <definedName name="CLEAR_CLUB_DUES">#REF!,#REF!,#REF!</definedName>
    <definedName name="CLEAR_CONTR_PROPERTY" localSheetId="17">#REF!</definedName>
    <definedName name="CLEAR_CONTR_PROPERTY" localSheetId="19">#REF!</definedName>
    <definedName name="CLEAR_CONTR_PROPERTY">#REF!</definedName>
    <definedName name="CLEAR_DEPRECIATION" localSheetId="17">#REF!,#REF!,#REF!</definedName>
    <definedName name="CLEAR_DEPRECIATION" localSheetId="19">#REF!,#REF!,#REF!</definedName>
    <definedName name="CLEAR_DEPRECIATION">#REF!,#REF!,#REF!</definedName>
    <definedName name="CLEAR_ES">#REF!,#REF!</definedName>
    <definedName name="CLEAR_GAIN" localSheetId="17">#REF!,#REF!</definedName>
    <definedName name="CLEAR_GAIN" localSheetId="19">#REF!,#REF!</definedName>
    <definedName name="CLEAR_GAIN">#REF!,#REF!</definedName>
    <definedName name="CLEAR_GIFTS">#REF!,#REF!,#REF!</definedName>
    <definedName name="CLEAR_LEASES">#REF!,#REF!,#REF!</definedName>
    <definedName name="CLEAR_M1" localSheetId="17">#REF!,#REF!,#REF!,#REF!,#REF!,#REF!</definedName>
    <definedName name="CLEAR_M1" localSheetId="19">#REF!,#REF!,#REF!,#REF!,#REF!,#REF!</definedName>
    <definedName name="CLEAR_M1">#REF!,#REF!,#REF!,#REF!,#REF!,#REF!</definedName>
    <definedName name="CLEAR_MAIN_DATA">#REF!,#REF!,#REF!</definedName>
    <definedName name="CLEAR_MEALS" localSheetId="17">#REF!,#REF!,#REF!</definedName>
    <definedName name="CLEAR_MEALS" localSheetId="19">#REF!,#REF!,#REF!</definedName>
    <definedName name="CLEAR_MEALS">#REF!,#REF!,#REF!</definedName>
    <definedName name="CLEAR_OFFICER_LIFE" localSheetId="17">#REF!,#REF!,#REF!</definedName>
    <definedName name="CLEAR_OFFICER_LIFE">#REF!,#REF!,#REF!</definedName>
    <definedName name="CLEAR_PARTNERSHIP" localSheetId="17">#REF!</definedName>
    <definedName name="CLEAR_PARTNERSHIP">#REF!</definedName>
    <definedName name="CLEAR_PENALTIES" localSheetId="17">#REF!,#REF!,#REF!</definedName>
    <definedName name="CLEAR_PENALTIES">#REF!,#REF!,#REF!</definedName>
    <definedName name="CLEAR_POLITICAL">#REF!,#REF!,#REF!</definedName>
    <definedName name="CLEAR_RE">#REF!,#REF!</definedName>
    <definedName name="CLEAR_SPOUSAL_TRAVEL">#REF!,#REF!,#REF!</definedName>
    <definedName name="CLEAR_STOCK_OPTION" localSheetId="17">#REF!</definedName>
    <definedName name="CLEAR_STOCK_OPTION" localSheetId="19">#REF!</definedName>
    <definedName name="CLEAR_STOCK_OPTION">#REF!</definedName>
    <definedName name="CLEAR_SUB_EARNINGS" localSheetId="17">#REF!,#REF!,#REF!</definedName>
    <definedName name="CLEAR_SUB_EARNINGS" localSheetId="19">#REF!,#REF!,#REF!</definedName>
    <definedName name="CLEAR_SUB_EARNINGS">#REF!,#REF!,#REF!</definedName>
    <definedName name="CLEAR_UNREALIZED_GAINS" localSheetId="17">#REF!,#REF!,#REF!</definedName>
    <definedName name="CLEAR_UNREALIZED_GAINS" localSheetId="19">#REF!,#REF!,#REF!</definedName>
    <definedName name="CLEAR_UNREALIZED_GAINS">#REF!,#REF!,#REF!</definedName>
    <definedName name="CLEAR_VEHICLES">#REF!,#REF!,#REF!,#REF!,#REF!,#REF!</definedName>
    <definedName name="CLI">#REF!</definedName>
    <definedName name="Client">#REF!</definedName>
    <definedName name="CLIENT_NAME" localSheetId="17">#REF!</definedName>
    <definedName name="CLIENT_NAME">#REF!</definedName>
    <definedName name="ClientData">#REF!</definedName>
    <definedName name="ClientRow">#REF!</definedName>
    <definedName name="CLUB_DUES_DETAIL">#REF!</definedName>
    <definedName name="ClubA">#REF!</definedName>
    <definedName name="ClubB">#REF!</definedName>
    <definedName name="ClubC">#REF!</definedName>
    <definedName name="ClubD">#REF!</definedName>
    <definedName name="ClubE">#REF!</definedName>
    <definedName name="CM">#REF!</definedName>
    <definedName name="CNIT">#REF!</definedName>
    <definedName name="Co" localSheetId="17">#REF!</definedName>
    <definedName name="Co" localSheetId="19">#REF!</definedName>
    <definedName name="Co">#REF!</definedName>
    <definedName name="Code">#REF!</definedName>
    <definedName name="Code_List">#REF!</definedName>
    <definedName name="COGstandard" hidden="1">{#N/A,#N/A,FALSE,"Pharm";#N/A,#N/A,FALSE,"WWCM"}</definedName>
    <definedName name="Col_Plan">#REF!</definedName>
    <definedName name="ColControl">#REF!</definedName>
    <definedName name="Combines_market_data_and_actuals___part_2">#REF!</definedName>
    <definedName name="Combines_market_data_and_actuals___part_3">#REF!</definedName>
    <definedName name="COMBO_PG1">#REF!</definedName>
    <definedName name="COMBO_PG2">#REF!</definedName>
    <definedName name="COMBO2">#REF!</definedName>
    <definedName name="commentradio">#REF!</definedName>
    <definedName name="common2">#REF!</definedName>
    <definedName name="commonwealth">#REF!</definedName>
    <definedName name="commonweatlth2">#REF!</definedName>
    <definedName name="Companies">#REF!</definedName>
    <definedName name="company">#REF!</definedName>
    <definedName name="Company_Name">#REF!</definedName>
    <definedName name="company1">#REF!</definedName>
    <definedName name="Company2013">#REF!</definedName>
    <definedName name="companyname">#REF!</definedName>
    <definedName name="CompanySelection">#REF!</definedName>
    <definedName name="compnam3">#REF!</definedName>
    <definedName name="compname">#REF!</definedName>
    <definedName name="compname2">#REF!</definedName>
    <definedName name="con00" localSheetId="17" hidden="1">{#N/A,"Anonymous",FALSE,"30 30k Table";#N/A,#N/A,FALSE,"30 50k Table";#N/A,#N/A,FALSE,"40 100k Table"}</definedName>
    <definedName name="con00" localSheetId="19" hidden="1">{#N/A,"Anonymous",FALSE,"30 30k Table";#N/A,#N/A,FALSE,"30 50k Table";#N/A,#N/A,FALSE,"40 100k Table"}</definedName>
    <definedName name="con00" hidden="1">{#N/A,"Anonymous",FALSE,"30 30k Table";#N/A,#N/A,FALSE,"30 50k Table";#N/A,#N/A,FALSE,"40 100k Table"}</definedName>
    <definedName name="con00_1" hidden="1">{#N/A,"Anonymous",FALSE,"30 30k Table";#N/A,#N/A,FALSE,"30 50k Table";#N/A,#N/A,FALSE,"40 100k Table"}</definedName>
    <definedName name="con00_2" hidden="1">{#N/A,"Anonymous",FALSE,"30 30k Table";#N/A,#N/A,FALSE,"30 50k Table";#N/A,#N/A,FALSE,"40 100k Table"}</definedName>
    <definedName name="con00_3" hidden="1">{#N/A,"Anonymous",FALSE,"30 30k Table";#N/A,#N/A,FALSE,"30 50k Table";#N/A,#N/A,FALSE,"40 100k Table"}</definedName>
    <definedName name="con00_4" hidden="1">{#N/A,"Anonymous",FALSE,"30 30k Table";#N/A,#N/A,FALSE,"30 50k Table";#N/A,#N/A,FALSE,"40 100k Table"}</definedName>
    <definedName name="con00_5" hidden="1">{#N/A,"Anonymous",FALSE,"30 30k Table";#N/A,#N/A,FALSE,"30 50k Table";#N/A,#N/A,FALSE,"40 100k Table"}</definedName>
    <definedName name="conflic40100k" localSheetId="17" hidden="1">{#N/A,"Anonymous",FALSE,"30 30k Table";#N/A,#N/A,FALSE,"30 50k Table";#N/A,#N/A,FALSE,"40 100k Table"}</definedName>
    <definedName name="conflic40100k" localSheetId="19" hidden="1">{#N/A,"Anonymous",FALSE,"30 30k Table";#N/A,#N/A,FALSE,"30 50k Table";#N/A,#N/A,FALSE,"40 100k Table"}</definedName>
    <definedName name="conflic40100k" hidden="1">{#N/A,"Anonymous",FALSE,"30 30k Table";#N/A,#N/A,FALSE,"30 50k Table";#N/A,#N/A,FALSE,"40 100k Table"}</definedName>
    <definedName name="conflic40100k_1" hidden="1">{#N/A,"Anonymous",FALSE,"30 30k Table";#N/A,#N/A,FALSE,"30 50k Table";#N/A,#N/A,FALSE,"40 100k Table"}</definedName>
    <definedName name="conflic40100k_2" hidden="1">{#N/A,"Anonymous",FALSE,"30 30k Table";#N/A,#N/A,FALSE,"30 50k Table";#N/A,#N/A,FALSE,"40 100k Table"}</definedName>
    <definedName name="conflic40100k_3" hidden="1">{#N/A,"Anonymous",FALSE,"30 30k Table";#N/A,#N/A,FALSE,"30 50k Table";#N/A,#N/A,FALSE,"40 100k Table"}</definedName>
    <definedName name="conflic40100k_4" hidden="1">{#N/A,"Anonymous",FALSE,"30 30k Table";#N/A,#N/A,FALSE,"30 50k Table";#N/A,#N/A,FALSE,"40 100k Table"}</definedName>
    <definedName name="conflic40100k_5" hidden="1">{#N/A,"Anonymous",FALSE,"30 30k Table";#N/A,#N/A,FALSE,"30 50k Table";#N/A,#N/A,FALSE,"40 100k Table"}</definedName>
    <definedName name="conflict" localSheetId="17" hidden="1">{#N/A,"Anonymous",FALSE,"30 30k Table";#N/A,#N/A,FALSE,"30 50k Table";#N/A,#N/A,FALSE,"40 100k Table"}</definedName>
    <definedName name="conflict" localSheetId="19" hidden="1">{#N/A,"Anonymous",FALSE,"30 30k Table";#N/A,#N/A,FALSE,"30 50k Table";#N/A,#N/A,FALSE,"40 100k Table"}</definedName>
    <definedName name="conflict" hidden="1">{#N/A,"Anonymous",FALSE,"30 30k Table";#N/A,#N/A,FALSE,"30 50k Table";#N/A,#N/A,FALSE,"40 100k Table"}</definedName>
    <definedName name="conflict_1" hidden="1">{#N/A,"Anonymous",FALSE,"30 30k Table";#N/A,#N/A,FALSE,"30 50k Table";#N/A,#N/A,FALSE,"40 100k Table"}</definedName>
    <definedName name="conflict_2" hidden="1">{#N/A,"Anonymous",FALSE,"30 30k Table";#N/A,#N/A,FALSE,"30 50k Table";#N/A,#N/A,FALSE,"40 100k Table"}</definedName>
    <definedName name="conflict_3" hidden="1">{#N/A,"Anonymous",FALSE,"30 30k Table";#N/A,#N/A,FALSE,"30 50k Table";#N/A,#N/A,FALSE,"40 100k Table"}</definedName>
    <definedName name="conflict_4" hidden="1">{#N/A,"Anonymous",FALSE,"30 30k Table";#N/A,#N/A,FALSE,"30 50k Table";#N/A,#N/A,FALSE,"40 100k Table"}</definedName>
    <definedName name="conflict_5" hidden="1">{#N/A,"Anonymous",FALSE,"30 30k Table";#N/A,#N/A,FALSE,"30 50k Table";#N/A,#N/A,FALSE,"40 100k Table"}</definedName>
    <definedName name="conflict3" localSheetId="17" hidden="1">{#N/A,"Anonymous",FALSE,"30 30k Table";#N/A,#N/A,FALSE,"30 50k Table";#N/A,#N/A,FALSE,"40 100k Table"}</definedName>
    <definedName name="conflict3" localSheetId="19" hidden="1">{#N/A,"Anonymous",FALSE,"30 30k Table";#N/A,#N/A,FALSE,"30 50k Table";#N/A,#N/A,FALSE,"40 100k Table"}</definedName>
    <definedName name="conflict3" hidden="1">{#N/A,"Anonymous",FALSE,"30 30k Table";#N/A,#N/A,FALSE,"30 50k Table";#N/A,#N/A,FALSE,"40 100k Table"}</definedName>
    <definedName name="conflict3_1" hidden="1">{#N/A,"Anonymous",FALSE,"30 30k Table";#N/A,#N/A,FALSE,"30 50k Table";#N/A,#N/A,FALSE,"40 100k Table"}</definedName>
    <definedName name="conflict3_2" hidden="1">{#N/A,"Anonymous",FALSE,"30 30k Table";#N/A,#N/A,FALSE,"30 50k Table";#N/A,#N/A,FALSE,"40 100k Table"}</definedName>
    <definedName name="conflict3_3" hidden="1">{#N/A,"Anonymous",FALSE,"30 30k Table";#N/A,#N/A,FALSE,"30 50k Table";#N/A,#N/A,FALSE,"40 100k Table"}</definedName>
    <definedName name="conflict3_4" hidden="1">{#N/A,"Anonymous",FALSE,"30 30k Table";#N/A,#N/A,FALSE,"30 50k Table";#N/A,#N/A,FALSE,"40 100k Table"}</definedName>
    <definedName name="conflict3_5" hidden="1">{#N/A,"Anonymous",FALSE,"30 30k Table";#N/A,#N/A,FALSE,"30 50k Table";#N/A,#N/A,FALSE,"40 100k Table"}</definedName>
    <definedName name="conflict40100k" localSheetId="17" hidden="1">{#N/A,"Anonymous",FALSE,"30 30k Table";#N/A,#N/A,FALSE,"30 50k Table";#N/A,#N/A,FALSE,"40 100k Table"}</definedName>
    <definedName name="conflict40100k" localSheetId="19" hidden="1">{#N/A,"Anonymous",FALSE,"30 30k Table";#N/A,#N/A,FALSE,"30 50k Table";#N/A,#N/A,FALSE,"40 100k Table"}</definedName>
    <definedName name="conflict40100k" hidden="1">{#N/A,"Anonymous",FALSE,"30 30k Table";#N/A,#N/A,FALSE,"30 50k Table";#N/A,#N/A,FALSE,"40 100k Table"}</definedName>
    <definedName name="conflict40100k_1" hidden="1">{#N/A,"Anonymous",FALSE,"30 30k Table";#N/A,#N/A,FALSE,"30 50k Table";#N/A,#N/A,FALSE,"40 100k Table"}</definedName>
    <definedName name="conflict40100k_2" hidden="1">{#N/A,"Anonymous",FALSE,"30 30k Table";#N/A,#N/A,FALSE,"30 50k Table";#N/A,#N/A,FALSE,"40 100k Table"}</definedName>
    <definedName name="conflict40100k_3" hidden="1">{#N/A,"Anonymous",FALSE,"30 30k Table";#N/A,#N/A,FALSE,"30 50k Table";#N/A,#N/A,FALSE,"40 100k Table"}</definedName>
    <definedName name="conflict40100k_4" hidden="1">{#N/A,"Anonymous",FALSE,"30 30k Table";#N/A,#N/A,FALSE,"30 50k Table";#N/A,#N/A,FALSE,"40 100k Table"}</definedName>
    <definedName name="conflict40100k_5" hidden="1">{#N/A,"Anonymous",FALSE,"30 30k Table";#N/A,#N/A,FALSE,"30 50k Table";#N/A,#N/A,FALSE,"40 100k Table"}</definedName>
    <definedName name="conflict404050k" localSheetId="17" hidden="1">{#N/A,"Anonymous",FALSE,"30 30k Table";#N/A,#N/A,FALSE,"30 50k Table";#N/A,#N/A,FALSE,"40 100k Table"}</definedName>
    <definedName name="conflict404050k" localSheetId="19" hidden="1">{#N/A,"Anonymous",FALSE,"30 30k Table";#N/A,#N/A,FALSE,"30 50k Table";#N/A,#N/A,FALSE,"40 100k Table"}</definedName>
    <definedName name="conflict404050k" hidden="1">{#N/A,"Anonymous",FALSE,"30 30k Table";#N/A,#N/A,FALSE,"30 50k Table";#N/A,#N/A,FALSE,"40 100k Table"}</definedName>
    <definedName name="conflict404050k_1" hidden="1">{#N/A,"Anonymous",FALSE,"30 30k Table";#N/A,#N/A,FALSE,"30 50k Table";#N/A,#N/A,FALSE,"40 100k Table"}</definedName>
    <definedName name="conflict404050k_2" hidden="1">{#N/A,"Anonymous",FALSE,"30 30k Table";#N/A,#N/A,FALSE,"30 50k Table";#N/A,#N/A,FALSE,"40 100k Table"}</definedName>
    <definedName name="conflict404050k_3" hidden="1">{#N/A,"Anonymous",FALSE,"30 30k Table";#N/A,#N/A,FALSE,"30 50k Table";#N/A,#N/A,FALSE,"40 100k Table"}</definedName>
    <definedName name="conflict404050k_4" hidden="1">{#N/A,"Anonymous",FALSE,"30 30k Table";#N/A,#N/A,FALSE,"30 50k Table";#N/A,#N/A,FALSE,"40 100k Table"}</definedName>
    <definedName name="conflict404050k_5" hidden="1">{#N/A,"Anonymous",FALSE,"30 30k Table";#N/A,#N/A,FALSE,"30 50k Table";#N/A,#N/A,FALSE,"40 100k Table"}</definedName>
    <definedName name="conflict4050k" localSheetId="17" hidden="1">{#N/A,"Anonymous",FALSE,"30 30k Table";#N/A,#N/A,FALSE,"30 50k Table";#N/A,#N/A,FALSE,"40 100k Table"}</definedName>
    <definedName name="conflict4050k" localSheetId="19" hidden="1">{#N/A,"Anonymous",FALSE,"30 30k Table";#N/A,#N/A,FALSE,"30 50k Table";#N/A,#N/A,FALSE,"40 100k Table"}</definedName>
    <definedName name="conflict4050k" hidden="1">{#N/A,"Anonymous",FALSE,"30 30k Table";#N/A,#N/A,FALSE,"30 50k Table";#N/A,#N/A,FALSE,"40 100k Table"}</definedName>
    <definedName name="conflict4050k_1" hidden="1">{#N/A,"Anonymous",FALSE,"30 30k Table";#N/A,#N/A,FALSE,"30 50k Table";#N/A,#N/A,FALSE,"40 100k Table"}</definedName>
    <definedName name="conflict4050k_2" hidden="1">{#N/A,"Anonymous",FALSE,"30 30k Table";#N/A,#N/A,FALSE,"30 50k Table";#N/A,#N/A,FALSE,"40 100k Table"}</definedName>
    <definedName name="conflict4050k_3" hidden="1">{#N/A,"Anonymous",FALSE,"30 30k Table";#N/A,#N/A,FALSE,"30 50k Table";#N/A,#N/A,FALSE,"40 100k Table"}</definedName>
    <definedName name="conflict4050k_4" hidden="1">{#N/A,"Anonymous",FALSE,"30 30k Table";#N/A,#N/A,FALSE,"30 50k Table";#N/A,#N/A,FALSE,"40 100k Table"}</definedName>
    <definedName name="conflict4050k_5" hidden="1">{#N/A,"Anonymous",FALSE,"30 30k Table";#N/A,#N/A,FALSE,"30 50k Table";#N/A,#N/A,FALSE,"40 100k Table"}</definedName>
    <definedName name="conflict4050kkk" localSheetId="17" hidden="1">{#N/A,"Anonymous",FALSE,"30 30k Table";#N/A,#N/A,FALSE,"30 50k Table";#N/A,#N/A,FALSE,"40 100k Table"}</definedName>
    <definedName name="conflict4050kkk" localSheetId="19" hidden="1">{#N/A,"Anonymous",FALSE,"30 30k Table";#N/A,#N/A,FALSE,"30 50k Table";#N/A,#N/A,FALSE,"40 100k Table"}</definedName>
    <definedName name="conflict4050kkk" hidden="1">{#N/A,"Anonymous",FALSE,"30 30k Table";#N/A,#N/A,FALSE,"30 50k Table";#N/A,#N/A,FALSE,"40 100k Table"}</definedName>
    <definedName name="conflict4050kkk_1" hidden="1">{#N/A,"Anonymous",FALSE,"30 30k Table";#N/A,#N/A,FALSE,"30 50k Table";#N/A,#N/A,FALSE,"40 100k Table"}</definedName>
    <definedName name="conflict4050kkk_2" hidden="1">{#N/A,"Anonymous",FALSE,"30 30k Table";#N/A,#N/A,FALSE,"30 50k Table";#N/A,#N/A,FALSE,"40 100k Table"}</definedName>
    <definedName name="conflict4050kkk_3" hidden="1">{#N/A,"Anonymous",FALSE,"30 30k Table";#N/A,#N/A,FALSE,"30 50k Table";#N/A,#N/A,FALSE,"40 100k Table"}</definedName>
    <definedName name="conflict4050kkk_4" hidden="1">{#N/A,"Anonymous",FALSE,"30 30k Table";#N/A,#N/A,FALSE,"30 50k Table";#N/A,#N/A,FALSE,"40 100k Table"}</definedName>
    <definedName name="conflict4050kkk_5" hidden="1">{#N/A,"Anonymous",FALSE,"30 30k Table";#N/A,#N/A,FALSE,"30 50k Table";#N/A,#N/A,FALSE,"40 100k Table"}</definedName>
    <definedName name="conflt40100k" localSheetId="17" hidden="1">{#N/A,"Anonymous",FALSE,"30 30k Table";#N/A,#N/A,FALSE,"30 50k Table";#N/A,#N/A,FALSE,"40 100k Table"}</definedName>
    <definedName name="conflt40100k" localSheetId="19" hidden="1">{#N/A,"Anonymous",FALSE,"30 30k Table";#N/A,#N/A,FALSE,"30 50k Table";#N/A,#N/A,FALSE,"40 100k Table"}</definedName>
    <definedName name="conflt40100k" hidden="1">{#N/A,"Anonymous",FALSE,"30 30k Table";#N/A,#N/A,FALSE,"30 50k Table";#N/A,#N/A,FALSE,"40 100k Table"}</definedName>
    <definedName name="conflt40100k_1" hidden="1">{#N/A,"Anonymous",FALSE,"30 30k Table";#N/A,#N/A,FALSE,"30 50k Table";#N/A,#N/A,FALSE,"40 100k Table"}</definedName>
    <definedName name="conflt40100k_2" hidden="1">{#N/A,"Anonymous",FALSE,"30 30k Table";#N/A,#N/A,FALSE,"30 50k Table";#N/A,#N/A,FALSE,"40 100k Table"}</definedName>
    <definedName name="conflt40100k_3" hidden="1">{#N/A,"Anonymous",FALSE,"30 30k Table";#N/A,#N/A,FALSE,"30 50k Table";#N/A,#N/A,FALSE,"40 100k Table"}</definedName>
    <definedName name="conflt40100k_4" hidden="1">{#N/A,"Anonymous",FALSE,"30 30k Table";#N/A,#N/A,FALSE,"30 50k Table";#N/A,#N/A,FALSE,"40 100k Table"}</definedName>
    <definedName name="conflt40100k_5" hidden="1">{#N/A,"Anonymous",FALSE,"30 30k Table";#N/A,#N/A,FALSE,"30 50k Table";#N/A,#N/A,FALSE,"40 100k Table"}</definedName>
    <definedName name="ConnectOpt">#REF!</definedName>
    <definedName name="CONS_PG1">#REF!</definedName>
    <definedName name="CONS_PG2">#REF!</definedName>
    <definedName name="Consumer">#REF!</definedName>
    <definedName name="Contact">#REF!</definedName>
    <definedName name="ContentsHelp" localSheetId="17" hidden="1">#REF!</definedName>
    <definedName name="ContentsHelp" hidden="1">#REF!</definedName>
    <definedName name="contr" localSheetId="17">#REF!</definedName>
    <definedName name="contr">#REF!</definedName>
    <definedName name="contr2011">#REF!</definedName>
    <definedName name="contri09">#REF!</definedName>
    <definedName name="Coop">#REF!</definedName>
    <definedName name="copy" hidden="1">"Kingca"</definedName>
    <definedName name="copy1" hidden="1">{#N/A,#N/A,FALSE,"Pharm";#N/A,#N/A,FALSE,"WWCM"}</definedName>
    <definedName name="COPY2" hidden="1">{#N/A,#N/A,FALSE,"Pharm";#N/A,#N/A,FALSE,"WWCM"}</definedName>
    <definedName name="copy233" hidden="1">{#N/A,#N/A,FALSE,"Pharm";#N/A,#N/A,FALSE,"WWCM"}</definedName>
    <definedName name="copy33" hidden="1">{#N/A,#N/A,FALSE,"Pharm";#N/A,#N/A,FALSE,"WWCM"}</definedName>
    <definedName name="copy38" hidden="1">{#N/A,#N/A,FALSE,"Pharm";#N/A,#N/A,FALSE,"WWCM"}</definedName>
    <definedName name="Core_DebtCap">#REF!</definedName>
    <definedName name="Core_EquityCap">#REF!</definedName>
    <definedName name="core_ROE">#REF!</definedName>
    <definedName name="Cos" localSheetId="17">#REF!</definedName>
    <definedName name="Cos">#REF!</definedName>
    <definedName name="cost10">#REF!</definedName>
    <definedName name="cost11">#REF!</definedName>
    <definedName name="cost12">#REF!</definedName>
    <definedName name="count1forfunnel">#REF!</definedName>
    <definedName name="count1forscorecard">#REF!</definedName>
    <definedName name="count2forfunnel">#REF!</definedName>
    <definedName name="count2forscorecard">#REF!</definedName>
    <definedName name="count3forfunnel">#REF!</definedName>
    <definedName name="count4forfunnel">#REF!</definedName>
    <definedName name="count5forfunnel">#REF!</definedName>
    <definedName name="counter">#REF!</definedName>
    <definedName name="counter12">#REF!</definedName>
    <definedName name="counter13">#REF!</definedName>
    <definedName name="counter2">#REF!</definedName>
    <definedName name="counter3">#REF!</definedName>
    <definedName name="counter4">#REF!</definedName>
    <definedName name="counter5">#REF!</definedName>
    <definedName name="counter6">#REF!</definedName>
    <definedName name="cpvs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Crap">#REF!</definedName>
    <definedName name="CREATE">#REF!</definedName>
    <definedName name="CreateTable" localSheetId="17" hidden="1">#REF!</definedName>
    <definedName name="CreateTable" hidden="1">#REF!</definedName>
    <definedName name="_xlnm.Criteria" localSheetId="17">#REF!</definedName>
    <definedName name="_xlnm.Criteria">#REF!</definedName>
    <definedName name="crud">#REF!</definedName>
    <definedName name="CT_PG1">#REF!</definedName>
    <definedName name="CT_PG2">#REF!</definedName>
    <definedName name="CTAM00">#REF!</definedName>
    <definedName name="CTAM01">#REF!</definedName>
    <definedName name="ctamfiscal">#REF!</definedName>
    <definedName name="Current">#REF!</definedName>
    <definedName name="currentmonth">#REF!</definedName>
    <definedName name="currentquarter">#REF!</definedName>
    <definedName name="custdep_actv">#REF!</definedName>
    <definedName name="custdep_bal">#REF!</definedName>
    <definedName name="customer">#REF!</definedName>
    <definedName name="CWC">#REF!</definedName>
    <definedName name="cwincount">#REF!</definedName>
    <definedName name="CWIP" hidden="1">{#N/A,#N/A,FALSE,"Sheet1"}</definedName>
    <definedName name="CWIP_1" hidden="1">{#N/A,#N/A,FALSE,"Sheet1"}</definedName>
    <definedName name="CWIP_2" hidden="1">{#N/A,#N/A,FALSE,"Sheet1"}</definedName>
    <definedName name="CWIP_3" hidden="1">{#N/A,#N/A,FALSE,"Sheet1"}</definedName>
    <definedName name="CWIP_4" hidden="1">{#N/A,#N/A,FALSE,"Sheet1"}</definedName>
    <definedName name="CWIP_5" hidden="1">{#N/A,#N/A,FALSE,"Sheet1"}</definedName>
    <definedName name="CYEXPENSE">#REF!</definedName>
    <definedName name="d">#REF!</definedName>
    <definedName name="DAD" hidden="1">{#N/A,#N/A,FALSE,"REPORT"}</definedName>
    <definedName name="DADF" hidden="1">{#N/A,#N/A,FALSE,"REPORT"}</definedName>
    <definedName name="daf" hidden="1">{#N/A,#N/A,FALSE,"1";#N/A,#N/A,FALSE,"2";#N/A,#N/A,FALSE,"16 - 17";#N/A,#N/A,FALSE,"18 - 19";#N/A,#N/A,FALSE,"26";#N/A,#N/A,FALSE,"27";#N/A,#N/A,FALSE,"28"}</definedName>
    <definedName name="dafd" hidden="1">{"LBO Summary",#N/A,FALSE,"Summary"}</definedName>
    <definedName name="dafd_1" hidden="1">{"LBO Summary",#N/A,FALSE,"Summary"}</definedName>
    <definedName name="dafd_2" hidden="1">{"LBO Summary",#N/A,FALSE,"Summary"}</definedName>
    <definedName name="dakfkjafgkeaj" hidden="1">{#N/A,#N/A,FALSE,"Pharm";#N/A,#N/A,FALSE,"WWCM"}</definedName>
    <definedName name="data" localSheetId="17">#REF!</definedName>
    <definedName name="data">#REF!</definedName>
    <definedName name="Data.Dump" localSheetId="17" hidden="1">OFFSET(#REF!,1,0)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09" hidden="1">#REF!</definedName>
    <definedName name="Data1B5B">#REF!</definedName>
    <definedName name="Data500M">#REF!</definedName>
    <definedName name="Data500M1B">#REF!</definedName>
    <definedName name="Data5B">#REF!</definedName>
    <definedName name="DataAuto">#REF!</definedName>
    <definedName name="_xlnm.Database" localSheetId="17">#REF!</definedName>
    <definedName name="_xlnm.Database">#REF!</definedName>
    <definedName name="Database_MI">#REF!</definedName>
    <definedName name="Database2">#REF!</definedName>
    <definedName name="DatabaseII">#REF!</definedName>
    <definedName name="datadump">#REF!</definedName>
    <definedName name="DataFlex">#REF!</definedName>
    <definedName name="DataFlexAuto">#REF!</definedName>
    <definedName name="Date">#REF!</definedName>
    <definedName name="DB">#REF!</definedName>
    <definedName name="DBase2">#REF!</definedName>
    <definedName name="DBase3">#REF!</definedName>
    <definedName name="DBaseTot">#REF!</definedName>
    <definedName name="dbf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DCF" hidden="1">{#N/A,#N/A,FALSE,"Projections";#N/A,#N/A,FALSE,"Multiples Valuation";#N/A,#N/A,FALSE,"LBO";#N/A,#N/A,FALSE,"Multiples_Sensitivity";#N/A,#N/A,FALSE,"Summary"}</definedName>
    <definedName name="dd" hidden="1">{#N/A,#N/A,FALSE,"Pharm";#N/A,#N/A,FALSE,"WWCM"}</definedName>
    <definedName name="ddd" hidden="1">{#N/A,#N/A,FALSE,"Pharm";#N/A,#N/A,FALSE,"WWCM"}</definedName>
    <definedName name="dddaz" hidden="1">{#N/A,#N/A,FALSE,"Pharm";#N/A,#N/A,FALSE,"WWCM"}</definedName>
    <definedName name="dddddd" hidden="1">{#N/A,#N/A,FALSE,"Pharm";#N/A,#N/A,FALSE,"WWCM"}</definedName>
    <definedName name="DE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DEC">#REF!</definedName>
    <definedName name="dede" hidden="1">{#N/A,#N/A,FALSE,"Pharm";#N/A,#N/A,FALSE,"WWCM"}</definedName>
    <definedName name="DEDED" hidden="1">{#N/A,#N/A,FALSE,"Card";#N/A,#N/A,FALSE,"Prav";#N/A,#N/A,FALSE,"Irbe";#N/A,#N/A,FALSE,"Plavix";#N/A,#N/A,FALSE,"Capt";#N/A,#N/A,FALSE,"Fosi"}</definedName>
    <definedName name="DEDEDZE" hidden="1">{#N/A,#N/A,FALSE,"Pharm";#N/A,#N/A,FALSE,"WWCM"}</definedName>
    <definedName name="DEDZD" hidden="1">{#N/A,#N/A,FALSE,"Pharm";#N/A,#N/A,FALSE,"WWCM"}</definedName>
    <definedName name="DEE" hidden="1">{#N/A,#N/A,FALSE,"Pharm";#N/A,#N/A,FALSE,"WWCM"}</definedName>
    <definedName name="delete" hidden="1">{#N/A,#N/A,FALSE,"Qrt Fcst";#N/A,#N/A,FALSE,"Qrt Fcst vs Plan &amp; PY";#N/A,#N/A,FALSE,"FY Fcst vs Plan &amp; PY";#N/A,#N/A,FALSE,"EVA CAP";#N/A,#N/A,FALSE,"EVA NOPAT"}</definedName>
    <definedName name="DeleteRange" localSheetId="17" hidden="1">#REF!</definedName>
    <definedName name="DeleteRange" hidden="1">#REF!</definedName>
    <definedName name="DeleteTable" localSheetId="17" hidden="1">#REF!</definedName>
    <definedName name="DeleteTable" hidden="1">#REF!</definedName>
    <definedName name="dep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_1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_2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R_FULL">#REF!</definedName>
    <definedName name="DeprExp">#REF!</definedName>
    <definedName name="DeprReserve">#REF!</definedName>
    <definedName name="DEZLFEZKLHF" hidden="1">{#N/A,#N/A,FALSE,"Pharm";#N/A,#N/A,FALSE,"WWCM"}</definedName>
    <definedName name="df" hidden="1">{#N/A,#N/A,TRUE,"FY BCG";#N/A,#N/A,TRUE,"FY w|o Wireless";#N/A,#N/A,TRUE,"FY Wireless"}</definedName>
    <definedName name="df_1" hidden="1">{#N/A,#N/A,TRUE,"FY BCG";#N/A,#N/A,TRUE,"FY w|o Wireless";#N/A,#N/A,TRUE,"FY Wireless"}</definedName>
    <definedName name="df_2" hidden="1">{#N/A,#N/A,TRUE,"FY BCG";#N/A,#N/A,TRUE,"FY w|o Wireless";#N/A,#N/A,TRUE,"FY Wireless"}</definedName>
    <definedName name="df_3" hidden="1">{#N/A,#N/A,TRUE,"FY BCG";#N/A,#N/A,TRUE,"FY w|o Wireless";#N/A,#N/A,TRUE,"FY Wireless"}</definedName>
    <definedName name="df_4" hidden="1">{#N/A,#N/A,TRUE,"FY BCG";#N/A,#N/A,TRUE,"FY w|o Wireless";#N/A,#N/A,TRUE,"FY Wireless"}</definedName>
    <definedName name="df_5" hidden="1">{#N/A,#N/A,TRUE,"FY BCG";#N/A,#N/A,TRUE,"FY w|o Wireless";#N/A,#N/A,TRUE,"FY Wireless"}</definedName>
    <definedName name="DFDD" hidden="1">{#N/A,#N/A,FALSE,"REPORT"}</definedName>
    <definedName name="dfdfdfd" hidden="1">{#N/A,#N/A,FALSE,"AD_Purchase";#N/A,#N/A,FALSE,"Credit";#N/A,#N/A,FALSE,"PF Acquisition";#N/A,#N/A,FALSE,"PF Offering"}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r" hidden="1">{#N/A,#N/A,FALSE,"Pharm";#N/A,#N/A,FALSE,"WWCM"}</definedName>
    <definedName name="dgfhgf" hidden="1">{#N/A,#N/A,FALSE,"ORIX CSC"}</definedName>
    <definedName name="dgfhgf_1" hidden="1">{#N/A,#N/A,FALSE,"ORIX CSC"}</definedName>
    <definedName name="dgfhgf_2" hidden="1">{#N/A,#N/A,FALSE,"ORIX CSC"}</definedName>
    <definedName name="DH_INSTANCE">#REF!</definedName>
    <definedName name="dhgdh" hidden="1">{"mgmt forecast",#N/A,FALSE,"Mgmt Forecast";"dcf table",#N/A,FALSE,"Mgmt Forecast";"sensitivity",#N/A,FALSE,"Mgmt Forecast";"table inputs",#N/A,FALSE,"Mgmt Forecast";"calculations",#N/A,FALSE,"Mgmt Forecast"}</definedName>
    <definedName name="dhgdh_1" hidden="1">{"mgmt forecast",#N/A,FALSE,"Mgmt Forecast";"dcf table",#N/A,FALSE,"Mgmt Forecast";"sensitivity",#N/A,FALSE,"Mgmt Forecast";"table inputs",#N/A,FALSE,"Mgmt Forecast";"calculations",#N/A,FALSE,"Mgmt Forecast"}</definedName>
    <definedName name="dhgdh_2" hidden="1">{"mgmt forecast",#N/A,FALSE,"Mgmt Forecast";"dcf table",#N/A,FALSE,"Mgmt Forecast";"sensitivity",#N/A,FALSE,"Mgmt Forecast";"table inputs",#N/A,FALSE,"Mgmt Forecast";"calculations",#N/A,FALSE,"Mgmt Forecast"}</definedName>
    <definedName name="DIM_APP">#REF!</definedName>
    <definedName name="DIM_APPx">#REF!</definedName>
    <definedName name="DIM_APPz">#REF!</definedName>
    <definedName name="DIM_EE">#REF!</definedName>
    <definedName name="DIM_ENT">#REF!</definedName>
    <definedName name="DIM_ENTx">#REF!</definedName>
    <definedName name="discountrate">#REF!</definedName>
    <definedName name="DiscRate" localSheetId="17">#REF!</definedName>
    <definedName name="DiscRate">#REF!</definedName>
    <definedName name="Dist_List" localSheetId="17">#REF!</definedName>
    <definedName name="Dist_List" localSheetId="19">#REF!</definedName>
    <definedName name="Dist_List">#REF!</definedName>
    <definedName name="District">#REF!</definedName>
    <definedName name="district1">#REF!</definedName>
    <definedName name="districtcode">#REF!</definedName>
    <definedName name="Districts">#REF!</definedName>
    <definedName name="djksljd" hidden="1">{#N/A,#N/A,FALSE,"Other";#N/A,#N/A,FALSE,"Ace";#N/A,#N/A,FALSE,"Derm"}</definedName>
    <definedName name="dkgahirghigf" hidden="1">{#N/A,#N/A,FALSE,"Pharm";#N/A,#N/A,FALSE,"WWCM"}</definedName>
    <definedName name="DOB" localSheetId="17">#REF!</definedName>
    <definedName name="DOB">#REF!</definedName>
    <definedName name="DOC" localSheetId="17">#REF!</definedName>
    <definedName name="DOC" localSheetId="19">#REF!</definedName>
    <definedName name="DOC">#REF!</definedName>
    <definedName name="doh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DP1813TB1" localSheetId="17">#REF!</definedName>
    <definedName name="DP1813TB1">#REF!</definedName>
    <definedName name="DP1813TB2" localSheetId="17">#REF!</definedName>
    <definedName name="DP1813TB2">#REF!</definedName>
    <definedName name="DP1814TB1" localSheetId="17">#REF!</definedName>
    <definedName name="DP1814TB1">#REF!</definedName>
    <definedName name="dsfsffss" hidden="1">{#N/A,#N/A,FALSE,"Pharm";#N/A,#N/A,FALSE,"WWCM"}</definedName>
    <definedName name="DT">#REF!</definedName>
    <definedName name="DUEFROM" localSheetId="19">#REF!</definedName>
    <definedName name="DUEFROM">#REF!</definedName>
    <definedName name="DUETO" localSheetId="19">#REF!</definedName>
    <definedName name="DUETO">#REF!</definedName>
    <definedName name="dump" hidden="1">{"holdco",#N/A,FALSE,"Summary Financials";"holdco",#N/A,FALSE,"Summary Financials"}</definedName>
    <definedName name="dump_1" hidden="1">{"holdco",#N/A,FALSE,"Summary Financials";"holdco",#N/A,FALSE,"Summary Financials"}</definedName>
    <definedName name="dump_2" hidden="1">{"holdco",#N/A,FALSE,"Summary Financials";"holdco",#N/A,FALSE,"Summary Financials"}</definedName>
    <definedName name="e" hidden="1">{"mgmt forecast",#N/A,FALSE,"Mgmt Forecast";"dcf table",#N/A,FALSE,"Mgmt Forecast";"sensitivity",#N/A,FALSE,"Mgmt Forecast";"table inputs",#N/A,FALSE,"Mgmt Forecast";"calculations",#N/A,FALSE,"Mgmt Forecast"}</definedName>
    <definedName name="e_1" hidden="1">{"mgmt forecast",#N/A,FALSE,"Mgmt Forecast";"dcf table",#N/A,FALSE,"Mgmt Forecast";"sensitivity",#N/A,FALSE,"Mgmt Forecast";"table inputs",#N/A,FALSE,"Mgmt Forecast";"calculations",#N/A,FALSE,"Mgmt Forecast"}</definedName>
    <definedName name="e_2" hidden="1">{"mgmt forecast",#N/A,FALSE,"Mgmt Forecast";"dcf table",#N/A,FALSE,"Mgmt Forecast";"sensitivity",#N/A,FALSE,"Mgmt Forecast";"table inputs",#N/A,FALSE,"Mgmt Forecast";"calculations",#N/A,FALSE,"Mgmt Forecast"}</definedName>
    <definedName name="E_Palo_Alto">#REF!</definedName>
    <definedName name="e5yy25y" hidden="1">{#N/A,#N/A,FALSE,"Projections";#N/A,#N/A,FALSE,"Contribution_Stock";#N/A,#N/A,FALSE,"PF_Combo_Stock";#N/A,#N/A,FALSE,"Projections";#N/A,#N/A,FALSE,"Contribution_Cash";#N/A,#N/A,FALSE,"PF_Combo_Cash";#N/A,#N/A,FALSE,"IPO_Cash"}</definedName>
    <definedName name="East">#REF!</definedName>
    <definedName name="ed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edf" localSheetId="17" hidden="1">{#N/A,"Anonymous",FALSE,"30 30k Table";#N/A,#N/A,FALSE,"30 50k Table";#N/A,#N/A,FALSE,"40 100k Table"}</definedName>
    <definedName name="edf" localSheetId="19" hidden="1">{#N/A,"Anonymous",FALSE,"30 30k Table";#N/A,#N/A,FALSE,"30 50k Table";#N/A,#N/A,FALSE,"40 100k Table"}</definedName>
    <definedName name="edf" hidden="1">{#N/A,"Anonymous",FALSE,"30 30k Table";#N/A,#N/A,FALSE,"30 50k Table";#N/A,#N/A,FALSE,"40 100k Table"}</definedName>
    <definedName name="edf_1" hidden="1">{#N/A,"Anonymous",FALSE,"30 30k Table";#N/A,#N/A,FALSE,"30 50k Table";#N/A,#N/A,FALSE,"40 100k Table"}</definedName>
    <definedName name="edf_2" hidden="1">{#N/A,"Anonymous",FALSE,"30 30k Table";#N/A,#N/A,FALSE,"30 50k Table";#N/A,#N/A,FALSE,"40 100k Table"}</definedName>
    <definedName name="edf_3" hidden="1">{#N/A,"Anonymous",FALSE,"30 30k Table";#N/A,#N/A,FALSE,"30 50k Table";#N/A,#N/A,FALSE,"40 100k Table"}</definedName>
    <definedName name="edf_4" hidden="1">{#N/A,"Anonymous",FALSE,"30 30k Table";#N/A,#N/A,FALSE,"30 50k Table";#N/A,#N/A,FALSE,"40 100k Table"}</definedName>
    <definedName name="edf_5" hidden="1">{#N/A,"Anonymous",FALSE,"30 30k Table";#N/A,#N/A,FALSE,"30 50k Table";#N/A,#N/A,FALSE,"40 100k Table"}</definedName>
    <definedName name="EEE" hidden="1">{#N/A,#N/A,FALSE,"Pharm";#N/A,#N/A,FALSE,"WWCM"}</definedName>
    <definedName name="eeee">#REF!</definedName>
    <definedName name="eeeee" hidden="1">{#N/A,#N/A,FALSE,"Pharm";#N/A,#N/A,FALSE,"WWCM"}</definedName>
    <definedName name="eeeeeeeeereerr3">#REF!</definedName>
    <definedName name="eeeeuuuuuu">#REF!</definedName>
    <definedName name="eeer3343434">#REF!</definedName>
    <definedName name="eeetrtrytytyt">#REF!</definedName>
    <definedName name="ehy" hidden="1">"3VZT3T7YSZRQFU6UIMTP5XPH0"</definedName>
    <definedName name="eight">#REF!</definedName>
    <definedName name="ejkfgkjze" hidden="1">{#N/A,#N/A,FALSE,"Pharm";#N/A,#N/A,FALSE,"WWCM"}</definedName>
    <definedName name="Electric">#REF!</definedName>
    <definedName name="ELIM_PG1">#REF!</definedName>
    <definedName name="ELIM_PG2">#REF!</definedName>
    <definedName name="Entity">#REF!</definedName>
    <definedName name="Entity2">#REF!</definedName>
    <definedName name="ENTRY" localSheetId="17">#REF!</definedName>
    <definedName name="ENTRY">#REF!</definedName>
    <definedName name="EPA">#REF!</definedName>
    <definedName name="epic">#REF!</definedName>
    <definedName name="EquipList">#REF!</definedName>
    <definedName name="EQUITY">#REF!</definedName>
    <definedName name="erd" hidden="1">{#N/A,#N/A,FALSE,"Pharm";#N/A,#N/A,FALSE,"WWCM"}</definedName>
    <definedName name="ere" hidden="1">{"orixcsc",#N/A,FALSE,"ORIX CSC";"orixcsc2",#N/A,FALSE,"ORIX CSC"}</definedName>
    <definedName name="ere_1" hidden="1">{"orixcsc",#N/A,FALSE,"ORIX CSC";"orixcsc2",#N/A,FALSE,"ORIX CSC"}</definedName>
    <definedName name="ere_2" hidden="1">{"orixcsc",#N/A,FALSE,"ORIX CSC";"orixcsc2",#N/A,FALSE,"ORIX CSC"}</definedName>
    <definedName name="erryeyetyuu" hidden="1">{#N/A,#N/A,FALSE,"Pharm";#N/A,#N/A,FALSE,"WWCM"}</definedName>
    <definedName name="ESSAI" hidden="1">{#N/A,#N/A,FALSE,"Pharm";#N/A,#N/A,FALSE,"WWCM"}</definedName>
    <definedName name="est">#REF!</definedName>
    <definedName name="EST_SVCO">#REF!</definedName>
    <definedName name="ET">#REF!</definedName>
    <definedName name="etr" hidden="1">{#N/A,#N/A,FALSE,"FACTSHEETS";#N/A,#N/A,FALSE,"pump";#N/A,#N/A,FALSE,"filter"}</definedName>
    <definedName name="ev.Calculation" hidden="1">-4135</definedName>
    <definedName name="ev.Initialized" hidden="1">FALSE</definedName>
    <definedName name="EV__CVPARAMS__" hidden="1">"Any by Any!$B$15:$C$36;"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39904.5449768519</definedName>
    <definedName name="EV__LOCKEDCVW__FINANCE" hidden="1">"Miles,Plan,TotalAdj,TOT_DEPT,TOT_COMPANY,TOT_LOB,2008.total,PERIODIC,"</definedName>
    <definedName name="EV__LOCKEDCVW__PAYROLL" hidden="1">"11250,Actual,TotalAdj,TOT_DEPT,ALLEMPL,TOT_COMPANY_PF,Tot_Job,TOT_LOB,ALLPAYGROUPS,2008.Total,ALLDATACONT,PERIODIC,"</definedName>
    <definedName name="EV__LOCKEDCVW__RATE" hidden="1">"ACTUAL,USD,Avg,Default,2008.TOTAL,Periodic,"</definedName>
    <definedName name="EV__LOCKEDCVW__REVENUE" hidden="1">"CustomerData,Actual,1001018,Revenue,10,TOT_LOB,2009.SEP,PERIODIC,"</definedName>
    <definedName name="EV__LOCKEDCVW__SAFETY" hidden="1">"PrevDOTRatio_PLAN,Plan,Input,LINEHAUL,TOT_COMPANY,REGULAR,2009.TOTAL,PERIODIC,"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USERCHANGEOPTIONS__" hidden="1">0</definedName>
    <definedName name="EV__WBEVMODE__" hidden="1">0</definedName>
    <definedName name="EV__WBREFOPTIONS__" hidden="1">134217732</definedName>
    <definedName name="EV__WBVERSION__" hidden="1">0</definedName>
    <definedName name="EV__WSINFO__" hidden="1">"pqbpc1"</definedName>
    <definedName name="EV_LASTREFTIME" hidden="1">38943.6463310185</definedName>
    <definedName name="Evansville">#REF!</definedName>
    <definedName name="eventhree">#REF!</definedName>
    <definedName name="EW">#REF!</definedName>
    <definedName name="ewrew" hidden="1">{#N/A,#N/A,FALSE,"Projections";#N/A,#N/A,FALSE,"Multiples Valuation";#N/A,#N/A,FALSE,"LBO";#N/A,#N/A,FALSE,"Multiples_Sensitivity";#N/A,#N/A,FALSE,"Summary"}</definedName>
    <definedName name="ewrwer" hidden="1">{#N/A,#N/A,FALSE,"ORIX CSC"}</definedName>
    <definedName name="ewrwer_1" hidden="1">{#N/A,#N/A,FALSE,"ORIX CSC"}</definedName>
    <definedName name="ewrwer_2" hidden="1">{#N/A,#N/A,FALSE,"ORIX CSC"}</definedName>
    <definedName name="ewwe" hidden="1">{#N/A,#N/A,FALSE,"REPORT"}</definedName>
    <definedName name="excel">#REF!</definedName>
    <definedName name="exm" hidden="1">{#N/A,#N/A,FALSE,"REPORTS";#N/A,#N/A,FALSE,"Summary";#N/A,#N/A,FALSE,"salessummary";#N/A,#N/A,FALSE,"cvcmsummary";#N/A,#N/A,FALSE,"cvcm%summary"}</definedName>
    <definedName name="exm_1" hidden="1">{#N/A,#N/A,FALSE,"REPORTS";#N/A,#N/A,FALSE,"Summary";#N/A,#N/A,FALSE,"salessummary";#N/A,#N/A,FALSE,"cvcmsummary";#N/A,#N/A,FALSE,"cvcm%summary"}</definedName>
    <definedName name="exm_2" hidden="1">{#N/A,#N/A,FALSE,"REPORTS";#N/A,#N/A,FALSE,"Summary";#N/A,#N/A,FALSE,"salessummary";#N/A,#N/A,FALSE,"cvcmsummary";#N/A,#N/A,FALSE,"cvcm%summary"}</definedName>
    <definedName name="EXP">#REF!</definedName>
    <definedName name="EXPENSE">#REF!</definedName>
    <definedName name="ExpLoad" localSheetId="17">#REF!</definedName>
    <definedName name="ExpLoad">#REF!</definedName>
    <definedName name="ExternalData_1" localSheetId="2" hidden="1">'CaseList'!$A$1:$A$11</definedName>
    <definedName name="ExternalData_1" localSheetId="4" hidden="1">JurisdictionList!$A$1:$A$35</definedName>
    <definedName name="ExternalData_1" localSheetId="3" hidden="1">TaxBookList!$A$1:$A$2</definedName>
    <definedName name="ExternalData_2" localSheetId="1" hidden="1">TaxYearList!$A$1:$A$12</definedName>
    <definedName name="ExternalData_3" localSheetId="0" hidden="1">'CompanyList'!$A$1:$A$36</definedName>
    <definedName name="ExternalData_5" localSheetId="15" hidden="1">'Datahub Rpt 261 export'!$A$1:$X$3233</definedName>
    <definedName name="ExternalData_6" localSheetId="16" hidden="1">'Datahub Rpt 216 export'!$A$1:$T$3233</definedName>
    <definedName name="extr" hidden="1">{"P&amp;L",#N/A,TRUE,"HC";"P&amp;L Percents",#N/A,TRUE,"P&amp;L";"M&amp;A3 P&amp;L",#N/A,TRUE,"HC";"M&amp;A3 Pipeline",#N/A,TRUE,"HC";"Franchises",#N/A,TRUE,"HC";"CF&amp;BS",#N/A,TRUE,"HC"}</definedName>
    <definedName name="extr_1" hidden="1">{"P&amp;L",#N/A,TRUE,"HC";"P&amp;L Percents",#N/A,TRUE,"P&amp;L";"M&amp;A3 P&amp;L",#N/A,TRUE,"HC";"M&amp;A3 Pipeline",#N/A,TRUE,"HC";"Franchises",#N/A,TRUE,"HC";"CF&amp;BS",#N/A,TRUE,"HC"}</definedName>
    <definedName name="extr_2" hidden="1">{"P&amp;L",#N/A,TRUE,"HC";"P&amp;L Percents",#N/A,TRUE,"P&amp;L";"M&amp;A3 P&amp;L",#N/A,TRUE,"HC";"M&amp;A3 Pipeline",#N/A,TRUE,"HC";"Franchises",#N/A,TRUE,"HC";"CF&amp;BS",#N/A,TRUE,"HC"}</definedName>
    <definedName name="extr1" hidden="1">{"P&amp;L",#N/A,TRUE,"HC";"P&amp;L Percents",#N/A,TRUE,"P&amp;L";"M&amp;A3 P&amp;L",#N/A,TRUE,"HC";"M&amp;A3 Pipeline",#N/A,TRUE,"HC";"Franchises",#N/A,TRUE,"HC";"CF&amp;BS",#N/A,TRUE,"HC"}</definedName>
    <definedName name="extr1_1" hidden="1">{"P&amp;L",#N/A,TRUE,"HC";"P&amp;L Percents",#N/A,TRUE,"P&amp;L";"M&amp;A3 P&amp;L",#N/A,TRUE,"HC";"M&amp;A3 Pipeline",#N/A,TRUE,"HC";"Franchises",#N/A,TRUE,"HC";"CF&amp;BS",#N/A,TRUE,"HC"}</definedName>
    <definedName name="extr1_2" hidden="1">{"P&amp;L",#N/A,TRUE,"HC";"P&amp;L Percents",#N/A,TRUE,"P&amp;L";"M&amp;A3 P&amp;L",#N/A,TRUE,"HC";"M&amp;A3 Pipeline",#N/A,TRUE,"HC";"Franchises",#N/A,TRUE,"HC";"CF&amp;BS",#N/A,TRUE,"HC"}</definedName>
    <definedName name="_xlnm.Extract" localSheetId="17">#REF!</definedName>
    <definedName name="_xlnm.Extract" localSheetId="19">#REF!</definedName>
    <definedName name="_xlnm.Extract">#REF!</definedName>
    <definedName name="extractradio">#REF!</definedName>
    <definedName name="f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FAS">#REF!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FD" hidden="1">{#N/A,#N/A,FALSE,"Pharm";#N/A,#N/A,FALSE,"WWCM"}</definedName>
    <definedName name="fds" hidden="1">{#N/A,#N/A,FALSE,"Pharm";#N/A,#N/A,FALSE,"WWCM"}</definedName>
    <definedName name="FEDIAS">#REF!</definedName>
    <definedName name="ff" hidden="1">{#N/A,#N/A,FALSE,"Pharm";#N/A,#N/A,FALSE,"WWCM"}</definedName>
    <definedName name="fff" hidden="1">{"mgmt forecast",#N/A,FALSE,"Mgmt Forecast";"dcf table",#N/A,FALSE,"Mgmt Forecast";"sensitivity",#N/A,FALSE,"Mgmt Forecast";"table inputs",#N/A,FALSE,"Mgmt Forecast";"calculations",#N/A,FALSE,"Mgmt Forecast"}</definedName>
    <definedName name="fff_1" hidden="1">{"mgmt forecast",#N/A,FALSE,"Mgmt Forecast";"dcf table",#N/A,FALSE,"Mgmt Forecast";"sensitivity",#N/A,FALSE,"Mgmt Forecast";"table inputs",#N/A,FALSE,"Mgmt Forecast";"calculations",#N/A,FALSE,"Mgmt Forecast"}</definedName>
    <definedName name="fff_2" hidden="1">{"mgmt forecast",#N/A,FALSE,"Mgmt Forecast";"dcf table",#N/A,FALSE,"Mgmt Forecast";"sensitivity",#N/A,FALSE,"Mgmt Forecast";"table inputs",#N/A,FALSE,"Mgmt Forecast";"calculations",#N/A,FALSE,"Mgmt Forecast"}</definedName>
    <definedName name="ffffff">#REF!</definedName>
    <definedName name="fffffff" hidden="1">{#N/A,#N/A,FALSE,"Pharm";#N/A,#N/A,FALSE,"WWCM"}</definedName>
    <definedName name="fg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g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g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gkjkh" hidden="1">{#N/A,#N/A,FALSE,"REPORT"}</definedName>
    <definedName name="file">#REF!</definedName>
    <definedName name="filterdatabase" hidden="1">#REF!</definedName>
    <definedName name="FIN">#REF!</definedName>
    <definedName name="Final_AD_BS_Bulk_Report">#REF!</definedName>
    <definedName name="Final_AD_IS_Bulk_Report">#REF!</definedName>
    <definedName name="Final_ITC_BS_Bulk_Report">#REF!</definedName>
    <definedName name="Final_ITC_IS_Bulk_Report">#REF!</definedName>
    <definedName name="Final_REG_BS_Bulk_Report">#REF!</definedName>
    <definedName name="Final_REG_IS_Bulk_Report">#REF!</definedName>
    <definedName name="financings">#REF!</definedName>
    <definedName name="FINCO2000">#REF!</definedName>
    <definedName name="FINCO2001">#REF!</definedName>
    <definedName name="fincofiscal">#REF!</definedName>
    <definedName name="findthiserror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aswell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aswell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aswell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NING">#REF!</definedName>
    <definedName name="FIRSTROWASSETS">#REF!</definedName>
    <definedName name="fiscalprint">#REF!</definedName>
    <definedName name="five">#REF!</definedName>
    <definedName name="FixedCharge">#REF!</definedName>
    <definedName name="FJEZK" hidden="1">{#N/A,#N/A,FALSE,"Pharm";#N/A,#N/A,FALSE,"WWCM"}</definedName>
    <definedName name="Fleet_Auto_Information">#REF!</definedName>
    <definedName name="Flex">#REF!</definedName>
    <definedName name="FlexA">#REF!</definedName>
    <definedName name="FlexAutoA">#REF!</definedName>
    <definedName name="FlexAutoB">#REF!</definedName>
    <definedName name="FlexAutoC">#REF!</definedName>
    <definedName name="FlexAutoD">#REF!</definedName>
    <definedName name="FlexAutoE">#REF!</definedName>
    <definedName name="FlexAutoHighLevel">#REF!</definedName>
    <definedName name="FlexB">#REF!</definedName>
    <definedName name="FlexC">#REF!</definedName>
    <definedName name="FlexD">#REF!</definedName>
    <definedName name="FlexE">#REF!</definedName>
    <definedName name="FlexHighLevel">#REF!</definedName>
    <definedName name="forecast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cast_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cast_2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st">#REF!</definedName>
    <definedName name="four">#REF!</definedName>
    <definedName name="fr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frd" hidden="1">{"holdco",#N/A,FALSE,"Summary Financials";"holdco",#N/A,FALSE,"Summary Financials"}</definedName>
    <definedName name="frd_1" hidden="1">{"holdco",#N/A,FALSE,"Summary Financials";"holdco",#N/A,FALSE,"Summary Financials"}</definedName>
    <definedName name="frd_2" hidden="1">{"holdco",#N/A,FALSE,"Summary Financials";"holdco",#N/A,FALSE,"Summary Financials"}</definedName>
    <definedName name="frequency">#REF!</definedName>
    <definedName name="FRF" hidden="1">{#N/A,#N/A,FALSE,"1";#N/A,#N/A,FALSE,"2";#N/A,#N/A,FALSE,"16 - 17";#N/A,#N/A,FALSE,"18 - 19";#N/A,#N/A,FALSE,"26";#N/A,#N/A,FALSE,"27";#N/A,#N/A,FALSE,"28"}</definedName>
    <definedName name="FRFERFE" hidden="1">{#N/A,#N/A,FALSE,"Pharm";#N/A,#N/A,FALSE,"WWCM"}</definedName>
    <definedName name="FRONT">#REF!</definedName>
    <definedName name="FTAX_GAIN_LOSS_WITH_BK_COLUMN_FINAL" localSheetId="17">#REF!</definedName>
    <definedName name="FTAX_GAIN_LOSS_WITH_BK_COLUMN_FINAL" localSheetId="19">#REF!</definedName>
    <definedName name="FTAX_GAIN_LOSS_WITH_BK_COLUMN_FINAL">#REF!</definedName>
    <definedName name="fuckioff" localSheetId="17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" localSheetId="19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ll_Sample">#REF!</definedName>
    <definedName name="fundIV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fundiv1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funnelgraphradio">#REF!</definedName>
    <definedName name="FVG" hidden="1">{#N/A,#N/A,FALSE,"Pharm";#N/A,#N/A,FALSE,"WWCM"}</definedName>
    <definedName name="fx">#REF!</definedName>
    <definedName name="fxdghsfgh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dghsfgh_1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dghsfgh_2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dghsfgh_3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dghsfgh_4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dghsfgh_5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RATE">#REF!</definedName>
    <definedName name="FY">#REF!</definedName>
    <definedName name="FYE">#REF!</definedName>
    <definedName name="FYperiod">#REF!</definedName>
    <definedName name="g">#REF!</definedName>
    <definedName name="G_L_Expense_Account">#REF!</definedName>
    <definedName name="GAM" localSheetId="17">#REF!</definedName>
    <definedName name="GAM">#REF!</definedName>
    <definedName name="GAM83F">#REF!</definedName>
    <definedName name="gam83f2">#REF!</definedName>
    <definedName name="gam83f3">#REF!</definedName>
    <definedName name="GAM83M">#REF!</definedName>
    <definedName name="gam83m2">#REF!</definedName>
    <definedName name="gam83m3">#REF!</definedName>
    <definedName name="GAM94F" localSheetId="17">#REF!</definedName>
    <definedName name="GAM94F">#REF!</definedName>
    <definedName name="Gas">#REF!</definedName>
    <definedName name="gbgbgbg">#REF!</definedName>
    <definedName name="gdfgdf" hidden="1">{#N/A,#N/A,FALSE,"Pharm";#N/A,#N/A,FALSE,"WWCM"}</definedName>
    <definedName name="gfdjhjh" hidden="1">{#N/A,#N/A,FALSE,"Pharm";#N/A,#N/A,FALSE,"WWCM"}</definedName>
    <definedName name="gggg">#REF!</definedName>
    <definedName name="ggggg">#REF!</definedName>
    <definedName name="gggggg">#REF!</definedName>
    <definedName name="ggggggg">#REF!</definedName>
    <definedName name="ggggggggggggg">#REF!</definedName>
    <definedName name="ggggggghhhhhhh">#REF!</definedName>
    <definedName name="gggggqqqq">#REF!</definedName>
    <definedName name="ggtggggggg">#REF!</definedName>
    <definedName name="ghhghd" hidden="1">{"mgmt forecast",#N/A,FALSE,"Mgmt Forecast";"dcf table",#N/A,FALSE,"Mgmt Forecast";"sensitivity",#N/A,FALSE,"Mgmt Forecast";"table inputs",#N/A,FALSE,"Mgmt Forecast";"calculations",#N/A,FALSE,"Mgmt Forecast"}</definedName>
    <definedName name="ghhghd_1" hidden="1">{"mgmt forecast",#N/A,FALSE,"Mgmt Forecast";"dcf table",#N/A,FALSE,"Mgmt Forecast";"sensitivity",#N/A,FALSE,"Mgmt Forecast";"table inputs",#N/A,FALSE,"Mgmt Forecast";"calculations",#N/A,FALSE,"Mgmt Forecast"}</definedName>
    <definedName name="ghhghd_2" hidden="1">{"mgmt forecast",#N/A,FALSE,"Mgmt Forecast";"dcf table",#N/A,FALSE,"Mgmt Forecast";"sensitivity",#N/A,FALSE,"Mgmt Forecast";"table inputs",#N/A,FALSE,"Mgmt Forecast";"calculations",#N/A,FALSE,"Mgmt Forecast"}</definedName>
    <definedName name="ghhhg" hidden="1">{#N/A,#N/A,FALSE,"ORIX CSC"}</definedName>
    <definedName name="ghhhg_1" hidden="1">{#N/A,#N/A,FALSE,"ORIX CSC"}</definedName>
    <definedName name="ghhhg_2" hidden="1">{#N/A,#N/A,FALSE,"ORIX CSC"}</definedName>
    <definedName name="ghjggjh" hidden="1">{#N/A,#N/A,FALSE,"Pharm";#N/A,#N/A,FALSE,"WWCM"}</definedName>
    <definedName name="Gilbert">#REF!</definedName>
    <definedName name="GL">#REF!</definedName>
    <definedName name="GlideChartMarker" hidden="1">"Chart!A1"</definedName>
    <definedName name="GlideDataMarker" hidden="1">"Data!A1"</definedName>
    <definedName name="GlideHiddenMarker" hidden="1">"Costcurvedata!A1"</definedName>
    <definedName name="GlideMaxCharts" hidden="1">7</definedName>
    <definedName name="Global1" hidden="1">{#N/A,#N/A,FALSE,"Pharm";#N/A,#N/A,FALSE,"WWCM"}</definedName>
    <definedName name="GLTable">#REF!</definedName>
    <definedName name="gooch" hidden="1">{#N/A,#N/A,FALSE,"Projections";#N/A,#N/A,FALSE,"Multiples Valuation";#N/A,#N/A,FALSE,"LBO";#N/A,#N/A,FALSE,"Multiples_Sensitivity";#N/A,#N/A,FALSE,"Summary"}</definedName>
    <definedName name="Gov">#REF!</definedName>
    <definedName name="gp_budgets.comments_shortcut" hidden="1">"on"</definedName>
    <definedName name="gp_budgets.version" hidden="1">"2015 12+0 INTER"</definedName>
    <definedName name="grabbedregions">#REF!</definedName>
    <definedName name="gracue">#REF!</definedName>
    <definedName name="graph" hidden="1">{#N/A,#N/A,FALSE,"REPORT"}</definedName>
    <definedName name="GVKey">"007257-01"</definedName>
    <definedName name="GWS">#REF!</definedName>
    <definedName name="h">#REF!</definedName>
    <definedName name="HADDON_HEIGHTS">#REF!</definedName>
    <definedName name="HAMP_PG1">#REF!</definedName>
    <definedName name="HAMP_PG2">#REF!</definedName>
    <definedName name="HAMP00">#REF!</definedName>
    <definedName name="HAMP01">#REF!</definedName>
    <definedName name="hamptfiscal">#REF!</definedName>
    <definedName name="Header">#REF!</definedName>
    <definedName name="HERSHEY">#REF!</definedName>
    <definedName name="HFinGraph" hidden="1">{#N/A,#N/A,FALSE,"Pharm";#N/A,#N/A,FALSE,"WWCM"}</definedName>
    <definedName name="hg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hgrth" hidden="1">{"orixcsc",#N/A,FALSE,"ORIX CSC";"orixcsc2",#N/A,FALSE,"ORIX CSC"}</definedName>
    <definedName name="hgrth_1" hidden="1">{"orixcsc",#N/A,FALSE,"ORIX CSC";"orixcsc2",#N/A,FALSE,"ORIX CSC"}</definedName>
    <definedName name="hgrth_2" hidden="1">{"orixcsc",#N/A,FALSE,"ORIX CSC";"orixcsc2",#N/A,FALSE,"ORIX CSC"}</definedName>
    <definedName name="hhh" localSheetId="17" hidden="1">{#N/A,#N/A,TRUE,"4Q BCG";#N/A,#N/A,TRUE,"4Q w|o Wireless";#N/A,#N/A,TRUE,"4Q Wireless"}</definedName>
    <definedName name="hhh" localSheetId="19">#REF!</definedName>
    <definedName name="hhh">#REF!</definedName>
    <definedName name="hhh_1" hidden="1">{#N/A,#N/A,TRUE,"4Q BCG";#N/A,#N/A,TRUE,"4Q w|o Wireless";#N/A,#N/A,TRUE,"4Q Wireless"}</definedName>
    <definedName name="hhh_2" hidden="1">{#N/A,#N/A,TRUE,"4Q BCG";#N/A,#N/A,TRUE,"4Q w|o Wireless";#N/A,#N/A,TRUE,"4Q Wireless"}</definedName>
    <definedName name="hhh_3" hidden="1">{#N/A,#N/A,TRUE,"4Q BCG";#N/A,#N/A,TRUE,"4Q w|o Wireless";#N/A,#N/A,TRUE,"4Q Wireless"}</definedName>
    <definedName name="hhh_4" hidden="1">{#N/A,#N/A,TRUE,"4Q BCG";#N/A,#N/A,TRUE,"4Q w|o Wireless";#N/A,#N/A,TRUE,"4Q Wireless"}</definedName>
    <definedName name="hhh_5" hidden="1">{#N/A,#N/A,TRUE,"4Q BCG";#N/A,#N/A,TRUE,"4Q w|o Wireless";#N/A,#N/A,TRUE,"4Q Wireless"}</definedName>
    <definedName name="HI">#REF!</definedName>
    <definedName name="HI_PG1">#REF!</definedName>
    <definedName name="HI_PG2">#REF!</definedName>
    <definedName name="HIAM00">#REF!</definedName>
    <definedName name="HIAM01">#REF!</definedName>
    <definedName name="hiamfiscal">#REF!</definedName>
    <definedName name="Hibh" hidden="1">{#N/A,#N/A,FALSE,"Pharm";#N/A,#N/A,FALSE,"WWCM"}</definedName>
    <definedName name="High" hidden="1">{#N/A,#N/A,FALSE,"Pharm";#N/A,#N/A,FALSE,"WWCM"}</definedName>
    <definedName name="high_growth1">#REF!</definedName>
    <definedName name="HIGHLANDS">#REF!</definedName>
    <definedName name="HighLevel">#REF!</definedName>
    <definedName name="hjhjffukfuk" hidden="1">{#N/A,#N/A,FALSE,"Pharm";#N/A,#N/A,FALSE,"WWCM"}</definedName>
    <definedName name="hjhjfkfukywrte" hidden="1">{#N/A,#N/A,FALSE,"Pharm";#N/A,#N/A,FALSE,"WWCM"}</definedName>
    <definedName name="hjhjhj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1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j" hidden="1">{#N/A,#N/A,FALSE,"ORIX CSC"}</definedName>
    <definedName name="hjhjj_1" hidden="1">{#N/A,#N/A,FALSE,"ORIX CSC"}</definedName>
    <definedName name="hjhjj_2" hidden="1">{#N/A,#N/A,FALSE,"ORIX CSC"}</definedName>
    <definedName name="hjhkjkl" hidden="1">{#N/A,#N/A,FALSE,"Pharm";#N/A,#N/A,FALSE,"WWCM"}</definedName>
    <definedName name="hjjjkk" hidden="1">{#N/A,#N/A,FALSE,"REPORT"}</definedName>
    <definedName name="hjjkk" hidden="1">{#N/A,#N/A,FALSE,"Pharm";#N/A,#N/A,FALSE,"WWCM"}</definedName>
    <definedName name="hjkk" hidden="1">{#N/A,#N/A,FALSE,"Pharm";#N/A,#N/A,FALSE,"WWCM"}</definedName>
    <definedName name="HKSH" hidden="1">{#N/A,#N/A,FALSE,"REPORT"}</definedName>
    <definedName name="HMG" hidden="1">{#N/A,#N/A,FALSE,"REPORT"}</definedName>
    <definedName name="hn.ModelVersion" hidden="1">1</definedName>
    <definedName name="hn.NoUpload" hidden="1">0</definedName>
    <definedName name="hnu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hod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lding">#REF!</definedName>
    <definedName name="home">#REF!</definedName>
    <definedName name="hottop">#REF!</definedName>
    <definedName name="houy" hidden="1">{#N/A,#N/A,FALSE,"AD_Purchase";#N/A,#N/A,FALSE,"Credit";#N/A,#N/A,FALSE,"PF Acquisition";#N/A,#N/A,FALSE,"PF Offering"}</definedName>
    <definedName name="Howell">#REF!</definedName>
    <definedName name="howell1">#REF!</definedName>
    <definedName name="HTML_CodePage" hidden="1">1252</definedName>
    <definedName name="HTML_Control" hidden="1">{"'Breakup 01 Euro'!$A$3:$I$30"}</definedName>
    <definedName name="HTML_Control_1" hidden="1">{"'Leverage'!$B$2:$M$418"}</definedName>
    <definedName name="HTML_Control_2" hidden="1">{"'Leverage'!$B$2:$M$418"}</definedName>
    <definedName name="HTML_Description" hidden="1">""</definedName>
    <definedName name="HTML_Email" hidden="1">""</definedName>
    <definedName name="HTML_Header" hidden="1">"Breakup 01 Euro"</definedName>
    <definedName name="HTML_LastUpdate" hidden="1">"27/02/2001"</definedName>
    <definedName name="HTML_LineAfter" hidden="1">FALSE</definedName>
    <definedName name="HTML_LineBefore" hidden="1">FALSE</definedName>
    <definedName name="HTML_Name" hidden="1">"jonasa"</definedName>
    <definedName name="HTML_OBDlg2" hidden="1">TRUE</definedName>
    <definedName name="HTML_OBDlg4" hidden="1">TRUE</definedName>
    <definedName name="HTML_OS" hidden="1">0</definedName>
    <definedName name="HTML_PathFile" hidden="1">"L:\AUTOS\XLDATA\Jonas\other\DCX_Sop.htm"</definedName>
    <definedName name="HTML_Title" hidden="1">"DAIC-INC"</definedName>
    <definedName name="htyuityuiotio" hidden="1">{#N/A,#N/A,FALSE,"REPORT"}</definedName>
    <definedName name="hui" hidden="1">{#N/A,#N/A,FALSE,"Assump2";#N/A,#N/A,FALSE,"Income2";#N/A,#N/A,FALSE,"Balance2";#N/A,#N/A,FALSE,"DCF Filter";#N/A,#N/A,FALSE,"Trans Assump2";#N/A,#N/A,FALSE,"Combined Income2";#N/A,#N/A,FALSE,"Combined Balance2"}</definedName>
    <definedName name="hurdlerate">#REF!</definedName>
    <definedName name="Hypertention" hidden="1">{#N/A,#N/A,FALSE,"Pharm";#N/A,#N/A,FALSE,"WWCM"}</definedName>
    <definedName name="hypo" hidden="1">{#N/A,#N/A,FALSE,"Pharm";#N/A,#N/A,FALSE,"WWCM"}</definedName>
    <definedName name="IA">#REF!</definedName>
    <definedName name="IA_PG1">#REF!</definedName>
    <definedName name="IA_PG2">#REF!</definedName>
    <definedName name="IAAM00">#REF!</definedName>
    <definedName name="IAAM01">#REF!</definedName>
    <definedName name="iaamfiscal">#REF!</definedName>
    <definedName name="iiiiiuyy">#REF!</definedName>
    <definedName name="iioo" hidden="1">{#N/A,#N/A,FALSE,"TSUM";#N/A,#N/A,FALSE,"shares";#N/A,#N/A,FALSE,"earnout";#N/A,#N/A,FALSE,"Heaty";#N/A,#N/A,FALSE,"self-tend";#N/A,#N/A,FALSE,"self-sum"}</definedName>
    <definedName name="IL">#REF!</definedName>
    <definedName name="IL_PG1">#REF!</definedName>
    <definedName name="IL_PG2">#REF!</definedName>
    <definedName name="ILAM00">#REF!</definedName>
    <definedName name="ILAM01">#REF!</definedName>
    <definedName name="ilamfiscal">#REF!</definedName>
    <definedName name="ililirere">#REF!</definedName>
    <definedName name="ILL">#REF!</definedName>
    <definedName name="ILLCORP">#REF!</definedName>
    <definedName name="ILLINOIS">#REF!</definedName>
    <definedName name="Impact">#REF!</definedName>
    <definedName name="Important_Note_for_2006">#REF!</definedName>
    <definedName name="IN">#REF!</definedName>
    <definedName name="IN_PG1">#REF!</definedName>
    <definedName name="IN_PG2">#REF!</definedName>
    <definedName name="IN_Sample">#REF!</definedName>
    <definedName name="INAM00">#REF!</definedName>
    <definedName name="INAM01">#REF!</definedName>
    <definedName name="inamfiscal">#REF!</definedName>
    <definedName name="Increment">#REF!</definedName>
    <definedName name="Increment2">#REF!</definedName>
    <definedName name="Increment3">#REF!</definedName>
    <definedName name="Incumbent">#REF!</definedName>
    <definedName name="IND">#REF!</definedName>
    <definedName name="INDCORP">#REF!</definedName>
    <definedName name="INDIANA">#REF!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FO">#REF!</definedName>
    <definedName name="INSTRUCT" localSheetId="19">#REF!</definedName>
    <definedName name="INSTRUCT">#REF!</definedName>
    <definedName name="Insurance">#REF!</definedName>
    <definedName name="INT">#REF!</definedName>
    <definedName name="INTANGIBLE_ASSETS__BOOK_TAX_BASIS_DIFFERENCE" localSheetId="17">#REF!</definedName>
    <definedName name="INTANGIBLE_ASSETS__BOOK_TAX_BASIS_DIFFERENCE" localSheetId="19">#REF!</definedName>
    <definedName name="INTANGIBLE_ASSETS__BOOK_TAX_BASIS_DIFFERENCE">#REF!</definedName>
    <definedName name="INTEREST">#REF!</definedName>
    <definedName name="interimjuancell">#REF!</definedName>
    <definedName name="IntroPrintArea" hidden="1">#REF!</definedName>
    <definedName name="INV">#REF!</definedName>
    <definedName name="IOA">#REF!</definedName>
    <definedName name="IOACORP">#REF!</definedName>
    <definedName name="IOWA">#REF!</definedName>
    <definedName name="IP" hidden="1">{#N/A,#N/A,FALSE,"Pharm";#N/A,#N/A,FALSE,"WWCM"}</definedName>
    <definedName name="IPO" hidden="1">"c89"</definedName>
    <definedName name="IPRates">#REF!</definedName>
    <definedName name="ipSexCode" localSheetId="17">#REF!</definedName>
    <definedName name="ipSexCode">#REF!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IZ_SEG_ASSETS" hidden="1">"c90"</definedName>
    <definedName name="IQ_BIZ_SEG_EBT" hidden="1">"c91"</definedName>
    <definedName name="IQ_BIZ_SEG_GP" hidden="1">"c92"</definedName>
    <definedName name="IQ_BIZ_SEG_NI" hidden="1">"c93"</definedName>
    <definedName name="IQ_BIZ_SEG_OPER_INC" hidden="1">"c94"</definedName>
    <definedName name="IQ_BIZ_SEG_REV" hidden="1">"c95"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INESS_DESCRIPTION" hidden="1">"c322"</definedName>
    <definedName name="IQ_BV_ACT_OR_EST_CIQ" hidden="1">"c5068"</definedName>
    <definedName name="IQ_BV_ACT_OR_EST_REUT" hidden="1">"c5471"</definedName>
    <definedName name="IQ_BV_ACT_OR_EST_THOM" hidden="1">"c5308"</definedName>
    <definedName name="IQ_BV_EST_REUT" hidden="1">"c5403"</definedName>
    <definedName name="IQ_BV_EST_THOM" hidden="1">"c5147"</definedName>
    <definedName name="IQ_BV_HIGH_EST_REUT" hidden="1">"c5405"</definedName>
    <definedName name="IQ_BV_HIGH_EST_THOM" hidden="1">"c5149"</definedName>
    <definedName name="IQ_BV_LOW_EST_REUT" hidden="1">"c5406"</definedName>
    <definedName name="IQ_BV_LOW_EST_THOM" hidden="1">"c5150"</definedName>
    <definedName name="IQ_BV_MEDIAN_EST_REUT" hidden="1">"c5404"</definedName>
    <definedName name="IQ_BV_MEDIAN_EST_THOM" hidden="1">"c5148"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HARE_ACT_OR_EST_REUT" hidden="1">"c5477"</definedName>
    <definedName name="IQ_BV_SHARE_ACT_OR_EST_THOM" hidden="1">"c5312"</definedName>
    <definedName name="IQ_BV_SHARE_EST" hidden="1">"c3541"</definedName>
    <definedName name="IQ_BV_SHARE_EST_REUT" hidden="1">"c5439"</definedName>
    <definedName name="IQ_BV_SHARE_EST_THOM" hidden="1">"c4020"</definedName>
    <definedName name="IQ_BV_SHARE_HIGH_EST" hidden="1">"c3542"</definedName>
    <definedName name="IQ_BV_SHARE_HIGH_EST_REUT" hidden="1">"c5441"</definedName>
    <definedName name="IQ_BV_SHARE_HIGH_EST_THOM" hidden="1">"c4022"</definedName>
    <definedName name="IQ_BV_SHARE_LOW_EST" hidden="1">"c3543"</definedName>
    <definedName name="IQ_BV_SHARE_LOW_EST_REUT" hidden="1">"c5442"</definedName>
    <definedName name="IQ_BV_SHARE_LOW_EST_THOM" hidden="1">"c4023"</definedName>
    <definedName name="IQ_BV_SHARE_MEDIAN_EST" hidden="1">"c3544"</definedName>
    <definedName name="IQ_BV_SHARE_MEDIAN_EST_REUT" hidden="1">"c5440"</definedName>
    <definedName name="IQ_BV_SHARE_MEDIAN_EST_THOM" hidden="1">"c4021"</definedName>
    <definedName name="IQ_BV_SHARE_NUM_EST" hidden="1">"c3539"</definedName>
    <definedName name="IQ_BV_SHARE_NUM_EST_REUT" hidden="1">"c5443"</definedName>
    <definedName name="IQ_BV_SHARE_NUM_EST_THOM" hidden="1">"c4024"</definedName>
    <definedName name="IQ_BV_SHARE_STDDEV_EST" hidden="1">"c3540"</definedName>
    <definedName name="IQ_BV_SHARE_STDDEV_EST_REUT" hidden="1">"c5444"</definedName>
    <definedName name="IQ_BV_SHARE_STDDEV_EST_THOM" hidden="1">"c4025"</definedName>
    <definedName name="IQ_BV_STDDEV_EST_REUT" hidden="1">"c5408"</definedName>
    <definedName name="IQ_BV_STDDEV_EST_THOM" hidden="1">"c5152"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Q_EST_THOM" hidden="1">"c6804"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_Y_EST_THOM" hidden="1">"c6805"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_REUT" hidden="1">"c5474"</definedName>
    <definedName name="IQ_CAPEX_ACT_OR_EST_THOM" hidden="1">"c5546"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EST_THOM" hidden="1">"c5502"</definedName>
    <definedName name="IQ_CAPEX_FIN" hidden="1">"c112"</definedName>
    <definedName name="IQ_CAPEX_HIGH_EST" hidden="1">"c3524"</definedName>
    <definedName name="IQ_CAPEX_HIGH_EST_REUT" hidden="1">"c3971"</definedName>
    <definedName name="IQ_CAPEX_HIGH_EST_THOM" hidden="1">"c5504"</definedName>
    <definedName name="IQ_CAPEX_INS" hidden="1">"c113"</definedName>
    <definedName name="IQ_CAPEX_LOW_EST" hidden="1">"c3525"</definedName>
    <definedName name="IQ_CAPEX_LOW_EST_REUT" hidden="1">"c3972"</definedName>
    <definedName name="IQ_CAPEX_LOW_EST_THOM" hidden="1">"c5505"</definedName>
    <definedName name="IQ_CAPEX_MEDIAN_EST" hidden="1">"c3526"</definedName>
    <definedName name="IQ_CAPEX_MEDIAN_EST_REUT" hidden="1">"c3970"</definedName>
    <definedName name="IQ_CAPEX_MEDIAN_EST_THOM" hidden="1">"c5503"</definedName>
    <definedName name="IQ_CAPEX_NUM_EST" hidden="1">"c3521"</definedName>
    <definedName name="IQ_CAPEX_NUM_EST_REUT" hidden="1">"c3973"</definedName>
    <definedName name="IQ_CAPEX_NUM_EST_THOM" hidden="1">"c5506"</definedName>
    <definedName name="IQ_CAPEX_STDDEV_EST" hidden="1">"c3522"</definedName>
    <definedName name="IQ_CAPEX_STDDEV_EST_REUT" hidden="1">"c3974"</definedName>
    <definedName name="IQ_CAPEX_STDDEV_EST_THOM" hidden="1">"c5507"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_THOM" hidden="1">"c5646"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ACT_OR_EST_THOM" hidden="1">"c5301"</definedName>
    <definedName name="IQ_CFPS_EST" hidden="1">"c1667"</definedName>
    <definedName name="IQ_CFPS_EST_REUT" hidden="1">"c3844"</definedName>
    <definedName name="IQ_CFPS_EST_THOM" hidden="1">"c4006"</definedName>
    <definedName name="IQ_CFPS_HIGH_EST" hidden="1">"c1669"</definedName>
    <definedName name="IQ_CFPS_HIGH_EST_REUT" hidden="1">"c3846"</definedName>
    <definedName name="IQ_CFPS_HIGH_EST_THOM" hidden="1">"c4008"</definedName>
    <definedName name="IQ_CFPS_LOW_EST" hidden="1">"c1670"</definedName>
    <definedName name="IQ_CFPS_LOW_EST_REUT" hidden="1">"c3847"</definedName>
    <definedName name="IQ_CFPS_LOW_EST_THOM" hidden="1">"c4009"</definedName>
    <definedName name="IQ_CFPS_MEDIAN_EST" hidden="1">"c1668"</definedName>
    <definedName name="IQ_CFPS_MEDIAN_EST_REUT" hidden="1">"c3845"</definedName>
    <definedName name="IQ_CFPS_MEDIAN_EST_THOM" hidden="1">"c4007"</definedName>
    <definedName name="IQ_CFPS_NUM_EST" hidden="1">"c1671"</definedName>
    <definedName name="IQ_CFPS_NUM_EST_REUT" hidden="1">"c3848"</definedName>
    <definedName name="IQ_CFPS_NUM_EST_THOM" hidden="1">"c4010"</definedName>
    <definedName name="IQ_CFPS_STDDEV_EST" hidden="1">"c1672"</definedName>
    <definedName name="IQ_CFPS_STDDEV_EST_REUT" hidden="1">"c3849"</definedName>
    <definedName name="IQ_CFPS_STDDEV_EST_THOM" hidden="1">"c4011"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DEBT" hidden="1">"c224"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FF_LASTCLOSE_TARGET_PRICE_THOM" hidden="1">"c5278"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V_AMOUNT" hidden="1">"c3041"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" hidden="1">"c2801"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ACT_OR_EST_THOM" hidden="1">"c5302"</definedName>
    <definedName name="IQ_DPS_EST" hidden="1">"c1674"</definedName>
    <definedName name="IQ_DPS_EST_BOTTOM_UP_REUT" hidden="1">"c5501"</definedName>
    <definedName name="IQ_DPS_EST_REUT" hidden="1">"c3851"</definedName>
    <definedName name="IQ_DPS_EST_THOM" hidden="1">"c4013"</definedName>
    <definedName name="IQ_DPS_HIGH_EST" hidden="1">"c1676"</definedName>
    <definedName name="IQ_DPS_HIGH_EST_REUT" hidden="1">"c3853"</definedName>
    <definedName name="IQ_DPS_HIGH_EST_THOM" hidden="1">"c4015"</definedName>
    <definedName name="IQ_DPS_LOW_EST" hidden="1">"c1677"</definedName>
    <definedName name="IQ_DPS_LOW_EST_REUT" hidden="1">"c3854"</definedName>
    <definedName name="IQ_DPS_LOW_EST_THOM" hidden="1">"c4016"</definedName>
    <definedName name="IQ_DPS_MEDIAN_EST" hidden="1">"c1675"</definedName>
    <definedName name="IQ_DPS_MEDIAN_EST_REUT" hidden="1">"c3852"</definedName>
    <definedName name="IQ_DPS_MEDIAN_EST_THOM" hidden="1">"c4014"</definedName>
    <definedName name="IQ_DPS_NUM_EST" hidden="1">"c1678"</definedName>
    <definedName name="IQ_DPS_NUM_EST_REUT" hidden="1">"c3855"</definedName>
    <definedName name="IQ_DPS_NUM_EST_THOM" hidden="1">"c4017"</definedName>
    <definedName name="IQ_DPS_STDDEV_EST" hidden="1">"c1679"</definedName>
    <definedName name="IQ_DPS_STDDEV_EST_REUT" hidden="1">"c3856"</definedName>
    <definedName name="IQ_DPS_STDDEV_EST_THOM" hidden="1">"c4018"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ANNOUNCE_DATE_THOM" hidden="1">"c5093"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ACT_OR_EST_THOM" hidden="1">"c5303"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ST_THOM" hidden="1">"c5105"</definedName>
    <definedName name="IQ_EBIT_EXCL_SBC" hidden="1">"c3082"</definedName>
    <definedName name="IQ_EBIT_GROWTH_1" hidden="1">"c157"</definedName>
    <definedName name="IQ_EBIT_GROWTH_2" hidden="1">"c161"</definedName>
    <definedName name="IQ_EBIT_GW_ACT_OR_EST" hidden="1">"c4306"</definedName>
    <definedName name="IQ_EBIT_HIGH_EST" hidden="1">"c1683"</definedName>
    <definedName name="IQ_EBIT_HIGH_EST_REUT" hidden="1">"c5335"</definedName>
    <definedName name="IQ_EBIT_HIGH_EST_THOM" hidden="1">"c5107"</definedName>
    <definedName name="IQ_EBIT_INT" hidden="1">"c360"</definedName>
    <definedName name="IQ_EBIT_LOW_EST" hidden="1">"c1684"</definedName>
    <definedName name="IQ_EBIT_LOW_EST_REUT" hidden="1">"c5336"</definedName>
    <definedName name="IQ_EBIT_LOW_EST_THOM" hidden="1">"c5108"</definedName>
    <definedName name="IQ_EBIT_MARGIN" hidden="1">"c359"</definedName>
    <definedName name="IQ_EBIT_MEDIAN_EST" hidden="1">"c1682"</definedName>
    <definedName name="IQ_EBIT_MEDIAN_EST_REUT" hidden="1">"c5334"</definedName>
    <definedName name="IQ_EBIT_MEDIAN_EST_THOM" hidden="1">"c5106"</definedName>
    <definedName name="IQ_EBIT_NET_INT" hidden="1">"c360"</definedName>
    <definedName name="IQ_EBIT_NUM_EST" hidden="1">"c1685"</definedName>
    <definedName name="IQ_EBIT_NUM_EST_REUT" hidden="1">"c5337"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GW_ACT_OR_EST" hidden="1">"c4320"</definedName>
    <definedName name="IQ_EBIT_SBC_GW_ACT_OR_EST_CIQ" hidden="1">"c4845"</definedName>
    <definedName name="IQ_EBIT_STDDEV_EST" hidden="1">"c1686"</definedName>
    <definedName name="IQ_EBIT_STDDEV_EST_REUT" hidden="1">"c5338"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ACT_OR_EST_THOM" hidden="1">"c5300"</definedName>
    <definedName name="IQ_EBITDA_CAPEX_INT" hidden="1">"c368"</definedName>
    <definedName name="IQ_EBITDA_CAPEX_NET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ST_THOM" hidden="1">"c3658"</definedName>
    <definedName name="IQ_EBITDA_EXCL_SBC" hidden="1">"c3081"</definedName>
    <definedName name="IQ_EBITDA_GROWTH_1" hidden="1">"c156"</definedName>
    <definedName name="IQ_EBITDA_GROWTH_2" hidden="1">"c160"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EST_THOM" hidden="1">"c3660"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EST_THOM" hidden="1">"c3661"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MEDIAN_EST_THOM" hidden="1">"c3659"</definedName>
    <definedName name="IQ_EBITDA_NET_INT" hidden="1">"c373"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GW_ACT_OR_EST" hidden="1">"c4354"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CT_OR_EST_THOM" hidden="1">"c5298"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REUT" hidden="1">"c5497"</definedName>
    <definedName name="IQ_EPS_EST_BOTTOM_UP_THOM" hidden="1">"c5647"</definedName>
    <definedName name="IQ_EPS_EST_CIQ" hidden="1">"c4994"</definedName>
    <definedName name="IQ_EPS_EST_REUT" hidden="1">"c5453"</definedName>
    <definedName name="IQ_EPS_EST_THOM" hidden="1">"c5290"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EST_THOM" hidden="1">"c5133"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EST_THOM" hidden="1">"c5135"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EST_THOM" hidden="1">"c5136"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CIQ" hidden="1">"c4995"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CIQ" hidden="1">"c4996"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MEDIAN_EST_THOM" hidden="1">"c5293"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_ACT_OR_EST_THOM" hidden="1">"c5307"</definedName>
    <definedName name="IQ_EPS_REPORTED_EST" hidden="1">"c1744"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EST_THOM" hidden="1">"c5140"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ACT_OR_EST_CIQ" hidden="1">"c4901"</definedName>
    <definedName name="IQ_EPS_SBC_GW_ACT_OR_EST" hidden="1">"c4380"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BV_SHARE_THOM" hidden="1">"c4026"</definedName>
    <definedName name="IQ_EST_ACT_BV_THOM" hidden="1">"c5153"</definedName>
    <definedName name="IQ_EST_ACT_CAPEX" hidden="1">"c3546"</definedName>
    <definedName name="IQ_EST_ACT_CAPEX_REUT" hidden="1">"c3975"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FPS" hidden="1">"c1673"</definedName>
    <definedName name="IQ_EST_ACT_CFPS_REUT" hidden="1">"c3850"</definedName>
    <definedName name="IQ_EST_ACT_CFPS_THOM" hidden="1">"c4012"</definedName>
    <definedName name="IQ_EST_ACT_DPS" hidden="1">"c1680"</definedName>
    <definedName name="IQ_EST_ACT_DPS_REUT" hidden="1">"c3857"</definedName>
    <definedName name="IQ_EST_ACT_DPS_THOM" hidden="1">"c4019"</definedName>
    <definedName name="IQ_EST_ACT_EBIT" hidden="1">"c1687"</definedName>
    <definedName name="IQ_EST_ACT_EBIT_REUT" hidden="1">"c5339"</definedName>
    <definedName name="IQ_EST_ACT_EBIT_THOM" hidden="1">"c5111"</definedName>
    <definedName name="IQ_EST_ACT_EBITDA" hidden="1">"c1664"</definedName>
    <definedName name="IQ_EST_ACT_EBITDA_REUT" hidden="1">"c3836"</definedName>
    <definedName name="IQ_EST_ACT_EBITDA_THOM" hidden="1">"c3998"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PORTED_THOM" hidden="1">"c5146"</definedName>
    <definedName name="IQ_EST_ACT_EPS_REUT" hidden="1">"c5457"</definedName>
    <definedName name="IQ_EST_ACT_EPS_THOM" hidden="1">"c5294"</definedName>
    <definedName name="IQ_EST_ACT_FFO" hidden="1">"c1666"</definedName>
    <definedName name="IQ_EST_ACT_FFO_REUT" hidden="1">"c3843"</definedName>
    <definedName name="IQ_EST_ACT_FFO_SHARE_SHARE_REUT" hidden="1">"c3843"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NAV" hidden="1">"c1757"</definedName>
    <definedName name="IQ_EST_ACT_NAV_SHARE_REUT" hidden="1">"c5616"</definedName>
    <definedName name="IQ_EST_ACT_NAV_THOM" hidden="1">"c5600"</definedName>
    <definedName name="IQ_EST_ACT_NET_DEBT" hidden="1">"c3545"</definedName>
    <definedName name="IQ_EST_ACT_NET_DEBT_REUT" hidden="1">"c5446"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THOM" hidden="1">"c5132"</definedName>
    <definedName name="IQ_EST_ACT_OPER_INC" hidden="1">"c1694"</definedName>
    <definedName name="IQ_EST_ACT_OPER_INC_REUT" hidden="1">"c5346"</definedName>
    <definedName name="IQ_EST_ACT_OPER_INC_THOM" hidden="1">"c5118"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INC_THOM" hidden="1">"c5125"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TURN_ASSETS" hidden="1">"c3547"</definedName>
    <definedName name="IQ_EST_ACT_RETURN_ASSETS_REUT" hidden="1">"c3996"</definedName>
    <definedName name="IQ_EST_ACT_RETURN_ASSETS_THOM" hidden="1">"c4040"</definedName>
    <definedName name="IQ_EST_ACT_RETURN_EQUITY" hidden="1">"c3548"</definedName>
    <definedName name="IQ_EST_ACT_RETURN_EQUITY_REUT" hidden="1">"c3989"</definedName>
    <definedName name="IQ_EST_ACT_RETURN_EQUITY_THOM" hidden="1">"c5287"</definedName>
    <definedName name="IQ_EST_ACT_REV" hidden="1">"c2113"</definedName>
    <definedName name="IQ_EST_ACT_REV_REUT" hidden="1">"c3835"</definedName>
    <definedName name="IQ_EST_ACT_REV_THOM" hidden="1">"c3997"</definedName>
    <definedName name="IQ_EST_BV_DIFF_REUT" hidden="1">"c5433"</definedName>
    <definedName name="IQ_EST_BV_DIFF_THOM" hidden="1">"c5204"</definedName>
    <definedName name="IQ_EST_BV_SURPRISE_PERCENT_REUT" hidden="1">"c5434"</definedName>
    <definedName name="IQ_EST_BV_SURPRISE_PERCENT_THOM" hidden="1">"c5205"</definedName>
    <definedName name="IQ_EST_CAPEX_GROWTH_1YR" hidden="1">"c3588"</definedName>
    <definedName name="IQ_EST_CAPEX_GROWTH_1YR_REUT" hidden="1">"c5447"</definedName>
    <definedName name="IQ_EST_CAPEX_GROWTH_1YR_THOM" hidden="1">"c5542"</definedName>
    <definedName name="IQ_EST_CAPEX_GROWTH_2YR" hidden="1">"c3589"</definedName>
    <definedName name="IQ_EST_CAPEX_GROWTH_2YR_REUT" hidden="1">"c5448"</definedName>
    <definedName name="IQ_EST_CAPEX_GROWTH_2YR_THOM" hidden="1">"c5543"</definedName>
    <definedName name="IQ_EST_CAPEX_GROWTH_Q_1YR" hidden="1">"c3590"</definedName>
    <definedName name="IQ_EST_CAPEX_GROWTH_Q_1YR_REUT" hidden="1">"c5449"</definedName>
    <definedName name="IQ_EST_CAPEX_GROWTH_Q_1YR_THOM" hidden="1">"c5544"</definedName>
    <definedName name="IQ_EST_CAPEX_SEQ_GROWTH_Q" hidden="1">"c3591"</definedName>
    <definedName name="IQ_EST_CAPEX_SEQ_GROWTH_Q_REUT" hidden="1">"c5450"</definedName>
    <definedName name="IQ_EST_CAPEX_SEQ_GROWTH_Q_THOM" hidden="1">"c5545"</definedName>
    <definedName name="IQ_EST_CFPS_DIFF" hidden="1">"c1871"</definedName>
    <definedName name="IQ_EST_CFPS_DIFF_REUT" hidden="1">"c3892"</definedName>
    <definedName name="IQ_EST_CFPS_DIFF_THOM" hidden="1">"c5188"</definedName>
    <definedName name="IQ_EST_CFPS_GROWTH_1YR" hidden="1">"c1774"</definedName>
    <definedName name="IQ_EST_CFPS_GROWTH_1YR_REUT" hidden="1">"c3878"</definedName>
    <definedName name="IQ_EST_CFPS_GROWTH_1YR_THOM" hidden="1">"c5174"</definedName>
    <definedName name="IQ_EST_CFPS_GROWTH_2YR" hidden="1">"c1775"</definedName>
    <definedName name="IQ_EST_CFPS_GROWTH_2YR_REUT" hidden="1">"c3879"</definedName>
    <definedName name="IQ_EST_CFPS_GROWTH_2YR_THOM" hidden="1">"c5175"</definedName>
    <definedName name="IQ_EST_CFPS_GROWTH_Q_1YR" hidden="1">"c1776"</definedName>
    <definedName name="IQ_EST_CFPS_GROWTH_Q_1YR_REUT" hidden="1">"c3880"</definedName>
    <definedName name="IQ_EST_CFPS_GROWTH_Q_1YR_THOM" hidden="1">"c5176"</definedName>
    <definedName name="IQ_EST_CFPS_SEQ_GROWTH_Q" hidden="1">"c1777"</definedName>
    <definedName name="IQ_EST_CFPS_SEQ_GROWTH_Q_REUT" hidden="1">"c3881"</definedName>
    <definedName name="IQ_EST_CFPS_SEQ_GROWTH_Q_THOM" hidden="1">"c5177"</definedName>
    <definedName name="IQ_EST_CFPS_SURPRISE_PERCENT" hidden="1">"c1872"</definedName>
    <definedName name="IQ_EST_CFPS_SURPRISE_PERCENT_REUT" hidden="1">"c3893"</definedName>
    <definedName name="IQ_EST_CFPS_SURPRISE_PERCENT_THOM" hidden="1">"c5189"</definedName>
    <definedName name="IQ_EST_CURRENCY" hidden="1">"c2140"</definedName>
    <definedName name="IQ_EST_CURRENCY_CIQ" hidden="1">"c4769"</definedName>
    <definedName name="IQ_EST_CURRENCY_REUT" hidden="1">"c5437"</definedName>
    <definedName name="IQ_EST_CURRENCY_THOM" hidden="1">"c5280"</definedName>
    <definedName name="IQ_EST_DATE" hidden="1">"c1634"</definedName>
    <definedName name="IQ_EST_DATE_CIQ" hidden="1">"c4770"</definedName>
    <definedName name="IQ_EST_DATE_REUT" hidden="1">"c5438"</definedName>
    <definedName name="IQ_EST_DATE_THOM" hidden="1">"c5281"</definedName>
    <definedName name="IQ_EST_DPS_DIFF" hidden="1">"c1873"</definedName>
    <definedName name="IQ_EST_DPS_DIFF_REUT" hidden="1">"c3894"</definedName>
    <definedName name="IQ_EST_DPS_DIFF_THOM" hidden="1">"c5190"</definedName>
    <definedName name="IQ_EST_DPS_GROWTH_1YR" hidden="1">"c1778"</definedName>
    <definedName name="IQ_EST_DPS_GROWTH_1YR_REUT" hidden="1">"c3882"</definedName>
    <definedName name="IQ_EST_DPS_GROWTH_1YR_THOM" hidden="1">"c5178"</definedName>
    <definedName name="IQ_EST_DPS_GROWTH_2YR" hidden="1">"c1779"</definedName>
    <definedName name="IQ_EST_DPS_GROWTH_2YR_REUT" hidden="1">"c3883"</definedName>
    <definedName name="IQ_EST_DPS_GROWTH_2YR_THOM" hidden="1">"c5179"</definedName>
    <definedName name="IQ_EST_DPS_GROWTH_Q_1YR" hidden="1">"c1780"</definedName>
    <definedName name="IQ_EST_DPS_GROWTH_Q_1YR_REUT" hidden="1">"c3884"</definedName>
    <definedName name="IQ_EST_DPS_GROWTH_Q_1YR_THOM" hidden="1">"c5180"</definedName>
    <definedName name="IQ_EST_DPS_SEQ_GROWTH_Q" hidden="1">"c1781"</definedName>
    <definedName name="IQ_EST_DPS_SEQ_GROWTH_Q_REUT" hidden="1">"c3885"</definedName>
    <definedName name="IQ_EST_DPS_SEQ_GROWTH_Q_THOM" hidden="1">"c5181"</definedName>
    <definedName name="IQ_EST_DPS_SURPRISE_PERCENT" hidden="1">"c1874"</definedName>
    <definedName name="IQ_EST_DPS_SURPRISE_PERCENT_REUT" hidden="1">"c3895"</definedName>
    <definedName name="IQ_EST_DPS_SURPRISE_PERCENT_THOM" hidden="1">"c5191"</definedName>
    <definedName name="IQ_EST_EBIT_DIFF" hidden="1">"c1875"</definedName>
    <definedName name="IQ_EST_EBIT_DIFF_REUT" hidden="1">"c5413"</definedName>
    <definedName name="IQ_EST_EBIT_DIFF_THOM" hidden="1">"c5192"</definedName>
    <definedName name="IQ_EST_EBIT_SURPRISE_PERCENT" hidden="1">"c1876"</definedName>
    <definedName name="IQ_EST_EBIT_SURPRISE_PERCENT_REUT" hidden="1">"c5414"</definedName>
    <definedName name="IQ_EST_EBIT_SURPRISE_PERCENT_THOM" hidden="1">"c5193"</definedName>
    <definedName name="IQ_EST_EBITDA_DIFF" hidden="1">"c1867"</definedName>
    <definedName name="IQ_EST_EBITDA_DIFF_REUT" hidden="1">"c3888"</definedName>
    <definedName name="IQ_EST_EBITDA_DIFF_THOM" hidden="1">"c5184"</definedName>
    <definedName name="IQ_EST_EBITDA_GROWTH_1YR" hidden="1">"c1766"</definedName>
    <definedName name="IQ_EST_EBITDA_GROWTH_1YR_REUT" hidden="1">"c3864"</definedName>
    <definedName name="IQ_EST_EBITDA_GROWTH_1YR_THOM" hidden="1">"c5161"</definedName>
    <definedName name="IQ_EST_EBITDA_GROWTH_2YR" hidden="1">"c1767"</definedName>
    <definedName name="IQ_EST_EBITDA_GROWTH_2YR_REUT" hidden="1">"c3865"</definedName>
    <definedName name="IQ_EST_EBITDA_GROWTH_2YR_THOM" hidden="1">"c5162"</definedName>
    <definedName name="IQ_EST_EBITDA_GROWTH_Q_1YR" hidden="1">"c1768"</definedName>
    <definedName name="IQ_EST_EBITDA_GROWTH_Q_1YR_REUT" hidden="1">"c3866"</definedName>
    <definedName name="IQ_EST_EBITDA_GROWTH_Q_1YR_THOM" hidden="1">"c5163"</definedName>
    <definedName name="IQ_EST_EBITDA_SEQ_GROWTH_Q" hidden="1">"c1769"</definedName>
    <definedName name="IQ_EST_EBITDA_SEQ_GROWTH_Q_REUT" hidden="1">"c3867"</definedName>
    <definedName name="IQ_EST_EBITDA_SEQ_GROWTH_Q_THOM" hidden="1">"c5164"</definedName>
    <definedName name="IQ_EST_EBITDA_SURPRISE_PERCENT" hidden="1">"c1868"</definedName>
    <definedName name="IQ_EST_EBITDA_SURPRISE_PERCENT_REUT" hidden="1">"c3889"</definedName>
    <definedName name="IQ_EST_EBITDA_SURPRISE_PERCENT_THOM" hidden="1">"c5185"</definedName>
    <definedName name="IQ_EST_EPS_DIFF" hidden="1">"c1864"</definedName>
    <definedName name="IQ_EST_EPS_DIFF_REUT" hidden="1">"c5458"</definedName>
    <definedName name="IQ_EST_EPS_DIFF_THOM" hidden="1">"c5295"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REUT" hidden="1">"c3858"</definedName>
    <definedName name="IQ_EST_EPS_GROWTH_2YR_THOM" hidden="1">"c5154"</definedName>
    <definedName name="IQ_EST_EPS_GROWTH_5YR" hidden="1">"c1655"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HIGH_THOM" hidden="1">"c5101"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LOW_THOM" hidden="1">"c5102"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MEDIAN_THOM" hidden="1">"c5100"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REPORT_SURPRISE_PERCENT_THOM" hidden="1">"c5203"</definedName>
    <definedName name="IQ_EST_EPS_SEQ_GROWTH_Q" hidden="1">"c1764"</definedName>
    <definedName name="IQ_EST_EPS_SEQ_GROWTH_Q_REUT" hidden="1">"c3859"</definedName>
    <definedName name="IQ_EST_EPS_SEQ_GROWTH_Q_THOM" hidden="1">"c5156"</definedName>
    <definedName name="IQ_EST_EPS_SURPRISE" hidden="1">"c1635"</definedName>
    <definedName name="IQ_EST_EPS_SURPRISE_PERCENT" hidden="1">"c1635"</definedName>
    <definedName name="IQ_EST_EPS_SURPRISE_PERCENT_REUT" hidden="1">"c5459"</definedName>
    <definedName name="IQ_EST_EPS_SURPRISE_PERCENT_THOM" hidden="1">"c5296"</definedName>
    <definedName name="IQ_EST_FFO_DIFF" hidden="1">"c1869"</definedName>
    <definedName name="IQ_EST_FFO_DIFF_REUT" hidden="1">"c3890"</definedName>
    <definedName name="IQ_EST_FFO_DIFF_THOM" hidden="1">"c5186"</definedName>
    <definedName name="IQ_EST_FFO_GROWTH_1YR" hidden="1">"c1770"</definedName>
    <definedName name="IQ_EST_FFO_GROWTH_1YR_REUT" hidden="1">"c3874"</definedName>
    <definedName name="IQ_EST_FFO_GROWTH_1YR_THOM" hidden="1">"c5170"</definedName>
    <definedName name="IQ_EST_FFO_GROWTH_2YR" hidden="1">"c1771"</definedName>
    <definedName name="IQ_EST_FFO_GROWTH_2YR_REUT" hidden="1">"c3875"</definedName>
    <definedName name="IQ_EST_FFO_GROWTH_2YR_THOM" hidden="1">"c5171"</definedName>
    <definedName name="IQ_EST_FFO_GROWTH_Q_1YR" hidden="1">"c1772"</definedName>
    <definedName name="IQ_EST_FFO_GROWTH_Q_1YR_REUT" hidden="1">"c3876"</definedName>
    <definedName name="IQ_EST_FFO_GROWTH_Q_1YR_THOM" hidden="1">"c5172"</definedName>
    <definedName name="IQ_EST_FFO_SEQ_GROWTH_Q" hidden="1">"c1773"</definedName>
    <definedName name="IQ_EST_FFO_SEQ_GROWTH_Q_REUT" hidden="1">"c3877"</definedName>
    <definedName name="IQ_EST_FFO_SEQ_GROWTH_Q_THOM" hidden="1">"c5173"</definedName>
    <definedName name="IQ_EST_FFO_SHARE_SHARE_DIFF_REUT" hidden="1">"c3890"</definedName>
    <definedName name="IQ_EST_FFO_SHARE_SHARE_SURPRISE_PERCENT_REUT" hidden="1">"c3891"</definedName>
    <definedName name="IQ_EST_FFO_SURPRISE_PERCENT" hidden="1">"c1870"</definedName>
    <definedName name="IQ_EST_FFO_SURPRISE_PERCENT_REUT" hidden="1">"c3891"</definedName>
    <definedName name="IQ_EST_FFO_SURPRISE_PERCENT_THOM" hidden="1">"c5187"</definedName>
    <definedName name="IQ_EST_FOOTNOTE" hidden="1">"c4540"</definedName>
    <definedName name="IQ_EST_FOOTNOTE_REUT" hidden="1">"c5478"</definedName>
    <definedName name="IQ_EST_FOOTNOTE_THOM" hidden="1">"c5313"</definedName>
    <definedName name="IQ_EST_NAV_DIFF" hidden="1">"c1895"</definedName>
    <definedName name="IQ_EST_NAV_SURPRISE_PERCENT" hidden="1">"c1896"</definedName>
    <definedName name="IQ_EST_NI_DIFF" hidden="1">"c1885"</definedName>
    <definedName name="IQ_EST_NI_DIFF_REUT" hidden="1">"c5423"</definedName>
    <definedName name="IQ_EST_NI_DIFF_THOM" hidden="1">"c5198"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URPRISE_PERCENT" hidden="1">"c1886"</definedName>
    <definedName name="IQ_EST_NI_SURPRISE_PERCENT_REUT" hidden="1">"c5424"</definedName>
    <definedName name="IQ_EST_NI_SURPRISE_PERCENT_THOM" hidden="1">"c5199"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REUT" hidden="1">"c3870"</definedName>
    <definedName name="IQ_EST_NUM_HIGH_REC_THOM" hidden="1">"c5166"</definedName>
    <definedName name="IQ_EST_NUM_HIGHEST_REC" hidden="1">"c5648"</definedName>
    <definedName name="IQ_EST_NUM_HIGHEST_REC_REUT" hidden="1">"c3869"</definedName>
    <definedName name="IQ_EST_NUM_HIGHEST_REC_THOM" hidden="1">"c5165"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REUT" hidden="1">"c3872"</definedName>
    <definedName name="IQ_EST_NUM_LOW_REC_THOM" hidden="1">"c5168"</definedName>
    <definedName name="IQ_EST_NUM_LOWEST_REC" hidden="1">"c5652"</definedName>
    <definedName name="IQ_EST_NUM_LOWEST_REC_REUT" hidden="1">"c3873"</definedName>
    <definedName name="IQ_EST_NUM_LOWEST_REC_THOM" hidden="1">"c5169"</definedName>
    <definedName name="IQ_EST_NUM_NEUTRAL_REC" hidden="1">"c5650"</definedName>
    <definedName name="IQ_EST_NUM_NEUTRAL_REC_REUT" hidden="1">"c3871"</definedName>
    <definedName name="IQ_EST_NUM_NEUTRAL_REC_THOM" hidden="1">"c5167"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REUT" hidden="1">"c5415"</definedName>
    <definedName name="IQ_EST_OPER_INC_DIFF_THOM" hidden="1">"c5194"</definedName>
    <definedName name="IQ_EST_OPER_INC_SURPRISE_PERCENT" hidden="1">"c1878"</definedName>
    <definedName name="IQ_EST_OPER_INC_SURPRISE_PERCENT_REUT" hidden="1">"c5416"</definedName>
    <definedName name="IQ_EST_OPER_INC_SURPRISE_PERCENT_THOM" hidden="1">"c5195"</definedName>
    <definedName name="IQ_EST_PRE_TAX_DIFF" hidden="1">"c1879"</definedName>
    <definedName name="IQ_EST_PRE_TAX_DIFF_REUT" hidden="1">"c5417"</definedName>
    <definedName name="IQ_EST_PRE_TAX_DIFF_THOM" hidden="1">"c5196"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PRE_TAX_SURPRISE_PERCENT_THOM" hidden="1">"c5197"</definedName>
    <definedName name="IQ_EST_REV_DIFF" hidden="1">"c1865"</definedName>
    <definedName name="IQ_EST_REV_DIFF_REUT" hidden="1">"c3886"</definedName>
    <definedName name="IQ_EST_REV_DIFF_THOM" hidden="1">"c5182"</definedName>
    <definedName name="IQ_EST_REV_GROWTH_1YR" hidden="1">"c1638"</definedName>
    <definedName name="IQ_EST_REV_GROWTH_1YR_REUT" hidden="1">"c3860"</definedName>
    <definedName name="IQ_EST_REV_GROWTH_1YR_THOM" hidden="1">"c5157"</definedName>
    <definedName name="IQ_EST_REV_GROWTH_2YR" hidden="1">"c1639"</definedName>
    <definedName name="IQ_EST_REV_GROWTH_2YR_REUT" hidden="1">"c3861"</definedName>
    <definedName name="IQ_EST_REV_GROWTH_2YR_THOM" hidden="1">"c5158"</definedName>
    <definedName name="IQ_EST_REV_GROWTH_Q_1YR" hidden="1">"c1640"</definedName>
    <definedName name="IQ_EST_REV_GROWTH_Q_1YR_REUT" hidden="1">"c3862"</definedName>
    <definedName name="IQ_EST_REV_GROWTH_Q_1YR_THOM" hidden="1">"c5159"</definedName>
    <definedName name="IQ_EST_REV_SEQ_GROWTH_Q" hidden="1">"c1765"</definedName>
    <definedName name="IQ_EST_REV_SEQ_GROWTH_Q_REUT" hidden="1">"c3863"</definedName>
    <definedName name="IQ_EST_REV_SEQ_GROWTH_Q_THOM" hidden="1">"c5160"</definedName>
    <definedName name="IQ_EST_REV_SURPRISE_PERCENT" hidden="1">"c1866"</definedName>
    <definedName name="IQ_EST_REV_SURPRISE_PERCENT_REUT" hidden="1">"c3887"</definedName>
    <definedName name="IQ_EST_REV_SURPRISE_PERCENT_THOM" hidden="1">"c5183"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 hidden="1">"001"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EST" hidden="1">"c418"</definedName>
    <definedName name="IQ_FFO_EST_DET_EST" hidden="1">"c12059"</definedName>
    <definedName name="IQ_FFO_EST_DET_EST_CURRENCY" hidden="1">"c12466"</definedName>
    <definedName name="IQ_FFO_EST_DET_EST_CURRENCY_REUT" hidden="1">"c12536"</definedName>
    <definedName name="IQ_FFO_EST_DET_EST_DATE" hidden="1">"c12212"</definedName>
    <definedName name="IQ_FFO_EST_DET_EST_DATE_REUT" hidden="1">"c12295"</definedName>
    <definedName name="IQ_FFO_EST_DET_EST_INCL" hidden="1">"c12349"</definedName>
    <definedName name="IQ_FFO_EST_DET_EST_INCL_REUT" hidden="1">"c12419"</definedName>
    <definedName name="IQ_FFO_EST_DET_EST_ORIGIN_REUT" hidden="1">"c12724"</definedName>
    <definedName name="IQ_FFO_EST_DET_EST_REUT" hidden="1">"c12153"</definedName>
    <definedName name="IQ_FFO_EST_REUT" hidden="1">"c3837"</definedName>
    <definedName name="IQ_FFO_EST_THOM" hidden="1">"c3999"</definedName>
    <definedName name="IQ_FFO_HIGH_EST" hidden="1">"c419"</definedName>
    <definedName name="IQ_FFO_HIGH_EST_REUT" hidden="1">"c3839"</definedName>
    <definedName name="IQ_FFO_HIGH_EST_THOM" hidden="1">"c4001"</definedName>
    <definedName name="IQ_FFO_LOW_EST" hidden="1">"c420"</definedName>
    <definedName name="IQ_FFO_LOW_EST_REUT" hidden="1">"c3840"</definedName>
    <definedName name="IQ_FFO_LOW_EST_THOM" hidden="1">"c4002"</definedName>
    <definedName name="IQ_FFO_MEDIAN_EST" hidden="1">"c1665"</definedName>
    <definedName name="IQ_FFO_MEDIAN_EST_REUT" hidden="1">"c3838"</definedName>
    <definedName name="IQ_FFO_MEDIAN_EST_THOM" hidden="1">"c4000"</definedName>
    <definedName name="IQ_FFO_NUM_EST" hidden="1">"c421"</definedName>
    <definedName name="IQ_FFO_NUM_EST_REUT" hidden="1">"c3841"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SHARE_EST_DET_EST" hidden="1">"c12059"</definedName>
    <definedName name="IQ_FFO_SHARE_SHARE_EST_DET_EST_CURRENCY" hidden="1">"c12466"</definedName>
    <definedName name="IQ_FFO_SHARE_SHARE_EST_DET_EST_CURRENCY_REUT" hidden="1">"c12536"</definedName>
    <definedName name="IQ_FFO_SHARE_SHARE_EST_DET_EST_DATE" hidden="1">"c12212"</definedName>
    <definedName name="IQ_FFO_SHARE_SHARE_EST_DET_EST_DATE_REUT" hidden="1">"c12295"</definedName>
    <definedName name="IQ_FFO_SHARE_SHARE_EST_DET_EST_INCL" hidden="1">"c12349"</definedName>
    <definedName name="IQ_FFO_SHARE_SHARE_EST_DET_EST_INCL_REUT" hidden="1">"c12419"</definedName>
    <definedName name="IQ_FFO_SHARE_SHARE_EST_DET_EST_ORIGIN_REUT" hidden="1">"c12724"</definedName>
    <definedName name="IQ_FFO_SHARE_SHARE_EST_DET_EST_REUT" hidden="1">"c12153"</definedName>
    <definedName name="IQ_FFO_SHARE_SHARE_EST_REUT" hidden="1">"c3837"</definedName>
    <definedName name="IQ_FFO_SHARE_SHARE_HIGH_EST_REUT" hidden="1">"c3839"</definedName>
    <definedName name="IQ_FFO_SHARE_SHARE_LOW_EST_REUT" hidden="1">"c3840"</definedName>
    <definedName name="IQ_FFO_SHARE_SHARE_MEDIAN_EST_REUT" hidden="1">"c3838"</definedName>
    <definedName name="IQ_FFO_SHARE_SHARE_NUM_EST_REUT" hidden="1">"c3841"</definedName>
    <definedName name="IQ_FFO_SHARE_SHARE_STDDEV_EST_REUT" hidden="1">"c3842"</definedName>
    <definedName name="IQ_FFO_STDDEV_EST" hidden="1">"c422"</definedName>
    <definedName name="IQ_FFO_STDDEV_EST_REUT" hidden="1">"c3842"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Q_EST_THOM" hidden="1">"c6802"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SCAL_Y_EST_THOM" hidden="1">"c6803"</definedName>
    <definedName name="IQ_FIVE_PERCENT_AMOUNT" hidden="1">"c240"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" hidden="1">"c225"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C" hidden="1">"c464"</definedName>
    <definedName name="IQ_GAIN_ASSETS_REC_BNK" hidden="1">"c465"</definedName>
    <definedName name="IQ_GAIN_ASSETS_REC_BR" hidden="1">"c466"</definedName>
    <definedName name="IQ_GAIN_ASSETS_REC_FIN" hidden="1">"c467"</definedName>
    <definedName name="IQ_GAIN_ASSETS_REC_INS" hidden="1">"c468"</definedName>
    <definedName name="IQ_GAIN_ASSETS_REC_REIT" hidden="1">"c469"</definedName>
    <definedName name="IQ_GAIN_ASSETS_REC_UTI" hidden="1">"c470"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C" hidden="1">"c487"</definedName>
    <definedName name="IQ_GAIN_INVEST_REC_BNK" hidden="1">"c488"</definedName>
    <definedName name="IQ_GAIN_INVEST_REC_BR" hidden="1">"c489"</definedName>
    <definedName name="IQ_GAIN_INVEST_REC_FIN" hidden="1">"c490"</definedName>
    <definedName name="IQ_GAIN_INVEST_REC_INS" hidden="1">"c491"</definedName>
    <definedName name="IQ_GAIN_INVEST_REC_REIT" hidden="1">"c492"</definedName>
    <definedName name="IQ_GAIN_INVEST_REC_UTI" hidden="1">"c493"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"c519"</definedName>
    <definedName name="IQ_GROSS_INTAN" hidden="1">"c520"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_THOM" hidden="1">"c5562"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" hidden="1">"c531"</definedName>
    <definedName name="IQ_GW_AMORT_BR" hidden="1">"c532"</definedName>
    <definedName name="IQ_GW_AMORT_CF" hidden="1">"c533"</definedName>
    <definedName name="IQ_GW_AMORT_CF_BNK" hidden="1">"c534"</definedName>
    <definedName name="IQ_GW_AMORT_CF_BR" hidden="1">"c535"</definedName>
    <definedName name="IQ_GW_AMORT_CF_FIN" hidden="1">"c536"</definedName>
    <definedName name="IQ_GW_AMORT_CF_INS" hidden="1">"c537"</definedName>
    <definedName name="IQ_GW_AMORT_CF_REIT" hidden="1">"c538"</definedName>
    <definedName name="IQ_GW_AMORT_CF_UTI" hidden="1">"c539"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_TARGET_PRICE_THOM" hidden="1">"c5096"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AMOUNT" hidden="1">"c236"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_AMORT" hidden="1">"c605"</definedName>
    <definedName name="IQ_INTAN_AMORT_BR" hidden="1">"c606"</definedName>
    <definedName name="IQ_INTAN_AMORT_CF" hidden="1">"c607"</definedName>
    <definedName name="IQ_INTAN_AMORT_CF_BNK" hidden="1">"c608"</definedName>
    <definedName name="IQ_INTAN_AMORT_CF_BR" hidden="1">"c609"</definedName>
    <definedName name="IQ_INTAN_AMORT_CF_FIN" hidden="1">"c610"</definedName>
    <definedName name="IQ_INTAN_AMORT_CF_INS" hidden="1">"c611"</definedName>
    <definedName name="IQ_INTAN_AMORT_CF_REIT" hidden="1">"c612"</definedName>
    <definedName name="IQ_INTAN_AMORT_CF_UTI" hidden="1">"c613"</definedName>
    <definedName name="IQ_INTAN_AMORT_FIN" hidden="1">"c614"</definedName>
    <definedName name="IQ_INTAN_AMORT_INS" hidden="1">"c615"</definedName>
    <definedName name="IQ_INTAN_AMORT_REIT" hidden="1">"c616"</definedName>
    <definedName name="IQ_INTAN_AMORT_UTI" hidden="1">"c617"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_TARGET_PRICE_THOM" hidden="1">"c5097"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AN_TARGET_PRICE_THOM" hidden="1">"c5095"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41177.6341666667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ACT_OR_EST_THOM" hidden="1">"c5607"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SHARE_ACT_OR_EST_REUT" hidden="1">"c5623"</definedName>
    <definedName name="IQ_NAV_SHARE_EST_REUT" hidden="1">"c5617"</definedName>
    <definedName name="IQ_NAV_SHARE_HIGH_EST_REUT" hidden="1">"c5620"</definedName>
    <definedName name="IQ_NAV_SHARE_LOW_EST_REUT" hidden="1">"c5621"</definedName>
    <definedName name="IQ_NAV_SHARE_MEDIAN_EST_REUT" hidden="1">"c5618"</definedName>
    <definedName name="IQ_NAV_SHARE_NUM_EST_REUT" hidden="1">"c5622"</definedName>
    <definedName name="IQ_NAV_SHARE_STDDEV_EST_REUT" hidden="1">"c5619"</definedName>
    <definedName name="IQ_NAV_STDDEV_EST" hidden="1">"c1756"</definedName>
    <definedName name="IQ_NAV_STDDEV_EST_THOM" hidden="1">"c5603"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_REUT" hidden="1">"c5473"</definedName>
    <definedName name="IQ_NET_DEBT_ACT_OR_EST_THOM" hidden="1">"c5309"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EST_THOM" hidden="1">"c4027"</definedName>
    <definedName name="IQ_NET_DEBT_HIGH_EST" hidden="1">"c3518"</definedName>
    <definedName name="IQ_NET_DEBT_HIGH_EST_REUT" hidden="1">"c3978"</definedName>
    <definedName name="IQ_NET_DEBT_HIGH_EST_THOM" hidden="1">"c4029"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EST_THOM" hidden="1">"c4030"</definedName>
    <definedName name="IQ_NET_DEBT_MEDIAN_EST" hidden="1">"c3520"</definedName>
    <definedName name="IQ_NET_DEBT_MEDIAN_EST_REUT" hidden="1">"c3977"</definedName>
    <definedName name="IQ_NET_DEBT_MEDIAN_EST_THOM" hidden="1">"c4028"</definedName>
    <definedName name="IQ_NET_DEBT_NUM_EST" hidden="1">"c3515"</definedName>
    <definedName name="IQ_NET_DEBT_NUM_EST_REUT" hidden="1">"c3980"</definedName>
    <definedName name="IQ_NET_DEBT_NUM_EST_THOM" hidden="1">"c4031"</definedName>
    <definedName name="IQ_NET_DEBT_STDDEV_EST" hidden="1">"c3516"</definedName>
    <definedName name="IQ_NET_DEBT_STDDEV_EST_REUT" hidden="1">"c3981"</definedName>
    <definedName name="IQ_NET_DEBT_STDDEV_EST_THOM" hidden="1">"c4032"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EST_THOM" hidden="1">"c5126"</definedName>
    <definedName name="IQ_NI_GW_EST" hidden="1">"c1723"</definedName>
    <definedName name="IQ_NI_GW_EST_REUT" hidden="1">"c5375"</definedName>
    <definedName name="IQ_NI_GW_HIGH_EST" hidden="1">"c1725"</definedName>
    <definedName name="IQ_NI_GW_HIGH_EST_REUT" hidden="1">"c5377"</definedName>
    <definedName name="IQ_NI_GW_LOW_EST" hidden="1">"c1726"</definedName>
    <definedName name="IQ_NI_GW_LOW_EST_REUT" hidden="1">"c5378"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EST_THOM" hidden="1">"c5128"</definedName>
    <definedName name="IQ_NI_LOW_EST" hidden="1">"c1719"</definedName>
    <definedName name="IQ_NI_LOW_EST_REUT" hidden="1">"c5371"</definedName>
    <definedName name="IQ_NI_LOW_EST_THOM" hidden="1">"c5129"</definedName>
    <definedName name="IQ_NI_MARGIN" hidden="1">"c794"</definedName>
    <definedName name="IQ_NI_MEDIAN_EST" hidden="1">"c1717"</definedName>
    <definedName name="IQ_NI_MEDIAN_EST_REUT" hidden="1">"c5369"</definedName>
    <definedName name="IQ_NI_MEDIAN_EST_THOM" hidden="1">"c5127"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NUM_EST_THOM" hidden="1">"c5130"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GW_ACT_OR_EST" hidden="1">"c4478"</definedName>
    <definedName name="IQ_NI_SBC_GW_ACT_OR_EST_CIQ" hidden="1">"c5016"</definedName>
    <definedName name="IQ_NI_SFAS" hidden="1">"c795"</definedName>
    <definedName name="IQ_NI_STDDEV_EST" hidden="1">"c1721"</definedName>
    <definedName name="IQ_NI_STDDEV_EST_REUT" hidden="1">"c5373"</definedName>
    <definedName name="IQ_NI_STDDEV_EST_THOM" hidden="1">"c5131"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"c10073"</definedName>
    <definedName name="IQ_OG_DAILY_PRDUCTION_GROWTH_GAS_EQUIVALENT" hidden="1">"c10076"</definedName>
    <definedName name="IQ_OG_DAILY_PRDUCTION_GROWTH_NGL" hidden="1">"c10074"</definedName>
    <definedName name="IQ_OG_DAILY_PRDUCTION_GROWTH_OIL" hidden="1">"c10072"</definedName>
    <definedName name="IQ_OG_DAILY_PRDUCTION_GROWTH_OIL_EQUIVALENT" hidden="1">"c10075"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"c10067"</definedName>
    <definedName name="IQ_OG_PRDUCTION_GROWTH_GAS_EQUIVALENT" hidden="1">"c10070"</definedName>
    <definedName name="IQ_OG_PRDUCTION_GROWTH_NGL" hidden="1">"c10068"</definedName>
    <definedName name="IQ_OG_PRDUCTION_GROWTH_OIL" hidden="1">"c10066"</definedName>
    <definedName name="IQ_OG_PRDUCTION_GROWTH_OIL_EQUIVALENT" hidden="1">"c10069"</definedName>
    <definedName name="IQ_OG_PRDUCTION_GROWTH_TOAL" hidden="1">"c10071"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ACT_OR_EST_THOM" hidden="1">"c5304"</definedName>
    <definedName name="IQ_OPER_INC_BR" hidden="1">"c850"</definedName>
    <definedName name="IQ_OPER_INC_EST" hidden="1">"c1688"</definedName>
    <definedName name="IQ_OPER_INC_EST_REUT" hidden="1">"c5340"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MEDIAN_EST_THOM" hidden="1">"c5113"</definedName>
    <definedName name="IQ_OPER_INC_NUM_EST" hidden="1">"c1692"</definedName>
    <definedName name="IQ_OPER_INC_NUM_EST_REUT" hidden="1">"c5344"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STDDEV_EST_THOM" hidden="1">"c5117"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OS" hidden="1">"c858"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INING_REVENUE_COAL" hidden="1">"c15931"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_REC" hidden="1">"c968"</definedName>
    <definedName name="IQ_OTHER_NON_REC_BNK" hidden="1">"c969"</definedName>
    <definedName name="IQ_OTHER_NON_REC_BR" hidden="1">"c970"</definedName>
    <definedName name="IQ_OTHER_NON_REC_FIN" hidden="1">"c971"</definedName>
    <definedName name="IQ_OTHER_NON_REC_INS" hidden="1">"c972"</definedName>
    <definedName name="IQ_OTHER_NON_REC_REIT" hidden="1">"c973"</definedName>
    <definedName name="IQ_OTHER_NON_REC_SUPPL" hidden="1">"c974"</definedName>
    <definedName name="IQ_OTHER_NON_REC_SUPPL_BNK" hidden="1">"c975"</definedName>
    <definedName name="IQ_OTHER_NON_REC_SUPPL_BR" hidden="1">"c976"</definedName>
    <definedName name="IQ_OTHER_NON_REC_SUPPL_FIN" hidden="1">"c977"</definedName>
    <definedName name="IQ_OTHER_NON_REC_SUPPL_INS" hidden="1">"c978"</definedName>
    <definedName name="IQ_OTHER_NON_REC_SUPPL_REIT" hidden="1">"c979"</definedName>
    <definedName name="IQ_OTHER_NON_REC_SUPPL_UTI" hidden="1">"c980"</definedName>
    <definedName name="IQ_OTHER_NON_REC_UTI" hidden="1">"c981"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AL" hidden="1">"c998"</definedName>
    <definedName name="IQ_OTHER_UNUSAL_BNK" hidden="1">"c999"</definedName>
    <definedName name="IQ_OTHER_UNUSAL_BR" hidden="1">"c1000"</definedName>
    <definedName name="IQ_OTHER_UNUSAL_FIN" hidden="1">"c1001"</definedName>
    <definedName name="IQ_OTHER_UNUSAL_INS" hidden="1">"c1002"</definedName>
    <definedName name="IQ_OTHER_UNUSAL_REIT" hidden="1">"c1003"</definedName>
    <definedName name="IQ_OTHER_UNUSAL_SUPPL" hidden="1">"c1004"</definedName>
    <definedName name="IQ_OTHER_UNUSAL_SUPPL_BNK" hidden="1">"c1005"</definedName>
    <definedName name="IQ_OTHER_UNUSAL_SUPPL_BR" hidden="1">"c1006"</definedName>
    <definedName name="IQ_OTHER_UNUSAL_SUPPL_FIN" hidden="1">"c1007"</definedName>
    <definedName name="IQ_OTHER_UNUSAL_SUPPL_INS" hidden="1">"c1008"</definedName>
    <definedName name="IQ_OTHER_UNUSAL_SUPPL_REIT" hidden="1">"c1009"</definedName>
    <definedName name="IQ_OTHER_UNUSAL_SUPPL_UTI" hidden="1">"c1010"</definedName>
    <definedName name="IQ_OTHER_UNUSAL_UTI" hidden="1">"c1011"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EXCL_FWD_THOM" hidden="1">"c4056"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G_FWD_THOM" hidden="1">"c4059"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5YR_GROWTH_RATE_WEEK_THOM" hidden="1">"c5277"</definedName>
    <definedName name="IQ_PERCENT_CHANGE_EST_CFPS_12MONTHS" hidden="1">"c1812"</definedName>
    <definedName name="IQ_PERCENT_CHANGE_EST_CFPS_12MONTHS_REUT" hidden="1">"c3924"</definedName>
    <definedName name="IQ_PERCENT_CHANGE_EST_CFPS_12MONTHS_THOM" hidden="1">"c5234"</definedName>
    <definedName name="IQ_PERCENT_CHANGE_EST_CFPS_18MONTHS" hidden="1">"c1813"</definedName>
    <definedName name="IQ_PERCENT_CHANGE_EST_CFPS_18MONTHS_REUT" hidden="1">"c3925"</definedName>
    <definedName name="IQ_PERCENT_CHANGE_EST_CFPS_18MONTHS_THOM" hidden="1">"c5235"</definedName>
    <definedName name="IQ_PERCENT_CHANGE_EST_CFPS_3MONTHS" hidden="1">"c1809"</definedName>
    <definedName name="IQ_PERCENT_CHANGE_EST_CFPS_3MONTHS_REUT" hidden="1">"c3921"</definedName>
    <definedName name="IQ_PERCENT_CHANGE_EST_CFPS_3MONTHS_THOM" hidden="1">"c5231"</definedName>
    <definedName name="IQ_PERCENT_CHANGE_EST_CFPS_6MONTHS" hidden="1">"c1810"</definedName>
    <definedName name="IQ_PERCENT_CHANGE_EST_CFPS_6MONTHS_REUT" hidden="1">"c3922"</definedName>
    <definedName name="IQ_PERCENT_CHANGE_EST_CFPS_6MONTHS_THOM" hidden="1">"c5232"</definedName>
    <definedName name="IQ_PERCENT_CHANGE_EST_CFPS_9MONTHS" hidden="1">"c1811"</definedName>
    <definedName name="IQ_PERCENT_CHANGE_EST_CFPS_9MONTHS_REUT" hidden="1">"c3923"</definedName>
    <definedName name="IQ_PERCENT_CHANGE_EST_CFPS_9MONTHS_THOM" hidden="1">"c5233"</definedName>
    <definedName name="IQ_PERCENT_CHANGE_EST_CFPS_DAY" hidden="1">"c1806"</definedName>
    <definedName name="IQ_PERCENT_CHANGE_EST_CFPS_DAY_REUT" hidden="1">"c3919"</definedName>
    <definedName name="IQ_PERCENT_CHANGE_EST_CFPS_DAY_THOM" hidden="1">"c5229"</definedName>
    <definedName name="IQ_PERCENT_CHANGE_EST_CFPS_MONTH" hidden="1">"c1808"</definedName>
    <definedName name="IQ_PERCENT_CHANGE_EST_CFPS_MONTH_REUT" hidden="1">"c3920"</definedName>
    <definedName name="IQ_PERCENT_CHANGE_EST_CFPS_MONTH_THOM" hidden="1">"c5230"</definedName>
    <definedName name="IQ_PERCENT_CHANGE_EST_CFPS_WEEK" hidden="1">"c1807"</definedName>
    <definedName name="IQ_PERCENT_CHANGE_EST_CFPS_WEEK_REUT" hidden="1">"c3962"</definedName>
    <definedName name="IQ_PERCENT_CHANGE_EST_CFPS_WEEK_THOM" hidden="1">"c5272"</definedName>
    <definedName name="IQ_PERCENT_CHANGE_EST_DPS_12MONTHS" hidden="1">"c1820"</definedName>
    <definedName name="IQ_PERCENT_CHANGE_EST_DPS_12MONTHS_REUT" hidden="1">"c3931"</definedName>
    <definedName name="IQ_PERCENT_CHANGE_EST_DPS_12MONTHS_THOM" hidden="1">"c5241"</definedName>
    <definedName name="IQ_PERCENT_CHANGE_EST_DPS_18MONTHS" hidden="1">"c1821"</definedName>
    <definedName name="IQ_PERCENT_CHANGE_EST_DPS_18MONTHS_REUT" hidden="1">"c3932"</definedName>
    <definedName name="IQ_PERCENT_CHANGE_EST_DPS_18MONTHS_THOM" hidden="1">"c5242"</definedName>
    <definedName name="IQ_PERCENT_CHANGE_EST_DPS_3MONTHS" hidden="1">"c1817"</definedName>
    <definedName name="IQ_PERCENT_CHANGE_EST_DPS_3MONTHS_REUT" hidden="1">"c3928"</definedName>
    <definedName name="IQ_PERCENT_CHANGE_EST_DPS_3MONTHS_THOM" hidden="1">"c5238"</definedName>
    <definedName name="IQ_PERCENT_CHANGE_EST_DPS_6MONTHS" hidden="1">"c1818"</definedName>
    <definedName name="IQ_PERCENT_CHANGE_EST_DPS_6MONTHS_REUT" hidden="1">"c3929"</definedName>
    <definedName name="IQ_PERCENT_CHANGE_EST_DPS_6MONTHS_THOM" hidden="1">"c5239"</definedName>
    <definedName name="IQ_PERCENT_CHANGE_EST_DPS_9MONTHS" hidden="1">"c1819"</definedName>
    <definedName name="IQ_PERCENT_CHANGE_EST_DPS_9MONTHS_REUT" hidden="1">"c3930"</definedName>
    <definedName name="IQ_PERCENT_CHANGE_EST_DPS_9MONTHS_THOM" hidden="1">"c5240"</definedName>
    <definedName name="IQ_PERCENT_CHANGE_EST_DPS_DAY" hidden="1">"c1814"</definedName>
    <definedName name="IQ_PERCENT_CHANGE_EST_DPS_DAY_REUT" hidden="1">"c3926"</definedName>
    <definedName name="IQ_PERCENT_CHANGE_EST_DPS_DAY_THOM" hidden="1">"c5236"</definedName>
    <definedName name="IQ_PERCENT_CHANGE_EST_DPS_MONTH" hidden="1">"c1816"</definedName>
    <definedName name="IQ_PERCENT_CHANGE_EST_DPS_MONTH_REUT" hidden="1">"c3927"</definedName>
    <definedName name="IQ_PERCENT_CHANGE_EST_DPS_MONTH_THOM" hidden="1">"c5237"</definedName>
    <definedName name="IQ_PERCENT_CHANGE_EST_DPS_WEEK" hidden="1">"c1815"</definedName>
    <definedName name="IQ_PERCENT_CHANGE_EST_DPS_WEEK_REUT" hidden="1">"c3963"</definedName>
    <definedName name="IQ_PERCENT_CHANGE_EST_DPS_WEEK_THOM" hidden="1">"c5273"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2MONTHS_THOM" hidden="1">"c5227"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18MONTHS_THOM" hidden="1">"c5228"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3MONTHS_THOM" hidden="1">"c5224"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6MONTHS_THOM" hidden="1">"c5225"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9MONTHS_THOM" hidden="1">"c5226"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DAY_THOM" hidden="1">"c5222"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MONTH_THOM" hidden="1">"c5223"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BITDA_WEEK_THOM" hidden="1">"c5271"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2MONTHS_THOM" hidden="1">"c5212"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18MONTHS_THOM" hidden="1">"c5213"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3MONTHS_THOM" hidden="1">"c5209"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6MONTHS_THOM" hidden="1">"c5210"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9MONTHS_THOM" hidden="1">"c5211"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DAY_THOM" hidden="1">"c5206"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MONTH_THOM" hidden="1">"c5208"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EPS_WEEK_THOM" hidden="1">"c5207"</definedName>
    <definedName name="IQ_PERCENT_CHANGE_EST_FFO_12MONTHS" hidden="1">"c1828"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REUT" hidden="1">"c3934"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REUT" hidden="1">"c3938"</definedName>
    <definedName name="IQ_PERCENT_CHANGE_EST_FFO_SHARE_SHARE_18MONTHS" hidden="1">"c1829"</definedName>
    <definedName name="IQ_PERCENT_CHANGE_EST_FFO_SHARE_SHARE_18MONTHS_REUT" hidden="1">"c3939"</definedName>
    <definedName name="IQ_PERCENT_CHANGE_EST_FFO_SHARE_SHARE_3MONTHS" hidden="1">"c1825"</definedName>
    <definedName name="IQ_PERCENT_CHANGE_EST_FFO_SHARE_SHARE_3MONTHS_REUT" hidden="1">"c3935"</definedName>
    <definedName name="IQ_PERCENT_CHANGE_EST_FFO_SHARE_SHARE_6MONTHS" hidden="1">"c1826"</definedName>
    <definedName name="IQ_PERCENT_CHANGE_EST_FFO_SHARE_SHARE_6MONTHS_REUT" hidden="1">"c3936"</definedName>
    <definedName name="IQ_PERCENT_CHANGE_EST_FFO_SHARE_SHARE_9MONTHS" hidden="1">"c1827"</definedName>
    <definedName name="IQ_PERCENT_CHANGE_EST_FFO_SHARE_SHARE_9MONTHS_REUT" hidden="1">"c3937"</definedName>
    <definedName name="IQ_PERCENT_CHANGE_EST_FFO_SHARE_SHARE_DAY" hidden="1">"c1822"</definedName>
    <definedName name="IQ_PERCENT_CHANGE_EST_FFO_SHARE_SHARE_DAY_REUT" hidden="1">"c3933"</definedName>
    <definedName name="IQ_PERCENT_CHANGE_EST_FFO_SHARE_SHARE_MONTH" hidden="1">"c1824"</definedName>
    <definedName name="IQ_PERCENT_CHANGE_EST_FFO_SHARE_SHARE_MONTH_REUT" hidden="1">"c3934"</definedName>
    <definedName name="IQ_PERCENT_CHANGE_EST_FFO_SHARE_SHARE_WEEK" hidden="1">"c1823"</definedName>
    <definedName name="IQ_PERCENT_CHANGE_EST_FFO_SHARE_SHARE_WEEK_REUT" hidden="1">"c3964"</definedName>
    <definedName name="IQ_PERCENT_CHANGE_EST_FFO_WEEK" hidden="1">"c1823"</definedName>
    <definedName name="IQ_PERCENT_CHANGE_EST_FFO_WEEK_REUT" hidden="1">"c3964"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9MONTHS_THOM" hidden="1">"c5261"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DAY_THOM" hidden="1">"c5257"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MONTH_THOM" hidden="1">"c5258"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PRICE_TARGET_WEEK_THOM" hidden="1">"c5276"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2MONTHS_THOM" hidden="1">"c5255"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18MONTHS_THOM" hidden="1">"c5256"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3MONTHS_THOM" hidden="1">"c5252"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6MONTHS_THOM" hidden="1">"c5253"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9MONTHS_THOM" hidden="1">"c5254"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DAY_THOM" hidden="1">"c5250"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MONTH_THOM" hidden="1">"c5251"</definedName>
    <definedName name="IQ_PERCENT_CHANGE_EST_RECO_WEEK" hidden="1">"c1831"</definedName>
    <definedName name="IQ_PERCENT_CHANGE_EST_RECO_WEEK_CIQ" hidden="1">"c3796"</definedName>
    <definedName name="IQ_PERCENT_CHANGE_EST_RECO_WEEK_REUT" hidden="1">"c3965"</definedName>
    <definedName name="IQ_PERCENT_CHANGE_EST_RECO_WEEK_THOM" hidden="1">"c5275"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2MONTHS_THOM" hidden="1">"c5220"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18MONTHS_THOM" hidden="1">"c5221"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3MONTHS_THOM" hidden="1">"c5217"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6MONTHS_THOM" hidden="1">"c5218"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9MONTHS_THOM" hidden="1">"c5219"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DAY_THOM" hidden="1">"c5214"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MONTH_THOM" hidden="1">"c5216"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CHANGE_EST_REV_WEEK_THOM" hidden="1">"c5215"</definedName>
    <definedName name="IQ_PERCENT_FLOAT" hidden="1">"c227"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"c10027"</definedName>
    <definedName name="IQ_PHARMBIO_NUMBER_PROD__CLINICAL_DEV" hidden="1">"c10022"</definedName>
    <definedName name="IQ_PHARMBIO_NUMBER_PROD__LAUNCHED_DURING_PERIOD" hidden="1">"c10028"</definedName>
    <definedName name="IQ_PHARMBIO_NUMBER_PROD__PHASE_I" hidden="1">"c10023"</definedName>
    <definedName name="IQ_PHARMBIO_NUMBER_PROD__PHASE_II" hidden="1">"c10024"</definedName>
    <definedName name="IQ_PHARMBIO_NUMBER_PROD__PHASE_III" hidden="1">"c10025"</definedName>
    <definedName name="IQ_PHARMBIO_NUMBER_PROD__PRE_CLINICAL_TRIALS" hidden="1">"c10021"</definedName>
    <definedName name="IQ_PHARMBIO_NUMBER_PROD__PRE_REGISTRATION" hidden="1">"c10026"</definedName>
    <definedName name="IQ_PHARMBIO_NUMBER_PROD__RESEARCH_DEV" hidden="1">"c10020"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OTENTIAL_UPSIDE_THOM" hidden="1">"c5279"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ACT_OR_EST_THOM" hidden="1">"c5305"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REUT" hidden="1">"c5347"</definedName>
    <definedName name="IQ_PRETAX_INC_EST_THOM" hidden="1">"c5119"</definedName>
    <definedName name="IQ_PRETAX_INC_HIGH_EST" hidden="1">"c1697"</definedName>
    <definedName name="IQ_PRETAX_INC_HIGH_EST_REUT" hidden="1">"c5349"</definedName>
    <definedName name="IQ_PRETAX_INC_HIGH_EST_THOM" hidden="1">"c5121"</definedName>
    <definedName name="IQ_PRETAX_INC_LOW_EST" hidden="1">"c1698"</definedName>
    <definedName name="IQ_PRETAX_INC_LOW_EST_REUT" hidden="1">"c5350"</definedName>
    <definedName name="IQ_PRETAX_INC_LOW_EST_THOM" hidden="1">"c5122"</definedName>
    <definedName name="IQ_PRETAX_INC_MEDIAN_EST" hidden="1">"c1696"</definedName>
    <definedName name="IQ_PRETAX_INC_MEDIAN_EST_REUT" hidden="1">"c5348"</definedName>
    <definedName name="IQ_PRETAX_INC_MEDIAN_EST_THOM" hidden="1">"c5120"</definedName>
    <definedName name="IQ_PRETAX_INC_NUM_EST" hidden="1">"c1699"</definedName>
    <definedName name="IQ_PRETAX_INC_NUM_EST_REUT" hidden="1">"c5351"</definedName>
    <definedName name="IQ_PRETAX_INC_NUM_EST_THOM" hidden="1">"c5123"</definedName>
    <definedName name="IQ_PRETAX_INC_STDDEV_EST" hidden="1">"c1700"</definedName>
    <definedName name="IQ_PRETAX_INC_STDDEV_EST_REUT" hidden="1">"c5352"</definedName>
    <definedName name="IQ_PRETAX_INC_STDDEV_EST_THOM" hidden="1">"c5124"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CFPS_FWD_THOM" hidden="1">"c4060"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TARGET_THOM" hidden="1">"c3649"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SHARE_ACT_OR_EST" hidden="1">"c4508"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_REUT" hidden="1">"c5475"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EST_THOM" hidden="1">"c4034"</definedName>
    <definedName name="IQ_RETURN_ASSETS_FDIC" hidden="1">"c6730"</definedName>
    <definedName name="IQ_RETURN_ASSETS_FS" hidden="1">"c1116"</definedName>
    <definedName name="IQ_RETURN_ASSETS_HIGH_EST" hidden="1">"c3530"</definedName>
    <definedName name="IQ_RETURN_ASSETS_HIGH_EST_REUT" hidden="1">"c3992"</definedName>
    <definedName name="IQ_RETURN_ASSETS_HIGH_EST_THOM" hidden="1">"c4036"</definedName>
    <definedName name="IQ_RETURN_ASSETS_LOW_EST" hidden="1">"c3531"</definedName>
    <definedName name="IQ_RETURN_ASSETS_LOW_EST_REUT" hidden="1">"c3993"</definedName>
    <definedName name="IQ_RETURN_ASSETS_LOW_EST_THOM" hidden="1">"c4037"</definedName>
    <definedName name="IQ_RETURN_ASSETS_MEDIAN_EST" hidden="1">"c3532"</definedName>
    <definedName name="IQ_RETURN_ASSETS_MEDIAN_EST_REUT" hidden="1">"c3991"</definedName>
    <definedName name="IQ_RETURN_ASSETS_MEDIAN_EST_THOM" hidden="1">"c4035"</definedName>
    <definedName name="IQ_RETURN_ASSETS_NUM_EST" hidden="1">"c3527"</definedName>
    <definedName name="IQ_RETURN_ASSETS_NUM_EST_REUT" hidden="1">"c3994"</definedName>
    <definedName name="IQ_RETURN_ASSETS_NUM_EST_THOM" hidden="1">"c4038"</definedName>
    <definedName name="IQ_RETURN_ASSETS_STDDEV_EST" hidden="1">"c3528"</definedName>
    <definedName name="IQ_RETURN_ASSETS_STDDEV_EST_REUT" hidden="1">"c3995"</definedName>
    <definedName name="IQ_RETURN_ASSETS_STDDEV_EST_THOM" hidden="1">"c4039"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_REUT" hidden="1">"c5476"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EST_THOM" hidden="1">"c5479"</definedName>
    <definedName name="IQ_RETURN_EQUITY_FDIC" hidden="1">"c6732"</definedName>
    <definedName name="IQ_RETURN_EQUITY_FS" hidden="1">"c1121"</definedName>
    <definedName name="IQ_RETURN_EQUITY_HIGH_EST" hidden="1">"c3536"</definedName>
    <definedName name="IQ_RETURN_EQUITY_HIGH_EST_REUT" hidden="1">"c3985"</definedName>
    <definedName name="IQ_RETURN_EQUITY_HIGH_EST_THOM" hidden="1">"c5283"</definedName>
    <definedName name="IQ_RETURN_EQUITY_LOW_EST" hidden="1">"c3537"</definedName>
    <definedName name="IQ_RETURN_EQUITY_LOW_EST_REUT" hidden="1">"c3986"</definedName>
    <definedName name="IQ_RETURN_EQUITY_LOW_EST_THOM" hidden="1">"c5284"</definedName>
    <definedName name="IQ_RETURN_EQUITY_MEDIAN_EST" hidden="1">"c3538"</definedName>
    <definedName name="IQ_RETURN_EQUITY_MEDIAN_EST_REUT" hidden="1">"c3984"</definedName>
    <definedName name="IQ_RETURN_EQUITY_MEDIAN_EST_THOM" hidden="1">"c5282"</definedName>
    <definedName name="IQ_RETURN_EQUITY_NUM_EST" hidden="1">"c3533"</definedName>
    <definedName name="IQ_RETURN_EQUITY_NUM_EST_REUT" hidden="1">"c3987"</definedName>
    <definedName name="IQ_RETURN_EQUITY_NUM_EST_THOM" hidden="1">"c5285"</definedName>
    <definedName name="IQ_RETURN_EQUITY_STDDEV_EST" hidden="1">"c3534"</definedName>
    <definedName name="IQ_RETURN_EQUITY_STDDEV_EST_REUT" hidden="1">"c3988"</definedName>
    <definedName name="IQ_RETURN_EQUITY_STDDEV_EST_THOM" hidden="1">"c5286"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STDDEV_EST_THOM" hidden="1">"c3657"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ACT_OR_EST_THOM" hidden="1">"c5299"</definedName>
    <definedName name="IQ_REVENUE_EST" hidden="1">"c1126"</definedName>
    <definedName name="IQ_REVENUE_EST_1" hidden="1">"c190"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EST_THOM" hidden="1">"c3652"</definedName>
    <definedName name="IQ_REVENUE_GROWTH_1" hidden="1">"c155"</definedName>
    <definedName name="IQ_REVENUE_GROWTH_2" hidden="1">"c159"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EST_THOM" hidden="1">"c3654"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EST_THOM" hidden="1">"c3655"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NUM_EST_THOM" hidden="1">"c3656"</definedName>
    <definedName name="IQ_REVISION_DATE_" hidden="1">38786.6019675926</definedName>
    <definedName name="IQ_Revision_Date_guess" hidden="1">38978.3778356481</definedName>
    <definedName name="IQ_REVOLVING_SECURED_1_4_NON_ACCRUAL_FFIEC" hidden="1">"c13314"</definedName>
    <definedName name="IQ_RISK_ADJ_BANK_ASSETS" hidden="1">"c2670"</definedName>
    <definedName name="IQ_RISK_WEIGHTED_ASSETS_FDIC" hidden="1">"c6370"</definedName>
    <definedName name="IQ_ROYALTY_REVENUE_COAL" hidden="1">"c15932"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C_ACTION" hidden="1">"c2644"</definedName>
    <definedName name="IQ_SP_ISSUE_LC_DATE" hidden="1">"c2643"</definedName>
    <definedName name="IQ_SP_ISSUE_LC_LT" hidden="1">"c2645"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MPLATE_BS" hidden="1">"c1211"</definedName>
    <definedName name="IQ_TEMPLATE_CF" hidden="1">"c1212"</definedName>
    <definedName name="IQ_TEMPLATE_IS" hidden="1">"c1213"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_FWD_THOM" hidden="1">"c4061"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TOTAL_REV_FWD_THOM" hidden="1">"c4058"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AL" hidden="1">"c1308"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ADVISORS" hidden="1">"c2387"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ADVISORS" hidden="1">"c2388"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BDEBT" hidden="1">"c2370"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ADVISORS" hidden="1">"c2386"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" hidden="1">"c2930"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" hidden="1">"c2932"</definedName>
    <definedName name="IQ_US_GAAP_CL_ADJ" hidden="1">"c2927"</definedName>
    <definedName name="IQ_US_GAAP_COST_REV" hidden="1">"c2965"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" hidden="1">"c2973"</definedName>
    <definedName name="IQ_US_GAAP_DO_ADJ" hidden="1">"c2959"</definedName>
    <definedName name="IQ_US_GAAP_EXTRA_ACC_ITEMS" hidden="1">"c2972"</definedName>
    <definedName name="IQ_US_GAAP_EXTRA_ACC_ITEMS_ADJ" hidden="1">"c2958"</definedName>
    <definedName name="IQ_US_GAAP_INC_TAX" hidden="1">"c2975"</definedName>
    <definedName name="IQ_US_GAAP_INC_TAX_ADJ" hidden="1">"c2961"</definedName>
    <definedName name="IQ_US_GAAP_INTEREST_EXP" hidden="1">"c2971"</definedName>
    <definedName name="IQ_US_GAAP_INTEREST_EXP_ADJ" hidden="1">"c2957"</definedName>
    <definedName name="IQ_US_GAAP_LIAB_LT" hidden="1">"c2933"</definedName>
    <definedName name="IQ_US_GAAP_LIAB_LT_ADJ" hidden="1">"c2928"</definedName>
    <definedName name="IQ_US_GAAP_LIAB_TOTAL_LIAB" hidden="1">"c2933"</definedName>
    <definedName name="IQ_US_GAAP_MINORITY_INTEREST_IS" hidden="1">"c2974"</definedName>
    <definedName name="IQ_US_GAAP_MINORITY_INTEREST_IS_ADJ" hidden="1">"c2960"</definedName>
    <definedName name="IQ_US_GAAP_NCA" hidden="1">"c2931"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EXCL" hidden="1">"c2977"</definedName>
    <definedName name="IQ_US_GAAP_NI_AVAIL_INCL" hidden="1">"c2978"</definedName>
    <definedName name="IQ_US_GAAP_OTHER_ADJ_ADJ" hidden="1">"c2962"</definedName>
    <definedName name="IQ_US_GAAP_OTHER_NON_OPER" hidden="1">"c2969"</definedName>
    <definedName name="IQ_US_GAAP_OTHER_NON_OPER_ADJ" hidden="1">"c2955"</definedName>
    <definedName name="IQ_US_GAAP_OTHER_OPER" hidden="1">"c2968"</definedName>
    <definedName name="IQ_US_GAAP_OTHER_OPER_ADJ" hidden="1">"c2954"</definedName>
    <definedName name="IQ_US_GAAP_RD" hidden="1">"c2967"</definedName>
    <definedName name="IQ_US_GAAP_RD_ADJ" hidden="1">"c2953"</definedName>
    <definedName name="IQ_US_GAAP_SGA" hidden="1">"c2966"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" hidden="1">"c2964"</definedName>
    <definedName name="IQ_US_GAAP_TOTAL_REV_ADJ" hidden="1">"c2950"</definedName>
    <definedName name="IQ_US_GAAP_TOTAL_UNUSUAL" hidden="1">"c2970"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1</definedName>
    <definedName name="IQRA10" hidden="1">"$A$11:$A$262"</definedName>
    <definedName name="IQRB15" hidden="1">"$B$16:$B$17"</definedName>
    <definedName name="IQRB17" hidden="1">"$B$18:$B$22"</definedName>
    <definedName name="IQRB18" hidden="1">"$B$19:$B$23"</definedName>
    <definedName name="IQRB19" hidden="1">"$B$20:$B$24"</definedName>
    <definedName name="IQRB20" hidden="1">"$B$21:$B$25"</definedName>
    <definedName name="IQRB21" hidden="1">"$B$22:$B$26"</definedName>
    <definedName name="IQRB22" hidden="1">"$B$23:$B$27"</definedName>
    <definedName name="IQRB23" hidden="1">"$B$24:$B$28"</definedName>
    <definedName name="IQRB24" hidden="1">"$B$25:$B$29"</definedName>
    <definedName name="IQRB32" hidden="1">"$B$33:$B$37"</definedName>
    <definedName name="IQRB33" hidden="1">"$B$34:$B$38"</definedName>
    <definedName name="IQRB34" hidden="1">"$B$35:$B$39"</definedName>
    <definedName name="IQRC15" hidden="1">"$C$16:$C$20"</definedName>
    <definedName name="IQRC24" hidden="1">"$C$25:$C$29"</definedName>
    <definedName name="IQRD15" hidden="1">"$D$16:$D$17"</definedName>
    <definedName name="Irbe" hidden="1">{#N/A,#N/A,FALSE,"Pharm";#N/A,#N/A,FALSE,"WWCM"}</definedName>
    <definedName name="IS_FIN">#REF!</definedName>
    <definedName name="IS_PC">#REF!</definedName>
    <definedName name="IsPrimary">#REF!</definedName>
    <definedName name="it">#REF!</definedName>
    <definedName name="ITC">#REF!</definedName>
    <definedName name="iv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IVACO">#REF!</definedName>
    <definedName name="j">#REF!</definedName>
    <definedName name="JCWC00">#REF!</definedName>
    <definedName name="JCWC01">#REF!</definedName>
    <definedName name="jcwcfiscal">#REF!</definedName>
    <definedName name="JE">#REF!</definedName>
    <definedName name="JeffersonParish">#REF!</definedName>
    <definedName name="JENov" localSheetId="17" hidden="1">{"Co1statements",#N/A,FALSE,"Cmpy1";"Co2statement",#N/A,FALSE,"Cmpy2";"co1pm",#N/A,FALSE,"Co1PM";"co2PM",#N/A,FALSE,"Co2PM";"value",#N/A,FALSE,"value";"opco",#N/A,FALSE,"NewSparkle";"adjusts",#N/A,FALSE,"Adjustments"}</definedName>
    <definedName name="JENov" localSheetId="19" hidden="1">{"Co1statements",#N/A,FALSE,"Cmpy1";"Co2statement",#N/A,FALSE,"Cmpy2";"co1pm",#N/A,FALSE,"Co1PM";"co2PM",#N/A,FALSE,"Co2PM";"value",#N/A,FALSE,"value";"opco",#N/A,FALSE,"NewSparkle";"adjusts",#N/A,FALSE,"Adjustments"}</definedName>
    <definedName name="JENov" hidden="1">{"Co1statements",#N/A,FALSE,"Cmpy1";"Co2statement",#N/A,FALSE,"Cmpy2";"co1pm",#N/A,FALSE,"Co1PM";"co2PM",#N/A,FALSE,"Co2PM";"value",#N/A,FALSE,"value";"opco",#N/A,FALSE,"NewSparkle";"adjusts",#N/A,FALSE,"Adjustments"}</definedName>
    <definedName name="jersey">#REF!</definedName>
    <definedName name="jeyj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jh" hidden="1">{#N/A,#N/A,FALSE,"Assump";#N/A,#N/A,FALSE,"Income";#N/A,#N/A,FALSE,"Balance";#N/A,#N/A,FALSE,"DCF Pump";#N/A,#N/A,FALSE,"Trans Assump";#N/A,#N/A,FALSE,"Combined Income";#N/A,#N/A,FALSE,"Combined Balance"}</definedName>
    <definedName name="jhgjhgjghj" hidden="1">{"mgmt forecast",#N/A,FALSE,"Mgmt Forecast";"dcf table",#N/A,FALSE,"Mgmt Forecast";"sensitivity",#N/A,FALSE,"Mgmt Forecast";"table inputs",#N/A,FALSE,"Mgmt Forecast";"calculations",#N/A,FALSE,"Mgmt Forecast"}</definedName>
    <definedName name="jhgjhgjghj_1" hidden="1">{"mgmt forecast",#N/A,FALSE,"Mgmt Forecast";"dcf table",#N/A,FALSE,"Mgmt Forecast";"sensitivity",#N/A,FALSE,"Mgmt Forecast";"table inputs",#N/A,FALSE,"Mgmt Forecast";"calculations",#N/A,FALSE,"Mgmt Forecast"}</definedName>
    <definedName name="jhgjhgjghj_2" hidden="1">{"mgmt forecast",#N/A,FALSE,"Mgmt Forecast";"dcf table",#N/A,FALSE,"Mgmt Forecast";"sensitivity",#N/A,FALSE,"Mgmt Forecast";"table inputs",#N/A,FALSE,"Mgmt Forecast";"calculations",#N/A,FALSE,"Mgmt Forecast"}</definedName>
    <definedName name="jhkkjk" hidden="1">{"mgmt forecast",#N/A,FALSE,"Mgmt Forecast";"dcf table",#N/A,FALSE,"Mgmt Forecast";"sensitivity",#N/A,FALSE,"Mgmt Forecast";"table inputs",#N/A,FALSE,"Mgmt Forecast";"calculations",#N/A,FALSE,"Mgmt Forecast"}</definedName>
    <definedName name="jhkkjk_1" hidden="1">{"mgmt forecast",#N/A,FALSE,"Mgmt Forecast";"dcf table",#N/A,FALSE,"Mgmt Forecast";"sensitivity",#N/A,FALSE,"Mgmt Forecast";"table inputs",#N/A,FALSE,"Mgmt Forecast";"calculations",#N/A,FALSE,"Mgmt Forecast"}</definedName>
    <definedName name="jhkkjk_2" hidden="1">{"mgmt forecast",#N/A,FALSE,"Mgmt Forecast";"dcf table",#N/A,FALSE,"Mgmt Forecast";"sensitivity",#N/A,FALSE,"Mgmt Forecast";"table inputs",#N/A,FALSE,"Mgmt Forecast";"calculations",#N/A,FALSE,"Mgmt Forecast"}</definedName>
    <definedName name="jj">#REF!</definedName>
    <definedName name="jjj" hidden="1">{#N/A,#N/A,TRUE,"4Q BCG";#N/A,#N/A,TRUE,"4Q w|o Wireless";#N/A,#N/A,TRUE,"4Q Wireless"}</definedName>
    <definedName name="jjj_1" hidden="1">{#N/A,#N/A,TRUE,"4Q BCG";#N/A,#N/A,TRUE,"4Q w|o Wireless";#N/A,#N/A,TRUE,"4Q Wireless"}</definedName>
    <definedName name="jjj_2" hidden="1">{#N/A,#N/A,TRUE,"4Q BCG";#N/A,#N/A,TRUE,"4Q w|o Wireless";#N/A,#N/A,TRUE,"4Q Wireless"}</definedName>
    <definedName name="jjj_3" hidden="1">{#N/A,#N/A,TRUE,"4Q BCG";#N/A,#N/A,TRUE,"4Q w|o Wireless";#N/A,#N/A,TRUE,"4Q Wireless"}</definedName>
    <definedName name="jjj_4" hidden="1">{#N/A,#N/A,TRUE,"4Q BCG";#N/A,#N/A,TRUE,"4Q w|o Wireless";#N/A,#N/A,TRUE,"4Q Wireless"}</definedName>
    <definedName name="jjj_5" hidden="1">{#N/A,#N/A,TRUE,"4Q BCG";#N/A,#N/A,TRUE,"4Q w|o Wireless";#N/A,#N/A,TRUE,"4Q Wireless"}</definedName>
    <definedName name="jkj" hidden="1">{#N/A,#N/A,TRUE,"FY BCG";#N/A,#N/A,TRUE,"FY w|o Wireless";#N/A,#N/A,TRUE,"FY Wireless"}</definedName>
    <definedName name="jkj_1" hidden="1">{#N/A,#N/A,TRUE,"FY BCG";#N/A,#N/A,TRUE,"FY w|o Wireless";#N/A,#N/A,TRUE,"FY Wireless"}</definedName>
    <definedName name="jkj_2" hidden="1">{#N/A,#N/A,TRUE,"FY BCG";#N/A,#N/A,TRUE,"FY w|o Wireless";#N/A,#N/A,TRUE,"FY Wireless"}</definedName>
    <definedName name="jkj_3" hidden="1">{#N/A,#N/A,TRUE,"FY BCG";#N/A,#N/A,TRUE,"FY w|o Wireless";#N/A,#N/A,TRUE,"FY Wireless"}</definedName>
    <definedName name="jkj_4" hidden="1">{#N/A,#N/A,TRUE,"FY BCG";#N/A,#N/A,TRUE,"FY w|o Wireless";#N/A,#N/A,TRUE,"FY Wireless"}</definedName>
    <definedName name="jkj_5" hidden="1">{#N/A,#N/A,TRUE,"FY BCG";#N/A,#N/A,TRUE,"FY w|o Wireless";#N/A,#N/A,TRUE,"FY Wireless"}</definedName>
    <definedName name="jkl" hidden="1">{#N/A,#N/A,FALSE,"REPORT"}</definedName>
    <definedName name="jllk" hidden="1">{#N/A,#N/A,TRUE,"Monthly Wireless";#N/A,#N/A,TRUE,"Qrt Wireless";#N/A,#N/A,TRUE,"FY Wireless";#N/A,#N/A,TRUE,"1Q Wireless";#N/A,#N/A,TRUE,"2Q Wireless";#N/A,#N/A,TRUE,"3Q Wireless";#N/A,#N/A,TRUE,"4Q Wireless"}</definedName>
    <definedName name="jllk_1" hidden="1">{#N/A,#N/A,TRUE,"Monthly Wireless";#N/A,#N/A,TRUE,"Qrt Wireless";#N/A,#N/A,TRUE,"FY Wireless";#N/A,#N/A,TRUE,"1Q Wireless";#N/A,#N/A,TRUE,"2Q Wireless";#N/A,#N/A,TRUE,"3Q Wireless";#N/A,#N/A,TRUE,"4Q Wireless"}</definedName>
    <definedName name="jllk_2" hidden="1">{#N/A,#N/A,TRUE,"Monthly Wireless";#N/A,#N/A,TRUE,"Qrt Wireless";#N/A,#N/A,TRUE,"FY Wireless";#N/A,#N/A,TRUE,"1Q Wireless";#N/A,#N/A,TRUE,"2Q Wireless";#N/A,#N/A,TRUE,"3Q Wireless";#N/A,#N/A,TRUE,"4Q Wireless"}</definedName>
    <definedName name="jllk_3" hidden="1">{#N/A,#N/A,TRUE,"Monthly Wireless";#N/A,#N/A,TRUE,"Qrt Wireless";#N/A,#N/A,TRUE,"FY Wireless";#N/A,#N/A,TRUE,"1Q Wireless";#N/A,#N/A,TRUE,"2Q Wireless";#N/A,#N/A,TRUE,"3Q Wireless";#N/A,#N/A,TRUE,"4Q Wireless"}</definedName>
    <definedName name="jllk_4" hidden="1">{#N/A,#N/A,TRUE,"Monthly Wireless";#N/A,#N/A,TRUE,"Qrt Wireless";#N/A,#N/A,TRUE,"FY Wireless";#N/A,#N/A,TRUE,"1Q Wireless";#N/A,#N/A,TRUE,"2Q Wireless";#N/A,#N/A,TRUE,"3Q Wireless";#N/A,#N/A,TRUE,"4Q Wireless"}</definedName>
    <definedName name="jllk_5" hidden="1">{#N/A,#N/A,TRUE,"Monthly Wireless";#N/A,#N/A,TRUE,"Qrt Wireless";#N/A,#N/A,TRUE,"FY Wireless";#N/A,#N/A,TRUE,"1Q Wireless";#N/A,#N/A,TRUE,"2Q Wireless";#N/A,#N/A,TRUE,"3Q Wireless";#N/A,#N/A,TRUE,"4Q Wireless"}</definedName>
    <definedName name="JNPRpublish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JNPRpublish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JNPRpublish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joe">#REF!</definedName>
    <definedName name="JointVent">#REF!</definedName>
    <definedName name="JOP">#REF!</definedName>
    <definedName name="JOURNAL">#REF!</definedName>
    <definedName name="journal_entry">#REF!</definedName>
    <definedName name="jp">#REF!</definedName>
    <definedName name="Jprice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ju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juanreport">#REF!</definedName>
    <definedName name="judy" hidden="1">{#N/A,#N/A,FALSE,"Pharm";#N/A,#N/A,FALSE,"WWCM"}</definedName>
    <definedName name="judy1" hidden="1">{#N/A,#N/A,FALSE,"Pharm";#N/A,#N/A,FALSE,"WWCM"}</definedName>
    <definedName name="JurisdictionSelection">#REF!</definedName>
    <definedName name="k" hidden="1">{"holdco",#N/A,FALSE,"Summary Financials";"holdco",#N/A,FALSE,"Summary Financials"}</definedName>
    <definedName name="k_1" hidden="1">{"holdco",#N/A,FALSE,"Summary Financials";"holdco",#N/A,FALSE,"Summary Financials"}</definedName>
    <definedName name="k_2" hidden="1">{"holdco",#N/A,FALSE,"Summary Financials";"holdco",#N/A,FALSE,"Summary Financials"}</definedName>
    <definedName name="K2_WBEVMODE" hidden="1">-1</definedName>
    <definedName name="key">#REF!</definedName>
    <definedName name="kj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kk" localSheetId="17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" localSheetId="19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k" hidden="1">{#N/A,#N/A,FALSE,"Pharm";#N/A,#N/A,FALSE,"WWCM"}</definedName>
    <definedName name="klklklkl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1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OK">#REF!</definedName>
    <definedName name="krup" hidden="1">{"holdco",#N/A,FALSE,"Summary Financials";"holdco",#N/A,FALSE,"Summary Financials"}</definedName>
    <definedName name="krup_1" hidden="1">{"holdco",#N/A,FALSE,"Summary Financials";"holdco",#N/A,FALSE,"Summary Financials"}</definedName>
    <definedName name="krup_2" hidden="1">{"holdco",#N/A,FALSE,"Summary Financials";"holdco",#N/A,FALSE,"Summary Financials"}</definedName>
    <definedName name="kslkjkjlkjd" hidden="1">{#N/A,#N/A,FALSE,"REPORT"}</definedName>
    <definedName name="KY">#REF!</definedName>
    <definedName name="KY_PG1">#REF!</definedName>
    <definedName name="KY_PG2">#REF!</definedName>
    <definedName name="KYAM00">#REF!</definedName>
    <definedName name="KYAM01">#REF!</definedName>
    <definedName name="kyamfiscal">#REF!</definedName>
    <definedName name="kykkkkkkk">#REF!</definedName>
    <definedName name="kykykyyk">#REF!</definedName>
    <definedName name="l">#REF!</definedName>
    <definedName name="LAB">#REF!</definedName>
    <definedName name="LAFARGE">#REF!</definedName>
    <definedName name="LAKE_PG1">#REF!</definedName>
    <definedName name="LAKE_PG2">#REF!</definedName>
    <definedName name="LBO" hidden="1">{#N/A,#N/A,FALSE,"Summary";#N/A,#N/A,FALSE,"Projections";#N/A,#N/A,FALSE,"Mkt Mults";#N/A,#N/A,FALSE,"DCF";#N/A,#N/A,FALSE,"Accr Dil";#N/A,#N/A,FALSE,"PIC LBO";#N/A,#N/A,FALSE,"MULT10_4";#N/A,#N/A,FALSE,"CBI LBO"}</definedName>
    <definedName name="LBOSummary" hidden="1">{"LBO Summary",#N/A,FALSE,"Summary"}</definedName>
    <definedName name="LBOSummary_1" hidden="1">{"LBO Summary",#N/A,FALSE,"Summary"}</definedName>
    <definedName name="LBOSummary_2" hidden="1">{"LBO Summary",#N/A,FALSE,"Summary"}</definedName>
    <definedName name="leadsourceradio">#REF!</definedName>
    <definedName name="leadsourcereport">#REF!</definedName>
    <definedName name="lee" hidden="1">{#N/A,#N/A,FALSE,"Pharm";#N/A,#N/A,FALSE,"WWCM"}</definedName>
    <definedName name="LEFT_SHEET">#REF!</definedName>
    <definedName name="Less100M">#REF!</definedName>
    <definedName name="LESSB">#REF!</definedName>
    <definedName name="LevelA">#REF!</definedName>
    <definedName name="LevelB">#REF!</definedName>
    <definedName name="LevelC">#REF!</definedName>
    <definedName name="LevelD">#REF!</definedName>
    <definedName name="LevelE">#REF!</definedName>
    <definedName name="LI">#REF!</definedName>
    <definedName name="LI_PG1">#REF!</definedName>
    <definedName name="LI_PG2">#REF!</definedName>
    <definedName name="librt">#REF!</definedName>
    <definedName name="life">#REF!</definedName>
    <definedName name="Life2013">#REF!</definedName>
    <definedName name="lilili">#REF!</definedName>
    <definedName name="limcount" hidden="1">2</definedName>
    <definedName name="line10">#REF!</definedName>
    <definedName name="line11">#REF!</definedName>
    <definedName name="line12">#REF!</definedName>
    <definedName name="line2">#REF!</definedName>
    <definedName name="line23">#REF!</definedName>
    <definedName name="line24">#REF!</definedName>
    <definedName name="line25">#REF!</definedName>
    <definedName name="line26">#REF!</definedName>
    <definedName name="line3">#REF!</definedName>
    <definedName name="line4">#REF!</definedName>
    <definedName name="line5">#REF!</definedName>
    <definedName name="line6">#REF!</definedName>
    <definedName name="line7">#REF!</definedName>
    <definedName name="line8">#REF!</definedName>
    <definedName name="line9">#REF!</definedName>
    <definedName name="LinkList">#REF!</definedName>
    <definedName name="links">#REF!</definedName>
    <definedName name="list">OFFSET(#REF!,0,0,COUNTA(#REF!),1)</definedName>
    <definedName name="ListOffset" hidden="1">1</definedName>
    <definedName name="LIWC00">#REF!</definedName>
    <definedName name="LIWC01">#REF!</definedName>
    <definedName name="liwcfiscal">#REF!</definedName>
    <definedName name="lkdeferral">#REF!</definedName>
    <definedName name="ll" hidden="1">{#N/A,#N/A,TRUE,"Fd II Bullets";#N/A,#N/A,TRUE,"FD II Portfolio Summary";#N/A,#N/A,TRUE,"BV Valuation";#N/A,#N/A,TRUE,"FV Valuation";#N/A,#N/A,TRUE,"Fd II Cap. Position ";#N/A,#N/A,TRUE,"JRI";#N/A,#N/A,TRUE,"Weasler";#N/A,#N/A,TRUE,"Weasler val";#N/A,#N/A,TRUE,"NDS ";#N/A,#N/A,TRUE,"J Chain";#N/A,#N/A,TRUE,"J Chain Val";#N/A,#N/A,TRUE,"Monona";#N/A,#N/A,TRUE,"Monona Val";#N/A,#N/A,TRUE,"Stronghaven";#N/A,#N/A,TRUE,"Connor";#N/A,#N/A,TRUE,"DSI";#N/A,#N/A,TRUE,"DSI Val";#N/A,#N/A,TRUE,"HWC";#N/A,#N/A,TRUE,"Temple";#N/A,#N/A,TRUE,"Temple Val"}</definedName>
    <definedName name="lll" hidden="1">{#N/A,#N/A,FALSE,"Summary";#N/A,#N/A,FALSE,"proj1";#N/A,#N/A,FALSE,"proj2"}</definedName>
    <definedName name="lllllplplp">#REF!</definedName>
    <definedName name="LNGDevelopment" hidden="1">{#N/A,#N/A,TRUE,"Results_2";#N/A,#N/A,TRUE,"Results_1";"details_1",#N/A,TRUE,"D";"assumptions",#N/A,TRUE,"A";"bal_sht",#N/A,TRUE,"B";"Single_Lever_e",#N/A,TRUE,"E";#N/A,#N/A,TRUE,"BrdgLoan"}</definedName>
    <definedName name="LNGDevelopment_1" hidden="1">{#N/A,#N/A,TRUE,"Results_2";#N/A,#N/A,TRUE,"Results_1";"details_1",#N/A,TRUE,"D";"assumptions",#N/A,TRUE,"A";"bal_sht",#N/A,TRUE,"B";"Single_Lever_e",#N/A,TRUE,"E";#N/A,#N/A,TRUE,"BrdgLoan"}</definedName>
    <definedName name="LNGDevelopment_2" hidden="1">{#N/A,#N/A,TRUE,"Results_2";#N/A,#N/A,TRUE,"Results_1";"details_1",#N/A,TRUE,"D";"assumptions",#N/A,TRUE,"A";"bal_sht",#N/A,TRUE,"B";"Single_Lever_e",#N/A,TRUE,"E";#N/A,#N/A,TRUE,"BrdgLoan"}</definedName>
    <definedName name="LOCATION">#REF!</definedName>
    <definedName name="Locations">#REF!</definedName>
    <definedName name="LOGAN">#REF!</definedName>
    <definedName name="LOOKUP">#REF!</definedName>
    <definedName name="lookup1">#REF!</definedName>
    <definedName name="LowAutoA">#REF!</definedName>
    <definedName name="LowAutoB">#REF!</definedName>
    <definedName name="LowAutoC">#REF!</definedName>
    <definedName name="LowAutoD">#REF!</definedName>
    <definedName name="LowAutoE">#REF!</definedName>
    <definedName name="LowAutoTot">#REF!</definedName>
    <definedName name="LS" localSheetId="17">#REF!</definedName>
    <definedName name="LS">#REF!</definedName>
    <definedName name="LSDiscountRate" localSheetId="17">#REF!</definedName>
    <definedName name="LSDiscountRate">#REF!</definedName>
    <definedName name="LTIP">#REF!</definedName>
    <definedName name="LTIP_Table">#REF!</definedName>
    <definedName name="LTIValuation">#REF!</definedName>
    <definedName name="LTPlan">#REF!</definedName>
    <definedName name="m" hidden="1">{#N/A,#N/A,FALSE,"CNS";#N/A,#N/A,FALSE,"Serz";#N/A,#N/A,FALSE,"Ace"}</definedName>
    <definedName name="M_PlaceofPath" hidden="1">"g:\blabla"</definedName>
    <definedName name="MA_ENGIN">#REF!</definedName>
    <definedName name="MA_OH">#REF!</definedName>
    <definedName name="MA_OM">#REF!</definedName>
    <definedName name="MA_OTHER">#REF!</definedName>
    <definedName name="MA_PG1">#REF!</definedName>
    <definedName name="MA_PG2">#REF!</definedName>
    <definedName name="MA_RESID">#REF!</definedName>
    <definedName name="MA_UNDER">#REF!</definedName>
    <definedName name="maahhh">#REF!</definedName>
    <definedName name="MAAM00">#REF!</definedName>
    <definedName name="MAAM01">#REF!</definedName>
    <definedName name="maamfiscal">#REF!</definedName>
    <definedName name="macroNewIssue">#N/A</definedName>
    <definedName name="macroOpen">#N/A</definedName>
    <definedName name="Manufacturing">#REF!</definedName>
    <definedName name="Maria" hidden="1">{"Co1statements",#N/A,FALSE,"Cmpy1";"Co2statement",#N/A,FALSE,"Cmpy2";"co1pm",#N/A,FALSE,"Co1PM";"co2PM",#N/A,FALSE,"Co2PM";"value",#N/A,FALSE,"value";"opco",#N/A,FALSE,"NewSparkle";"adjusts",#N/A,FALSE,"Adjustments"}</definedName>
    <definedName name="market">#REF!</definedName>
    <definedName name="Master">#REF!</definedName>
    <definedName name="Math">#REF!+#REF!</definedName>
    <definedName name="MAWCCostofCapital">#REF!</definedName>
    <definedName name="MAWCGrossUpTR">#REF!</definedName>
    <definedName name="MAWCPreTaxWACC">#REF!</definedName>
    <definedName name="MAWCTaxGrossUp">#REF!</definedName>
    <definedName name="max">#REF!</definedName>
    <definedName name="MAXLINES">#REF!</definedName>
    <definedName name="MB_PCH_Assessment_FooterType" hidden="1">"NONE"</definedName>
    <definedName name="MB_PCH_Gen_Ind_FooterType" hidden="1">"NONE"</definedName>
    <definedName name="MB_PCH_Sector_Specific_FooterType" hidden="1">"NONE"</definedName>
    <definedName name="MCRC_PG1">#REF!</definedName>
    <definedName name="MCRC_PG2">#REF!</definedName>
    <definedName name="MD">#REF!</definedName>
    <definedName name="MD_PG1">#REF!</definedName>
    <definedName name="MD_PG2">#REF!</definedName>
    <definedName name="MDAM00">#REF!</definedName>
    <definedName name="MDAM01">#REF!</definedName>
    <definedName name="mdamfiscal">#REF!</definedName>
    <definedName name="MEALS___ENTERTAINMENT" localSheetId="17">#REF!</definedName>
    <definedName name="MEALS___ENTERTAINMENT">#REF!</definedName>
    <definedName name="MENDHAM">#REF!</definedName>
    <definedName name="MerrillPrintIt" localSheetId="17" hidden="1">#REF!</definedName>
    <definedName name="MerrillPrintIt" hidden="1">#REF!</definedName>
    <definedName name="METHANEX">#REF!</definedName>
    <definedName name="MEWarning" hidden="1">1</definedName>
    <definedName name="MI_PG1">#REF!</definedName>
    <definedName name="MI_PG2">#REF!</definedName>
    <definedName name="MIAM00">#REF!</definedName>
    <definedName name="MIAM01">#REF!</definedName>
    <definedName name="miamfiscal">#REF!</definedName>
    <definedName name="midpoint">#REF!</definedName>
    <definedName name="mike" hidden="1">#REF!</definedName>
    <definedName name="militaryyesno">#REF!</definedName>
    <definedName name="min">#REF!</definedName>
    <definedName name="mina" hidden="1">{#N/A,#N/A,FALSE,"REPORT"}</definedName>
    <definedName name="mj" hidden="1">{#N/A,#N/A,FALSE,"Heat";#N/A,#N/A,FALSE,"DCF";#N/A,#N/A,FALSE,"LBO";#N/A,#N/A,FALSE,"A";#N/A,#N/A,FALSE,"C";#N/A,#N/A,FALSE,"impd";#N/A,#N/A,FALSE,"Accr-Dilu"}</definedName>
    <definedName name="mlw" hidden="1">{#N/A,#N/A,FALSE,"Pharm";#N/A,#N/A,FALSE,"WWCM"}</definedName>
    <definedName name="mmjj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mmm" hidden="1">{"orixcsc",#N/A,FALSE,"ORIX CSC";"orixcsc2",#N/A,FALSE,"ORIX CSC"}</definedName>
    <definedName name="mmm_1" hidden="1">{"orixcsc",#N/A,FALSE,"ORIX CSC";"orixcsc2",#N/A,FALSE,"ORIX CSC"}</definedName>
    <definedName name="mmm_2" hidden="1">{"orixcsc",#N/A,FALSE,"ORIX CSC";"orixcsc2",#N/A,FALSE,"ORIX CSC"}</definedName>
    <definedName name="mmmmm" hidden="1">{"mgmt forecast",#N/A,FALSE,"Mgmt Forecast";"dcf table",#N/A,FALSE,"Mgmt Forecast";"sensitivity",#N/A,FALSE,"Mgmt Forecast";"table inputs",#N/A,FALSE,"Mgmt Forecast";"calculations",#N/A,FALSE,"Mgmt Forecast"}</definedName>
    <definedName name="mmmmm_1" hidden="1">{"mgmt forecast",#N/A,FALSE,"Mgmt Forecast";"dcf table",#N/A,FALSE,"Mgmt Forecast";"sensitivity",#N/A,FALSE,"Mgmt Forecast";"table inputs",#N/A,FALSE,"Mgmt Forecast";"calculations",#N/A,FALSE,"Mgmt Forecast"}</definedName>
    <definedName name="mmmmm_2" hidden="1">{"mgmt forecast",#N/A,FALSE,"Mgmt Forecast";"dcf table",#N/A,FALSE,"Mgmt Forecast";"sensitivity",#N/A,FALSE,"Mgmt Forecast";"table inputs",#N/A,FALSE,"Mgmt Forecast";"calculations",#N/A,FALSE,"Mgmt Forecast"}</definedName>
    <definedName name="mmmmmm" hidden="1">{#N/A,#N/A,FALSE,"Contribution Analysis"}</definedName>
    <definedName name="mmmmmm_1" hidden="1">{#N/A,#N/A,FALSE,"Contribution Analysis"}</definedName>
    <definedName name="mmmmmm_2" hidden="1">{#N/A,#N/A,FALSE,"Contribution Analysis"}</definedName>
    <definedName name="mmmmmmmhm" hidden="1">{"mgmt forecast",#N/A,FALSE,"Mgmt Forecast";"dcf table",#N/A,FALSE,"Mgmt Forecast";"sensitivity",#N/A,FALSE,"Mgmt Forecast";"table inputs",#N/A,FALSE,"Mgmt Forecast";"calculations",#N/A,FALSE,"Mgmt Forecast"}</definedName>
    <definedName name="mmmmmmmhm_1" hidden="1">{"mgmt forecast",#N/A,FALSE,"Mgmt Forecast";"dcf table",#N/A,FALSE,"Mgmt Forecast";"sensitivity",#N/A,FALSE,"Mgmt Forecast";"table inputs",#N/A,FALSE,"Mgmt Forecast";"calculations",#N/A,FALSE,"Mgmt Forecast"}</definedName>
    <definedName name="mmmmmmmhm_2" hidden="1">{"mgmt forecast",#N/A,FALSE,"Mgmt Forecast";"dcf table",#N/A,FALSE,"Mgmt Forecast";"sensitivity",#N/A,FALSE,"Mgmt Forecast";"table inputs",#N/A,FALSE,"Mgmt Forecast";"calculations",#N/A,FALSE,"Mgmt Forecast"}</definedName>
    <definedName name="mmmmmmmm" hidden="1">{#N/A,#N/A,FALSE,"ORIX CSC"}</definedName>
    <definedName name="mmmmmmmm_1" hidden="1">{#N/A,#N/A,FALSE,"ORIX CSC"}</definedName>
    <definedName name="mmmmmmmm_2" hidden="1">{#N/A,#N/A,FALSE,"ORIX CSC"}</definedName>
    <definedName name="mmmwww">#REF!</definedName>
    <definedName name="mn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MO">#REF!</definedName>
    <definedName name="MO_PG1">#REF!</definedName>
    <definedName name="MO_PG2">#REF!</definedName>
    <definedName name="MOA">#REF!</definedName>
    <definedName name="MOACORP">#REF!</definedName>
    <definedName name="MOAM00">#REF!</definedName>
    <definedName name="MOAM01">#REF!</definedName>
    <definedName name="moamfiscal">#REF!</definedName>
    <definedName name="monmouth">#REF!</definedName>
    <definedName name="monmouth2">#REF!</definedName>
    <definedName name="Month" localSheetId="17">#REF!</definedName>
    <definedName name="Month">#REF!</definedName>
    <definedName name="monthhead">#REF!</definedName>
    <definedName name="MonthNum">#REF!</definedName>
    <definedName name="monthtext">#REF!</definedName>
    <definedName name="moy" hidden="1">{"holdco",#N/A,FALSE,"Summary Financials";"holdco",#N/A,FALSE,"Summary Financials"}</definedName>
    <definedName name="moy_1" hidden="1">{"holdco",#N/A,FALSE,"Summary Financials";"holdco",#N/A,FALSE,"Summary Financials"}</definedName>
    <definedName name="moy_2" hidden="1">{"holdco",#N/A,FALSE,"Summary Financials";"holdco",#N/A,FALSE,"Summary Financials"}</definedName>
    <definedName name="MTDPlan">#REF!</definedName>
    <definedName name="Multimedia">#REF!</definedName>
    <definedName name="MUN">#REF!</definedName>
    <definedName name="mw" hidden="1">{#N/A,#N/A,FALSE,"Pharm";#N/A,#N/A,FALSE,"WWCM"}</definedName>
    <definedName name="n\" hidden="1">{#N/A,#N/A,FALSE,"Projections";#N/A,#N/A,FALSE,"Multiples Valuation";#N/A,#N/A,FALSE,"LBO";#N/A,#N/A,FALSE,"Multiples_Sensitivity";#N/A,#N/A,FALSE,"Summary"}</definedName>
    <definedName name="na" hidden="1">"IQ_FY_DATE"</definedName>
    <definedName name="name" localSheetId="17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" localSheetId="19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4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5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2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2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2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2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b" hidden="1">{"Keapg1",#N/A,FALSE,"Keane";"Keapg2",#N/A,FALSE,"Keane";"Keapg4",#N/A,FALSE,"Keane"}</definedName>
    <definedName name="nb_1" hidden="1">{"Keapg1",#N/A,FALSE,"Keane";"Keapg2",#N/A,FALSE,"Keane";"Keapg4",#N/A,FALSE,"Keane"}</definedName>
    <definedName name="nb_2" hidden="1">{"Keapg1",#N/A,FALSE,"Keane";"Keapg2",#N/A,FALSE,"Keane";"Keapg4",#N/A,FALSE,"Keane"}</definedName>
    <definedName name="nbczv">#REF!</definedName>
    <definedName name="nbll" hidden="1">{"Graph SBU by Year 1997_2000",#N/A,FALSE,"Strategic Business Lines"}</definedName>
    <definedName name="nbll_1" hidden="1">{"Graph SBU by Year 1997_2000",#N/A,FALSE,"Strategic Business Lines"}</definedName>
    <definedName name="nbll_2" hidden="1">{"Graph SBU by Year 1997_2000",#N/A,FALSE,"Strategic Business Lines"}</definedName>
    <definedName name="nbvfd" hidden="1">{"Graph SBU by Year 1997_2000",#N/A,FALSE,"Strategic Business Lines"}</definedName>
    <definedName name="nbvfd_1" hidden="1">{"Graph SBU by Year 1997_2000",#N/A,FALSE,"Strategic Business Lines"}</definedName>
    <definedName name="nbvfd_2" hidden="1">{"Graph SBU by Year 1997_2000",#N/A,FALSE,"Strategic Business Lines"}</definedName>
    <definedName name="ND_ENGIN">#REF!</definedName>
    <definedName name="ND_OH">#REF!</definedName>
    <definedName name="ND_OM">#REF!</definedName>
    <definedName name="ND_OTHER">#REF!</definedName>
    <definedName name="ND_RESID">#REF!</definedName>
    <definedName name="ND_UNDER">#REF!</definedName>
    <definedName name="NE_ENGIN">#REF!</definedName>
    <definedName name="NE_OH">#REF!</definedName>
    <definedName name="NE_OM">#REF!</definedName>
    <definedName name="NE_OTHER">#REF!</definedName>
    <definedName name="NE_RESID">#REF!</definedName>
    <definedName name="NE_UNDER">#REF!</definedName>
    <definedName name="new" hidden="1">{"Summary",#N/A,FALSE,"Options "}</definedName>
    <definedName name="new_other" hidden="1">{"holdco",#N/A,FALSE,"Summary Financials";"holdco",#N/A,FALSE,"Summary Financials"}</definedName>
    <definedName name="new_other_1" hidden="1">{"holdco",#N/A,FALSE,"Summary Financials";"holdco",#N/A,FALSE,"Summary Financials"}</definedName>
    <definedName name="new_other_2" hidden="1">{"holdco",#N/A,FALSE,"Summary Financials";"holdco",#N/A,FALSE,"Summary Financials"}</definedName>
    <definedName name="NEWBONUS">#REF!</definedName>
    <definedName name="NEWCLASS">#REF!</definedName>
    <definedName name="newincount">#REF!</definedName>
    <definedName name="newjersey">#REF!</definedName>
    <definedName name="newjersey2">#REF!</definedName>
    <definedName name="newleads">#REF!</definedName>
    <definedName name="newnewnew" hidden="1">{#N/A,#N/A,FALSE,"Pharm";#N/A,#N/A,FALSE,"WWCM"}</definedName>
    <definedName name="NEWPRINT">#REF!</definedName>
    <definedName name="NewRange" localSheetId="17" hidden="1">#REF!</definedName>
    <definedName name="NewRange" hidden="1">#REF!</definedName>
    <definedName name="newsummary">#REF!</definedName>
    <definedName name="NEWSYSTEM">#REF!</definedName>
    <definedName name="nine">#REF!</definedName>
    <definedName name="NJ">#REF!</definedName>
    <definedName name="NJ_PG1">#REF!</definedName>
    <definedName name="NJ_PG2">#REF!</definedName>
    <definedName name="NJAM00">#REF!</definedName>
    <definedName name="NJAM01">#REF!</definedName>
    <definedName name="njamfiscal">#REF!</definedName>
    <definedName name="NM">#REF!</definedName>
    <definedName name="NM_PG1">#REF!</definedName>
    <definedName name="NM_PG2">#REF!</definedName>
    <definedName name="NMAM00">#REF!</definedName>
    <definedName name="NMAM01">#REF!</definedName>
    <definedName name="nmamfiscal">#REF!</definedName>
    <definedName name="NMB_Gen_Industry_FooterType" hidden="1">"NONE"</definedName>
    <definedName name="NMB_PCH_Assessment_FooterType" hidden="1">"NONE"</definedName>
    <definedName name="NMB_Sector_Specific_Assessment_FooterType" hidden="1">"NONE"</definedName>
    <definedName name="NMB_Sector_Specific_FooterType" hidden="1">"NONE"</definedName>
    <definedName name="nmmmmmmhhhh">#REF!</definedName>
    <definedName name="nmnmm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1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O_NEI">#REF!</definedName>
    <definedName name="nom" localSheetId="17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" localSheetId="19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4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5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neA">#REF!</definedName>
    <definedName name="NoneB">#REF!</definedName>
    <definedName name="NoneC">#REF!</definedName>
    <definedName name="NoneD">#REF!</definedName>
    <definedName name="NoneE">#REF!</definedName>
    <definedName name="NoneHighLevel">#REF!</definedName>
    <definedName name="NORTHEAST">#REF!</definedName>
    <definedName name="northeasthots">#REF!</definedName>
    <definedName name="NOSH">#REF!</definedName>
    <definedName name="NOTES">#REF!</definedName>
    <definedName name="nouv" hidden="1">{#N/A,#N/A,FALSE,"Pharm";#N/A,#N/A,FALSE,"WWCM"}</definedName>
    <definedName name="NOVA">#REF!</definedName>
    <definedName name="now" localSheetId="17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w" localSheetId="19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w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w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w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w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w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w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" localSheetId="17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" localSheetId="19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ru" hidden="1">#REF!</definedName>
    <definedName name="NW_ENGIN">#REF!</definedName>
    <definedName name="NW_OH">#REF!</definedName>
    <definedName name="NW_OM">#REF!</definedName>
    <definedName name="NW_OTHER">#REF!</definedName>
    <definedName name="NW_RESID">#REF!</definedName>
    <definedName name="NW_UNDER">#REF!</definedName>
    <definedName name="NY_PG1">#REF!</definedName>
    <definedName name="NY_PG2">#REF!</definedName>
    <definedName name="NYAM00">#REF!</definedName>
    <definedName name="NYAM01">#REF!</definedName>
    <definedName name="nyamfiscal">#REF!</definedName>
    <definedName name="o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OCCAMT">#REF!</definedName>
    <definedName name="OCEAN">#REF!</definedName>
    <definedName name="OFFICERS_LIFE_INSURANCE" localSheetId="17">#REF!</definedName>
    <definedName name="OFFICERS_LIFE_INSURANCE">#REF!</definedName>
    <definedName name="OH">#REF!</definedName>
    <definedName name="OH_ADJ">#REF!</definedName>
    <definedName name="OH_COMM">#REF!</definedName>
    <definedName name="OH_EL">#REF!</definedName>
    <definedName name="OH_EXEC">#REF!</definedName>
    <definedName name="OH_FIN">#REF!</definedName>
    <definedName name="OH_HR">#REF!</definedName>
    <definedName name="OH_LEGAL">#REF!</definedName>
    <definedName name="OH_MKT">#REF!</definedName>
    <definedName name="OH_OPS">#REF!</definedName>
    <definedName name="OH_OTH">#REF!</definedName>
    <definedName name="OH_PG1">#REF!</definedName>
    <definedName name="OH_PG2">#REF!</definedName>
    <definedName name="OH_PR">#REF!</definedName>
    <definedName name="OHA">#REF!</definedName>
    <definedName name="OHAM00">#REF!</definedName>
    <definedName name="OHAM01">#REF!</definedName>
    <definedName name="ohamfiscal">#REF!</definedName>
    <definedName name="OIL">#REF!</definedName>
    <definedName name="OITMap">#REF!</definedName>
    <definedName name="ok">#REF!</definedName>
    <definedName name="ol" hidden="1">{"holdco",#N/A,FALSE,"Summary Financials";"holdco",#N/A,FALSE,"Summary Financials"}</definedName>
    <definedName name="ol_1" hidden="1">{"holdco",#N/A,FALSE,"Summary Financials";"holdco",#N/A,FALSE,"Summary Financials"}</definedName>
    <definedName name="ol_2" hidden="1">{"holdco",#N/A,FALSE,"Summary Financials";"holdco",#N/A,FALSE,"Summary Financials"}</definedName>
    <definedName name="Old">#REF!</definedName>
    <definedName name="old_capex" hidden="1">{"holdco",#N/A,FALSE,"Summary Financials";"holdco",#N/A,FALSE,"Summary Financials"}</definedName>
    <definedName name="old_capex_1" hidden="1">{"holdco",#N/A,FALSE,"Summary Financials";"holdco",#N/A,FALSE,"Summary Financials"}</definedName>
    <definedName name="old_capex_2" hidden="1">{"holdco",#N/A,FALSE,"Summary Financials";"holdco",#N/A,FALSE,"Summary Financials"}</definedName>
    <definedName name="old_print">#REF!</definedName>
    <definedName name="OLDBONUS">#REF!</definedName>
    <definedName name="OLDCLASS">#REF!</definedName>
    <definedName name="OLDSYSTEM">#REF!</definedName>
    <definedName name="OM">#REF!</definedName>
    <definedName name="OM_AR">#REF!,#REF!,#REF!,#REF!,#REF!,#REF!,#REF!,#REF!</definedName>
    <definedName name="OMAllocation">#REF!</definedName>
    <definedName name="OMI">#REF!</definedName>
    <definedName name="one">#REF!</definedName>
    <definedName name="Ontario">#REF!</definedName>
    <definedName name="ONYX19970501222055" hidden="1">#REF!</definedName>
    <definedName name="ONYX19970501222155" hidden="1">#REF!</definedName>
    <definedName name="ooo" hidden="1">{#N/A,#N/A,FALSE,"REPORT"}</definedName>
    <definedName name="Options">#REF!</definedName>
    <definedName name="ORCOM">#REF!</definedName>
    <definedName name="ORIGINALLIFE">#REF!</definedName>
    <definedName name="Ortley_Beach">#REF!</definedName>
    <definedName name="OTHER">#REF!</definedName>
    <definedName name="other33" hidden="1">{#N/A,#N/A,FALSE,"Pharm";#N/A,#N/A,FALSE,"WWCM"}</definedName>
    <definedName name="OTHERA">#REF!</definedName>
    <definedName name="OTHERA1">#REF!</definedName>
    <definedName name="OTHERA2">#REF!</definedName>
    <definedName name="OTHERL">#REF!</definedName>
    <definedName name="OTHERL1">#REF!</definedName>
    <definedName name="OTHERL2">#REF!</definedName>
    <definedName name="OTHERL3">#REF!</definedName>
    <definedName name="othermar" hidden="1">{#N/A,#N/A,FALSE,"Pharm";#N/A,#N/A,FALSE,"WWCM"}</definedName>
    <definedName name="Out">#REF!</definedName>
    <definedName name="outliertop">#REF!</definedName>
    <definedName name="OutTop">#REF!</definedName>
    <definedName name="OverEarn_Amount">#REF!</definedName>
    <definedName name="OverEarn_Switch">#REF!</definedName>
    <definedName name="OverEarnCap_Switch">#REF!</definedName>
    <definedName name="Ownership" localSheetId="17" hidden="1">OFFSET(#REF!,1,0)</definedName>
    <definedName name="Ownership" hidden="1">OFFSET(#REF!,1,0)</definedName>
    <definedName name="p">#REF!</definedName>
    <definedName name="PA">#REF!</definedName>
    <definedName name="PA_PG1">#REF!</definedName>
    <definedName name="PA_PG2">#REF!</definedName>
    <definedName name="PAAM00">#REF!</definedName>
    <definedName name="PAAM01">#REF!</definedName>
    <definedName name="paamfiscal">#REF!</definedName>
    <definedName name="PAGE1">#REF!</definedName>
    <definedName name="PAGE2">#REF!</definedName>
    <definedName name="page3">#REF!</definedName>
    <definedName name="page4">#REF!</definedName>
    <definedName name="PAGEA">#REF!</definedName>
    <definedName name="PAGEB">#REF!</definedName>
    <definedName name="PAGEc1">#REF!</definedName>
    <definedName name="PAGEc2">#REF!</definedName>
    <definedName name="PAGEc3">#REF!</definedName>
    <definedName name="PAGEc4">#REF!</definedName>
    <definedName name="PAGEc5">#REF!</definedName>
    <definedName name="PAGEc6">#REF!</definedName>
    <definedName name="pagem1">#REF!</definedName>
    <definedName name="pagem2">#REF!</definedName>
    <definedName name="pagem3">#REF!</definedName>
    <definedName name="pagem4">#REF!</definedName>
    <definedName name="pagem5">#REF!</definedName>
    <definedName name="pagem6">#REF!</definedName>
    <definedName name="pagenj1">#REF!</definedName>
    <definedName name="pagenj10">#REF!</definedName>
    <definedName name="pagenj11">#REF!</definedName>
    <definedName name="pagenj2">#REF!</definedName>
    <definedName name="pagenj3">#REF!</definedName>
    <definedName name="pagenj4">#REF!</definedName>
    <definedName name="pagenj5">#REF!</definedName>
    <definedName name="pagenj6">#REF!</definedName>
    <definedName name="pagenj7">#REF!</definedName>
    <definedName name="pagenj8">#REF!</definedName>
    <definedName name="pagenj9">#REF!</definedName>
    <definedName name="pain">#REF!</definedName>
    <definedName name="Pal_Workbook_GUID" hidden="1">"IXEICGU4L5XA3STIK9455AYZ"</definedName>
    <definedName name="Payable">#REF!</definedName>
    <definedName name="PCALOC">#REF!</definedName>
    <definedName name="PEK">#REF!</definedName>
    <definedName name="PENALTIES_AND_FINES">#REF!</definedName>
    <definedName name="pencost">#REF!</definedName>
    <definedName name="pencost10">#REF!</definedName>
    <definedName name="PEO">#REF!</definedName>
    <definedName name="People">#REF!</definedName>
    <definedName name="pepe" hidden="1">{#N/A,#N/A,FALSE,"Pharm";#N/A,#N/A,FALSE,"WWCM"}</definedName>
    <definedName name="PEPE4" hidden="1">{#N/A,#N/A,FALSE,"Pharm";#N/A,#N/A,FALSE,"WWCM"}</definedName>
    <definedName name="PEPE5" hidden="1">{#N/A,#N/A,FALSE,"Pharm";#N/A,#N/A,FALSE,"WWCM"}</definedName>
    <definedName name="Period">#REF!</definedName>
    <definedName name="PERIOD_END" localSheetId="17">#REF!</definedName>
    <definedName name="PERIOD_END">#REF!</definedName>
    <definedName name="periodl">#REF!</definedName>
    <definedName name="PFYE">#REF!</definedName>
    <definedName name="Pharma">#REF!</definedName>
    <definedName name="PickLists">#REF!</definedName>
    <definedName name="pidA02015003594">#REF!</definedName>
    <definedName name="pidA02015003595">#REF!</definedName>
    <definedName name="pidA02015003599">#REF!</definedName>
    <definedName name="pidA02015003613">#REF!</definedName>
    <definedName name="pidA02015003624">#REF!</definedName>
    <definedName name="pidA05100000015">#REF!</definedName>
    <definedName name="pidA05100000016">#REF!</definedName>
    <definedName name="pidA05100000017">#REF!</definedName>
    <definedName name="pidA05100000018">#REF!</definedName>
    <definedName name="pidA05100000019">#REF!</definedName>
    <definedName name="pidA05100000020">#REF!</definedName>
    <definedName name="pidA07017424501_BOOLEAN">#REF!</definedName>
    <definedName name="pidA99053086836">#REF!</definedName>
    <definedName name="pidA99113112368">#REF!</definedName>
    <definedName name="pidA99113112502">#REF!</definedName>
    <definedName name="pidA99115112581">#REF!</definedName>
    <definedName name="pidA99270368862">#REF!</definedName>
    <definedName name="pidA99270368863">#REF!</definedName>
    <definedName name="pidA99270368864">#REF!</definedName>
    <definedName name="pivotreport">#REF!</definedName>
    <definedName name="pj">#REF!</definedName>
    <definedName name="pl" hidden="1">{#N/A,#N/A,FALSE,"REPORT"}</definedName>
    <definedName name="PLACERDOME">#REF!</definedName>
    <definedName name="plamount">#REF!</definedName>
    <definedName name="PLBSHEET">#REF!</definedName>
    <definedName name="PLCatCode">#REF!</definedName>
    <definedName name="PLCepi" hidden="1">{#N/A,#N/A,FALSE,"REPORT"}</definedName>
    <definedName name="PLProcef" hidden="1">{#N/A,#N/A,FALSE,"REPORT"}</definedName>
    <definedName name="PLTaxol" hidden="1">{#N/A,#N/A,FALSE,"REPORT"}</definedName>
    <definedName name="PMTS_CORR">#REF!</definedName>
    <definedName name="Pnl" hidden="1">{#N/A,#N/A,FALSE,"Pharm";#N/A,#N/A,FALSE,"WWCM"}</definedName>
    <definedName name="po" hidden="1">{#N/A,#N/A,TRUE,"Monthly Wireless";#N/A,#N/A,TRUE,"Qrt Wireless";#N/A,#N/A,TRUE,"FY Wireless";#N/A,#N/A,TRUE,"1Q Wireless";#N/A,#N/A,TRUE,"2Q Wireless";#N/A,#N/A,TRUE,"3Q Wireless";#N/A,#N/A,TRUE,"4Q Wireless"}</definedName>
    <definedName name="po_1" hidden="1">{#N/A,#N/A,TRUE,"Monthly Wireless";#N/A,#N/A,TRUE,"Qrt Wireless";#N/A,#N/A,TRUE,"FY Wireless";#N/A,#N/A,TRUE,"1Q Wireless";#N/A,#N/A,TRUE,"2Q Wireless";#N/A,#N/A,TRUE,"3Q Wireless";#N/A,#N/A,TRUE,"4Q Wireless"}</definedName>
    <definedName name="po_2" hidden="1">{#N/A,#N/A,TRUE,"Monthly Wireless";#N/A,#N/A,TRUE,"Qrt Wireless";#N/A,#N/A,TRUE,"FY Wireless";#N/A,#N/A,TRUE,"1Q Wireless";#N/A,#N/A,TRUE,"2Q Wireless";#N/A,#N/A,TRUE,"3Q Wireless";#N/A,#N/A,TRUE,"4Q Wireless"}</definedName>
    <definedName name="po_3" hidden="1">{#N/A,#N/A,TRUE,"Monthly Wireless";#N/A,#N/A,TRUE,"Qrt Wireless";#N/A,#N/A,TRUE,"FY Wireless";#N/A,#N/A,TRUE,"1Q Wireless";#N/A,#N/A,TRUE,"2Q Wireless";#N/A,#N/A,TRUE,"3Q Wireless";#N/A,#N/A,TRUE,"4Q Wireless"}</definedName>
    <definedName name="po_4" hidden="1">{#N/A,#N/A,TRUE,"Monthly Wireless";#N/A,#N/A,TRUE,"Qrt Wireless";#N/A,#N/A,TRUE,"FY Wireless";#N/A,#N/A,TRUE,"1Q Wireless";#N/A,#N/A,TRUE,"2Q Wireless";#N/A,#N/A,TRUE,"3Q Wireless";#N/A,#N/A,TRUE,"4Q Wireless"}</definedName>
    <definedName name="po_5" hidden="1">{#N/A,#N/A,TRUE,"Monthly Wireless";#N/A,#N/A,TRUE,"Qrt Wireless";#N/A,#N/A,TRUE,"FY Wireless";#N/A,#N/A,TRUE,"1Q Wireless";#N/A,#N/A,TRUE,"2Q Wireless";#N/A,#N/A,TRUE,"3Q Wireless";#N/A,#N/A,TRUE,"4Q Wireless"}</definedName>
    <definedName name="poil">#REF!</definedName>
    <definedName name="POLITICAL_CONTRIBUTIONS">#REF!</definedName>
    <definedName name="poll">#REF!</definedName>
    <definedName name="pop">#REF!</definedName>
    <definedName name="PopCache_GL_INTERFACE_REFERENCE7" hidden="1">#REF!</definedName>
    <definedName name="port29" hidden="1">{#N/A,#N/A,FALSE,"Pharm";#N/A,#N/A,FALSE,"WWCM"}</definedName>
    <definedName name="PPE" localSheetId="19">#REF!</definedName>
    <definedName name="PPE">#REF!</definedName>
    <definedName name="ppp" hidden="1">{"holdco",#N/A,FALSE,"Summary Financials";"holdco",#N/A,FALSE,"Summary Financials"}</definedName>
    <definedName name="ppp_1" hidden="1">{"holdco",#N/A,FALSE,"Summary Financials";"holdco",#N/A,FALSE,"Summary Financials"}</definedName>
    <definedName name="ppp_2" hidden="1">{"holdco",#N/A,FALSE,"Summary Financials";"holdco",#N/A,FALSE,"Summary Financials"}</definedName>
    <definedName name="PREPAID_ASSET_DETAIL" localSheetId="17">#REF!</definedName>
    <definedName name="PREPAID_ASSET_DETAIL" localSheetId="19">#REF!</definedName>
    <definedName name="PREPAID_ASSET_DETAIL">#REF!</definedName>
    <definedName name="PREPARED_BY" localSheetId="17">#REF!</definedName>
    <definedName name="PREPARED_BY">#REF!</definedName>
    <definedName name="PREPARED_DATE" localSheetId="17">#REF!</definedName>
    <definedName name="PREPARED_DATE">#REF!</definedName>
    <definedName name="PrevForecast">#REF!</definedName>
    <definedName name="Prgm" hidden="1">{#N/A,#N/A,FALSE,"Score EP";#N/A,#N/A,FALSE,"Score STB";#N/A,#N/A,FALSE,"Score IMPL";#N/A,#N/A,FALSE,"Score RoS";#N/A,#N/A,FALSE,"Score QoL";#N/A,#N/A,FALSE,"Score FS"}</definedName>
    <definedName name="PRIMA_VAC">#REF!</definedName>
    <definedName name="PRINT">#REF!</definedName>
    <definedName name="Print_A" localSheetId="19">#REF!</definedName>
    <definedName name="Print_A">#REF!</definedName>
    <definedName name="_xlnm.Print_Area" localSheetId="9">'E-1.1 Federal Inc Tax Base'!$A$1:$L$78</definedName>
    <definedName name="_xlnm.Print_Area" localSheetId="10">'E-1.2 State Inc Tax Base'!$A$1:$L$76</definedName>
    <definedName name="_xlnm.Print_Area" localSheetId="11">'E-1.3 Federal Inc Tax Forecast'!$A$1:$L$72</definedName>
    <definedName name="_xlnm.Print_Area" localSheetId="12">'E-1.4 State Inc Tax Forecast'!$A$1:$L$69</definedName>
    <definedName name="_xlnm.Print_Area" localSheetId="13">'E-1.5 Summary of Income Tax Adj'!$A$1:$N$38</definedName>
    <definedName name="_xlnm.Print_Area" localSheetId="14">'E-2 Jurisdictional Income Taxes'!$A$1:$O$23</definedName>
    <definedName name="_xlnm.Print_Area" localSheetId="7">Exhibit!$A$1:$H$26</definedName>
    <definedName name="_xlnm.Print_Area" localSheetId="17">'KY ITRTR'!$A$1:$BF$28</definedName>
    <definedName name="_xlnm.Print_Area" localSheetId="5">'Link In'!$A$1:$L$226</definedName>
    <definedName name="_xlnm.Print_Area" localSheetId="6">'Link Out'!$A$1:$M$33</definedName>
    <definedName name="_xlnm.Print_Area" localSheetId="19">#REF!</definedName>
    <definedName name="_xlnm.Print_Area" localSheetId="8">'Summary by Account'!$A$1:$O$33</definedName>
    <definedName name="_xlnm.Print_Area">#REF!</definedName>
    <definedName name="Print_Area_MI">#REF!</definedName>
    <definedName name="_xlnm.Print_Titles">#N/A</definedName>
    <definedName name="PRINT_TITLES_MI">#REF!</definedName>
    <definedName name="PRINT2000">#REF!</definedName>
    <definedName name="PRINT2001">#REF!</definedName>
    <definedName name="PrintA">#REF!</definedName>
    <definedName name="PrintA1">#REF!</definedName>
    <definedName name="PrintB">#REF!</definedName>
    <definedName name="PrintC">#REF!</definedName>
    <definedName name="PRINTF12">#REF!</definedName>
    <definedName name="PRINTF13">#REF!</definedName>
    <definedName name="PRINTF1415">#REF!</definedName>
    <definedName name="PRINTF37">#REF!</definedName>
    <definedName name="PRINTG0405">#REF!</definedName>
    <definedName name="PRINTG18">#REF!</definedName>
    <definedName name="PRINTW6">#REF!</definedName>
    <definedName name="Procef" hidden="1">{#N/A,#N/A,FALSE,"Pharm";#N/A,#N/A,FALSE,"WWCM"}</definedName>
    <definedName name="prod" hidden="1">{#N/A,#N/A,FALSE,"Pharm";#N/A,#N/A,FALSE,"WWCM"}</definedName>
    <definedName name="Profit">#REF!</definedName>
    <definedName name="Program" hidden="1">{#N/A,#N/A,FALSE,"Score EP";#N/A,#N/A,FALSE,"Score STB";#N/A,#N/A,FALSE,"Score IMPL";#N/A,#N/A,FALSE,"Score RoS";#N/A,#N/A,FALSE,"Score QoL";#N/A,#N/A,FALSE,"Score FS"}</definedName>
    <definedName name="Project">#REF!</definedName>
    <definedName name="proposedbandranges">#REF!</definedName>
    <definedName name="Proxy20032004B">#REF!</definedName>
    <definedName name="Proxy20052005BinA">#REF!</definedName>
    <definedName name="PSC" localSheetId="19">#REF!</definedName>
    <definedName name="PSC">#REF!</definedName>
    <definedName name="PSCStaffPreTaxWACC">#REF!</definedName>
    <definedName name="PSCStaffTaxGrossUp">#REF!</definedName>
    <definedName name="PSTAC_AS_2007">#REF!</definedName>
    <definedName name="PSTAC_LS_2007">#REF!</definedName>
    <definedName name="PSTAC_OCS_2007">#REF!</definedName>
    <definedName name="PUB_FileID" hidden="1">"L10003649.xls"</definedName>
    <definedName name="PUB_UserID" hidden="1">"MAYERX"</definedName>
    <definedName name="pull">#REF!</definedName>
    <definedName name="Purc">#REF!</definedName>
    <definedName name="puui" hidden="1">{#N/A,#N/A,TRUE,"Qrt BCG";#N/A,#N/A,TRUE,"Qrt w|o Wireless";#N/A,#N/A,TRUE,"Qrt Wireless"}</definedName>
    <definedName name="puui_1" hidden="1">{#N/A,#N/A,TRUE,"Qrt BCG";#N/A,#N/A,TRUE,"Qrt w|o Wireless";#N/A,#N/A,TRUE,"Qrt Wireless"}</definedName>
    <definedName name="puui_2" hidden="1">{#N/A,#N/A,TRUE,"Qrt BCG";#N/A,#N/A,TRUE,"Qrt w|o Wireless";#N/A,#N/A,TRUE,"Qrt Wireless"}</definedName>
    <definedName name="puui_3" hidden="1">{#N/A,#N/A,TRUE,"Qrt BCG";#N/A,#N/A,TRUE,"Qrt w|o Wireless";#N/A,#N/A,TRUE,"Qrt Wireless"}</definedName>
    <definedName name="puui_4" hidden="1">{#N/A,#N/A,TRUE,"Qrt BCG";#N/A,#N/A,TRUE,"Qrt w|o Wireless";#N/A,#N/A,TRUE,"Qrt Wireless"}</definedName>
    <definedName name="puui_5" hidden="1">{#N/A,#N/A,TRUE,"Qrt BCG";#N/A,#N/A,TRUE,"Qrt w|o Wireless";#N/A,#N/A,TRUE,"Qrt Wireless"}</definedName>
    <definedName name="PW">#REF!</definedName>
    <definedName name="pwa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pwa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pwa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PWAC_EW_2007">#REF!</definedName>
    <definedName name="PWAC_MH_2007">#REF!</definedName>
    <definedName name="PWAC_NJ_2007">#REF!</definedName>
    <definedName name="PwC">#REF!</definedName>
    <definedName name="PWW">#REF!</definedName>
    <definedName name="PY2AsOf">#REF!</definedName>
    <definedName name="PY3AsOf">#REF!</definedName>
    <definedName name="PYAsOf">#REF!</definedName>
    <definedName name="pyt" hidden="1">{"mgmt forecast",#N/A,FALSE,"Mgmt Forecast";"dcf table",#N/A,FALSE,"Mgmt Forecast";"sensitivity",#N/A,FALSE,"Mgmt Forecast";"table inputs",#N/A,FALSE,"Mgmt Forecast";"calculations",#N/A,FALSE,"Mgmt Forecast"}</definedName>
    <definedName name="pyt_1" hidden="1">{"mgmt forecast",#N/A,FALSE,"Mgmt Forecast";"dcf table",#N/A,FALSE,"Mgmt Forecast";"sensitivity",#N/A,FALSE,"Mgmt Forecast";"table inputs",#N/A,FALSE,"Mgmt Forecast";"calculations",#N/A,FALSE,"Mgmt Forecast"}</definedName>
    <definedName name="pyt_2" hidden="1">{"mgmt forecast",#N/A,FALSE,"Mgmt Forecast";"dcf table",#N/A,FALSE,"Mgmt Forecast";"sensitivity",#N/A,FALSE,"Mgmt Forecast";"table inputs",#N/A,FALSE,"Mgmt Forecast";"calculations",#N/A,FALSE,"Mgmt Forecast"}</definedName>
    <definedName name="Q1_Q3_Sample">#REF!</definedName>
    <definedName name="qaz" hidden="1">{#N/A,#N/A,FALSE,"Pharm";#N/A,#N/A,FALSE,"WWCM"}</definedName>
    <definedName name="QC">#REF!</definedName>
    <definedName name="qe" hidden="1">"3WY726RS698F8MHNB6TDI24AC"</definedName>
    <definedName name="qe5yh" hidden="1">{#N/A,#N/A,FALSE,"Summary";#N/A,#N/A,FALSE,"Projections";#N/A,#N/A,FALSE,"Mkt Mults";#N/A,#N/A,FALSE,"DCF";#N/A,#N/A,FALSE,"Accr Dil";#N/A,#N/A,FALSE,"PIC LBO";#N/A,#N/A,FALSE,"MULT10_4";#N/A,#N/A,FALSE,"CBI LBO"}</definedName>
    <definedName name="qer" hidden="1">{"mgmt forecast",#N/A,FALSE,"Mgmt Forecast";"dcf table",#N/A,FALSE,"Mgmt Forecast";"sensitivity",#N/A,FALSE,"Mgmt Forecast";"table inputs",#N/A,FALSE,"Mgmt Forecast";"calculations",#N/A,FALSE,"Mgmt Forecast"}</definedName>
    <definedName name="qer_1" hidden="1">{"mgmt forecast",#N/A,FALSE,"Mgmt Forecast";"dcf table",#N/A,FALSE,"Mgmt Forecast";"sensitivity",#N/A,FALSE,"Mgmt Forecast";"table inputs",#N/A,FALSE,"Mgmt Forecast";"calculations",#N/A,FALSE,"Mgmt Forecast"}</definedName>
    <definedName name="qer_2" hidden="1">{"mgmt forecast",#N/A,FALSE,"Mgmt Forecast";"dcf table",#N/A,FALSE,"Mgmt Forecast";"sensitivity",#N/A,FALSE,"Mgmt Forecast";"table inputs",#N/A,FALSE,"Mgmt Forecast";"calculations",#N/A,FALSE,"Mgmt Forecast"}</definedName>
    <definedName name="qertweyu" hidden="1">{#N/A,#N/A,FALSE,"REPORT"}</definedName>
    <definedName name="qetryywt" hidden="1">{#N/A,#N/A,FALSE,"REPORT"}</definedName>
    <definedName name="qq">#N/A</definedName>
    <definedName name="qqq" hidden="1">{#N/A,#N/A,FALSE,"Pharm";#N/A,#N/A,FALSE,"WWCM"}</definedName>
    <definedName name="qqqqqqtttt">#REF!</definedName>
    <definedName name="qqwtweryey" hidden="1">{#N/A,#N/A,FALSE,"REPORT"}</definedName>
    <definedName name="qrewqw" hidden="1">"c1166"</definedName>
    <definedName name="Quarters">#REF!</definedName>
    <definedName name="Quebec">#REF!</definedName>
    <definedName name="QUERY" localSheetId="17">#REF!</definedName>
    <definedName name="QUERY" localSheetId="19">#REF!</definedName>
    <definedName name="QUERY">#REF!</definedName>
    <definedName name="Query1">#REF!</definedName>
    <definedName name="qw" hidden="1">{#N/A,#N/A,FALSE,"REPORT"}</definedName>
    <definedName name="qwerqew" hidden="1">{"mgmt forecast",#N/A,FALSE,"Mgmt Forecast";"dcf table",#N/A,FALSE,"Mgmt Forecast";"sensitivity",#N/A,FALSE,"Mgmt Forecast";"table inputs",#N/A,FALSE,"Mgmt Forecast";"calculations",#N/A,FALSE,"Mgmt Forecast"}</definedName>
    <definedName name="qwerqew_1" hidden="1">{"mgmt forecast",#N/A,FALSE,"Mgmt Forecast";"dcf table",#N/A,FALSE,"Mgmt Forecast";"sensitivity",#N/A,FALSE,"Mgmt Forecast";"table inputs",#N/A,FALSE,"Mgmt Forecast";"calculations",#N/A,FALSE,"Mgmt Forecast"}</definedName>
    <definedName name="qwerqew_2" hidden="1">{"mgmt forecast",#N/A,FALSE,"Mgmt Forecast";"dcf table",#N/A,FALSE,"Mgmt Forecast";"sensitivity",#N/A,FALSE,"Mgmt Forecast";"table inputs",#N/A,FALSE,"Mgmt Forecast";"calculations",#N/A,FALSE,"Mgmt Forecast"}</definedName>
    <definedName name="qwerqwerqwe" hidden="1">{"orixcsc",#N/A,FALSE,"ORIX CSC";"orixcsc2",#N/A,FALSE,"ORIX CSC"}</definedName>
    <definedName name="qwerqwerqwe_1" hidden="1">{"orixcsc",#N/A,FALSE,"ORIX CSC";"orixcsc2",#N/A,FALSE,"ORIX CSC"}</definedName>
    <definedName name="qwerqwerqwe_2" hidden="1">{"orixcsc",#N/A,FALSE,"ORIX CSC";"orixcsc2",#N/A,FALSE,"ORIX CSC"}</definedName>
    <definedName name="qwertqry" hidden="1">{#N/A,#N/A,FALSE,"REPORT"}</definedName>
    <definedName name="qwetqryetytu" hidden="1">{#N/A,#N/A,FALSE,"Pharm";#N/A,#N/A,FALSE,"WWCM"}</definedName>
    <definedName name="R_1_ACCOUNT2_0">#REF!</definedName>
    <definedName name="R_1_ACT_BUD_2">#REF!</definedName>
    <definedName name="R_1_ColumnHeaders">#REF!</definedName>
    <definedName name="R_1_ENTRY_TYPE2_1">#REF!</definedName>
    <definedName name="R_1_LEGAL_ENTITY1_3">#REF!</definedName>
    <definedName name="R_1_LEGAL_ENTITY1_4">#REF!</definedName>
    <definedName name="R_1_YEAR_0">#REF!</definedName>
    <definedName name="R_1_YEAR_3">#REF!</definedName>
    <definedName name="R_2_ACCOUNT4_0">#REF!</definedName>
    <definedName name="R_2_ACT_BUD_1">#REF!</definedName>
    <definedName name="R_2_ACT_BUD_2">#REF!</definedName>
    <definedName name="R_2_ColumnHeaders">#REF!</definedName>
    <definedName name="R_2_ENTRY_TYPE2_1">#REF!</definedName>
    <definedName name="R_2_LEGAL_ENTITY1_3">#REF!</definedName>
    <definedName name="R_2_LEGAL_ENTITY1_4">#REF!</definedName>
    <definedName name="R_2_YEAR_2">#REF!</definedName>
    <definedName name="R_2_YEAR_3">#REF!</definedName>
    <definedName name="radiosort">#REF!</definedName>
    <definedName name="RANGE" localSheetId="17">#REF!</definedName>
    <definedName name="RANGE">#REF!</definedName>
    <definedName name="RANGE_ACCRUALS_CY">#REF!</definedName>
    <definedName name="RANGE_ACCRUALS_HIDE">#REF!</definedName>
    <definedName name="RANGE_ACCRUALS_PY">#REF!</definedName>
    <definedName name="RANGE_ACCRUED_COMP_CY">#REF!</definedName>
    <definedName name="RANGE_ACCRUED_COMP_PY">#REF!</definedName>
    <definedName name="RANGE_ALLOW_CY">#REF!</definedName>
    <definedName name="RANGE_ALLOW_PY">#REF!</definedName>
    <definedName name="RANGE_DEFERRED_CY">#REF!</definedName>
    <definedName name="RANGE_DEFERRED_PY">#REF!</definedName>
    <definedName name="RANGE_FA_ACE_CLEAR">#REF!,#REF!,#REF!,#REF!,#REF!,#REF!</definedName>
    <definedName name="RANGE_FA_AMT_CLEAR">#REF!,#REF!,#REF!,#REF!,#REF!,#REF!</definedName>
    <definedName name="RANGE_FA_REGULAR_CLEAR">#REF!,#REF!,#REF!,#REF!,#REF!,#REF!,#REF!,#REF!,#REF!</definedName>
    <definedName name="RANGE_INTANGIBLE_AD_BEG" localSheetId="17">#REF!</definedName>
    <definedName name="RANGE_INTANGIBLE_AD_BEG" localSheetId="19">#REF!</definedName>
    <definedName name="RANGE_INTANGIBLE_AD_BEG">#REF!</definedName>
    <definedName name="RANGE_INTANGIBLE_AD_END" localSheetId="17">#REF!</definedName>
    <definedName name="RANGE_INTANGIBLE_AD_END" localSheetId="19">#REF!</definedName>
    <definedName name="RANGE_INTANGIBLE_AD_END">#REF!</definedName>
    <definedName name="RANGE_INTANGIBLE_CLEAR" localSheetId="17">#REF!,#REF!,#REF!</definedName>
    <definedName name="RANGE_INTANGIBLE_CLEAR">#REF!,#REF!,#REF!</definedName>
    <definedName name="RANGE_INTANGIBLE_COST_BEG" localSheetId="17">#REF!</definedName>
    <definedName name="RANGE_INTANGIBLE_COST_BEG">#REF!</definedName>
    <definedName name="RANGE_INTANGIBLE_COST_END" localSheetId="17">#REF!</definedName>
    <definedName name="RANGE_INTANGIBLE_COST_END">#REF!</definedName>
    <definedName name="RANGE_INV_RSV_CY" localSheetId="17">#REF!</definedName>
    <definedName name="RANGE_INV_RSV_CY">#REF!</definedName>
    <definedName name="RANGE_INV_RSV_PY">#REF!</definedName>
    <definedName name="RANGE_PREPAID_CY">#REF!</definedName>
    <definedName name="RANGE_PREPAID_PY">#REF!</definedName>
    <definedName name="RANGE_RSV_CY">#REF!</definedName>
    <definedName name="RANGE_RSV_PY">#REF!</definedName>
    <definedName name="rate2006">#REF!</definedName>
    <definedName name="rate2007">#REF!</definedName>
    <definedName name="rates04">#REF!</definedName>
    <definedName name="raw_data">#REF!</definedName>
    <definedName name="rawdata">#REF!</definedName>
    <definedName name="RawHeader">#REF!</definedName>
    <definedName name="ra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ecap" hidden="1">{#N/A,#N/A,FALSE,"IPO";#N/A,#N/A,FALSE,"DCF";#N/A,#N/A,FALSE,"LBO";#N/A,#N/A,FALSE,"MULT_VAL";#N/A,#N/A,FALSE,"Status Quo";#N/A,#N/A,FALSE,"Recap"}</definedName>
    <definedName name="RecCount">#REF!</definedName>
    <definedName name="RECON">#REF!</definedName>
    <definedName name="RECONCILIATION">#REF!</definedName>
    <definedName name="record_count">#REF!</definedName>
    <definedName name="record_count12">#REF!</definedName>
    <definedName name="record_count13">#REF!</definedName>
    <definedName name="record_count2">#REF!</definedName>
    <definedName name="record_count3">#REF!</definedName>
    <definedName name="record_count4">#REF!</definedName>
    <definedName name="record_count5">#REF!</definedName>
    <definedName name="record_count6">#REF!</definedName>
    <definedName name="RedefinePrintTableRange" localSheetId="17" hidden="1">#REF!</definedName>
    <definedName name="RedefinePrintTableRange" hidden="1">#REF!</definedName>
    <definedName name="redo" hidden="1">{#N/A,#N/A,FALSE,"ACQ_GRAPHS";#N/A,#N/A,FALSE,"T_1 GRAPHS";#N/A,#N/A,FALSE,"T_2 GRAPHS";#N/A,#N/A,FALSE,"COMB_GRAPHS"}</definedName>
    <definedName name="redo_1" hidden="1">{#N/A,#N/A,FALSE,"ACQ_GRAPHS";#N/A,#N/A,FALSE,"T_1 GRAPHS";#N/A,#N/A,FALSE,"T_2 GRAPHS";#N/A,#N/A,FALSE,"COMB_GRAPHS"}</definedName>
    <definedName name="redo_2" hidden="1">{#N/A,#N/A,FALSE,"ACQ_GRAPHS";#N/A,#N/A,FALSE,"T_1 GRAPHS";#N/A,#N/A,FALSE,"T_2 GRAPHS";#N/A,#N/A,FALSE,"COMB_GRAPHS"}</definedName>
    <definedName name="referencedate">#REF!</definedName>
    <definedName name="referencedate2">#REF!</definedName>
    <definedName name="referencedate3">#REF!</definedName>
    <definedName name="regession">#REF!</definedName>
    <definedName name="reggie" hidden="1">{#N/A,#N/A,FALSE,"Pharm";#N/A,#N/A,FALSE,"WWCM"}</definedName>
    <definedName name="REGION_1">#REF!</definedName>
    <definedName name="REGION_2">#REF!</definedName>
    <definedName name="regionagainforbsc">#REF!</definedName>
    <definedName name="regionagainforbsc_ref">#REF!</definedName>
    <definedName name="regionindicator">#REF!</definedName>
    <definedName name="regionindicator2">#REF!</definedName>
    <definedName name="regression">#REF!</definedName>
    <definedName name="rep" hidden="1">{#N/A,#N/A,FALSE,"COVER";#N/A,#N/A,FALSE,"VALUATION";#N/A,#N/A,FALSE,"FORECAST";#N/A,#N/A,FALSE,"FY ANALYSIS ";#N/A,#N/A,FALSE," HY ANALYSIS"}</definedName>
    <definedName name="rep_1" hidden="1">{#N/A,#N/A,FALSE,"COVER";#N/A,#N/A,FALSE,"VALUATION";#N/A,#N/A,FALSE,"FORECAST";#N/A,#N/A,FALSE,"FY ANALYSIS ";#N/A,#N/A,FALSE," HY ANALYSIS"}</definedName>
    <definedName name="rep_2" hidden="1">{#N/A,#N/A,FALSE,"COVER";#N/A,#N/A,FALSE,"VALUATION";#N/A,#N/A,FALSE,"FORECAST";#N/A,#N/A,FALSE,"FY ANALYSIS ";#N/A,#N/A,FALSE," HY ANALYSIS"}</definedName>
    <definedName name="REPORT">#REF!</definedName>
    <definedName name="ReportGroup" hidden="1">0</definedName>
    <definedName name="rere" hidden="1">{#N/A,#N/A,FALSE,"ORIX CSC"}</definedName>
    <definedName name="rere_1" hidden="1">{#N/A,#N/A,FALSE,"ORIX CSC"}</definedName>
    <definedName name="rere_2" hidden="1">{#N/A,#N/A,FALSE,"ORIX CSC"}</definedName>
    <definedName name="rerere" hidden="1">{"mgmt forecast",#N/A,FALSE,"Mgmt Forecast";"dcf table",#N/A,FALSE,"Mgmt Forecast";"sensitivity",#N/A,FALSE,"Mgmt Forecast";"table inputs",#N/A,FALSE,"Mgmt Forecast";"calculations",#N/A,FALSE,"Mgmt Forecast"}</definedName>
    <definedName name="rerere_1" hidden="1">{"mgmt forecast",#N/A,FALSE,"Mgmt Forecast";"dcf table",#N/A,FALSE,"Mgmt Forecast";"sensitivity",#N/A,FALSE,"Mgmt Forecast";"table inputs",#N/A,FALSE,"Mgmt Forecast";"calculations",#N/A,FALSE,"Mgmt Forecast"}</definedName>
    <definedName name="rerere_2" hidden="1">{"mgmt forecast",#N/A,FALSE,"Mgmt Forecast";"dcf table",#N/A,FALSE,"Mgmt Forecast";"sensitivity",#N/A,FALSE,"Mgmt Forecast";"table inputs",#N/A,FALSE,"Mgmt Forecast";"calculations",#N/A,FALSE,"Mgmt Forecast"}</definedName>
    <definedName name="resold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sold_1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sold_2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sp." hidden="1">{#N/A,#N/A,FALSE,"Pharm";#N/A,#N/A,FALSE,"WWCM"}</definedName>
    <definedName name="RESULTOPTION">#REF!</definedName>
    <definedName name="Retail">#REF!</definedName>
    <definedName name="RETEARN">#REF!</definedName>
    <definedName name="retyu" hidden="1">{#N/A,#N/A,FALSE,"AD_Purchase";#N/A,#N/A,FALSE,"Credit";#N/A,#N/A,FALSE,"PF Acquisition";#N/A,#N/A,FALSE,"PF Offering"}</definedName>
    <definedName name="REV_98A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V_98A_1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V_98A_2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venue" hidden="1">#REF!</definedName>
    <definedName name="rew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ew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ew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f2e" hidden="1">{#N/A,#N/A,FALSE,"Pharm";#N/A,#N/A,FALSE,"WWCM"}</definedName>
    <definedName name="rfgg" hidden="1">{#N/A,#N/A,FALSE,"sum-don";#N/A,#N/A,FALSE,"inc-don"}</definedName>
    <definedName name="RIC">#REF!</definedName>
    <definedName name="RICHMOND">#REF!</definedName>
    <definedName name="RIGHT_SHEET">#REF!</definedName>
    <definedName name="RIOALGOM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ngComments" hidden="1">#REF!</definedName>
    <definedName name="rngDialogType" hidden="1">#REF!</definedName>
    <definedName name="rngEndDate" hidden="1">#REF!</definedName>
    <definedName name="rngLastQuery" hidden="1">#REF!</definedName>
    <definedName name="rngLastRefreshOffline" hidden="1">#REF!</definedName>
    <definedName name="rngPassword" hidden="1">#REF!</definedName>
    <definedName name="rngPivotLocation" hidden="1">#REF!</definedName>
    <definedName name="rngProtected" hidden="1">#REF!</definedName>
    <definedName name="rngPWD" hidden="1">#REF!</definedName>
    <definedName name="rngQuery" hidden="1">#REF!</definedName>
    <definedName name="rngQueryType" hidden="1">#REF!</definedName>
    <definedName name="rngRangeName" hidden="1">#REF!</definedName>
    <definedName name="rngRefreshedDate" hidden="1">#REF!</definedName>
    <definedName name="rngScenarios" hidden="1">#REF!</definedName>
    <definedName name="rngShow" hidden="1">#REF!</definedName>
    <definedName name="rngStartDate" hidden="1">#REF!</definedName>
    <definedName name="rngStoredProcedure" hidden="1">#REF!</definedName>
    <definedName name="rngUID" hidden="1">#REF!</definedName>
    <definedName name="rngUnplugged" hidden="1">#REF!</definedName>
    <definedName name="rngVersion" hidden="1">#REF!</definedName>
    <definedName name="Rock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Rock2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Rock2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Rockwell" hidden="1">{"LBO Summary",#N/A,FALSE,"Summary"}</definedName>
    <definedName name="Rockwell_1" hidden="1">{"LBO Summary",#N/A,FALSE,"Summary"}</definedName>
    <definedName name="Rockwell_2" hidden="1">{"LBO Summary",#N/A,FALSE,"Summary"}</definedName>
    <definedName name="RowCount">#REF!</definedName>
    <definedName name="rr">#REF!</definedName>
    <definedName name="rrr" hidden="1">{#N/A,#N/A,FALSE,"REPORTS";#N/A,#N/A,FALSE,"Summary";#N/A,#N/A,FALSE,"salessummary";#N/A,#N/A,FALSE,"cvcmsummary";#N/A,#N/A,FALSE,"cvcm%summary"}</definedName>
    <definedName name="rrr_1" hidden="1">{#N/A,#N/A,FALSE,"REPORTS";#N/A,#N/A,FALSE,"Summary";#N/A,#N/A,FALSE,"salessummary";#N/A,#N/A,FALSE,"cvcmsummary";#N/A,#N/A,FALSE,"cvcm%summary"}</definedName>
    <definedName name="rrr_2" hidden="1">{#N/A,#N/A,FALSE,"REPORTS";#N/A,#N/A,FALSE,"Summary";#N/A,#N/A,FALSE,"salessummary";#N/A,#N/A,FALSE,"cvcmsummary";#N/A,#N/A,FALSE,"cvcm%summary"}</definedName>
    <definedName name="rrrrr" hidden="1">{#N/A,#N/A,FALSE,"Pharm";#N/A,#N/A,FALSE,"WWCM"}</definedName>
    <definedName name="rrrtyyiopl">#REF!</definedName>
    <definedName name="rt" hidden="1">{"holdco",#N/A,FALSE,"Summary Financials";"holdco",#N/A,FALSE,"Summary Financials"}</definedName>
    <definedName name="rt_1" hidden="1">{"holdco",#N/A,FALSE,"Summary Financials";"holdco",#N/A,FALSE,"Summary Financials"}</definedName>
    <definedName name="rt_2" hidden="1">{"holdco",#N/A,FALSE,"Summary Financials";"holdco",#N/A,FALSE,"Summary Financials"}</definedName>
    <definedName name="RUSSELL">#REF!</definedName>
    <definedName name="rwert" hidden="1">{#N/A,#N/A,FALSE,"Pharm";#N/A,#N/A,FALSE,"WWCM"}</definedName>
    <definedName name="Rwvu.ALL." hidden="1">#REF!</definedName>
    <definedName name="Rwvu.Months." hidden="1">#REF!,#REF!,#REF!,#REF!,#REF!</definedName>
    <definedName name="r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yryryry">#REF!</definedName>
    <definedName name="s" hidden="1">{"page1",#N/A,FALSE,"GIRLBO";"page2",#N/A,FALSE,"GIRLBO";"page3",#N/A,FALSE,"GIRLBO";"page4",#N/A,FALSE,"GIRLBO";"page5",#N/A,FALSE,"GIRLBO"}</definedName>
    <definedName name="sa" hidden="1">{#N/A,#N/A,FALSE,"IPO";#N/A,#N/A,FALSE,"DCF";#N/A,#N/A,FALSE,"LBO";#N/A,#N/A,FALSE,"MULT_VAL";#N/A,#N/A,FALSE,"Status Quo";#N/A,#N/A,FALSE,"Recap"}</definedName>
    <definedName name="SAL_PG1">#REF!</definedName>
    <definedName name="SAL_PG2">#REF!</definedName>
    <definedName name="Salary2001">#REF!</definedName>
    <definedName name="sale" hidden="1">{#N/A,#N/A,FALSE,"REPORTS";#N/A,#N/A,FALSE,"Summary";#N/A,#N/A,FALSE,"salessummary";#N/A,#N/A,FALSE,"cvcmsummary";#N/A,#N/A,FALSE,"cvcm%summary"}</definedName>
    <definedName name="sale_1" hidden="1">{#N/A,#N/A,FALSE,"REPORTS";#N/A,#N/A,FALSE,"Summary";#N/A,#N/A,FALSE,"salessummary";#N/A,#N/A,FALSE,"cvcmsummary";#N/A,#N/A,FALSE,"cvcm%summary"}</definedName>
    <definedName name="sale_2" hidden="1">{#N/A,#N/A,FALSE,"REPORTS";#N/A,#N/A,FALSE,"Summary";#N/A,#N/A,FALSE,"salessummary";#N/A,#N/A,FALSE,"cvcmsummary";#N/A,#N/A,FALSE,"cvcm%summary"}</definedName>
    <definedName name="SALI00">#REF!</definedName>
    <definedName name="SALI01">#REF!</definedName>
    <definedName name="salisfiscal">#REF!</definedName>
    <definedName name="sally" hidden="1">{#N/A,#N/A,FALSE,"Pharm";#N/A,#N/A,FALSE,"WWCM"}</definedName>
    <definedName name="SAMPLE">#REF!</definedName>
    <definedName name="Sample_Area">#REF!</definedName>
    <definedName name="SAMPLESIZE">#REF!</definedName>
    <definedName name="SAPBEXdnldView" hidden="1">"D3F6J5CPI9NGORO9TICK7IUYB"</definedName>
    <definedName name="SAPBEXhrIndnt" hidden="1">1</definedName>
    <definedName name="SAPBEXrevision" hidden="1">1</definedName>
    <definedName name="SAPBEXsysID" hidden="1">"HBP"</definedName>
    <definedName name="SAPBEXwbID" hidden="1">"3RCWGI2UXL6U3W2QXXPNPHWQ1"</definedName>
    <definedName name="SAPCrosstab1">#REF!</definedName>
    <definedName name="SAPFdd1">#REF!</definedName>
    <definedName name="scb" hidden="1">{#N/A,#N/A,FALSE,"Japan 2003";#N/A,#N/A,FALSE,"Sheet2"}</definedName>
    <definedName name="scb_1" hidden="1">{#N/A,#N/A,FALSE,"Japan 2003";#N/A,#N/A,FALSE,"Sheet2"}</definedName>
    <definedName name="scb_2" hidden="1">{#N/A,#N/A,FALSE,"Japan 2003";#N/A,#N/A,FALSE,"Sheet2"}</definedName>
    <definedName name="Scenario">#REF!</definedName>
    <definedName name="schedule" localSheetId="17">#REF!</definedName>
    <definedName name="schedule">#REF!</definedName>
    <definedName name="scorecard_pd1ref">#REF!</definedName>
    <definedName name="scorecardpd1">#REF!</definedName>
    <definedName name="SD" hidden="1">{#N/A,#N/A,FALSE,"Pharm";#N/A,#N/A,FALSE,"WWCM"}</definedName>
    <definedName name="sda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dafgs" hidden="1">{#N/A,#N/A,FALSE,"Pharm";#N/A,#N/A,FALSE,"WWCM"}</definedName>
    <definedName name="sdf" hidden="1">{#N/A,#N/A,FALSE,"Projections";#N/A,#N/A,FALSE,"Multiples Valuation";#N/A,#N/A,FALSE,"LBO";#N/A,#N/A,FALSE,"Multiples_Sensitivity";#N/A,#N/A,FALSE,"Summary"}</definedName>
    <definedName name="sdfg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g_1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g_2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g_3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g_4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g_5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h" hidden="1">{#N/A,#N/A,FALSE,"Pharm";#N/A,#N/A,FALSE,"WWCM"}</definedName>
    <definedName name="sdgagf" hidden="1">{#N/A,#N/A,FALSE,"Pharm";#N/A,#N/A,FALSE,"WWCM"}</definedName>
    <definedName name="sdsadasd" hidden="1">{#N/A,#N/A,FALSE,"Pharm";#N/A,#N/A,FALSE,"WWCM"}</definedName>
    <definedName name="sdsadsa" hidden="1">42949.5577199074</definedName>
    <definedName name="sdsd" hidden="1">{#N/A,#N/A,FALSE,"REPORT"}</definedName>
    <definedName name="sdsdsdsccc">#REF!</definedName>
    <definedName name="sdsdsdseeee">#REF!</definedName>
    <definedName name="se" hidden="1">{#N/A,#N/A,FALSE,"REPORTS";#N/A,#N/A,FALSE,"Summary";#N/A,#N/A,FALSE,"salessummary";#N/A,#N/A,FALSE,"cvcmsummary";#N/A,#N/A,FALSE,"cvcm%summary"}</definedName>
    <definedName name="se_1" hidden="1">{#N/A,#N/A,FALSE,"REPORTS";#N/A,#N/A,FALSE,"Summary";#N/A,#N/A,FALSE,"salessummary";#N/A,#N/A,FALSE,"cvcmsummary";#N/A,#N/A,FALSE,"cvcm%summary"}</definedName>
    <definedName name="se_2" hidden="1">{#N/A,#N/A,FALSE,"REPORTS";#N/A,#N/A,FALSE,"Summary";#N/A,#N/A,FALSE,"salessummary";#N/A,#N/A,FALSE,"cvcmsummary";#N/A,#N/A,FALSE,"cvcm%summary"}</definedName>
    <definedName name="SE_ENGIN">#REF!</definedName>
    <definedName name="SE_OH">#REF!</definedName>
    <definedName name="SE_OM">#REF!</definedName>
    <definedName name="SE_OTHER">#REF!</definedName>
    <definedName name="SE_RESID">#REF!</definedName>
    <definedName name="SE_UNDER">#REF!</definedName>
    <definedName name="SECONDQTR">#REF!</definedName>
    <definedName name="secretjuancell">#REF!</definedName>
    <definedName name="Seg_LBO_Summ" hidden="1">{"LBO Summary",#N/A,FALSE,"Summary"}</definedName>
    <definedName name="Seg_LBO_Summ_1" hidden="1">{"LBO Summary",#N/A,FALSE,"Summary"}</definedName>
    <definedName name="Seg_LBO_Summ_2" hidden="1">{"LBO Summary",#N/A,FALSE,"Summary"}</definedName>
    <definedName name="sencount" hidden="1">1</definedName>
    <definedName name="SEpage2">#REF!</definedName>
    <definedName name="Separations" hidden="1">"404F2EPXUIOCT6L5RVLG4SZSK"</definedName>
    <definedName name="SERV_CHARGE">#REF!</definedName>
    <definedName name="Service">#REF!</definedName>
    <definedName name="Set">" "</definedName>
    <definedName name="seven">#REF!</definedName>
    <definedName name="sewincount">#REF!</definedName>
    <definedName name="SEY">#REF!</definedName>
    <definedName name="sf" hidden="1">{"LBO Summary",#N/A,FALSE,"Summary"}</definedName>
    <definedName name="sf_1" hidden="1">{"LBO Summary",#N/A,FALSE,"Summary"}</definedName>
    <definedName name="sf_2" hidden="1">{"LBO Summary",#N/A,FALSE,"Summary"}</definedName>
    <definedName name="sfdirect" hidden="1">{#N/A,#N/A,FALSE,"REPORT"}</definedName>
    <definedName name="shee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1_FooterType" hidden="1">"NONE"</definedName>
    <definedName name="Sheet2_FooterType" hidden="1">"NONE"</definedName>
    <definedName name="shi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owme">#REF!</definedName>
    <definedName name="SiouxCity">#REF!</definedName>
    <definedName name="six">#REF!</definedName>
    <definedName name="SizingColumn" localSheetId="17">#REF!</definedName>
    <definedName name="SizingColumn">#REF!</definedName>
    <definedName name="SLBdata">#REF!</definedName>
    <definedName name="SLCW00">#REF!</definedName>
    <definedName name="SLCW01">#REF!</definedName>
    <definedName name="slcwfiscal">#REF!</definedName>
    <definedName name="SleepmasterIncome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LUDGE__I">#REF!</definedName>
    <definedName name="SLUDGE_D.">#REF!</definedName>
    <definedName name="SLUDGE_F.">#REF!</definedName>
    <definedName name="SLUDGE_G.">#REF!</definedName>
    <definedName name="solver_adj" hidden="1">#REF!,#REF!</definedName>
    <definedName name="solver_cvg" hidden="1">0.0001</definedName>
    <definedName name="solver_drv" hidden="1">1</definedName>
    <definedName name="solver_est" hidden="1">1</definedName>
    <definedName name="solver_itr" hidden="1">100</definedName>
    <definedName name="solver_lhs1" hidden="1">#REF!</definedName>
    <definedName name="solver_lin" hidden="1">2</definedName>
    <definedName name="solver_neg" hidden="1">2</definedName>
    <definedName name="solver_num" hidden="1">1</definedName>
    <definedName name="solver_nwt" hidden="1">1</definedName>
    <definedName name="solver_opt" hidden="1">#REF!</definedName>
    <definedName name="solver_pre" hidden="1">0.000001</definedName>
    <definedName name="solver_rel1" hidden="1">2</definedName>
    <definedName name="solver_rhs1" hidden="1">100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rtthedealbackup">#REF!</definedName>
    <definedName name="sortthefunnel">#REF!</definedName>
    <definedName name="SOUTHEAST">#REF!</definedName>
    <definedName name="SPECIALS">#REF!</definedName>
    <definedName name="spinner1">#REF!</definedName>
    <definedName name="SPSet">"current"</definedName>
    <definedName name="spws">"B11E9A7E-17EE-4924-8979-3B9423A4E50E"</definedName>
    <definedName name="SPWS_WBID">"A49A78E1-1618-11D4-B3CA-92FF744B661F"</definedName>
    <definedName name="SRP" localSheetId="17">#REF!</definedName>
    <definedName name="SRP" localSheetId="19">#REF!</definedName>
    <definedName name="SRP">#REF!</definedName>
    <definedName name="ss">#REF!</definedName>
    <definedName name="SSD" hidden="1">{#N/A,#N/A,FALSE,"REPORT"}</definedName>
    <definedName name="sss" hidden="1">{#N/A,#N/A,FALSE,"REPORTS";#N/A,#N/A,FALSE,"Summary";#N/A,#N/A,FALSE,"salessummary";#N/A,#N/A,FALSE,"cvcmsummary";#N/A,#N/A,FALSE,"cvcm%summary"}</definedName>
    <definedName name="sss_1" hidden="1">{#N/A,#N/A,FALSE,"REPORTS";#N/A,#N/A,FALSE,"Summary";#N/A,#N/A,FALSE,"salessummary";#N/A,#N/A,FALSE,"cvcmsummary";#N/A,#N/A,FALSE,"cvcm%summary"}</definedName>
    <definedName name="sss_2" hidden="1">{#N/A,#N/A,FALSE,"REPORTS";#N/A,#N/A,FALSE,"Summary";#N/A,#N/A,FALSE,"salessummary";#N/A,#N/A,FALSE,"cvcmsummary";#N/A,#N/A,FALSE,"cvcm%summary"}</definedName>
    <definedName name="ssss">#REF!</definedName>
    <definedName name="ssssssss" hidden="1">{#N/A,#N/A,FALSE,"REPORTS";#N/A,#N/A,FALSE,"Summary";#N/A,#N/A,FALSE,"salessummary";#N/A,#N/A,FALSE,"cvcmsummary";#N/A,#N/A,FALSE,"cvcm%summary"}</definedName>
    <definedName name="ssssssss_1" hidden="1">{#N/A,#N/A,FALSE,"REPORTS";#N/A,#N/A,FALSE,"Summary";#N/A,#N/A,FALSE,"salessummary";#N/A,#N/A,FALSE,"cvcmsummary";#N/A,#N/A,FALSE,"cvcm%summary"}</definedName>
    <definedName name="ssssssss_2" hidden="1">{#N/A,#N/A,FALSE,"REPORTS";#N/A,#N/A,FALSE,"Summary";#N/A,#N/A,FALSE,"salessummary";#N/A,#N/A,FALSE,"cvcmsummary";#N/A,#N/A,FALSE,"cvcm%summary"}</definedName>
    <definedName name="STABILIZATION">#REF!</definedName>
    <definedName name="StaffCostofCapital">#REF!</definedName>
    <definedName name="StaffPreTaxWACC">#REF!</definedName>
    <definedName name="StaffRateBase">#REF!</definedName>
    <definedName name="StaffTaxGrossUp">#REF!</definedName>
    <definedName name="StaffTaxGrossUpTR">#REF!</definedName>
    <definedName name="Staril" hidden="1">{#N/A,#N/A,FALSE,"REPORT"}</definedName>
    <definedName name="start">#REF!</definedName>
    <definedName name="STATE">#REF!</definedName>
    <definedName name="STATE_TAX_DEDUCTION" localSheetId="17">#REF!</definedName>
    <definedName name="STATE_TAX_DEDUCTION" localSheetId="19">#REF!</definedName>
    <definedName name="STATE_TAX_DEDUCTION">#REF!</definedName>
    <definedName name="STATEIAS">#REF!</definedName>
    <definedName name="STJ">#REF!</definedName>
    <definedName name="STMT">#REF!</definedName>
    <definedName name="STMTBU">#REF!</definedName>
    <definedName name="STOCK">#REF!</definedName>
    <definedName name="STOCK_OPTION_INFORMATION" localSheetId="17">#REF!</definedName>
    <definedName name="STOCK_OPTION_INFORMATION" localSheetId="19">#REF!</definedName>
    <definedName name="STOCK_OPTION_INFORMATION">#REF!</definedName>
    <definedName name="STONE">#REF!</definedName>
    <definedName name="StratPlanAP" hidden="1">{#N/A,#N/A,FALSE,"Pharm";#N/A,#N/A,FALSE,"WWCM"}</definedName>
    <definedName name="Strongville">#REF!</definedName>
    <definedName name="Structure04">#REF!</definedName>
    <definedName name="Stuff">#REF!</definedName>
    <definedName name="Sub">#REF!</definedName>
    <definedName name="sub9.5">#REF!</definedName>
    <definedName name="subcat">#REF!</definedName>
    <definedName name="SUBPRINT1">#REF!</definedName>
    <definedName name="Summary" hidden="1">{#N/A,#N/A,FALSE,"Sheet1"}</definedName>
    <definedName name="SUMMARY_BOOK" hidden="1">{"page1",#N/A,FALSE,"GIRLBO";"page2",#N/A,FALSE,"GIRLBO";"page3",#N/A,FALSE,"GIRLBO";"page4",#N/A,FALSE,"GIRLBO";"page5",#N/A,FALSE,"GIRLBO"}</definedName>
    <definedName name="SUMMARY_SHEET">#REF!</definedName>
    <definedName name="SUMSTAT">#REF!</definedName>
    <definedName name="SUNBURY">#REF!</definedName>
    <definedName name="SUNCOR">#REF!</definedName>
    <definedName name="super">#REF!</definedName>
    <definedName name="Support">#REF!</definedName>
    <definedName name="suspectdatareport">#REF!</definedName>
    <definedName name="SW_ENGIN">#REF!</definedName>
    <definedName name="SW_OH">#REF!</definedName>
    <definedName name="SW_OM">#REF!</definedName>
    <definedName name="SW_OTHER">#REF!</definedName>
    <definedName name="SW_RESID">#REF!</definedName>
    <definedName name="SW_UNDER">#REF!</definedName>
    <definedName name="swn" hidden="1">{"LBO Summary",#N/A,FALSE,"Summary"}</definedName>
    <definedName name="swn_1" hidden="1">{"LBO Summary",#N/A,FALSE,"Summary"}</definedName>
    <definedName name="swn_2" hidden="1">{"LBO Summary",#N/A,FALSE,"Summary"}</definedName>
    <definedName name="Swvu.ALL." hidden="1">#REF!</definedName>
    <definedName name="Swvu.Months." hidden="1">#REF!</definedName>
    <definedName name="SX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xsxsx">#REF!</definedName>
    <definedName name="sysExpenseLoad" localSheetId="17">#REF!</definedName>
    <definedName name="sysExpenseLoad">#REF!</definedName>
    <definedName name="sysPlanCode" localSheetId="17">#REF!</definedName>
    <definedName name="sysPlanCode">#REF!</definedName>
    <definedName name="SYSTDEL">#REF!</definedName>
    <definedName name="sysValDate" localSheetId="17">#REF!</definedName>
    <definedName name="sysValDate">#REF!</definedName>
    <definedName name="sz___LTIP_Participants">#REF!</definedName>
    <definedName name="sz___LTIP_Participants_AER">#REF!</definedName>
    <definedName name="T">#REF!</definedName>
    <definedName name="Tablas">#REF!</definedName>
    <definedName name="TABLE">#REF!</definedName>
    <definedName name="Table1">#REF!</definedName>
    <definedName name="target04">#REF!</definedName>
    <definedName name="TargetBonus">#REF!</definedName>
    <definedName name="targetbonusamt">#REF!</definedName>
    <definedName name="TargetLTI">#REF!</definedName>
    <definedName name="TariffStructure">#REF!</definedName>
    <definedName name="Task_Order06" localSheetId="17">#REF!</definedName>
    <definedName name="Task_Order06">#REF!</definedName>
    <definedName name="Tax_Vals">#REF!</definedName>
    <definedName name="TaxCaseSelection">#REF!</definedName>
    <definedName name="taxol" hidden="1">{#N/A,#N/A,FALSE,"Pharm";#N/A,#N/A,FALSE,"WWCM"}</definedName>
    <definedName name="TaxReform">#REF!</definedName>
    <definedName name="TaxYearSelection">#REF!</definedName>
    <definedName name="TCA" localSheetId="19">#REF!</definedName>
    <definedName name="TCA">#REF!</definedName>
    <definedName name="TCL" localSheetId="19">#REF!</definedName>
    <definedName name="TCL">#REF!</definedName>
    <definedName name="TD_31">#REF!</definedName>
    <definedName name="TDCdata">#REF!</definedName>
    <definedName name="Techno">#REF!</definedName>
    <definedName name="Telecom">#REF!</definedName>
    <definedName name="Tem" hidden="1">{#N/A,#N/A,FALSE,"Pharm";#N/A,#N/A,FALSE,"WWCM"}</definedName>
    <definedName name="temp" hidden="1">{#N/A,#N/A,FALSE,"REPORTS";#N/A,#N/A,FALSE,"Summary";#N/A,#N/A,FALSE,"salessummary";#N/A,#N/A,FALSE,"cvcmsummary";#N/A,#N/A,FALSE,"cvcm%summary"}</definedName>
    <definedName name="temp_1" hidden="1">{#N/A,#N/A,FALSE,"REPORTS";#N/A,#N/A,FALSE,"Summary";#N/A,#N/A,FALSE,"salessummary";#N/A,#N/A,FALSE,"cvcmsummary";#N/A,#N/A,FALSE,"cvcm%summary"}</definedName>
    <definedName name="temp_2" hidden="1">{#N/A,#N/A,FALSE,"REPORTS";#N/A,#N/A,FALSE,"Summary";#N/A,#N/A,FALSE,"salessummary";#N/A,#N/A,FALSE,"cvcmsummary";#N/A,#N/A,FALSE,"cvcm%summary"}</definedName>
    <definedName name="temp1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temp2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q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tempq2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q3" hidden="1">{#N/A,#N/A,TRUE,"F3 Bullets";#N/A,#N/A,TRUE,"FD III Port Summ";#N/A,#N/A,TRUE,"BV Valuation";#N/A,#N/A,TRUE,"Fd III Cap. Position ";#N/A,#N/A,TRUE,"Beacon";#N/A,#N/A,TRUE,"Beacon (2)";#N/A,#N/A,TRUE,"CII";#N/A,#N/A,TRUE,"CII 2";#N/A,#N/A,TRUE,"MCA";#N/A,#N/A,TRUE,"Elm";#N/A,#N/A,TRUE,"Tharco";#N/A,#N/A,TRUE,"Dee H";#N/A,#N/A,TRUE,"Globe";#N/A,#N/A,TRUE,"Hunt Valve";#N/A,#N/A,TRUE,"KBA";#N/A,#N/A,TRUE,"Glassmaster";#N/A,#N/A,TRUE,"May"}</definedName>
    <definedName name="tempq4" hidden="1">{#N/A,#N/A,TRUE,"FD III Port Summ";#N/A,#N/A,TRUE,"Beacon";#N/A,#N/A,TRUE,"CII";#N/A,#N/A,TRUE,"MCA";#N/A,#N/A,TRUE,"Elm";#N/A,#N/A,TRUE,"Tharco";#N/A,#N/A,TRUE,"Dee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"}</definedName>
    <definedName name="tempq5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tempq6" hidden="1">{#N/A,#N/A,TRUE,"FD IV Portfolio Summary ";#N/A,#N/A,TRUE,"Western";#N/A,#N/A,TRUE,"Kranson";#N/A,#N/A,TRUE,"ARC";#N/A,#N/A,TRUE,"Precise";#N/A,#N/A,TRUE,"WNA"}</definedName>
    <definedName name="tempq7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q8" hidden="1">{#N/A,#N/A,TRUE," Bullets II";#N/A,#N/A,TRUE,"Fd II Cap. Position ";#N/A,#N/A,TRUE,"FD II Portfolio Summary";#N/A,#N/A,TRUE,"BV Valuation";#N/A,#N/A,TRUE,"FV Valuation";#N/A,#N/A,TRUE,"Valuation Change II";#N/A,#N/A,TRUE,"Utiliserve";#N/A,#N/A,TRUE,"Temple";#N/A,#N/A,TRUE,"JRI";#N/A,#N/A,TRUE,"Weasler";#N/A,#N/A,TRUE,"NDS ";#N/A,#N/A,TRUE,"Stronghaven";#N/A,#N/A,TRUE,"Connor";#N/A,#N/A,TRUE,"DSI";#N/A,#N/A,TRUE,"HWC";#N/A,#N/A,TRUE,"Bullets III";#N/A,#N/A,TRUE,"Fd III Cap. Position ";#N/A,#N/A,TRUE,"FD III Port Summ";#N/A,#N/A,TRUE,"BV Valuation (2)";#N/A,#N/A,TRUE,"MV Valuation";#N/A,#N/A,TRUE,"Valuation Change III";#N/A,#N/A,TRUE,"Globe";#N/A,#N/A,TRUE,"Beacon";#N/A,#N/A,TRUE,"CII";#N/A,#N/A,TRUE,"MCA";#N/A,#N/A,TRUE,"Elm";#N/A,#N/A,TRUE,"Tharco";#N/A,#N/A,TRUE,"Dee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";#N/A,#N/A,TRUE,"Bullets IV";#N/A,#N/A,TRUE,"Fd IV Cap. Position  ";#N/A,#N/A,TRUE,"FD IV Portfolio Summary ";#N/A,#N/A,TRUE,"Fund IV BV  ";#N/A,#N/A,TRUE,"Western";#N/A,#N/A,TRUE,"Kranson"}</definedName>
    <definedName name="ten">#REF!</definedName>
    <definedName name="teq" hidden="1">{#N/A,#N/A,FALSE,"Pharm";#N/A,#N/A,FALSE,"WWCM"}</definedName>
    <definedName name="Tequin" hidden="1">{#N/A,#N/A,FALSE,"Pharm";#N/A,#N/A,FALSE,"WWCM"}</definedName>
    <definedName name="tequinol" hidden="1">{#N/A,#N/A,FALSE,"REPORT"}</definedName>
    <definedName name="test" hidden="1">{#N/A,#N/A,FALSE,"Month";#N/A,#N/A,FALSE,"Period";#N/A,#N/A,FALSE,"12 Month";#N/A,#N/A,FALSE,"Quarter"}</definedName>
    <definedName name="TEST0">#REF!</definedName>
    <definedName name="test1" hidden="1">{"Sch.D_P_1Gas",#N/A,FALSE,"Sch.D";"Sch.D_P_2Elec",#N/A,FALSE,"Sch.D"}</definedName>
    <definedName name="Test10">#REF!</definedName>
    <definedName name="test11" hidden="1">{#N/A,"Anonymous",FALSE,"30 30k Table";#N/A,#N/A,FALSE,"30 50k Table";#N/A,#N/A,FALSE,"40 100k Table"}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3" hidden="1">{"Sch.E_PayrollExp",#N/A,TRUE,"Sch.E,F,G,H";"Sch.F_PayrollTaxes",#N/A,TRUE,"Sch.E,F,G,H";"Sch.G_IncentComp",#N/A,TRUE,"Sch.E,F,G,H";"Sch.H_P1_EmplBeneSum",#N/A,TRUE,"Sch.E,F,G,H"}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e" hidden="1">{#N/A,#N/A,FALSE,"Pharm";#N/A,#N/A,FALSE,"WWCM"}</definedName>
    <definedName name="TESTHKEY">#REF!</definedName>
    <definedName name="testing" localSheetId="17" hidden="1">{#N/A,"Anonymous",FALSE,"30 30k Table";#N/A,#N/A,FALSE,"30 50k Table";#N/A,#N/A,FALSE,"40 100k Table"}</definedName>
    <definedName name="testing" localSheetId="19" hidden="1">{#N/A,"Anonymous",FALSE,"30 30k Table";#N/A,#N/A,FALSE,"30 50k Table";#N/A,#N/A,FALSE,"40 100k Table"}</definedName>
    <definedName name="testing" hidden="1">{#N/A,"Anonymous",FALSE,"30 30k Table";#N/A,#N/A,FALSE,"30 50k Table";#N/A,#N/A,FALSE,"40 100k Table"}</definedName>
    <definedName name="testing_1" hidden="1">{#N/A,"Anonymous",FALSE,"30 30k Table";#N/A,#N/A,FALSE,"30 50k Table";#N/A,#N/A,FALSE,"40 100k Table"}</definedName>
    <definedName name="testing_2" hidden="1">{#N/A,"Anonymous",FALSE,"30 30k Table";#N/A,#N/A,FALSE,"30 50k Table";#N/A,#N/A,FALSE,"40 100k Table"}</definedName>
    <definedName name="testing_3" hidden="1">{#N/A,"Anonymous",FALSE,"30 30k Table";#N/A,#N/A,FALSE,"30 50k Table";#N/A,#N/A,FALSE,"40 100k Table"}</definedName>
    <definedName name="testing_4" hidden="1">{#N/A,"Anonymous",FALSE,"30 30k Table";#N/A,#N/A,FALSE,"30 50k Table";#N/A,#N/A,FALSE,"40 100k Table"}</definedName>
    <definedName name="testing_5" hidden="1">{#N/A,"Anonymous",FALSE,"30 30k Table";#N/A,#N/A,FALSE,"30 50k Table";#N/A,#N/A,FALSE,"40 100k Table"}</definedName>
    <definedName name="TESTKEYS">#REF!</definedName>
    <definedName name="TESTVKEY">#REF!</definedName>
    <definedName name="tetete">#REF!</definedName>
    <definedName name="TextRefCopyRangeCount" hidden="1">14</definedName>
    <definedName name="thedumbthing">#REF!</definedName>
    <definedName name="thierry" hidden="1">{"Totax",#N/A,FALSE,"Sheet1";#N/A,#N/A,FALSE,"Law Output"}</definedName>
    <definedName name="thierry_1" hidden="1">{"Totax",#N/A,FALSE,"Sheet1";#N/A,#N/A,FALSE,"Law Output"}</definedName>
    <definedName name="thierry_2" hidden="1">{"Totax",#N/A,FALSE,"Sheet1";#N/A,#N/A,FALSE,"Law Output"}</definedName>
    <definedName name="Thisistheend" hidden="1">#REF!</definedName>
    <definedName name="thisistheend1" hidden="1">#REF!</definedName>
    <definedName name="Thorig">#REF!</definedName>
    <definedName name="three">#REF!</definedName>
    <definedName name="Ticker">""</definedName>
    <definedName name="title">#REF!</definedName>
    <definedName name="title1">#REF!</definedName>
    <definedName name="TN">#REF!</definedName>
    <definedName name="TN_PG1">#REF!</definedName>
    <definedName name="TN_PG2">#REF!</definedName>
    <definedName name="TNAM00">#REF!</definedName>
    <definedName name="TNAM01">#REF!</definedName>
    <definedName name="tnamfiscal">#REF!</definedName>
    <definedName name="TNCL">#REF!</definedName>
    <definedName name="ToggleMax">#REF!</definedName>
    <definedName name="tom">#REF!</definedName>
    <definedName name="top">#REF!</definedName>
    <definedName name="topofamericasscorecard">#REF!</definedName>
    <definedName name="topoffunnelreport">#REF!</definedName>
    <definedName name="topofOUDreport">#REF!</definedName>
    <definedName name="topofscorecardbackup">#REF!</definedName>
    <definedName name="topofscorecardreport">#REF!</definedName>
    <definedName name="topofwinallreport">#REF!</definedName>
    <definedName name="tot" localSheetId="17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" localSheetId="19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AL" localSheetId="17">#REF!</definedName>
    <definedName name="TOTAL">#REF!</definedName>
    <definedName name="totalcost">#REF!+#REF!</definedName>
    <definedName name="totaldeveloperhours">#REF!</definedName>
    <definedName name="totalwinsindatabase">#REF!</definedName>
    <definedName name="TotColControl">#REF!</definedName>
    <definedName name="TOTO">#REF!</definedName>
    <definedName name="tou" hidden="1">{#N/A,#N/A,TRUE,"TransPrcd 1";#N/A,#N/A,TRUE,"TransPrcd 2";#N/A,#N/A,TRUE,"TransPrcd 3"}</definedName>
    <definedName name="TP_Footer_Path" localSheetId="17" hidden="1">"S:\00270\06ret\othsys\TEAM\"</definedName>
    <definedName name="TP_Footer_Path" hidden="1">"C:\DOCUME~1\kingca\LOCALS~1\Temp\C.NOTEDATA\"</definedName>
    <definedName name="TP_Footer_Path_1" hidden="1">"S:\00270\06ret\othsys\TEAM\"</definedName>
    <definedName name="tp_footer_path2" hidden="1">"S:\00270\06ret\othsys\TEAM\12-31-2005 Disclosure (FAS)\"</definedName>
    <definedName name="tp_footer_path3" hidden="1">"S:\00270\06ret\othsys\TEAM\Etown\"</definedName>
    <definedName name="TP_Footer_User" localSheetId="17" hidden="1">"DECRISS"</definedName>
    <definedName name="TP_Footer_User" hidden="1">"Kingca"</definedName>
    <definedName name="tp_footer_user2" hidden="1">"PEREZM"</definedName>
    <definedName name="tp_footer_user3" hidden="1">"DECRISS"</definedName>
    <definedName name="TP_Footer_Version" hidden="1">"v3.00"</definedName>
    <definedName name="Transport">#REF!</definedName>
    <definedName name="treeList" hidden="1">"00000000000000000000000000000000000000000000000000000000000000000000000000000000000000000000000000000000000000000000000000000000000000000000000000000000000000000000000000000000000000000000000000000000"</definedName>
    <definedName name="Troy">#REF!</definedName>
    <definedName name="tryeuyit" hidden="1">{#N/A,#N/A,FALSE,"Pharm";#N/A,#N/A,FALSE,"WWCM"}</definedName>
    <definedName name="tryu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ryu_1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ryu_2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ryu_3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ryu_4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ryu_5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t" hidden="1">{"holdco",#N/A,FALSE,"Summary Financials";"holdco",#N/A,FALSE,"Summary Financials"}</definedName>
    <definedName name="tt_1" hidden="1">{"holdco",#N/A,FALSE,"Summary Financials";"holdco",#N/A,FALSE,"Summary Financials"}</definedName>
    <definedName name="tt_2" hidden="1">{"holdco",#N/A,FALSE,"Summary Financials";"holdco",#N/A,FALSE,"Summary Financials"}</definedName>
    <definedName name="ttttt" hidden="1">{"Income",#N/A,FALSE,"income";"Sales",#N/A,FALSE,"income";"Critical",#N/A,FALSE,"income";"Market",#N/A,FALSE,"Market";"Returns",#N/A,FALSE,"returns";"Balance",#N/A,FALSE,"balance";"Cash Flow",#N/A,FALSE,"balance"}</definedName>
    <definedName name="Turnover">#REF!</definedName>
    <definedName name="two">#REF!</definedName>
    <definedName name="TX">#REF!</definedName>
    <definedName name="ty" hidden="1">{"Assumptions",#N/A,TRUE,"Assumptions";"Income",#N/A,TRUE,"Income";"Balance",#N/A,TRUE,"Balance"}</definedName>
    <definedName name="Type">#REF!</definedName>
    <definedName name="tyr" hidden="1">{#N/A,#N/A,FALSE,"AD_Purch";#N/A,#N/A,FALSE,"Projections";#N/A,#N/A,FALSE,"DCF";#N/A,#N/A,FALSE,"Mkt Val"}</definedName>
    <definedName name="tyryu" hidden="1">{#N/A,#N/A,FALSE,"Sheet1";#N/A,#N/A,FALSE,"Summary";#N/A,#N/A,FALSE,"proj1";#N/A,#N/A,FALSE,"proj2"}</definedName>
    <definedName name="tyutytyi" hidden="1">{#N/A,#N/A,FALSE,"Pharm";#N/A,#N/A,FALSE,"WWCM"}</definedName>
    <definedName name="tyyufkjkhjd" hidden="1">{#N/A,#N/A,FALSE,"Pharm";#N/A,#N/A,FALSE,"WWCM"}</definedName>
    <definedName name="tyyyy" hidden="1">8</definedName>
    <definedName name="UEC">#REF!</definedName>
    <definedName name="uio" hidden="1">{"mgmt forecast",#N/A,FALSE,"Mgmt Forecast";"dcf table",#N/A,FALSE,"Mgmt Forecast";"sensitivity",#N/A,FALSE,"Mgmt Forecast";"table inputs",#N/A,FALSE,"Mgmt Forecast";"calculations",#N/A,FALSE,"Mgmt Forecast"}</definedName>
    <definedName name="uio_1" hidden="1">{"mgmt forecast",#N/A,FALSE,"Mgmt Forecast";"dcf table",#N/A,FALSE,"Mgmt Forecast";"sensitivity",#N/A,FALSE,"Mgmt Forecast";"table inputs",#N/A,FALSE,"Mgmt Forecast";"calculations",#N/A,FALSE,"Mgmt Forecast"}</definedName>
    <definedName name="uio_2" hidden="1">{"mgmt forecast",#N/A,FALSE,"Mgmt Forecast";"dcf table",#N/A,FALSE,"Mgmt Forecast";"sensitivity",#N/A,FALSE,"Mgmt Forecast";"table inputs",#N/A,FALSE,"Mgmt Forecast";"calculations",#N/A,FALSE,"Mgmt Forecast"}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CAP__SECTION_263A__COMPUTATION" localSheetId="17">#REF!</definedName>
    <definedName name="UNICAP__SECTION_263A__COMPUTATION">#REF!</definedName>
    <definedName name="Unit" hidden="1">{#N/A,#N/A,FALSE,"Pharm";#N/A,#N/A,FALSE,"WWCM"}</definedName>
    <definedName name="United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UP">#REF!</definedName>
    <definedName name="upaa">#REF!</definedName>
    <definedName name="UpdateFactor">#REF!</definedName>
    <definedName name="UpdateTo">#REF!</definedName>
    <definedName name="usd">#REF!</definedName>
    <definedName name="uuuiop">#REF!</definedName>
    <definedName name="uuuu">#REF!</definedName>
    <definedName name="uytry" hidden="1">{"mgmt forecast",#N/A,FALSE,"Mgmt Forecast";"dcf table",#N/A,FALSE,"Mgmt Forecast";"sensitivity",#N/A,FALSE,"Mgmt Forecast";"table inputs",#N/A,FALSE,"Mgmt Forecast";"calculations",#N/A,FALSE,"Mgmt Forecast"}</definedName>
    <definedName name="uytry_1" hidden="1">{"mgmt forecast",#N/A,FALSE,"Mgmt Forecast";"dcf table",#N/A,FALSE,"Mgmt Forecast";"sensitivity",#N/A,FALSE,"Mgmt Forecast";"table inputs",#N/A,FALSE,"Mgmt Forecast";"calculations",#N/A,FALSE,"Mgmt Forecast"}</definedName>
    <definedName name="uytry_2" hidden="1">{"mgmt forecast",#N/A,FALSE,"Mgmt Forecast";"dcf table",#N/A,FALSE,"Mgmt Forecast";"sensitivity",#N/A,FALSE,"Mgmt Forecast";"table inputs",#N/A,FALSE,"Mgmt Forecast";"calculations",#N/A,FALSE,"Mgmt Forecast"}</definedName>
    <definedName name="VA">#REF!</definedName>
    <definedName name="VA_EAST_PG1">#REF!</definedName>
    <definedName name="VA_EAST_PG2">#REF!</definedName>
    <definedName name="VA_PG1">#REF!</definedName>
    <definedName name="VA_PG2">#REF!</definedName>
    <definedName name="VAAM00">#REF!</definedName>
    <definedName name="VAAM01">#REF!</definedName>
    <definedName name="vaamfiscal">#REF!</definedName>
    <definedName name="Vacant">#REF!</definedName>
    <definedName name="ValDate" localSheetId="17">#REF!</definedName>
    <definedName name="ValDate">#REF!</definedName>
    <definedName name="valpay">#REF!</definedName>
    <definedName name="VARIABLE">#REF!</definedName>
    <definedName name="VARIANCE">#REF!</definedName>
    <definedName name="VARIANCEHEAD">#REF!</definedName>
    <definedName name="VARIOUS_ASSET_RESERVES" localSheetId="17">#REF!</definedName>
    <definedName name="VARIOUS_ASSET_RESERVES" localSheetId="19">#REF!</definedName>
    <definedName name="VARIOUS_ASSET_RESERVES">#REF!</definedName>
    <definedName name="Version">#REF!</definedName>
    <definedName name="VersionNumber" hidden="1">"4.6.6096"</definedName>
    <definedName name="veryold" hidden="1">{"holdco",#N/A,FALSE,"Summary Financials";"holdco",#N/A,FALSE,"Summary Financials"}</definedName>
    <definedName name="veryold_1" hidden="1">{"holdco",#N/A,FALSE,"Summary Financials";"holdco",#N/A,FALSE,"Summary Financials"}</definedName>
    <definedName name="veryold_2" hidden="1">{"holdco",#N/A,FALSE,"Summary Financials";"holdco",#N/A,FALSE,"Summary Financials"}</definedName>
    <definedName name="Vest">#REF!</definedName>
    <definedName name="vital5">#REF!</definedName>
    <definedName name="VolRound">#REF!</definedName>
    <definedName name="VPauto">#REF!</definedName>
    <definedName name="VPauto2">#REF!</definedName>
    <definedName name="VPAutoCEOsub">#REF!</definedName>
    <definedName name="VPAutoCEOsub2">#REF!</definedName>
    <definedName name="VPautoTopReg">#REF!</definedName>
    <definedName name="VPautoTopReg2">#REF!</definedName>
    <definedName name="VPengTopEng">#REF!</definedName>
    <definedName name="VPengTopEng2">#REF!</definedName>
    <definedName name="VPengTopManu">#REF!</definedName>
    <definedName name="VPengTopManu2">#REF!</definedName>
    <definedName name="vv" hidden="1">{"orixcsc",#N/A,FALSE,"ORIX CSC";"orixcsc2",#N/A,FALSE,"ORIX CSC"}</definedName>
    <definedName name="vv_1" hidden="1">{"orixcsc",#N/A,FALSE,"ORIX CSC";"orixcsc2",#N/A,FALSE,"ORIX CSC"}</definedName>
    <definedName name="vv_2" hidden="1">{"orixcsc",#N/A,FALSE,"ORIX CSC";"orixcsc2",#N/A,FALSE,"ORIX CSC"}</definedName>
    <definedName name="w5y2367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AB">#REF!</definedName>
    <definedName name="warn" localSheetId="17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" localSheetId="19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st" localSheetId="17" hidden="1">{"Co1statements",#N/A,FALSE,"Cmpy1";"Co2statement",#N/A,FALSE,"Cmpy2";"co1pm",#N/A,FALSE,"Co1PM";"co2PM",#N/A,FALSE,"Co2PM";"value",#N/A,FALSE,"value";"opco",#N/A,FALSE,"NewSparkle";"adjusts",#N/A,FALSE,"Adjustments"}</definedName>
    <definedName name="warnst" localSheetId="19" hidden="1">{"Co1statements",#N/A,FALSE,"Cmpy1";"Co2statement",#N/A,FALSE,"Cmpy2";"co1pm",#N/A,FALSE,"Co1PM";"co2PM",#N/A,FALSE,"Co2PM";"value",#N/A,FALSE,"value";"opco",#N/A,FALSE,"NewSparkle";"adjusts",#N/A,FALSE,"Adjustments"}</definedName>
    <definedName name="warnst" hidden="1">{"Co1statements",#N/A,FALSE,"Cmpy1";"Co2statement",#N/A,FALSE,"Cmpy2";"co1pm",#N/A,FALSE,"Co1PM";"co2PM",#N/A,FALSE,"Co2PM";"value",#N/A,FALSE,"value";"opco",#N/A,FALSE,"NewSparkle";"adjusts",#N/A,FALSE,"Adjustments"}</definedName>
    <definedName name="warnst_1" hidden="1">{"Co1statements",#N/A,FALSE,"Cmpy1";"Co2statement",#N/A,FALSE,"Cmpy2";"co1pm",#N/A,FALSE,"Co1PM";"co2PM",#N/A,FALSE,"Co2PM";"value",#N/A,FALSE,"value";"opco",#N/A,FALSE,"NewSparkle";"adjusts",#N/A,FALSE,"Adjustments"}</definedName>
    <definedName name="warnst_2" hidden="1">{"Co1statements",#N/A,FALSE,"Cmpy1";"Co2statement",#N/A,FALSE,"Cmpy2";"co1pm",#N/A,FALSE,"Co1PM";"co2PM",#N/A,FALSE,"Co2PM";"value",#N/A,FALSE,"value";"opco",#N/A,FALSE,"NewSparkle";"adjusts",#N/A,FALSE,"Adjustments"}</definedName>
    <definedName name="warnst_3" hidden="1">{"Co1statements",#N/A,FALSE,"Cmpy1";"Co2statement",#N/A,FALSE,"Cmpy2";"co1pm",#N/A,FALSE,"Co1PM";"co2PM",#N/A,FALSE,"Co2PM";"value",#N/A,FALSE,"value";"opco",#N/A,FALSE,"NewSparkle";"adjusts",#N/A,FALSE,"Adjustments"}</definedName>
    <definedName name="warnst_4" hidden="1">{"Co1statements",#N/A,FALSE,"Cmpy1";"Co2statement",#N/A,FALSE,"Cmpy2";"co1pm",#N/A,FALSE,"Co1PM";"co2PM",#N/A,FALSE,"Co2PM";"value",#N/A,FALSE,"value";"opco",#N/A,FALSE,"NewSparkle";"adjusts",#N/A,FALSE,"Adjustments"}</definedName>
    <definedName name="warnst_5" hidden="1">{"Co1statements",#N/A,FALSE,"Cmpy1";"Co2statement",#N/A,FALSE,"Cmpy2";"co1pm",#N/A,FALSE,"Co1PM";"co2PM",#N/A,FALSE,"Co2PM";"value",#N/A,FALSE,"value";"opco",#N/A,FALSE,"NewSparkle";"adjusts",#N/A,FALSE,"Adjustments"}</definedName>
    <definedName name="was" hidden="1">{#N/A,#N/A,FALSE,"Sales Graph";#N/A,#N/A,FALSE,"BUC Graph";#N/A,#N/A,FALSE,"P&amp;L - YTD"}</definedName>
    <definedName name="WATER">#REF!</definedName>
    <definedName name="waterme">#REF!</definedName>
    <definedName name="wb" hidden="1">{#N/A,#N/A,FALSE,"Pharm";#N/A,#N/A,FALSE,"WWCM"}</definedName>
    <definedName name="wc" hidden="1">{#N/A,#N/A,FALSE,"Pharm";#N/A,#N/A,FALSE,"WWCM"}</definedName>
    <definedName name="we" hidden="1">{#N/A,#N/A,FALSE,"Pharm";#N/A,#N/A,FALSE,"WWCM"}</definedName>
    <definedName name="web">#REF!</definedName>
    <definedName name="Weight1">#REF!</definedName>
    <definedName name="Weight2">#REF!</definedName>
    <definedName name="Weight3">#REF!</definedName>
    <definedName name="Weight4">#REF!</definedName>
    <definedName name="Weight5">#REF!</definedName>
    <definedName name="weraw" hidden="1">{"mgmt forecast",#N/A,FALSE,"Mgmt Forecast";"dcf table",#N/A,FALSE,"Mgmt Forecast";"sensitivity",#N/A,FALSE,"Mgmt Forecast";"table inputs",#N/A,FALSE,"Mgmt Forecast";"calculations",#N/A,FALSE,"Mgmt Forecast"}</definedName>
    <definedName name="weraw_1" hidden="1">{"mgmt forecast",#N/A,FALSE,"Mgmt Forecast";"dcf table",#N/A,FALSE,"Mgmt Forecast";"sensitivity",#N/A,FALSE,"Mgmt Forecast";"table inputs",#N/A,FALSE,"Mgmt Forecast";"calculations",#N/A,FALSE,"Mgmt Forecast"}</definedName>
    <definedName name="weraw_2" hidden="1">{"mgmt forecast",#N/A,FALSE,"Mgmt Forecast";"dcf table",#N/A,FALSE,"Mgmt Forecast";"sensitivity",#N/A,FALSE,"Mgmt Forecast";"table inputs",#N/A,FALSE,"Mgmt Forecast";"calculations",#N/A,FALSE,"Mgmt Forecast"}</definedName>
    <definedName name="were" hidden="1">{"mgmt forecast",#N/A,FALSE,"Mgmt Forecast";"dcf table",#N/A,FALSE,"Mgmt Forecast";"sensitivity",#N/A,FALSE,"Mgmt Forecast";"table inputs",#N/A,FALSE,"Mgmt Forecast";"calculations",#N/A,FALSE,"Mgmt Forecast"}</definedName>
    <definedName name="were_1" hidden="1">{"mgmt forecast",#N/A,FALSE,"Mgmt Forecast";"dcf table",#N/A,FALSE,"Mgmt Forecast";"sensitivity",#N/A,FALSE,"Mgmt Forecast";"table inputs",#N/A,FALSE,"Mgmt Forecast";"calculations",#N/A,FALSE,"Mgmt Forecast"}</definedName>
    <definedName name="were_2" hidden="1">{"mgmt forecast",#N/A,FALSE,"Mgmt Forecast";"dcf table",#N/A,FALSE,"Mgmt Forecast";"sensitivity",#N/A,FALSE,"Mgmt Forecast";"table inputs",#N/A,FALSE,"Mgmt Forecast";"calculations",#N/A,FALSE,"Mgmt Forecast"}</definedName>
    <definedName name="werrr" hidden="1">{#N/A,#N/A,FALSE,"Pharm";#N/A,#N/A,FALSE,"WWCM"}</definedName>
    <definedName name="wert" hidden="1">{#N/A,#N/A,TRUE,"1Q BCG";#N/A,#N/A,TRUE,"1Q w|o Wireless";#N/A,#N/A,TRUE,"1Q Wireless"}</definedName>
    <definedName name="wert_1" hidden="1">{#N/A,#N/A,TRUE,"1Q BCG";#N/A,#N/A,TRUE,"1Q w|o Wireless";#N/A,#N/A,TRUE,"1Q Wireless"}</definedName>
    <definedName name="wert_2" hidden="1">{#N/A,#N/A,TRUE,"1Q BCG";#N/A,#N/A,TRUE,"1Q w|o Wireless";#N/A,#N/A,TRUE,"1Q Wireless"}</definedName>
    <definedName name="wert_3" hidden="1">{#N/A,#N/A,TRUE,"1Q BCG";#N/A,#N/A,TRUE,"1Q w|o Wireless";#N/A,#N/A,TRUE,"1Q Wireless"}</definedName>
    <definedName name="wert_4" hidden="1">{#N/A,#N/A,TRUE,"1Q BCG";#N/A,#N/A,TRUE,"1Q w|o Wireless";#N/A,#N/A,TRUE,"1Q Wireless"}</definedName>
    <definedName name="wert_5" hidden="1">{#N/A,#N/A,TRUE,"1Q BCG";#N/A,#N/A,TRUE,"1Q w|o Wireless";#N/A,#N/A,TRUE,"1Q Wireless"}</definedName>
    <definedName name="werwe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est">#REF!</definedName>
    <definedName name="WEST_JERSEY">#REF!</definedName>
    <definedName name="WESTERN">#REF!</definedName>
    <definedName name="what" localSheetId="17" hidden="1">{"TOT_QTR_TO_PREV",#N/A,FALSE,"Site Sum"}</definedName>
    <definedName name="what" localSheetId="19" hidden="1">{"TOT_QTR_TO_PREV",#N/A,FALSE,"Site Sum"}</definedName>
    <definedName name="what" hidden="1">{"TOT_QTR_TO_PREV",#N/A,FALSE,"Site Sum"}</definedName>
    <definedName name="what_1" hidden="1">{"TOT_QTR_TO_PREV",#N/A,FALSE,"Site Sum"}</definedName>
    <definedName name="what_2" hidden="1">{"TOT_QTR_TO_PREV",#N/A,FALSE,"Site Sum"}</definedName>
    <definedName name="what_3" hidden="1">{"TOT_QTR_TO_PREV",#N/A,FALSE,"Site Sum"}</definedName>
    <definedName name="what_4" hidden="1">{"TOT_QTR_TO_PREV",#N/A,FALSE,"Site Sum"}</definedName>
    <definedName name="what_5" hidden="1">{"TOT_QTR_TO_PREV",#N/A,FALSE,"Site Sum"}</definedName>
    <definedName name="what1" localSheetId="17" hidden="1">{"TOT_QTR_TO_PREV",#N/A,FALSE,"Site Sum"}</definedName>
    <definedName name="what1" localSheetId="19" hidden="1">{"TOT_QTR_TO_PREV",#N/A,FALSE,"Site Sum"}</definedName>
    <definedName name="what1" hidden="1">{"TOT_QTR_TO_PREV",#N/A,FALSE,"Site Sum"}</definedName>
    <definedName name="what1_1" hidden="1">{"TOT_QTR_TO_PREV",#N/A,FALSE,"Site Sum"}</definedName>
    <definedName name="what1_2" hidden="1">{"TOT_QTR_TO_PREV",#N/A,FALSE,"Site Sum"}</definedName>
    <definedName name="what1_3" hidden="1">{"TOT_QTR_TO_PREV",#N/A,FALSE,"Site Sum"}</definedName>
    <definedName name="what1_4" hidden="1">{"TOT_QTR_TO_PREV",#N/A,FALSE,"Site Sum"}</definedName>
    <definedName name="what1_5" hidden="1">{"TOT_QTR_TO_PREV",#N/A,FALSE,"Site Sum"}</definedName>
    <definedName name="what2" localSheetId="17" hidden="1">{"TOT_QTR_TO_PREV",#N/A,FALSE,"Site Sum"}</definedName>
    <definedName name="what2" localSheetId="19" hidden="1">{"TOT_QTR_TO_PREV",#N/A,FALSE,"Site Sum"}</definedName>
    <definedName name="what2" hidden="1">{"TOT_QTR_TO_PREV",#N/A,FALSE,"Site Sum"}</definedName>
    <definedName name="what2_1" hidden="1">{"TOT_QTR_TO_PREV",#N/A,FALSE,"Site Sum"}</definedName>
    <definedName name="what2_2" hidden="1">{"TOT_QTR_TO_PREV",#N/A,FALSE,"Site Sum"}</definedName>
    <definedName name="what2_3" hidden="1">{"TOT_QTR_TO_PREV",#N/A,FALSE,"Site Sum"}</definedName>
    <definedName name="what2_4" hidden="1">{"TOT_QTR_TO_PREV",#N/A,FALSE,"Site Sum"}</definedName>
    <definedName name="what2_5" hidden="1">{"TOT_QTR_TO_PREV",#N/A,FALSE,"Site Sum"}</definedName>
    <definedName name="what25" hidden="1">{"TOT_QTR_TO_PREV",#N/A,FALSE,"Site Sum"}</definedName>
    <definedName name="what25_1" hidden="1">{"TOT_QTR_TO_PREV",#N/A,FALSE,"Site Sum"}</definedName>
    <definedName name="what25_2" hidden="1">{"TOT_QTR_TO_PREV",#N/A,FALSE,"Site Sum"}</definedName>
    <definedName name="what2a" hidden="1">{"TOT_QTR_TO_PREV",#N/A,FALSE,"Site Sum"}</definedName>
    <definedName name="what2a_1" hidden="1">{"TOT_QTR_TO_PREV",#N/A,FALSE,"Site Sum"}</definedName>
    <definedName name="what2a_2" hidden="1">{"TOT_QTR_TO_PREV",#N/A,FALSE,"Site Sum"}</definedName>
    <definedName name="what3" hidden="1">{"TOT_QTR_TO_PREV",#N/A,FALSE,"Site Sum"}</definedName>
    <definedName name="what3_1" hidden="1">{"TOT_QTR_TO_PREV",#N/A,FALSE,"Site Sum"}</definedName>
    <definedName name="what3_2" hidden="1">{"TOT_QTR_TO_PREV",#N/A,FALSE,"Site Sum"}</definedName>
    <definedName name="what335" hidden="1">{"TOT_QTR_TO_PREV",#N/A,FALSE,"Site Sum"}</definedName>
    <definedName name="what335_1" hidden="1">{"TOT_QTR_TO_PREV",#N/A,FALSE,"Site Sum"}</definedName>
    <definedName name="what335_2" hidden="1">{"TOT_QTR_TO_PREV",#N/A,FALSE,"Site Sum"}</definedName>
    <definedName name="what4" hidden="1">{"TOT_QTR_TO_PREV",#N/A,FALSE,"Site Sum"}</definedName>
    <definedName name="what4_1" hidden="1">{"TOT_QTR_TO_PREV",#N/A,FALSE,"Site Sum"}</definedName>
    <definedName name="what4_2" hidden="1">{"TOT_QTR_TO_PREV",#N/A,FALSE,"Site Sum"}</definedName>
    <definedName name="what5" hidden="1">{"TOT_QTR_TO_PREV",#N/A,FALSE,"Site Sum"}</definedName>
    <definedName name="what5_1" hidden="1">{"TOT_QTR_TO_PREV",#N/A,FALSE,"Site Sum"}</definedName>
    <definedName name="what5_2" hidden="1">{"TOT_QTR_TO_PREV",#N/A,FALSE,"Site Sum"}</definedName>
    <definedName name="what6" hidden="1">{"TOT_QTR_TO_PREV",#N/A,FALSE,"Site Sum"}</definedName>
    <definedName name="what6_1" hidden="1">{"TOT_QTR_TO_PREV",#N/A,FALSE,"Site Sum"}</definedName>
    <definedName name="what6_2" hidden="1">{"TOT_QTR_TO_PREV",#N/A,FALSE,"Site Sum"}</definedName>
    <definedName name="WhatIf03">#REF!</definedName>
    <definedName name="WhatIf04">#REF!</definedName>
    <definedName name="WhatIf05">#REF!</definedName>
    <definedName name="WhatIf06">#REF!</definedName>
    <definedName name="WhatIfOp">#REF!</definedName>
    <definedName name="where" hidden="1">{"TOT_QTR_TO_PREV",#N/A,FALSE,"Site Sum"}</definedName>
    <definedName name="where_1" hidden="1">{"TOT_QTR_TO_PREV",#N/A,FALSE,"Site Sum"}</definedName>
    <definedName name="where_2" hidden="1">{"TOT_QTR_TO_PREV",#N/A,FALSE,"Site Sum"}</definedName>
    <definedName name="winalltopleft">#REF!</definedName>
    <definedName name="Work_Order07" localSheetId="17">#REF!</definedName>
    <definedName name="Work_Order07">#REF!</definedName>
    <definedName name="workpaper" hidden="1">{#N/A,#N/A,FALSE,"Month";#N/A,#N/A,FALSE,"Period";#N/A,#N/A,FALSE,"12 Month";#N/A,#N/A,FALSE,"Quarter"}</definedName>
    <definedName name="workpaper_1" hidden="1">{#N/A,#N/A,FALSE,"Month";#N/A,#N/A,FALSE,"Period";#N/A,#N/A,FALSE,"12 Month";#N/A,#N/A,FALSE,"Quarter"}</definedName>
    <definedName name="workpaper_2" hidden="1">{#N/A,#N/A,FALSE,"Month";#N/A,#N/A,FALSE,"Period";#N/A,#N/A,FALSE,"12 Month";#N/A,#N/A,FALSE,"Quarter"}</definedName>
    <definedName name="workpaper_3" hidden="1">{#N/A,#N/A,FALSE,"Month";#N/A,#N/A,FALSE,"Period";#N/A,#N/A,FALSE,"12 Month";#N/A,#N/A,FALSE,"Quarter"}</definedName>
    <definedName name="workpaper_4" hidden="1">{#N/A,#N/A,FALSE,"Month";#N/A,#N/A,FALSE,"Period";#N/A,#N/A,FALSE,"12 Month";#N/A,#N/A,FALSE,"Quarter"}</definedName>
    <definedName name="workpaper_5" hidden="1">{#N/A,#N/A,FALSE,"Month";#N/A,#N/A,FALSE,"Period";#N/A,#N/A,FALSE,"12 Month";#N/A,#N/A,FALSE,"Quarter"}</definedName>
    <definedName name="worksheet1">#REF!</definedName>
    <definedName name="worksheet2">#REF!</definedName>
    <definedName name="WRANGLEBORO">#REF!</definedName>
    <definedName name="wrn.00._.STRAT." hidden="1">{"CONS IS 99",#N/A,FALSE,"CONS IS";"CONS IS 00 02",#N/A,FALSE,"CONS IS";"CONS BS 99",#N/A,FALSE,"CONS BS";"CONS BS 00 02",#N/A,FALSE,"CONS BS";"CONS CF 99",#N/A,FALSE,"CONS CF";"CONS CF 00 02",#N/A,FALSE,"CONS CF";"CHQ IS 99",#N/A,FALSE,"CHQ IS";"CHQ IS 00 02",#N/A,FALSE,"CHQ IS";"CHQ BS 99",#N/A,FALSE,"CHQ BS";"CHQ BS 00 02",#N/A,FALSE,"CHQ BS";"CHQ CF 99",#N/A,FALSE,"CHQ CF";"CHQ CF 00 02",#N/A,FALSE,"CHQ CF";"GOV IS 99",#N/A,FALSE,"GOV IS";"GOV IS 00 02",#N/A,FALSE,"GOV IS";"GOV BS 99",#N/A,FALSE,"GOV BS";"GOV BS 00 02",#N/A,FALSE,"GOV BS";"GOV CF 99",#N/A,FALSE,"GOV CF";"GOV CF 00 02",#N/A,FALSE,"GOV CF";"RFC IS 99",#N/A,FALSE,"RFC IS";"RFC IS 00 02",#N/A,FALSE,"RFC IS";"RFC BS 99",#N/A,FALSE,"RFC BS";"RFC BS 00 02",#N/A,FALSE,"RFC BS";"RFC CF 99",#N/A,FALSE,"RFC CF";"RFC CF 00 02",#N/A,FALSE,"RFC CF";"MCD IS 99",#N/A,FALSE,"MCD IS";"MCD IS 00 02",#N/A,FALSE,"MCD IS";"MCD BS 99",#N/A,FALSE,"MCD BS";"MCD BS 00 02",#N/A,FALSE,"MCD BS";"MCD CF 99",#N/A,FALSE,"MCD CF";"MCD CF 00 02",#N/A,FALSE,"MCD CF";"CPD IS 99",#N/A,FALSE,"CPD IS";"CPD IS 00 02",#N/A,FALSE,"CPD IS";"CPD BS 99",#N/A,FALSE,"CPD BS";"CPD BS 00 02",#N/A,FALSE,"CPD BS";"CPD CF 99",#N/A,FALSE,"CPD CF";"CPD CF 00 02",#N/A,FALSE,"CPD CF";"BCD IS 99",#N/A,FALSE,"BCD IS";"BCD IS 00 02",#N/A,FALSE,"BCD IS";"BCD BS 99",#N/A,FALSE,"BCD BS";"BCD BS 00 02",#N/A,FALSE,"BCD BS";"BCD CF 99",#N/A,FALSE,"BCD CF";"BCD CF 00 02",#N/A,FALSE,"BCD CF"}</definedName>
    <definedName name="wrn.00._.STRAT._1" hidden="1">{"CONS IS 99",#N/A,FALSE,"CONS IS";"CONS IS 00 02",#N/A,FALSE,"CONS IS";"CONS BS 99",#N/A,FALSE,"CONS BS";"CONS BS 00 02",#N/A,FALSE,"CONS BS";"CONS CF 99",#N/A,FALSE,"CONS CF";"CONS CF 00 02",#N/A,FALSE,"CONS CF";"CHQ IS 99",#N/A,FALSE,"CHQ IS";"CHQ IS 00 02",#N/A,FALSE,"CHQ IS";"CHQ BS 99",#N/A,FALSE,"CHQ BS";"CHQ BS 00 02",#N/A,FALSE,"CHQ BS";"CHQ CF 99",#N/A,FALSE,"CHQ CF";"CHQ CF 00 02",#N/A,FALSE,"CHQ CF";"GOV IS 99",#N/A,FALSE,"GOV IS";"GOV IS 00 02",#N/A,FALSE,"GOV IS";"GOV BS 99",#N/A,FALSE,"GOV BS";"GOV BS 00 02",#N/A,FALSE,"GOV BS";"GOV CF 99",#N/A,FALSE,"GOV CF";"GOV CF 00 02",#N/A,FALSE,"GOV CF";"RFC IS 99",#N/A,FALSE,"RFC IS";"RFC IS 00 02",#N/A,FALSE,"RFC IS";"RFC BS 99",#N/A,FALSE,"RFC BS";"RFC BS 00 02",#N/A,FALSE,"RFC BS";"RFC CF 99",#N/A,FALSE,"RFC CF";"RFC CF 00 02",#N/A,FALSE,"RFC CF";"MCD IS 99",#N/A,FALSE,"MCD IS";"MCD IS 00 02",#N/A,FALSE,"MCD IS";"MCD BS 99",#N/A,FALSE,"MCD BS";"MCD BS 00 02",#N/A,FALSE,"MCD BS";"MCD CF 99",#N/A,FALSE,"MCD CF";"MCD CF 00 02",#N/A,FALSE,"MCD CF";"CPD IS 99",#N/A,FALSE,"CPD IS";"CPD IS 00 02",#N/A,FALSE,"CPD IS";"CPD BS 99",#N/A,FALSE,"CPD BS";"CPD BS 00 02",#N/A,FALSE,"CPD BS";"CPD CF 99",#N/A,FALSE,"CPD CF";"CPD CF 00 02",#N/A,FALSE,"CPD CF";"BCD IS 99",#N/A,FALSE,"BCD IS";"BCD IS 00 02",#N/A,FALSE,"BCD IS";"BCD BS 99",#N/A,FALSE,"BCD BS";"BCD BS 00 02",#N/A,FALSE,"BCD BS";"BCD CF 99",#N/A,FALSE,"BCD CF";"BCD CF 00 02",#N/A,FALSE,"BCD CF"}</definedName>
    <definedName name="wrn.00._.STRAT._2" hidden="1">{"CONS IS 99",#N/A,FALSE,"CONS IS";"CONS IS 00 02",#N/A,FALSE,"CONS IS";"CONS BS 99",#N/A,FALSE,"CONS BS";"CONS BS 00 02",#N/A,FALSE,"CONS BS";"CONS CF 99",#N/A,FALSE,"CONS CF";"CONS CF 00 02",#N/A,FALSE,"CONS CF";"CHQ IS 99",#N/A,FALSE,"CHQ IS";"CHQ IS 00 02",#N/A,FALSE,"CHQ IS";"CHQ BS 99",#N/A,FALSE,"CHQ BS";"CHQ BS 00 02",#N/A,FALSE,"CHQ BS";"CHQ CF 99",#N/A,FALSE,"CHQ CF";"CHQ CF 00 02",#N/A,FALSE,"CHQ CF";"GOV IS 99",#N/A,FALSE,"GOV IS";"GOV IS 00 02",#N/A,FALSE,"GOV IS";"GOV BS 99",#N/A,FALSE,"GOV BS";"GOV BS 00 02",#N/A,FALSE,"GOV BS";"GOV CF 99",#N/A,FALSE,"GOV CF";"GOV CF 00 02",#N/A,FALSE,"GOV CF";"RFC IS 99",#N/A,FALSE,"RFC IS";"RFC IS 00 02",#N/A,FALSE,"RFC IS";"RFC BS 99",#N/A,FALSE,"RFC BS";"RFC BS 00 02",#N/A,FALSE,"RFC BS";"RFC CF 99",#N/A,FALSE,"RFC CF";"RFC CF 00 02",#N/A,FALSE,"RFC CF";"MCD IS 99",#N/A,FALSE,"MCD IS";"MCD IS 00 02",#N/A,FALSE,"MCD IS";"MCD BS 99",#N/A,FALSE,"MCD BS";"MCD BS 00 02",#N/A,FALSE,"MCD BS";"MCD CF 99",#N/A,FALSE,"MCD CF";"MCD CF 00 02",#N/A,FALSE,"MCD CF";"CPD IS 99",#N/A,FALSE,"CPD IS";"CPD IS 00 02",#N/A,FALSE,"CPD IS";"CPD BS 99",#N/A,FALSE,"CPD BS";"CPD BS 00 02",#N/A,FALSE,"CPD BS";"CPD CF 99",#N/A,FALSE,"CPD CF";"CPD CF 00 02",#N/A,FALSE,"CPD CF";"BCD IS 99",#N/A,FALSE,"BCD IS";"BCD IS 00 02",#N/A,FALSE,"BCD IS";"BCD BS 99",#N/A,FALSE,"BCD BS";"BCD BS 00 02",#N/A,FALSE,"BCD BS";"BCD CF 99",#N/A,FALSE,"BCD CF";"BCD CF 00 02",#N/A,FALSE,"BCD CF"}</definedName>
    <definedName name="wrn.111111" hidden="1">{#N/A,#N/A,FALSE,"Pharm";#N/A,#N/A,FALSE,"WWCM"}</definedName>
    <definedName name="wrn.12_30._.Adv._.Book." hidden="1">{#N/A,#N/A,TRUE,"Fd II Bullets";#N/A,#N/A,TRUE,"Fd II Cap. Position ";#N/A,#N/A,TRUE,"FD II Portfolio Summary";#N/A,#N/A,TRUE,"Fund II BV";#N/A,#N/A,TRUE,"Fund II FV";#N/A,#N/A,TRUE,"JRI";#N/A,#N/A,TRUE,"Weasler";#N/A,#N/A,TRUE,"NDS ";#N/A,#N/A,TRUE,"J Chain";#N/A,#N/A,TRUE,"Stronghaven";#N/A,#N/A,TRUE,"Connor";#N/A,#N/A,TRUE,"DSI";#N/A,#N/A,TRUE,"HWC";#N/A,#N/A,TRUE,"Temple";#N/A,#N/A,TRUE,"F3 Bullets";#N/A,#N/A,TRUE,"Fd III Cap. Position ";#N/A,#N/A,TRUE,"FD III Port Summ";#N/A,#N/A,TRUE,"Fund III BV";#N/A,#N/A,TRUE,"Fund III MV";#N/A,#N/A,TRUE,"Beacon";#N/A,#N/A,TRUE,"CII";#N/A,#N/A,TRUE,"MCA";#N/A,#N/A,TRUE,"Elm";#N/A,#N/A,TRUE,"Tharco";#N/A,#N/A,TRUE,"Dee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Valve";#N/A,#N/A,TRUE,"KBA";#N/A,#N/A,TRUE,"Glassmaster";#N/A,#N/A,TRUE,"May";#N/A,#N/A,TRUE,"CBSA";#N/A,#N/A,TRUE,"ACE";#N/A,#N/A,TRUE,"United Central";#N/A,#N/A,TRUE,"Jakel";#N/A,#N/A,TRUE,"Lake City ";#N/A,#N/A,TRUE,"F4 Bullets ";#N/A,#N/A,TRUE,"Fd IV Cap. Position  ";#N/A,#N/A,TRUE,"FD IV Portfolio Summary ";#N/A,#N/A,TRUE,"Fund IV BV";#N/A,#N/A,TRUE,"Western";#N/A,#N/A,TRUE,"Kranson"}</definedName>
    <definedName name="wrn.123100._.Port._.Review." hidden="1">{#N/A,#N/A,TRUE,"Port Summary II";#N/A,#N/A,TRUE,"II BV IRR";#N/A,#N/A,TRUE,"II FV IRR";#N/A,#N/A,TRUE,"JRI";#N/A,#N/A,TRUE,"Weasler";#N/A,#N/A,TRUE,"Stronghaven";#N/A,#N/A,TRUE,"Connor";#N/A,#N/A,TRUE,"HWC";#N/A,#N/A,TRUE,"Temple";#N/A,#N/A,TRUE,"Port Summary III";#N/A,#N/A,TRUE,"III BV IRR";#N/A,#N/A,TRUE,"III MV IRR";#N/A,#N/A,TRUE,"Beacon";#N/A,#N/A,TRUE,"CII";#N/A,#N/A,TRUE,"MCA";#N/A,#N/A,TRUE,"Elm";#N/A,#N/A,TRUE,"Elm Memo";#N/A,#N/A,TRUE,"Tharco";#N/A,#N/A,TRUE,"Dee H";#N/A,#N/A,TRUE,"DH Memo";#N/A,#N/A,TRUE,"Hunt Valve";#N/A,#N/A,TRUE,"KBA";#N/A,#N/A,TRUE,"Glassmaster";#N/A,#N/A,TRUE,"MLS";#N/A,#N/A,TRUE,"CBSA";#N/A,#N/A,TRUE,"ACE";#N/A,#N/A,TRUE,"United Central";#N/A,#N/A,TRUE,"Jakel";#N/A,#N/A,TRUE,"Lake City ";#N/A,#N/A,TRUE,"LCI Memo";#N/A,#N/A,TRUE,"Port Summary IV";#N/A,#N/A,TRUE,"IV BV IRR";#N/A,#N/A,TRUE,"Western";#N/A,#N/A,TRUE,"Kranson";#N/A,#N/A,TRUE,"ARC";#N/A,#N/A,TRUE,"Precise";#N/A,#N/A,TRUE,"WNA"}</definedName>
    <definedName name="wrn.1st._.Quarter." hidden="1">{#N/A,#N/A,TRUE,"1Q BCG";#N/A,#N/A,TRUE,"1Q w|o Wireless";#N/A,#N/A,TRUE,"1Q Wireless"}</definedName>
    <definedName name="wrn.1st._.Quarter._1" hidden="1">{#N/A,#N/A,TRUE,"1Q BCG";#N/A,#N/A,TRUE,"1Q w|o Wireless";#N/A,#N/A,TRUE,"1Q Wireless"}</definedName>
    <definedName name="wrn.1st._.Quarter._2" hidden="1">{#N/A,#N/A,TRUE,"1Q BCG";#N/A,#N/A,TRUE,"1Q w|o Wireless";#N/A,#N/A,TRUE,"1Q Wireless"}</definedName>
    <definedName name="wrn.1st._.Quarter._3" hidden="1">{#N/A,#N/A,TRUE,"1Q BCG";#N/A,#N/A,TRUE,"1Q w|o Wireless";#N/A,#N/A,TRUE,"1Q Wireless"}</definedName>
    <definedName name="wrn.1st._.Quarter._4" hidden="1">{#N/A,#N/A,TRUE,"1Q BCG";#N/A,#N/A,TRUE,"1Q w|o Wireless";#N/A,#N/A,TRUE,"1Q Wireless"}</definedName>
    <definedName name="wrn.1st._.Quarter._5" hidden="1">{#N/A,#N/A,TRUE,"1Q BCG";#N/A,#N/A,TRUE,"1Q w|o Wireless";#N/A,#N/A,TRUE,"1Q Wireless"}</definedName>
    <definedName name="wrn.2._.pagers." hidden="1">{"Cover",#N/A,FALSE,"Cover";"Summary",#N/A,FALSE,"Summarpage"}</definedName>
    <definedName name="wrn.2._.pagers._1" hidden="1">{"Cover",#N/A,FALSE,"Cover";"Summary",#N/A,FALSE,"Summarpage"}</definedName>
    <definedName name="wrn.2._.pagers._2" hidden="1">{"Cover",#N/A,FALSE,"Cover";"Summary",#N/A,FALSE,"Summarpage"}</definedName>
    <definedName name="wrn.228CAMDENPASSAGE." hidden="1">{#N/A,#N/A,TRUE,"704C";#N/A,#N/A,TRUE,"WTB";#N/A,#N/A,TRUE,"TAJE";#N/A,#N/A,TRUE,"752";#N/A,#N/A,TRUE,"704B";#N/A,#N/A,TRUE,"P&amp;LALLOC";#N/A,#N/A,TRUE,"7522"}</definedName>
    <definedName name="wrn.228CAMDENPASSAGE._1" hidden="1">{#N/A,#N/A,TRUE,"704C";#N/A,#N/A,TRUE,"WTB";#N/A,#N/A,TRUE,"TAJE";#N/A,#N/A,TRUE,"752";#N/A,#N/A,TRUE,"704B";#N/A,#N/A,TRUE,"P&amp;LALLOC";#N/A,#N/A,TRUE,"7522"}</definedName>
    <definedName name="wrn.228CAMDENPASSAGE._2" hidden="1">{#N/A,#N/A,TRUE,"704C";#N/A,#N/A,TRUE,"WTB";#N/A,#N/A,TRUE,"TAJE";#N/A,#N/A,TRUE,"752";#N/A,#N/A,TRUE,"704B";#N/A,#N/A,TRUE,"P&amp;LALLOC";#N/A,#N/A,TRUE,"7522"}</definedName>
    <definedName name="wrn.228CAMDENPASSAGE._3" hidden="1">{#N/A,#N/A,TRUE,"704C";#N/A,#N/A,TRUE,"WTB";#N/A,#N/A,TRUE,"TAJE";#N/A,#N/A,TRUE,"752";#N/A,#N/A,TRUE,"704B";#N/A,#N/A,TRUE,"P&amp;LALLOC";#N/A,#N/A,TRUE,"7522"}</definedName>
    <definedName name="wrn.228CAMDENPASSAGE._4" hidden="1">{#N/A,#N/A,TRUE,"704C";#N/A,#N/A,TRUE,"WTB";#N/A,#N/A,TRUE,"TAJE";#N/A,#N/A,TRUE,"752";#N/A,#N/A,TRUE,"704B";#N/A,#N/A,TRUE,"P&amp;LALLOC";#N/A,#N/A,TRUE,"7522"}</definedName>
    <definedName name="wrn.228CAMDENPASSAGE._5" hidden="1">{#N/A,#N/A,TRUE,"704C";#N/A,#N/A,TRUE,"WTB";#N/A,#N/A,TRUE,"TAJE";#N/A,#N/A,TRUE,"752";#N/A,#N/A,TRUE,"704B";#N/A,#N/A,TRUE,"P&amp;LALLOC";#N/A,#N/A,TRUE,"7522"}</definedName>
    <definedName name="wrn.2nd._.Quarter." hidden="1">{#N/A,#N/A,TRUE,"2Q BCG";#N/A,#N/A,TRUE,"2Q w|o Wireless";#N/A,#N/A,TRUE,"2Q Wireless"}</definedName>
    <definedName name="wrn.2nd._.Quarter._1" hidden="1">{#N/A,#N/A,TRUE,"2Q BCG";#N/A,#N/A,TRUE,"2Q w|o Wireless";#N/A,#N/A,TRUE,"2Q Wireless"}</definedName>
    <definedName name="wrn.2nd._.Quarter._2" hidden="1">{#N/A,#N/A,TRUE,"2Q BCG";#N/A,#N/A,TRUE,"2Q w|o Wireless";#N/A,#N/A,TRUE,"2Q Wireless"}</definedName>
    <definedName name="wrn.2nd._.Quarter._3" hidden="1">{#N/A,#N/A,TRUE,"2Q BCG";#N/A,#N/A,TRUE,"2Q w|o Wireless";#N/A,#N/A,TRUE,"2Q Wireless"}</definedName>
    <definedName name="wrn.2nd._.Quarter._4" hidden="1">{#N/A,#N/A,TRUE,"2Q BCG";#N/A,#N/A,TRUE,"2Q w|o Wireless";#N/A,#N/A,TRUE,"2Q Wireless"}</definedName>
    <definedName name="wrn.2nd._.Quarter._5" hidden="1">{#N/A,#N/A,TRUE,"2Q BCG";#N/A,#N/A,TRUE,"2Q w|o Wireless";#N/A,#N/A,TRUE,"2Q Wireless"}</definedName>
    <definedName name="wrn.3.00._.Adv.._.Board." hidden="1">{#N/A,#N/A,TRUE,"Fd II Inv. act.";#N/A,#N/A,TRUE,"Fd II Cap. Position ";#N/A,#N/A,TRUE,"FD II Portfolio Summary";#N/A,#N/A,TRUE,"BV Valuation";#N/A,#N/A,TRUE,"FV Valuation";#N/A,#N/A,TRUE,"JRI";#N/A,#N/A,TRUE,"Weasler";#N/A,#N/A,TRUE,"NDS ";#N/A,#N/A,TRUE,"Stronghaven";#N/A,#N/A,TRUE,"Connor";#N/A,#N/A,TRUE,"DSI";#N/A,#N/A,TRUE,"HWC";#N/A,#N/A,TRUE,"Temple";#N/A,#N/A,TRUE,"Fd III Inv. act.";#N/A,#N/A,TRUE,"Fd III Cap. Position ";#N/A,#N/A,TRUE,"FD III Port Summ";#N/A,#N/A,TRUE,"FD III BV";#N/A,#N/A,TRUE,"FD III MV";#N/A,#N/A,TRUE,"Beacon";#N/A,#N/A,TRUE,"CII";#N/A,#N/A,TRUE,"MCA";#N/A,#N/A,TRUE,"Elm";#N/A,#N/A,TRUE,"Tharco";#N/A,#N/A,TRUE,"Dee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Inv. act.";#N/A,#N/A,TRUE,"Fd IV Cap. Position  ";#N/A,#N/A,TRUE,"FD IV Portfolio Summary ";#N/A,#N/A,TRUE,"FD IV BV";#N/A,#N/A,TRUE,"Western";#N/A,#N/A,TRUE,"Kranson"}</definedName>
    <definedName name="wrn.3cases." hidden="1">{#N/A,"Base",FALSE,"Dividend";#N/A,"Conservative",FALSE,"Dividend";#N/A,"Downside",FALSE,"Dividend"}</definedName>
    <definedName name="wrn.3cases._1" hidden="1">{#N/A,"Base",FALSE,"Dividend";#N/A,"Conservative",FALSE,"Dividend";#N/A,"Downside",FALSE,"Dividend"}</definedName>
    <definedName name="wrn.3cases._2" hidden="1">{#N/A,"Base",FALSE,"Dividend";#N/A,"Conservative",FALSE,"Dividend";#N/A,"Downside",FALSE,"Dividend"}</definedName>
    <definedName name="wrn.3rd._.Quarter." hidden="1">{#N/A,#N/A,TRUE,"3Q BCG";#N/A,#N/A,TRUE,"3Q w|o Wireless";#N/A,#N/A,TRUE,"3Q Wireless"}</definedName>
    <definedName name="wrn.3rd._.Quarter._1" hidden="1">{#N/A,#N/A,TRUE,"3Q BCG";#N/A,#N/A,TRUE,"3Q w|o Wireless";#N/A,#N/A,TRUE,"3Q Wireless"}</definedName>
    <definedName name="wrn.3rd._.Quarter._2" hidden="1">{#N/A,#N/A,TRUE,"3Q BCG";#N/A,#N/A,TRUE,"3Q w|o Wireless";#N/A,#N/A,TRUE,"3Q Wireless"}</definedName>
    <definedName name="wrn.3rd._.Quarter._3" hidden="1">{#N/A,#N/A,TRUE,"3Q BCG";#N/A,#N/A,TRUE,"3Q w|o Wireless";#N/A,#N/A,TRUE,"3Q Wireless"}</definedName>
    <definedName name="wrn.3rd._.Quarter._4" hidden="1">{#N/A,#N/A,TRUE,"3Q BCG";#N/A,#N/A,TRUE,"3Q w|o Wireless";#N/A,#N/A,TRUE,"3Q Wireless"}</definedName>
    <definedName name="wrn.3rd._.Quarter._5" hidden="1">{#N/A,#N/A,TRUE,"3Q BCG";#N/A,#N/A,TRUE,"3Q w|o Wireless";#N/A,#N/A,TRUE,"3Q Wireless"}</definedName>
    <definedName name="wrn.4th._.Quarter." hidden="1">{#N/A,#N/A,TRUE,"4Q BCG";#N/A,#N/A,TRUE,"4Q w|o Wireless";#N/A,#N/A,TRUE,"4Q Wireless"}</definedName>
    <definedName name="wrn.4th._.Quarter._1" hidden="1">{#N/A,#N/A,TRUE,"4Q BCG";#N/A,#N/A,TRUE,"4Q w|o Wireless";#N/A,#N/A,TRUE,"4Q Wireless"}</definedName>
    <definedName name="wrn.4th._.Quarter._2" hidden="1">{#N/A,#N/A,TRUE,"4Q BCG";#N/A,#N/A,TRUE,"4Q w|o Wireless";#N/A,#N/A,TRUE,"4Q Wireless"}</definedName>
    <definedName name="wrn.4th._.Quarter._3" hidden="1">{#N/A,#N/A,TRUE,"4Q BCG";#N/A,#N/A,TRUE,"4Q w|o Wireless";#N/A,#N/A,TRUE,"4Q Wireless"}</definedName>
    <definedName name="wrn.4th._.Quarter._4" hidden="1">{#N/A,#N/A,TRUE,"4Q BCG";#N/A,#N/A,TRUE,"4Q w|o Wireless";#N/A,#N/A,TRUE,"4Q Wireless"}</definedName>
    <definedName name="wrn.4th._.Quarter._5" hidden="1">{#N/A,#N/A,TRUE,"4Q BCG";#N/A,#N/A,TRUE,"4Q w|o Wireless";#N/A,#N/A,TRUE,"4Q Wireless"}</definedName>
    <definedName name="wrn.730." hidden="1">{#N/A,#N/A,FALSE,"REPORT"}</definedName>
    <definedName name="wrn.731" hidden="1">{#N/A,#N/A,FALSE,"REPORT"}</definedName>
    <definedName name="wrn.750." hidden="1">{#N/A,#N/A,FALSE,"REPORT"}</definedName>
    <definedName name="wrn.7501" hidden="1">{#N/A,#N/A,FALSE,"REPORT"}</definedName>
    <definedName name="wrn.760.16." hidden="1">{#N/A,#N/A,FALSE,"REPORT"}</definedName>
    <definedName name="wrn.7900" hidden="1">{#N/A,#N/A,FALSE,"REPORT"}</definedName>
    <definedName name="wrn.9_30._.Adv._.Board." hidden="1">{#N/A,#N/A,TRUE,"Fd II Bullets";#N/A,#N/A,TRUE,"Fd II Cap. Position ";#N/A,#N/A,TRUE,"FD II Portfolio Summary";#N/A,#N/A,TRUE,"BV Valuation ";#N/A,#N/A,TRUE,"FV Valuation";#N/A,#N/A,TRUE,"Valuation Change II";#N/A,#N/A,TRUE,"Costumes";#N/A,#N/A,TRUE,"DSI";#N/A,#N/A,TRUE,"Temple";#N/A,#N/A,TRUE,"Temple Value";#N/A,#N/A,TRUE,"JRI";#N/A,#N/A,TRUE,"Weasler";#N/A,#N/A,TRUE,"NDS ";#N/A,#N/A,TRUE,"J Chain";#N/A,#N/A,TRUE,"Stronghaven";#N/A,#N/A,TRUE,"Connor";#N/A,#N/A,TRUE,"HWC";#N/A,#N/A,TRUE,"F3 Bullets";#N/A,#N/A,TRUE,"Fd III Cap. Position  ";#N/A,#N/A,TRUE,"FD III Port Summ";#N/A,#N/A,TRUE,"BV Valuation";#N/A,#N/A,TRUE,"MV Valuation";#N/A,#N/A,TRUE,"Valuation Change III";#N/A,#N/A,TRUE,"Beacon";#N/A,#N/A,TRUE,"Beacon Value";#N/A,#N/A,TRUE,"Tharco";#N/A,#N/A,TRUE,"Tharco Value";#N/A,#N/A,TRUE,"Dee H";#N/A,#N/A,TRUE,"Dee H Value";#N/A,#N/A,TRUE,"Globe";#N/A,#N/A,TRUE,"Globe Value";#N/A,#N/A,TRUE,"CII";#N/A,#N/A,TRUE,"MCA";#N/A,#N/A,TRUE,"Elm";#N/A,#N/A,TRUE,"Hunt Valve";#N/A,#N/A,TRUE,"Hund 2";#N/A,#N/A,TRUE,"KBA";#N/A,#N/A,TRUE,"Glassmaster";#N/A,#N/A,TRUE,"May";#N/A,#N/A,TRUE,"CBSA";#N/A,#N/A,TRUE,"ACE";#N/A,#N/A,TRUE,"United Central";#N/A,#N/A,TRUE,"Jakel";#N/A,#N/A,TRUE,"Lake City ";#N/A,#N/A,TRUE,"F4 Bullets ";#N/A,#N/A,TRUE,"Fd IV Cap. Position  ";#N/A,#N/A,TRUE,"FD IV Portfolio Summary ";#N/A,#N/A,TRUE,"BV Valuation IV ";#N/A,#N/A,TRUE,"Western"}</definedName>
    <definedName name="wrn.9_30._.LP._.Meeting." hidden="1">{#N/A,#N/A,TRUE,"Fund II Graph";#N/A,#N/A,TRUE,"Fd II Cap. Position ";#N/A,#N/A,TRUE,"Fd II Inv. act.";#N/A,#N/A,TRUE,"FD II Portfolio Summary";#N/A,#N/A,TRUE,"BV Valuation II";#N/A,#N/A,TRUE,"FV Valuation II";#N/A,#N/A,TRUE,"Fund II Per.";#N/A,#N/A,TRUE,"Valuation Change II";#N/A,#N/A,TRUE,"JRI";#N/A,#N/A,TRUE,"Weasler";#N/A,#N/A,TRUE,"Return Analysis";#N/A,#N/A,TRUE,"NDS Return";#N/A,#N/A,TRUE,"NDS";#N/A,#N/A,TRUE,"Stronghaven";#N/A,#N/A,TRUE,"Connor";#N/A,#N/A,TRUE,"HWC";#N/A,#N/A,TRUE,"Temple";#N/A,#N/A,TRUE,"Fund III Graph";#N/A,#N/A,TRUE,"Fd III Cap. Position ";#N/A,#N/A,TRUE,"Add-ons";#N/A,#N/A,TRUE,"Fd III Inv. act.";#N/A,#N/A,TRUE,"FD III Port Summ";#N/A,#N/A,TRUE,"BV Valuation III";#N/A,#N/A,TRUE,"MV Valuation III";#N/A,#N/A,TRUE,"Fund III Per.";#N/A,#N/A,TRUE,"Valuation Change III";#N/A,#N/A,TRUE,"Beacon";#N/A,#N/A,TRUE,"CII";#N/A,#N/A,TRUE,"MCA";#N/A,#N/A,TRUE,"Elm";#N/A,#N/A,TRUE,"Tharco";#N/A,#N/A,TRUE,"Tharco Write-up";#N/A,#N/A,TRUE,"Dee H";#N/A,#N/A,TRUE,"Dee H. Memo";#N/A,#N/A,TRUE,"Globe";#N/A,#N/A,TRUE,"Hunt Valve";#N/A,#N/A,TRUE,"KBA";#N/A,#N/A,TRUE,"Glassmaster";#N/A,#N/A,TRUE,"MLS";#N/A,#N/A,TRUE,"CBSA";#N/A,#N/A,TRUE,"ACE";#N/A,#N/A,TRUE,"United Central";#N/A,#N/A,TRUE,"Jakel";#N/A,#N/A,TRUE,"Lake City ";#N/A,#N/A,TRUE,"LCF Com.";#N/A,#N/A,TRUE,"Fund IV Graph";#N/A,#N/A,TRUE,"Fd IV Cap. Position  ";#N/A,#N/A,TRUE,"Fd IV Inv. act.";#N/A,#N/A,TRUE,"FD IV Portfolio Summary ";#N/A,#N/A,TRUE,"BV Valuation";#N/A,#N/A,TRUE,"Fund IV Per.";#N/A,#N/A,TRUE,"Western";#N/A,#N/A,TRUE,"Kranson";#N/A,#N/A,TRUE,"ARC";#N/A,#N/A,TRUE,"Precise";#N/A,#N/A,TRUE,"WNA"}</definedName>
    <definedName name="wrn.905" hidden="1">{#N/A,#N/A,FALSE,"REPORT"}</definedName>
    <definedName name="wrn.99999" hidden="1">{#N/A,#N/A,FALSE,"REPORT"}</definedName>
    <definedName name="wrn.A_VALUATION." hidden="1">{#N/A,#N/A,FALSE,"A_D";#N/A,#N/A,FALSE,"WACC";#N/A,#N/A,FALSE,"DCF";#N/A,#N/A,FALSE,"A";#N/A,#N/A,FALSE,"LBO";#N/A,#N/A,FALSE,"C";#N/A,#N/A,FALSE,"impd";#N/A,#N/A,FALSE,"comps"}</definedName>
    <definedName name="wrn.aaa" hidden="1">{#N/A,#N/A,FALSE,"Pharm";#N/A,#N/A,FALSE,"WWCM"}</definedName>
    <definedName name="wrn.aaaaaaa" hidden="1">{#N/A,#N/A,FALSE,"Pharm";#N/A,#N/A,FALSE,"WWCM"}</definedName>
    <definedName name="wrn.abce." hidden="1">{#N/A,#N/A,FALSE,"1998 SBT Issuse";#N/A,#N/A,FALSE,"REVIEW Summary"}</definedName>
    <definedName name="wrn.abce._1" hidden="1">{#N/A,#N/A,FALSE,"1998 SBT Issuse";#N/A,#N/A,FALSE,"REVIEW Summary"}</definedName>
    <definedName name="wrn.abce._2" hidden="1">{#N/A,#N/A,FALSE,"1998 SBT Issuse";#N/A,#N/A,FALSE,"REVIEW Summary"}</definedName>
    <definedName name="wrn.Accr_Dil." hidden="1">{#N/A,#N/A,FALSE,"Debt Accr";#N/A,#N/A,FALSE,"Stock Accr";#N/A,#N/A,FALSE,"Debt Stock Accr"}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GN._.MODELS." hidden="1">{"QTRINC1",#N/A,FALSE,"QTRINC";"QTRINC2",#N/A,FALSE,"QTRINC";"QTRSALES",#N/A,FALSE,"QTRSALES";"ANNSALES",#N/A,FALSE,"ANNSALES";"CASHFLOW",#N/A,FALSE,"CASHFLOW"}</definedName>
    <definedName name="wrn.AGN._.MODELS._1" hidden="1">{"QTRINC1",#N/A,FALSE,"QTRINC";"QTRINC2",#N/A,FALSE,"QTRINC";"QTRSALES",#N/A,FALSE,"QTRSALES";"ANNSALES",#N/A,FALSE,"ANNSALES";"CASHFLOW",#N/A,FALSE,"CASHFLOW"}</definedName>
    <definedName name="wrn.AGN._.MODELS._2" hidden="1">{"QTRINC1",#N/A,FALSE,"QTRINC";"QTRINC2",#N/A,FALSE,"QTRINC";"QTRSALES",#N/A,FALSE,"QTRSALES";"ANNSALES",#N/A,FALSE,"ANNSALES";"CASHFLOW",#N/A,FALSE,"CASHFLOW"}</definedName>
    <definedName name="wrn.ALL." hidden="1">{#N/A,#N/A,FALSE,"Qrt Fcst";#N/A,#N/A,FALSE,"Qrt Fcst vs Plan &amp; PY";#N/A,#N/A,FALSE,"FY Fcst vs Plan &amp; PY";#N/A,#N/A,FALSE,"EVA CAP";#N/A,#N/A,FALSE,"EVA NOPAT"}</definedName>
    <definedName name="wrn.ALL._....original." hidden="1">{#N/A,#N/A,FALSE,"Qrt Fcst";#N/A,#N/A,FALSE,"Qrt Fcst vs Plan &amp; PY";#N/A,#N/A,FALSE,"FY Fcst vs Plan &amp; PY";#N/A,#N/A,FALSE,"EVA CAP";#N/A,#N/A,FALSE,"EVA NOPAT"}</definedName>
    <definedName name="wrn.ALL._....original._1" hidden="1">{#N/A,#N/A,FALSE,"Qrt Fcst";#N/A,#N/A,FALSE,"Qrt Fcst vs Plan &amp; PY";#N/A,#N/A,FALSE,"FY Fcst vs Plan &amp; PY";#N/A,#N/A,FALSE,"EVA CAP";#N/A,#N/A,FALSE,"EVA NOPAT"}</definedName>
    <definedName name="wrn.ALL._....original._2" hidden="1">{#N/A,#N/A,FALSE,"Qrt Fcst";#N/A,#N/A,FALSE,"Qrt Fcst vs Plan &amp; PY";#N/A,#N/A,FALSE,"FY Fcst vs Plan &amp; PY";#N/A,#N/A,FALSE,"EVA CAP";#N/A,#N/A,FALSE,"EVA NOPAT"}</definedName>
    <definedName name="wrn.ALL._....original._3" hidden="1">{#N/A,#N/A,FALSE,"Qrt Fcst";#N/A,#N/A,FALSE,"Qrt Fcst vs Plan &amp; PY";#N/A,#N/A,FALSE,"FY Fcst vs Plan &amp; PY";#N/A,#N/A,FALSE,"EVA CAP";#N/A,#N/A,FALSE,"EVA NOPAT"}</definedName>
    <definedName name="wrn.ALL._....original._4" hidden="1">{#N/A,#N/A,FALSE,"Qrt Fcst";#N/A,#N/A,FALSE,"Qrt Fcst vs Plan &amp; PY";#N/A,#N/A,FALSE,"FY Fcst vs Plan &amp; PY";#N/A,#N/A,FALSE,"EVA CAP";#N/A,#N/A,FALSE,"EVA NOPAT"}</definedName>
    <definedName name="wrn.ALL._....original._5" hidden="1">{#N/A,#N/A,FALSE,"Qrt Fcst";#N/A,#N/A,FALSE,"Qrt Fcst vs Plan &amp; PY";#N/A,#N/A,FALSE,"FY Fcst vs Plan &amp; PY";#N/A,#N/A,FALSE,"EVA CAP";#N/A,#N/A,FALSE,"EVA NOPAT"}</definedName>
    <definedName name="wrn.All._.but._.Plant." hidden="1">{#N/A,#N/A,TRUE,"Income Statement";#N/A,#N/A,TRUE,"Balance Sheet";#N/A,#N/A,TRUE,"Cash Flow";#N/A,#N/A,TRUE,"Interest Schedule";#N/A,#N/A,TRUE,"Ratios"}</definedName>
    <definedName name="wrn.All._.but._.Plant._1" hidden="1">{#N/A,#N/A,TRUE,"Income Statement";#N/A,#N/A,TRUE,"Balance Sheet";#N/A,#N/A,TRUE,"Cash Flow";#N/A,#N/A,TRUE,"Interest Schedule";#N/A,#N/A,TRUE,"Ratios"}</definedName>
    <definedName name="wrn.All._.but._.Plant._2" hidden="1">{#N/A,#N/A,TRUE,"Income Statement";#N/A,#N/A,TRUE,"Balance Sheet";#N/A,#N/A,TRUE,"Cash Flow";#N/A,#N/A,TRUE,"Interest Schedule";#N/A,#N/A,TRUE,"Ratios"}</definedName>
    <definedName name="wrn.all._.gulp._.sheets.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Pages." localSheetId="17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19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4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5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HEETS.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._1" hidden="1">{#N/A,#N/A,FALSE,"Qrt Fcst";#N/A,#N/A,FALSE,"Qrt Fcst vs Plan &amp; PY";#N/A,#N/A,FALSE,"FY Fcst vs Plan &amp; PY";#N/A,#N/A,FALSE,"EVA CAP";#N/A,#N/A,FALSE,"EVA NOPAT"}</definedName>
    <definedName name="wrn.ALL._2" hidden="1">{#N/A,#N/A,FALSE,"Qrt Fcst";#N/A,#N/A,FALSE,"Qrt Fcst vs Plan &amp; PY";#N/A,#N/A,FALSE,"FY Fcst vs Plan &amp; PY";#N/A,#N/A,FALSE,"EVA CAP";#N/A,#N/A,FALSE,"EVA NOPAT"}</definedName>
    <definedName name="wrn.ALL._3" hidden="1">{#N/A,#N/A,FALSE,"Qrt Fcst";#N/A,#N/A,FALSE,"Qrt Fcst vs Plan &amp; PY";#N/A,#N/A,FALSE,"FY Fcst vs Plan &amp; PY";#N/A,#N/A,FALSE,"EVA CAP";#N/A,#N/A,FALSE,"EVA NOPAT"}</definedName>
    <definedName name="wrn.ALL._4" hidden="1">{#N/A,#N/A,FALSE,"Qrt Fcst";#N/A,#N/A,FALSE,"Qrt Fcst vs Plan &amp; PY";#N/A,#N/A,FALSE,"FY Fcst vs Plan &amp; PY";#N/A,#N/A,FALSE,"EVA CAP";#N/A,#N/A,FALSE,"EVA NOPAT"}</definedName>
    <definedName name="wrn.ALL._5" hidden="1">{#N/A,#N/A,FALSE,"Qrt Fcst";#N/A,#N/A,FALSE,"Qrt Fcst vs Plan &amp; PY";#N/A,#N/A,FALSE,"FY Fcst vs Plan &amp; PY";#N/A,#N/A,FALSE,"EVA CAP";#N/A,#N/A,FALSE,"EVA NOPAT"}</definedName>
    <definedName name="wrn.All_Models." hidden="1">{#N/A,#N/A,FALSE,"Summary";#N/A,#N/A,FALSE,"Projections";#N/A,#N/A,FALSE,"Mkt Mults";#N/A,#N/A,FALSE,"DCF";#N/A,#N/A,FALSE,"Accr Dil";#N/A,#N/A,FALSE,"PIC LBO";#N/A,#N/A,FALSE,"MULT10_4";#N/A,#N/A,FALSE,"CBI LBO"}</definedName>
    <definedName name="wrn.All_Sheets.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1" hidden="1">{"P&amp;L",#N/A,TRUE,"HC";"P&amp;L Percents",#N/A,TRUE,"P&amp;L";"M&amp;A3 P&amp;L",#N/A,TRUE,"HC";"M&amp;A3 Pipeline",#N/A,TRUE,"HC";"Franchises",#N/A,TRUE,"HC";"CF&amp;BS",#N/A,TRUE,"HC"}</definedName>
    <definedName name="wrn.all1_1" hidden="1">{"P&amp;L",#N/A,TRUE,"HC";"P&amp;L Percents",#N/A,TRUE,"P&amp;L";"M&amp;A3 P&amp;L",#N/A,TRUE,"HC";"M&amp;A3 Pipeline",#N/A,TRUE,"HC";"Franchises",#N/A,TRUE,"HC";"CF&amp;BS",#N/A,TRUE,"HC"}</definedName>
    <definedName name="wrn.all1_2" hidden="1">{"P&amp;L",#N/A,TRUE,"HC";"P&amp;L Percents",#N/A,TRUE,"P&amp;L";"M&amp;A3 P&amp;L",#N/A,TRUE,"HC";"M&amp;A3 Pipeline",#N/A,TRUE,"HC";"Franchises",#N/A,TRUE,"HC";"CF&amp;BS",#N/A,TRUE,"HC"}</definedName>
    <definedName name="wrn.ALLbutPREMIUM.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Models." hidden="1">{#N/A,#N/A,FALSE,"AD_Purchase";#N/A,#N/A,FALSE,"Credit";#N/A,#N/A,FALSE,"PF Acquisition";#N/A,#N/A,FALSE,"PF Offering"}</definedName>
    <definedName name="wrn.allowrates." hidden="1">{"rates",#N/A,FALSE,"COSSUM"}</definedName>
    <definedName name="wrn.allowrates._1" hidden="1">{"rates",#N/A,FALSE,"COSSUM"}</definedName>
    <definedName name="wrn.allowrates._2" hidden="1">{"rates",#N/A,FALSE,"COSSUM"}</definedName>
    <definedName name="wrn.allowrates._3" hidden="1">{"rates",#N/A,FALSE,"COSSUM"}</definedName>
    <definedName name="wrn.allowrates._4" hidden="1">{"rates",#N/A,FALSE,"COSSUM"}</definedName>
    <definedName name="wrn.allowrates._5" hidden="1">{"rates",#N/A,FALSE,"COSSUM"}</definedName>
    <definedName name="wrn.allpages." hidden="1">{#N/A,#N/A,TRUE,"Historicals";#N/A,#N/A,TRUE,"Charts";#N/A,#N/A,TRUE,"Forecasts"}</definedName>
    <definedName name="wrn.allpages._1" hidden="1">{#N/A,#N/A,TRUE,"Historicals";#N/A,#N/A,TRUE,"Charts";#N/A,#N/A,TRUE,"Forecasts"}</definedName>
    <definedName name="wrn.allpages._2" hidden="1">{#N/A,#N/A,TRUE,"Historicals";#N/A,#N/A,TRUE,"Charts";#N/A,#N/A,TRUE,"Forecasts"}</definedName>
    <definedName name="wrn.AllSummarySheets." hidden="1">{"Control_P1",#N/A,FALSE,"Control";"Control_P2",#N/A,FALSE,"Control";"Control_P3",#N/A,FALSE,"Control";"Control_P4",#N/A,FALSE,"Control";"Sch.A_CWCSummary",#N/A,FALSE,"Sch.A,B,C";"Sch.B_LLSummary",#N/A,FALSE,"Sch.A,B,C";"Sch.C_RevenueLag",#N/A,FALSE,"Sch.A,B,C";"Sch.D_P_1Gas",#N/A,FALSE,"Sch.D";"Sch.D_P_2Elec",#N/A,FALSE,"Sch.D";"Sch.E_PayrollExp",#N/A,FALSE,"Sch.E,F,G,H";"Sch.F_PayrollTaxes",#N/A,FALSE,"Sch.E,F,G,H";"Sch.G_IncentComp",#N/A,FALSE,"Sch.E,F,G,H";"Sch.H_P1_EmplBeneSum",#N/A,FALSE,"Sch.E,F,G,H";"Sch.H_P2Disability",#N/A,FALSE,"Sch.E,F,G,H";"Sch.H_P3Retirement",#N/A,FALSE,"Sch.E,F,G,H";"Sch.H_P4Life",#N/A,FALSE,"Sch.E,F,G,H";"Sch.H_P5Dental",#N/A,FALSE,"Sch.E,F,G,H";"Sch.H_P6Vision",#N/A,FALSE,"Sch.E,F,G,H";"Sch.H_P7HealthIns",#N/A,FALSE,"Sch.E,F,G,H";"Sch.H_P8HealthInsPg2",#N/A,FALSE,"Sch.E,F,G,H";"Sch.H_P9_WorkerComp",#N/A,FALSE,"Sch.E,F,G,H";"Sch.H_P10_FeesServices",#N/A,FALSE,"Sch.E,F,G,H";"Sch.H_P11FeesServicesPg2",#N/A,FALSE,"Sch.E,F,G,H";"Sch.I_P1_OtherOMSum",#N/A,FALSE,"Sch.I,J";"Sch.J_CorpChgs",#N/A,FALSE,"Sch.I,J";"Sch.K_P1_PropLease",#N/A,FALSE,"Sch.K,L,M";"Sch.K_P2_PropLease",#N/A,FALSE,"Sch.K,L,M";"Sch.L_EquipLease",#N/A,FALSE,"Sch.K,L,M";"Sch.M_P1_OtherTaxSum",#N/A,FALSE,"Sch.K,L,M";"Sch.N_IncomeTaxes",#N/A,FALSE,"Sch.N,O";"Sch.O_1_DfdTaxes",#N/A,FALSE,"Sch.N,O";"Sch.O_2_DepreProv",#N/A,FALSE,"Sch.N,O";"Sch.O_3_AmortInsur",#N/A,FALSE,"Sch.N,O";"Sch.P_1_CashBalance",#N/A,FALSE,"Sch.P";"Sch.P_2_SpecDepWorkFund",#N/A,FALSE,"Sch.P";"Sch.P_3_OtherReceiv",#N/A,FALSE,"Sch.P";"Sch.P_4_PrePayCurrAsset",#N/A,FALSE,"Sch.P";"Sch.P_5_DfdDebit",#N/A,FALSE,"Sch.P";"Sch.P_6_EmployWithhold",#N/A,FALSE,"Sch.P";"Sch.P_7_CurrLiab",#N/A,FALSE,"Sch.P";"Sch.P_8_DfdCredit",#N/A,FALSE,"Sch.P";"Sch.P_9_AccrVac",#N/A,FALSE,"Sch.P";"WP_SpecDep_WorkFund",#N/A,FALSE,"WP-BS Elem";"WP_OtherReceiv",#N/A,FALSE,"WP-BS Elem";"WP_PrePayOtherAsset",#N/A,FALSE,"WP-BS Elem";"WP_DfdDebit",#N/A,FALSE,"WP-BS Elem";"WP_EmployWithhold",#N/A,FALSE,"WP-BS Elem";"WP_Curr_AccrLiab",#N/A,FALSE,"WP-BS Elem";"WP_DfdCredit",#N/A,FALSE,"WP-BS Elem";"WP_AccrVac",#N/A,FALSE,"WP-BS Elem";"Est_Pg1",#N/A,FALSE,"Escalation";"Est_Pg2",#N/A,FALSE,"Escalation";"Est_Pg3",#N/A,FALSE,"Escalation";"Escalation,",#N/A,FALSE,"Escalation"}</definedName>
    <definedName name="wrn.Ansr._.Model." hidden="1">{"Ansrpg1",#N/A,FALSE,"Income";"Ansrpg2",#N/A,FALSE,"Income";"Ansrpg3",#N/A,FALSE,"Income";"Ansrpg4",#N/A,FALSE,"Income"}</definedName>
    <definedName name="wrn.Ansr._.Model._1" hidden="1">{"Ansrpg1",#N/A,FALSE,"Income";"Ansrpg2",#N/A,FALSE,"Income";"Ansrpg3",#N/A,FALSE,"Income";"Ansrpg4",#N/A,FALSE,"Income"}</definedName>
    <definedName name="wrn.Ansr._.Model._2" hidden="1">{"Ansrpg1",#N/A,FALSE,"Income";"Ansrpg2",#N/A,FALSE,"Income";"Ansrpg3",#N/A,FALSE,"Income";"Ansrpg4",#N/A,FALSE,"Income"}</definedName>
    <definedName name="wrn.APR." hidden="1">{"APR",#N/A,FALSE,"APR"}</definedName>
    <definedName name="wrn.APR._1" hidden="1">{"APR",#N/A,FALSE,"APR"}</definedName>
    <definedName name="wrn.APR._2" hidden="1">{"APR",#N/A,FALSE,"APR"}</definedName>
    <definedName name="wrn.AUG." hidden="1">{"AUG",#N/A,FALSE,"AUG"}</definedName>
    <definedName name="wrn.AUG._1" hidden="1">{"AUG",#N/A,FALSE,"AUG"}</definedName>
    <definedName name="wrn.AUG._2" hidden="1">{"AUG",#N/A,FALSE,"AUG"}</definedName>
    <definedName name="wrn.AUGUST." hidden="1">{"p&amp;lSUM",#N/A,FALSE,"P&amp;L";"DETAIL",#N/A,FALSE,"P&amp;L";"% revenue",#N/A,FALSE,"P&amp;L";"% growth",#N/A,FALSE,"P&amp;L";"summary",#N/A,FALSE,"Summary";"chart",#N/A,FALSE,"Summary"}</definedName>
    <definedName name="wrn.AUGUST._1" hidden="1">{"p&amp;lSUM",#N/A,FALSE,"P&amp;L";"DETAIL",#N/A,FALSE,"P&amp;L";"% revenue",#N/A,FALSE,"P&amp;L";"% growth",#N/A,FALSE,"P&amp;L";"summary",#N/A,FALSE,"Summary";"chart",#N/A,FALSE,"Summary"}</definedName>
    <definedName name="wrn.AUGUST._2" hidden="1">{"p&amp;lSUM",#N/A,FALSE,"P&amp;L";"DETAIL",#N/A,FALSE,"P&amp;L";"% revenue",#N/A,FALSE,"P&amp;L";"% growth",#N/A,FALSE,"P&amp;L";"summary",#N/A,FALSE,"Summary";"chart",#N/A,FALSE,"Summary"}</definedName>
    <definedName name="wrn.august1" hidden="1">{"p&amp;lSUM",#N/A,FALSE,"P&amp;L";"DETAIL",#N/A,FALSE,"P&amp;L";"% revenue",#N/A,FALSE,"P&amp;L";"% growth",#N/A,FALSE,"P&amp;L";"summary",#N/A,FALSE,"Summary";"chart",#N/A,FALSE,"Summary"}</definedName>
    <definedName name="wrn.august1_1" hidden="1">{"p&amp;lSUM",#N/A,FALSE,"P&amp;L";"DETAIL",#N/A,FALSE,"P&amp;L";"% revenue",#N/A,FALSE,"P&amp;L";"% growth",#N/A,FALSE,"P&amp;L";"summary",#N/A,FALSE,"Summary";"chart",#N/A,FALSE,"Summary"}</definedName>
    <definedName name="wrn.august1_2" hidden="1">{"p&amp;lSUM",#N/A,FALSE,"P&amp;L";"DETAIL",#N/A,FALSE,"P&amp;L";"% revenue",#N/A,FALSE,"P&amp;L";"% growth",#N/A,FALSE,"P&amp;L";"summary",#N/A,FALSE,"Summary";"chart",#N/A,FALSE,"Summary"}</definedName>
    <definedName name="wrn.Aventis._.Analysis." hidden="1">{"P&amp;Lforaventis",#N/A,FALSE,"Franchises";"aventisP&amp;L",#N/A,FALSE,"Franchises";"inflam franchise",#N/A,FALSE,"Franchises"}</definedName>
    <definedName name="wrn.Aventis._.Analysis._1" hidden="1">{"P&amp;Lforaventis",#N/A,FALSE,"Franchises";"aventisP&amp;L",#N/A,FALSE,"Franchises";"inflam franchise",#N/A,FALSE,"Franchises"}</definedName>
    <definedName name="wrn.Aventis._.Analysis._2" hidden="1">{"P&amp;Lforaventis",#N/A,FALSE,"Franchises";"aventisP&amp;L",#N/A,FALSE,"Franchises";"inflam franchise",#N/A,FALSE,"Franchises"}</definedName>
    <definedName name="wrn.aventis._.analysis.1" hidden="1">{"P&amp;Lforaventis",#N/A,FALSE,"Franchises";"aventisP&amp;L",#N/A,FALSE,"Franchises";"inflam franchise",#N/A,FALSE,"Franchises"}</definedName>
    <definedName name="wrn.aventis._.analysis.1_1" hidden="1">{"P&amp;Lforaventis",#N/A,FALSE,"Franchises";"aventisP&amp;L",#N/A,FALSE,"Franchises";"inflam franchise",#N/A,FALSE,"Franchises"}</definedName>
    <definedName name="wrn.aventis._.analysis.1_2" hidden="1">{"P&amp;Lforaventis",#N/A,FALSE,"Franchises";"aventisP&amp;L",#N/A,FALSE,"Franchises";"inflam franchise",#N/A,FALSE,"Franchises"}</definedName>
    <definedName name="wrn.BACKLOG." hidden="1">{#N/A,#N/A,FALSE,"SALES";#N/A,#N/A,FALSE,"ORDERS";#N/A,#N/A,FALSE,"BACKLOG"}</definedName>
    <definedName name="wrn.BACKLOG._1" hidden="1">{#N/A,#N/A,FALSE,"SALES";#N/A,#N/A,FALSE,"ORDERS";#N/A,#N/A,FALSE,"BACKLOG"}</definedName>
    <definedName name="wrn.BACKLOG._2" hidden="1">{#N/A,#N/A,FALSE,"SALES";#N/A,#N/A,FALSE,"ORDERS";#N/A,#N/A,FALSE,"BACKLOG"}</definedName>
    <definedName name="wrn.Basic." hidden="1">{#N/A,#N/A,FALSE,"e-Svc Level";#N/A,#N/A,FALSE,"e-Hosted";#N/A,#N/A,FALSE,"e-Licensed";#N/A,#N/A,FALSE,"Assumptions"}</definedName>
    <definedName name="wrn.Basic._.Report." hidden="1">{#N/A,#N/A,FALSE,"New Depr Sch-150% DB";#N/A,#N/A,FALSE,"Cash Flows RLP";#N/A,#N/A,FALSE,"IRR";#N/A,#N/A,FALSE,"Proforma IS";#N/A,#N/A,FALSE,"Assumptions"}</definedName>
    <definedName name="wrn.Basic._.Report._1" hidden="1">{#N/A,#N/A,FALSE,"New Depr Sch-150% DB";#N/A,#N/A,FALSE,"Cash Flows RLP";#N/A,#N/A,FALSE,"IRR";#N/A,#N/A,FALSE,"Proforma IS";#N/A,#N/A,FALSE,"Assumptions"}</definedName>
    <definedName name="wrn.Basic._.Report._2" hidden="1">{#N/A,#N/A,FALSE,"New Depr Sch-150% DB";#N/A,#N/A,FALSE,"Cash Flows RLP";#N/A,#N/A,FALSE,"IRR";#N/A,#N/A,FALSE,"Proforma IS";#N/A,#N/A,FALSE,"Assumptions"}</definedName>
    <definedName name="wrn.basics." hidden="1">{#N/A,#N/A,FALSE,"TSUM";#N/A,#N/A,FALSE,"shares";#N/A,#N/A,FALSE,"earnout";#N/A,#N/A,FALSE,"Heaty";#N/A,#N/A,FALSE,"self-tend";#N/A,#N/A,FALSE,"self-sum"}</definedName>
    <definedName name="wrn.Bce._.plan.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e._.plan._1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e._.plan._2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G._.All._.Periods." hidden="1">{#N/A,#N/A,TRUE,"Monthly BCG";#N/A,#N/A,TRUE,"Qrt BCG";#N/A,#N/A,TRUE,"FY BCG";#N/A,#N/A,TRUE,"1Q BCG";#N/A,#N/A,TRUE,"2Q BCG";#N/A,#N/A,TRUE,"3Q BCG";#N/A,#N/A,TRUE,"4Q BCG"}</definedName>
    <definedName name="wrn.BCG._.All._.Periods._1" hidden="1">{#N/A,#N/A,TRUE,"Monthly BCG";#N/A,#N/A,TRUE,"Qrt BCG";#N/A,#N/A,TRUE,"FY BCG";#N/A,#N/A,TRUE,"1Q BCG";#N/A,#N/A,TRUE,"2Q BCG";#N/A,#N/A,TRUE,"3Q BCG";#N/A,#N/A,TRUE,"4Q BCG"}</definedName>
    <definedName name="wrn.BCG._.All._.Periods._2" hidden="1">{#N/A,#N/A,TRUE,"Monthly BCG";#N/A,#N/A,TRUE,"Qrt BCG";#N/A,#N/A,TRUE,"FY BCG";#N/A,#N/A,TRUE,"1Q BCG";#N/A,#N/A,TRUE,"2Q BCG";#N/A,#N/A,TRUE,"3Q BCG";#N/A,#N/A,TRUE,"4Q BCG"}</definedName>
    <definedName name="wrn.BCG._.All._.Periods._3" hidden="1">{#N/A,#N/A,TRUE,"Monthly BCG";#N/A,#N/A,TRUE,"Qrt BCG";#N/A,#N/A,TRUE,"FY BCG";#N/A,#N/A,TRUE,"1Q BCG";#N/A,#N/A,TRUE,"2Q BCG";#N/A,#N/A,TRUE,"3Q BCG";#N/A,#N/A,TRUE,"4Q BCG"}</definedName>
    <definedName name="wrn.BCG._.All._.Periods._4" hidden="1">{#N/A,#N/A,TRUE,"Monthly BCG";#N/A,#N/A,TRUE,"Qrt BCG";#N/A,#N/A,TRUE,"FY BCG";#N/A,#N/A,TRUE,"1Q BCG";#N/A,#N/A,TRUE,"2Q BCG";#N/A,#N/A,TRUE,"3Q BCG";#N/A,#N/A,TRUE,"4Q BCG"}</definedName>
    <definedName name="wrn.BCG._.All._.Periods._5" hidden="1">{#N/A,#N/A,TRUE,"Monthly BCG";#N/A,#N/A,TRUE,"Qrt BCG";#N/A,#N/A,TRUE,"FY BCG";#N/A,#N/A,TRUE,"1Q BCG";#N/A,#N/A,TRUE,"2Q BCG";#N/A,#N/A,TRUE,"3Q BCG";#N/A,#N/A,TRUE,"4Q BCG"}</definedName>
    <definedName name="wrn.Blue._.Book._.Dec.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wrn.Blue._.Book._.Dec._1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wrn.Blue._.Book._.Dec._2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wrn.Blue._.Book._.Feb._.01." hidden="1">{#N/A,#N/A,FALSE,"Index";#N/A,#N/A,FALSE,"1-1 Vol Graph";#N/A,#N/A,FALSE,"1-2 Approve App Graph";#N/A,#N/A,FALSE,"1-3  Sales Summary_Volume";#N/A,#N/A,FALSE,"1-4  Net Effective Members"}</definedName>
    <definedName name="wrn.Blue._.Book._.Feb._.01._1" hidden="1">{#N/A,#N/A,FALSE,"Index";#N/A,#N/A,FALSE,"1-1 Vol Graph";#N/A,#N/A,FALSE,"1-2 Approve App Graph";#N/A,#N/A,FALSE,"1-3  Sales Summary_Volume";#N/A,#N/A,FALSE,"1-4  Net Effective Members"}</definedName>
    <definedName name="wrn.Blue._.Book._.Feb._.01._2" hidden="1">{#N/A,#N/A,FALSE,"Index";#N/A,#N/A,FALSE,"1-1 Vol Graph";#N/A,#N/A,FALSE,"1-2 Approve App Graph";#N/A,#N/A,FALSE,"1-3  Sales Summary_Volume";#N/A,#N/A,FALSE,"1-4  Net Effective Members"}</definedName>
    <definedName name="wrn.bm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oard." hidden="1">{#N/A,#N/A,FALSE,"Cover";#N/A,#N/A,FALSE,"Main";#N/A,#N/A,FALSE,"Guid";#N/A,#N/A,FALSE,"Summary";#N/A,#N/A,FALSE,"Q3"}</definedName>
    <definedName name="wrn.Board._1" hidden="1">{#N/A,#N/A,FALSE,"Cover";#N/A,#N/A,FALSE,"Main";#N/A,#N/A,FALSE,"Guid";#N/A,#N/A,FALSE,"Summary";#N/A,#N/A,FALSE,"Q3"}</definedName>
    <definedName name="wrn.Board._2" hidden="1">{#N/A,#N/A,FALSE,"Cover";#N/A,#N/A,FALSE,"Main";#N/A,#N/A,FALSE,"Guid";#N/A,#N/A,FALSE,"Summary";#N/A,#N/A,FALSE,"Q3"}</definedName>
    <definedName name="wrn.BS._.Elements." hidden="1">{"WP_SpecDep_WorkFund",#N/A,FALSE,"Escalation";"WP_OtherReceiv",#N/A,FALSE,"Escalation";"WP_PrePayOtherAsset",#N/A,FALSE,"Escalation";"WP_DfdDebit",#N/A,FALSE,"Escalation";"WP_EmployWithhold",#N/A,FALSE,"Escalation";"WP_Curr_AccrLiab",#N/A,FALSE,"Escalation";"WP_DfdCredit",#N/A,FALSE,"Escalation"}</definedName>
    <definedName name="wrn.BS.XLS." hidden="1">{#N/A,#N/A,FALSE,"trended"}</definedName>
    <definedName name="wrn.BS.XLS._1" hidden="1">{#N/A,#N/A,FALSE,"trended"}</definedName>
    <definedName name="wrn.BS.XLS._2" hidden="1">{#N/A,#N/A,FALSE,"trended"}</definedName>
    <definedName name="wrn.BSAnnualModel." hidden="1">{"BSAnnualModel",#N/A,FALSE,"BS"}</definedName>
    <definedName name="wrn.BSPG1." hidden="1">{"BSPG1",#N/A,FALSE,"Balance Sheet"}</definedName>
    <definedName name="wrn.BSPG2." hidden="1">{"BSPG2",#N/A,FALSE,"Balance Sheet"}</definedName>
    <definedName name="wrn.bullshit1." hidden="1">{#N/A,#N/A,FALSE,"Sheet1";#N/A,#N/A,FALSE,"Summary";#N/A,#N/A,FALSE,"proj1";#N/A,#N/A,FALSE,"proj2"}</definedName>
    <definedName name="wrn.c" hidden="1">{"p&amp;lSUM",#N/A,FALSE,"P&amp;L";"DETAIL",#N/A,FALSE,"P&amp;L";"% revenue",#N/A,FALSE,"P&amp;L";"% growth",#N/A,FALSE,"P&amp;L";"summary",#N/A,FALSE,"Summary";"chart",#N/A,FALSE,"Summary"}</definedName>
    <definedName name="wrn.c_1" hidden="1">{"p&amp;lSUM",#N/A,FALSE,"P&amp;L";"DETAIL",#N/A,FALSE,"P&amp;L";"% revenue",#N/A,FALSE,"P&amp;L";"% growth",#N/A,FALSE,"P&amp;L";"summary",#N/A,FALSE,"Summary";"chart",#N/A,FALSE,"Summary"}</definedName>
    <definedName name="wrn.c_2" hidden="1">{"p&amp;lSUM",#N/A,FALSE,"P&amp;L";"DETAIL",#N/A,FALSE,"P&amp;L";"% revenue",#N/A,FALSE,"P&amp;L";"% growth",#N/A,FALSE,"P&amp;L";"summary",#N/A,FALSE,"Summary";"chart",#N/A,FALSE,"Summary"}</definedName>
    <definedName name="wrn.Cardiovasculars." hidden="1">{#N/A,#N/A,FALSE,"Card";#N/A,#N/A,FALSE,"Prav";#N/A,#N/A,FALSE,"Irbe";#N/A,#N/A,FALSE,"Plavix";#N/A,#N/A,FALSE,"Capt";#N/A,#N/A,FALSE,"Fosi"}</definedName>
    <definedName name="wrn.ccroll.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croll._1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croll._2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croll._3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croll._4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croll._5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entral._.Nervous._.System." hidden="1">{#N/A,#N/A,FALSE,"CNS";#N/A,#N/A,FALSE,"Serz";#N/A,#N/A,FALSE,"Ace"}</definedName>
    <definedName name="wrn.CFPG1." hidden="1">{"CFPG1",#N/A,FALSE,"Cash Flow Statement"}</definedName>
    <definedName name="wrn.CFSModel." hidden="1">{"CFSModel",#N/A,FALSE,"CFS"}</definedName>
    <definedName name="wrn.Charts." hidden="1">{"Revenue chart",#N/A,FALSE,"Charts";"ExpenseChart",#N/A,FALSE,"Charts";"Netincomechart",#N/A,FALSE,"Charts"}</definedName>
    <definedName name="wrn.Charts._1" hidden="1">{"Revenue chart",#N/A,FALSE,"Charts";"ExpenseChart",#N/A,FALSE,"Charts";"Netincomechart",#N/A,FALSE,"Charts"}</definedName>
    <definedName name="wrn.Charts._2" hidden="1">{"Revenue chart",#N/A,FALSE,"Charts";"ExpenseChart",#N/A,FALSE,"Charts";"Netincomechart",#N/A,FALSE,"Charts"}</definedName>
    <definedName name="wrn.client._.cfbs." hidden="1">{"client cfbs",#N/A,FALSE,"Client"}</definedName>
    <definedName name="wrn.client._.cfbs._1" hidden="1">{"client cfbs",#N/A,FALSE,"Client"}</definedName>
    <definedName name="wrn.client._.cfbs._2" hidden="1">{"client cfbs",#N/A,FALSE,"Client"}</definedName>
    <definedName name="wrn.Color._.Printer.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wrn.Color._.Printer._1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wrn.Color._.Printer._2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wrn.COMBINED." hidden="1">{#N/A,#N/A,FALSE,"INPUTS";#N/A,#N/A,FALSE,"PROFORMA BSHEET";#N/A,#N/A,FALSE,"COMBINED";#N/A,#N/A,FALSE,"HIGH YIELD";#N/A,#N/A,FALSE,"COMB_GRAPHS"}</definedName>
    <definedName name="wrn.COMBINED._1" hidden="1">{#N/A,#N/A,FALSE,"INPUTS";#N/A,#N/A,FALSE,"PROFORMA BSHEET";#N/A,#N/A,FALSE,"COMBINED";#N/A,#N/A,FALSE,"HIGH YIELD";#N/A,#N/A,FALSE,"COMB_GRAPHS"}</definedName>
    <definedName name="wrn.COMBINED._2" hidden="1">{#N/A,#N/A,FALSE,"INPUTS";#N/A,#N/A,FALSE,"PROFORMA BSHEET";#N/A,#N/A,FALSE,"COMBINED";#N/A,#N/A,FALSE,"HIGH YIELD";#N/A,#N/A,FALSE,"COMB_GRAPHS"}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plete._.Report._1" hidden="1">{#N/A,#N/A,FALSE,"Assumptions";#N/A,#N/A,FALSE,"Proforma IS";#N/A,#N/A,FALSE,"Cash Flows RLP";#N/A,#N/A,FALSE,"IRR";#N/A,#N/A,FALSE,"New Depr Sch-150% DB";#N/A,#N/A,FALSE,"Comments"}</definedName>
    <definedName name="wrn.Complete._.Report._2" hidden="1">{#N/A,#N/A,FALSE,"Assumptions";#N/A,#N/A,FALSE,"Proforma IS";#N/A,#N/A,FALSE,"Cash Flows RLP";#N/A,#N/A,FALSE,"IRR";#N/A,#N/A,FALSE,"New Depr Sch-150% DB";#N/A,#N/A,FALSE,"Comments"}</definedName>
    <definedName name="wrn.Complete._1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_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nsolidated._.Statements." hidden="1">{"view1",#N/A,FALSE,"EARN (US$)";"view1",#N/A,FALSE,"DASTBS (US$)";"view1",#N/A,FALSE,"DASTCF (US$)"}</definedName>
    <definedName name="wrn.Consolidated._.Statements._1" hidden="1">{"view1",#N/A,FALSE,"EARN (US$)";"view1",#N/A,FALSE,"DASTBS (US$)";"view1",#N/A,FALSE,"DASTCF (US$)"}</definedName>
    <definedName name="wrn.Consolidated._.Statements._2" hidden="1">{"view1",#N/A,FALSE,"EARN (US$)";"view1",#N/A,FALSE,"DASTBS (US$)";"view1",#N/A,FALSE,"DASTCF (US$)"}</definedName>
    <definedName name="wrn.Consumer._.Medicines." hidden="1">{#N/A,#N/A,FALSE,"OTC";#N/A,#N/A,FALSE,"Ther";#N/A,#N/A,FALSE,"Temp";#N/A,#N/A,FALSE,"Exce";#N/A,#N/A,FALSE,"Buff";#N/A,#N/A,FALSE,"Picot";#N/A,#N/A,FALSE,"Luftal";#N/A,#N/A,FALSE,"Comt"}</definedName>
    <definedName name="wrn.contribution." hidden="1">{#N/A,#N/A,FALSE,"Contribution Analysis"}</definedName>
    <definedName name="wrn.contribution._1" hidden="1">{#N/A,#N/A,FALSE,"Contribution Analysis"}</definedName>
    <definedName name="wrn.contribution._2" hidden="1">{#N/A,#N/A,FALSE,"Contribution Analysis"}</definedName>
    <definedName name="wrn.ControlSheets." hidden="1">{"Control_P1",#N/A,FALSE,"Control";"Control_P2",#N/A,FALSE,"Control";"Control_P3",#N/A,FALSE,"Control";"Control_P4",#N/A,FALSE,"Control"}</definedName>
    <definedName name="wrn.CORR." hidden="1">{"INCSTMT1",#N/A,FALSE,"COR";"INCSTMT2",#N/A,FALSE,"COR"}</definedName>
    <definedName name="wrn.CORR._1" hidden="1">{"INCSTMT1",#N/A,FALSE,"COR";"INCSTMT2",#N/A,FALSE,"COR"}</definedName>
    <definedName name="wrn.CORR._2" hidden="1">{"INCSTMT1",#N/A,FALSE,"COR";"INCSTMT2",#N/A,FALSE,"COR"}</definedName>
    <definedName name="wrn.COS." hidden="1">{"detail",#N/A,FALSE,"COSSUM"}</definedName>
    <definedName name="wrn.COS._1" hidden="1">{"detail",#N/A,FALSE,"COSSUM"}</definedName>
    <definedName name="wrn.COS._2" hidden="1">{"detail",#N/A,FALSE,"COSSUM"}</definedName>
    <definedName name="wrn.COS._3" hidden="1">{"detail",#N/A,FALSE,"COSSUM"}</definedName>
    <definedName name="wrn.COS._4" hidden="1">{"detail",#N/A,FALSE,"COSSUM"}</definedName>
    <definedName name="wrn.COS._5" hidden="1">{"detail",#N/A,FALSE,"COSSUM"}</definedName>
    <definedName name="wrn.Covers." hidden="1">{"view1",#N/A,FALSE,"MOTEARN";"view1",#N/A,FALSE,"Bal Sht";"view1",#N/A,FALSE,"Cash Flows"}</definedName>
    <definedName name="wrn.Covers._1" hidden="1">{"view1",#N/A,FALSE,"MOTEARN";"view1",#N/A,FALSE,"Bal Sht";"view1",#N/A,FALSE,"Cash Flows"}</definedName>
    <definedName name="wrn.Covers._2" hidden="1">{"view1",#N/A,FALSE,"MOTEARN";"view1",#N/A,FALSE,"Bal Sht";"view1",#N/A,FALSE,"Cash Flows"}</definedName>
    <definedName name="wrn.crom._.4cast." hidden="1">{#N/A,#N/A,TRUE,"TOTAL Roll-up";#N/A,#N/A,TRUE,"Launch timing assumptions"}</definedName>
    <definedName name="wrn.crom._.4cast._1" hidden="1">{#N/A,#N/A,TRUE,"TOTAL Roll-up";#N/A,#N/A,TRUE,"Launch timing assumptions"}</definedName>
    <definedName name="wrn.crom._.4cast._2" hidden="1">{#N/A,#N/A,TRUE,"TOTAL Roll-up";#N/A,#N/A,TRUE,"Launch timing assumptions"}</definedName>
    <definedName name="wrn.croma._.forecast." hidden="1">{#N/A,#N/A,TRUE,"TOTAL Roll-up";#N/A,#N/A,TRUE,"Launch timing assumptions"}</definedName>
    <definedName name="wrn.croma._.forecast._1" hidden="1">{#N/A,#N/A,TRUE,"TOTAL Roll-up";#N/A,#N/A,TRUE,"Launch timing assumptions"}</definedName>
    <definedName name="wrn.croma._.forecast._2" hidden="1">{#N/A,#N/A,TRUE,"TOTAL Roll-up";#N/A,#N/A,TRUE,"Launch timing assumptions"}</definedName>
    <definedName name="wrn.csc." hidden="1">{"orixcsc",#N/A,FALSE,"ORIX CSC";"orixcsc2",#N/A,FALSE,"ORIX CSC"}</definedName>
    <definedName name="wrn.csc._1" hidden="1">{"orixcsc",#N/A,FALSE,"ORIX CSC";"orixcsc2",#N/A,FALSE,"ORIX CSC"}</definedName>
    <definedName name="wrn.csc._2" hidden="1">{"orixcsc",#N/A,FALSE,"ORIX CSC";"orixcsc2",#N/A,FALSE,"ORIX CSC"}</definedName>
    <definedName name="wrn.csc2." hidden="1">{#N/A,#N/A,FALSE,"ORIX CSC"}</definedName>
    <definedName name="wrn.csc2._1" hidden="1">{#N/A,#N/A,FALSE,"ORIX CSC"}</definedName>
    <definedName name="wrn.csc2._2" hidden="1">{#N/A,#N/A,FALSE,"ORIX CSC"}</definedName>
    <definedName name="wrn.CUTS." hidden="1">{"REVENUE1",#N/A,FALSE,"REVPIVOT";"EXP1",#N/A,FALSE,"REVPIVOT";"EXP2",#N/A,FALSE,"REVPIVOT";"EXP4",#N/A,FALSE,"REVPIVOT";"EXP5",#N/A,FALSE,"REVPIVOT";"PIPELINE1",#N/A,FALSE,"REVPIVOT";"PIPELINE3",#N/A,FALSE,"REVPIVOT";"PIPELINE4",#N/A,FALSE,"REVPIVOT";"hc1",#N/A,FALSE,"REVPIVOT";"hc2",#N/A,FALSE,"REVPIVOT";"HC3",#N/A,FALSE,"REVPIVOT"}</definedName>
    <definedName name="wrn.CUTS._1" hidden="1">{"REVENUE1",#N/A,FALSE,"REVPIVOT";"EXP1",#N/A,FALSE,"REVPIVOT";"EXP2",#N/A,FALSE,"REVPIVOT";"EXP4",#N/A,FALSE,"REVPIVOT";"EXP5",#N/A,FALSE,"REVPIVOT";"PIPELINE1",#N/A,FALSE,"REVPIVOT";"PIPELINE3",#N/A,FALSE,"REVPIVOT";"PIPELINE4",#N/A,FALSE,"REVPIVOT";"hc1",#N/A,FALSE,"REVPIVOT";"hc2",#N/A,FALSE,"REVPIVOT";"HC3",#N/A,FALSE,"REVPIVOT"}</definedName>
    <definedName name="wrn.CUTS._2" hidden="1">{"REVENUE1",#N/A,FALSE,"REVPIVOT";"EXP1",#N/A,FALSE,"REVPIVOT";"EXP2",#N/A,FALSE,"REVPIVOT";"EXP4",#N/A,FALSE,"REVPIVOT";"EXP5",#N/A,FALSE,"REVPIVOT";"PIPELINE1",#N/A,FALSE,"REVPIVOT";"PIPELINE3",#N/A,FALSE,"REVPIVOT";"PIPELINE4",#N/A,FALSE,"REVPIVOT";"hc1",#N/A,FALSE,"REVPIVOT";"hc2",#N/A,FALSE,"REVPIVOT";"HC3",#N/A,FALSE,"REVPIVOT"}</definedName>
    <definedName name="wrn.CVG._.5._.Yr.._.model." hidden="1">{"Financial View",#N/A,FALSE,"Annual";"BS, CF, assns view",#N/A,FALSE,"BS and SCF";"DCF view",#N/A,FALSE,"Valuation";"Sensitivity View",#N/A,FALSE,"Valuation"}</definedName>
    <definedName name="wrn.CVG._.5._.Yr.._.model._1" hidden="1">{"Financial View",#N/A,FALSE,"Annual";"BS, CF, assns view",#N/A,FALSE,"BS and SCF";"DCF view",#N/A,FALSE,"Valuation";"Sensitivity View",#N/A,FALSE,"Valuation"}</definedName>
    <definedName name="wrn.CVG._.5._.Yr.._.model._2" hidden="1">{"Financial View",#N/A,FALSE,"Annual";"BS, CF, assns view",#N/A,FALSE,"BS and SCF";"DCF view",#N/A,FALSE,"Valuation";"Sensitivity View",#N/A,FALSE,"Valuation"}</definedName>
    <definedName name="wrn.Data_Contact." hidden="1">{"Control_DataContact",#N/A,FALSE,"Control"}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f._2" hidden="1">{"mgmt forecast",#N/A,FALSE,"Mgmt Forecast";"dcf table",#N/A,FALSE,"Mgmt Forecast";"sensitivity",#N/A,FALSE,"Mgmt Forecast";"table inputs",#N/A,FALSE,"Mgmt Forecast";"calculations",#N/A,FALSE,"Mgmt Forecast"}</definedName>
    <definedName name="wrn.DCF_FCF." hidden="1">{#N/A,#N/A,TRUE,"FCF_10Yr";#N/A,#N/A,TRUE,"FCF_15Yr"}</definedName>
    <definedName name="wrn.DCF_FCF._1" hidden="1">{#N/A,#N/A,TRUE,"FCF_10Yr";#N/A,#N/A,TRUE,"FCF_15Yr"}</definedName>
    <definedName name="wrn.DCF_FCF._2" hidden="1">{#N/A,#N/A,TRUE,"FCF_10Yr";#N/A,#N/A,TRUE,"FCF_15Yr"}</definedName>
    <definedName name="Wrn.dcf1" hidden="1">{"mgmt forecast",#N/A,FALSE,"Mgmt Forecast";"dcf table",#N/A,FALSE,"Mgmt Forecast";"sensitivity",#N/A,FALSE,"Mgmt Forecast";"table inputs",#N/A,FALSE,"Mgmt Forecast";"calculations",#N/A,FALSE,"Mgmt Forecast"}</definedName>
    <definedName name="Wrn.dcf1_1" hidden="1">{"mgmt forecast",#N/A,FALSE,"Mgmt Forecast";"dcf table",#N/A,FALSE,"Mgmt Forecast";"sensitivity",#N/A,FALSE,"Mgmt Forecast";"table inputs",#N/A,FALSE,"Mgmt Forecast";"calculations",#N/A,FALSE,"Mgmt Forecast"}</definedName>
    <definedName name="Wrn.dcf1_2" hidden="1">{"mgmt forecast",#N/A,FALSE,"Mgmt Forecast";"dcf table",#N/A,FALSE,"Mgmt Forecast";"sensitivity",#N/A,FALSE,"Mgmt Forecast";"table inputs",#N/A,FALSE,"Mgmt Forecast";"calculations",#N/A,FALSE,"Mgmt Forecast"}</definedName>
    <definedName name="wrn.dcf2" hidden="1">{"mgmt forecast",#N/A,FALSE,"Mgmt Forecast";"dcf table",#N/A,FALSE,"Mgmt Forecast";"sensitivity",#N/A,FALSE,"Mgmt Forecast";"table inputs",#N/A,FALSE,"Mgmt Forecast";"calculations",#N/A,FALSE,"Mgmt Forecast"}</definedName>
    <definedName name="wrn.dcf2_1" hidden="1">{"mgmt forecast",#N/A,FALSE,"Mgmt Forecast";"dcf table",#N/A,FALSE,"Mgmt Forecast";"sensitivity",#N/A,FALSE,"Mgmt Forecast";"table inputs",#N/A,FALSE,"Mgmt Forecast";"calculations",#N/A,FALSE,"Mgmt Forecast"}</definedName>
    <definedName name="wrn.dcf2_2" hidden="1">{"mgmt forecast",#N/A,FALSE,"Mgmt Forecast";"dcf table",#N/A,FALSE,"Mgmt Forecast";"sensitivity",#N/A,FALSE,"Mgmt Forecast";"table inputs",#N/A,FALSE,"Mgmt Forecast";"calculations",#N/A,FALSE,"Mgmt Forecast"}</definedName>
    <definedName name="wrn.DEP." hidden="1">{"DEP",#N/A,FALSE,"A"}</definedName>
    <definedName name="wrn.DEP._1" hidden="1">{"DEP",#N/A,FALSE,"A"}</definedName>
    <definedName name="wrn.DEP._2" hidden="1">{"DEP",#N/A,FALSE,"A"}</definedName>
    <definedName name="wrn.Dept_Income_Statement." hidden="1">{#N/A,#N/A,FALSE,"Month";#N/A,#N/A,FALSE,"Period";#N/A,#N/A,FALSE,"12 Month";#N/A,#N/A,FALSE,"Quarter"}</definedName>
    <definedName name="wrn.Dept_Income_Statement._1" hidden="1">{#N/A,#N/A,FALSE,"Month";#N/A,#N/A,FALSE,"Period";#N/A,#N/A,FALSE,"12 Month";#N/A,#N/A,FALSE,"Quarter"}</definedName>
    <definedName name="wrn.Dept_Income_Statement._2" hidden="1">{#N/A,#N/A,FALSE,"Month";#N/A,#N/A,FALSE,"Period";#N/A,#N/A,FALSE,"12 Month";#N/A,#N/A,FALSE,"Quarter"}</definedName>
    <definedName name="wrn.Dept_Income_Statement._3" hidden="1">{#N/A,#N/A,FALSE,"Month";#N/A,#N/A,FALSE,"Period";#N/A,#N/A,FALSE,"12 Month";#N/A,#N/A,FALSE,"Quarter"}</definedName>
    <definedName name="wrn.Dept_Income_Statement._4" hidden="1">{#N/A,#N/A,FALSE,"Month";#N/A,#N/A,FALSE,"Period";#N/A,#N/A,FALSE,"12 Month";#N/A,#N/A,FALSE,"Quarter"}</definedName>
    <definedName name="wrn.Dept_Income_Statement._5" hidden="1">{#N/A,#N/A,FALSE,"Month";#N/A,#N/A,FALSE,"Period";#N/A,#N/A,FALSE,"12 Month";#N/A,#N/A,FALSE,"Quarter"}</definedName>
    <definedName name="wrn.Detail._.Balance._.Sheet." hidden="1">{#N/A,#N/A,FALSE,"Detail"}</definedName>
    <definedName name="wrn.Detail_Projection." hidden="1">{#N/A,#N/A,FALSE,"Detail YTD"}</definedName>
    <definedName name="wrn.Development._.Hours." hidden="1">{#N/A,#N/A,FALSE,"July 95";#N/A,#N/A,FALSE,"Aug 95";#N/A,#N/A,FALSE,"Sep 95";#N/A,#N/A,FALSE,"October 95"}</definedName>
    <definedName name="wrn.East._.Jefferson." hidden="1">{"Savings",#N/A,FALSE,"East Jeff OP Surgery 090897";"OPS",#N/A,FALSE,"East Jeff OP Surgery 090897"}</definedName>
    <definedName name="wrn.East._.Jefferson._1" hidden="1">{"Savings",#N/A,FALSE,"East Jeff OP Surgery 090897";"OPS",#N/A,FALSE,"East Jeff OP Surgery 090897"}</definedName>
    <definedName name="wrn.East._.Jefferson._2" hidden="1">{"Savings",#N/A,FALSE,"East Jeff OP Surgery 090897";"OPS",#N/A,FALSE,"East Jeff OP Surgery 090897"}</definedName>
    <definedName name="wrn.efet.xls" hidden="1">{#N/A,#N/A,FALSE,"trended"}</definedName>
    <definedName name="wrn.efet.xls_1" hidden="1">{#N/A,#N/A,FALSE,"trended"}</definedName>
    <definedName name="wrn.efet.xls_2" hidden="1">{#N/A,#N/A,FALSE,"trended"}</definedName>
    <definedName name="wrn.EN3202._.ANALYSIS." hidden="1">{#N/A,#N/A,FALSE,"Comparison of options";#N/A,#N/A,FALSE,"Total EN3202";#N/A,#N/A,FALSE,"Endo Optional Agrmt Inc Stmt";#N/A,#N/A,FALSE,"Penwest Optional Agrmt IncStmt";#N/A,#N/A,FALSE,"Assumptions";#N/A,#N/A,FALSE,"R&amp;D Budget";#N/A,#N/A,FALSE,"Selling Budget"}</definedName>
    <definedName name="wrn.EN3202._.ANALYSIS._1" hidden="1">{#N/A,#N/A,FALSE,"Comparison of options";#N/A,#N/A,FALSE,"Total EN3202";#N/A,#N/A,FALSE,"Endo Optional Agrmt Inc Stmt";#N/A,#N/A,FALSE,"Penwest Optional Agrmt IncStmt";#N/A,#N/A,FALSE,"Assumptions";#N/A,#N/A,FALSE,"R&amp;D Budget";#N/A,#N/A,FALSE,"Selling Budget"}</definedName>
    <definedName name="wrn.EN3202._.ANALYSIS._2" hidden="1">{#N/A,#N/A,FALSE,"Comparison of options";#N/A,#N/A,FALSE,"Total EN3202";#N/A,#N/A,FALSE,"Endo Optional Agrmt Inc Stmt";#N/A,#N/A,FALSE,"Penwest Optional Agrmt IncStmt";#N/A,#N/A,FALSE,"Assumptions";#N/A,#N/A,FALSE,"R&amp;D Budget";#N/A,#N/A,FALSE,"Selling Budget"}</definedName>
    <definedName name="wrn.Est_2003." hidden="1">{"Est_Pg1",#N/A,FALSE,"Estimate2003";"Est_Pg2",#N/A,FALSE,"Estimate2003";"Est_Pg3",#N/A,FALSE,"Estimate2003";"Escalation,",#N/A,FALSE,"Escalation"}</definedName>
    <definedName name="wrn.Everything.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xecutive._.Summary.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definedName>
    <definedName name="wrn.Executive._.Summary._1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definedName>
    <definedName name="wrn.Executive._.Summary._2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definedName>
    <definedName name="wrn.FDII6_01PortReview." hidden="1">{#N/A,#N/A,TRUE,"Port Summary II";#N/A,#N/A,TRUE,"BV Valuation";#N/A,#N/A,TRUE,"FV Valuation";#N/A,#N/A,TRUE,"JRI";#N/A,#N/A,TRUE,"Weasler";#N/A,#N/A,TRUE,"Stronghaven";#N/A,#N/A,TRUE,"Connor";#N/A,#N/A,TRUE,"HWC";#N/A,#N/A,TRUE,"Temple"}</definedName>
    <definedName name="wrn.FdIII6_30_01PortRev.." hidden="1">{#N/A,#N/A,TRUE,"Beacon";#N/A,#N/A,TRUE,"CII";#N/A,#N/A,TRUE,"MCA";#N/A,#N/A,TRUE,"Elm";#N/A,#N/A,TRUE,"Tharco";#N/A,#N/A,TRUE,"Dee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"}</definedName>
    <definedName name="wrn.Filter." hidden="1">{#N/A,#N/A,FALSE,"Assump2";#N/A,#N/A,FALSE,"Income2";#N/A,#N/A,FALSE,"Balance2";#N/A,#N/A,FALSE,"DCF Filter";#N/A,#N/A,FALSE,"Trans Assump2";#N/A,#N/A,FALSE,"Combined Income2";#N/A,#N/A,FALSE,"Combined Balance2"}</definedName>
    <definedName name="wrn.fin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ncial.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ncial._.Statements." hidden="1">{"Consolidated Balance Sheet",#N/A,FALSE,"Sheet2";"Consolidating Balance Sheet",#N/A,FALSE,"Sheet2";"Consolidated Income Statement",#N/A,FALSE,"Sheet2";"Consolidating Income Statement",#N/A,FALSE,"Sheet2";"Statement of Stockholders equity",#N/A,FALSE,"Sheet2"}</definedName>
    <definedName name="wrn.first2." hidden="1">{#N/A,#N/A,FALSE,"sum-don";#N/A,#N/A,FALSE,"inc-don"}</definedName>
    <definedName name="wrn.first3." hidden="1">{#N/A,#N/A,FALSE,"Summary";#N/A,#N/A,FALSE,"proj1";#N/A,#N/A,FALSE,"proj2"}</definedName>
    <definedName name="wrn.first4." hidden="1">{#N/A,#N/A,FALSE,"Summary";#N/A,#N/A,FALSE,"proj1";#N/A,#N/A,FALSE,"proj2";#N/A,#N/A,FALSE,"DCF"}</definedName>
    <definedName name="wrn.Fiscal._.Year." hidden="1">{#N/A,#N/A,TRUE,"FY BCG";#N/A,#N/A,TRUE,"FY w|o Wireless";#N/A,#N/A,TRUE,"FY Wireless"}</definedName>
    <definedName name="wrn.Fiscal._.Year._1" hidden="1">{#N/A,#N/A,TRUE,"FY BCG";#N/A,#N/A,TRUE,"FY w|o Wireless";#N/A,#N/A,TRUE,"FY Wireless"}</definedName>
    <definedName name="wrn.Fiscal._.Year._2" hidden="1">{#N/A,#N/A,TRUE,"FY BCG";#N/A,#N/A,TRUE,"FY w|o Wireless";#N/A,#N/A,TRUE,"FY Wireless"}</definedName>
    <definedName name="wrn.Fiscal._.Year._3" hidden="1">{#N/A,#N/A,TRUE,"FY BCG";#N/A,#N/A,TRUE,"FY w|o Wireless";#N/A,#N/A,TRUE,"FY Wireless"}</definedName>
    <definedName name="wrn.Fiscal._.Year._4" hidden="1">{#N/A,#N/A,TRUE,"FY BCG";#N/A,#N/A,TRUE,"FY w|o Wireless";#N/A,#N/A,TRUE,"FY Wireless"}</definedName>
    <definedName name="wrn.Fiscal._.Year._5" hidden="1">{#N/A,#N/A,TRUE,"FY BCG";#N/A,#N/A,TRUE,"FY w|o Wireless";#N/A,#N/A,TRUE,"FY Wireless"}</definedName>
    <definedName name="wrn.FISV._.5._.year._.model." hidden="1">{"Assns Fax",#N/A,FALSE,"Assumptions";"Financial View",#N/A,FALSE,"Earnings";"DCF View",#N/A,FALSE,"Earnings";"Sensitivity",#N/A,FALSE,"DCF"}</definedName>
    <definedName name="wrn.FISV._.5._.year._.model._1" hidden="1">{"Assns Fax",#N/A,FALSE,"Assumptions";"Financial View",#N/A,FALSE,"Earnings";"DCF View",#N/A,FALSE,"Earnings";"Sensitivity",#N/A,FALSE,"DCF"}</definedName>
    <definedName name="wrn.FISV._.5._.year._.model._2" hidden="1">{"Assns Fax",#N/A,FALSE,"Assumptions";"Financial View",#N/A,FALSE,"Earnings";"DCF View",#N/A,FALSE,"Earnings";"Sensitivity",#N/A,FALSE,"DCF"}</definedName>
    <definedName name="wrn.Forecast._.Q4a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_1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_2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RM." hidden="1">{#N/A,#N/A,FALSE,"Program Overview";#N/A,#N/A,FALSE,"Orders Forecast";#N/A,#N/A,FALSE,"FY97 Content";#N/A,#N/A,FALSE,"96 Summary";#N/A,#N/A,FALSE,"FY96 detail";#N/A,#N/A,FALSE,"97 Summary";#N/A,#N/A,FALSE,"FY97 detail"}</definedName>
    <definedName name="wrn.FRM._1" hidden="1">{#N/A,#N/A,FALSE,"Program Overview";#N/A,#N/A,FALSE,"Orders Forecast";#N/A,#N/A,FALSE,"FY97 Content";#N/A,#N/A,FALSE,"96 Summary";#N/A,#N/A,FALSE,"FY96 detail";#N/A,#N/A,FALSE,"97 Summary";#N/A,#N/A,FALSE,"FY97 detail"}</definedName>
    <definedName name="wrn.FRM._2" hidden="1">{#N/A,#N/A,FALSE,"Program Overview";#N/A,#N/A,FALSE,"Orders Forecast";#N/A,#N/A,FALSE,"FY97 Content";#N/A,#N/A,FALSE,"96 Summary";#N/A,#N/A,FALSE,"FY96 detail";#N/A,#N/A,FALSE,"97 Summary";#N/A,#N/A,FALSE,"FY97 detail"}</definedName>
    <definedName name="wrn.Full._.Model." hidden="1">{"P&amp;L",#N/A,FALSE,"P&amp;LPlan";"Cashflow",#N/A,FALSE,"Cash Flow";"Bal Sht",#N/A,FALSE,"Bal Sht";"Revenue",#N/A,FALSE,"Revenue";"Capital",#N/A,FALSE,"Capital";"Assumptions",#N/A,FALSE,"Assumptions";"G&amp;A",#N/A,FALSE,"G&amp;A";"Sales",#N/A,FALSE,"Sales";"Mktg",#N/A,FALSE,"Mktg";"R&amp;D",#N/A,FALSE,"R&amp;D";"Ttl Svc Cost",#N/A,FALSE,"TotalSvcCost";"Tech Sppt",#N/A,FALSE,"Tech Support";"Consulting",#N/A,FALSE,"Consulting";"Training",#N/A,FALSE,"Training"}</definedName>
    <definedName name="wrn.Full._.Model._.Printout." hidden="1">{#N/A,#N/A,TRUE,"Cover";#N/A,#N/A,TRUE,"Summary";#N/A,#N/A,TRUE,"Checks";#N/A,#N/A,TRUE,"GeneralAssumptions";#N/A,#N/A,TRUE,"MECO";#N/A,#N/A,TRUE,"NECO D";#N/A,#N/A,TRUE,"Nantucket";#N/A,#N/A,TRUE,"Granite";#N/A,#N/A,TRUE,"BlankDisco";#N/A,#N/A,TRUE,"NEPCO T";#N/A,#N/A,TRUE,"NECO T";#N/A,#N/A,TRUE,"Hydro";#N/A,#N/A,TRUE,"Global";#N/A,#N/A,TRUE,"BlankTransco";#N/A,#N/A,TRUE,"AllEnergy";#N/A,#N/A,TRUE,"NEESCom";#N/A,#N/A,TRUE,"Waterheaters";#N/A,#N/A,TRUE,"OtherSubsids";#N/A,#N/A,TRUE,"Stranded";#N/A,#N/A,TRUE,"Trust"}</definedName>
    <definedName name="wrn.Full._.Model._.Printout._1" hidden="1">{#N/A,#N/A,TRUE,"Cover";#N/A,#N/A,TRUE,"Summary";#N/A,#N/A,TRUE,"Checks";#N/A,#N/A,TRUE,"GeneralAssumptions";#N/A,#N/A,TRUE,"MECO";#N/A,#N/A,TRUE,"NECO D";#N/A,#N/A,TRUE,"Nantucket";#N/A,#N/A,TRUE,"Granite";#N/A,#N/A,TRUE,"BlankDisco";#N/A,#N/A,TRUE,"NEPCO T";#N/A,#N/A,TRUE,"NECO T";#N/A,#N/A,TRUE,"Hydro";#N/A,#N/A,TRUE,"Global";#N/A,#N/A,TRUE,"BlankTransco";#N/A,#N/A,TRUE,"AllEnergy";#N/A,#N/A,TRUE,"NEESCom";#N/A,#N/A,TRUE,"Waterheaters";#N/A,#N/A,TRUE,"OtherSubsids";#N/A,#N/A,TRUE,"Stranded";#N/A,#N/A,TRUE,"Trust"}</definedName>
    <definedName name="wrn.Full._.Model._.Printout._2" hidden="1">{#N/A,#N/A,TRUE,"Cover";#N/A,#N/A,TRUE,"Summary";#N/A,#N/A,TRUE,"Checks";#N/A,#N/A,TRUE,"GeneralAssumptions";#N/A,#N/A,TRUE,"MECO";#N/A,#N/A,TRUE,"NECO D";#N/A,#N/A,TRUE,"Nantucket";#N/A,#N/A,TRUE,"Granite";#N/A,#N/A,TRUE,"BlankDisco";#N/A,#N/A,TRUE,"NEPCO T";#N/A,#N/A,TRUE,"NECO T";#N/A,#N/A,TRUE,"Hydro";#N/A,#N/A,TRUE,"Global";#N/A,#N/A,TRUE,"BlankTransco";#N/A,#N/A,TRUE,"AllEnergy";#N/A,#N/A,TRUE,"NEESCom";#N/A,#N/A,TRUE,"Waterheaters";#N/A,#N/A,TRUE,"OtherSubsids";#N/A,#N/A,TRUE,"Stranded";#N/A,#N/A,TRUE,"Trust"}</definedName>
    <definedName name="wrn.FullFincls." hidden="1">{#N/A,#N/A,TRUE,"Income Statement";#N/A,#N/A,TRUE,"Balance Sheet";#N/A,#N/A,TRUE,"Cash Flows";#N/A,#N/A,TRUE,"Ratios";#N/A,#N/A,TRUE,"Revenues";#N/A,#N/A,TRUE,"Asset Calcs";#N/A,#N/A,TRUE,"Value"}</definedName>
    <definedName name="wrn.FullFincls._1" hidden="1">{#N/A,#N/A,TRUE,"Income Statement";#N/A,#N/A,TRUE,"Balance Sheet";#N/A,#N/A,TRUE,"Cash Flows";#N/A,#N/A,TRUE,"Ratios";#N/A,#N/A,TRUE,"Revenues";#N/A,#N/A,TRUE,"Asset Calcs";#N/A,#N/A,TRUE,"Value"}</definedName>
    <definedName name="wrn.FullFincls._2" hidden="1">{#N/A,#N/A,TRUE,"Income Statement";#N/A,#N/A,TRUE,"Balance Sheet";#N/A,#N/A,TRUE,"Cash Flows";#N/A,#N/A,TRUE,"Ratios";#N/A,#N/A,TRUE,"Revenues";#N/A,#N/A,TRUE,"Asset Calcs";#N/A,#N/A,TRUE,"Value"}</definedName>
    <definedName name="wrn.Fund._.II." hidden="1">{#N/A,#N/A,TRUE,"Fd II Bullets";#N/A,#N/A,TRUE,"FD II Portfolio Summary";#N/A,#N/A,TRUE,"BV Valuation";#N/A,#N/A,TRUE,"FV Valuation";#N/A,#N/A,TRUE,"Fd II Cap. Position ";#N/A,#N/A,TRUE,"JRI";#N/A,#N/A,TRUE,"Weasler";#N/A,#N/A,TRUE,"Weasler val";#N/A,#N/A,TRUE,"NDS ";#N/A,#N/A,TRUE,"J Chain";#N/A,#N/A,TRUE,"J Chain Val";#N/A,#N/A,TRUE,"Monona";#N/A,#N/A,TRUE,"Monona Val";#N/A,#N/A,TRUE,"Stronghaven";#N/A,#N/A,TRUE,"Connor";#N/A,#N/A,TRUE,"DSI";#N/A,#N/A,TRUE,"DSI Val";#N/A,#N/A,TRUE,"HWC";#N/A,#N/A,TRUE,"Temple";#N/A,#N/A,TRUE,"Temple Val"}</definedName>
    <definedName name="wrn.Fund._.II._.Adv.._.Brd._.June._.2000." hidden="1">{#N/A,#N/A,TRUE,"FD II Portfolio Summary";#N/A,#N/A,TRUE,"JRI";#N/A,#N/A,TRUE,"NDS";#N/A,#N/A,TRUE,"Weasler";#N/A,#N/A,TRUE,"Stronghaven";#N/A,#N/A,TRUE,"Connor";#N/A,#N/A,TRUE,"Docu";#N/A,#N/A,TRUE,"HWC";#N/A,#N/A,TRUE,"Temple"}</definedName>
    <definedName name="wrn.Fund._.II._.Adv._.Mtg..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wrn.Fund._.II._.Mtg..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wrn.Fund._.III." hidden="1">{#N/A,#N/A,TRUE,"F3 Bullets";#N/A,#N/A,TRUE,"FD III Port Summ";#N/A,#N/A,TRUE,"BV Valuation";#N/A,#N/A,TRUE,"Fd III Cap. Position ";#N/A,#N/A,TRUE,"Beacon";#N/A,#N/A,TRUE,"Beacon (2)";#N/A,#N/A,TRUE,"CII";#N/A,#N/A,TRUE,"CII 2";#N/A,#N/A,TRUE,"MCA";#N/A,#N/A,TRUE,"Elm";#N/A,#N/A,TRUE,"Tharco";#N/A,#N/A,TRUE,"Dee H";#N/A,#N/A,TRUE,"Globe";#N/A,#N/A,TRUE,"Hunt Valve";#N/A,#N/A,TRUE,"KBA";#N/A,#N/A,TRUE,"Glassmaster";#N/A,#N/A,TRUE,"May"}</definedName>
    <definedName name="wrn.Fund._.III._.Adv.._.Brd.._.June._.2000." hidden="1">{#N/A,#N/A,TRUE,"FD III Port Summ";#N/A,#N/A,TRUE,"Beacon";#N/A,#N/A,TRUE,"CII";#N/A,#N/A,TRUE,"MCA";#N/A,#N/A,TRUE,"Elm";#N/A,#N/A,TRUE,"Tharco";#N/A,#N/A,TRUE,"Dee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"}</definedName>
    <definedName name="wrn.Fund._.III._.Adv._.Mtg..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wrn.Fund._.IV._.Adv.._.Brd.._.June._.2000." hidden="1">{#N/A,#N/A,TRUE,"FD IV Portfolio Summary ";#N/A,#N/A,TRUE,"Western";#N/A,#N/A,TRUE,"Kranson";#N/A,#N/A,TRUE,"ARC";#N/A,#N/A,TRUE,"Precise";#N/A,#N/A,TRUE,"WNA"}</definedName>
    <definedName name="wrn.FY97SBP." hidden="1">{#N/A,#N/A,FALSE,"FY97";#N/A,#N/A,FALSE,"FY98";#N/A,#N/A,FALSE,"FY99";#N/A,#N/A,FALSE,"FY00";#N/A,#N/A,FALSE,"FY01"}</definedName>
    <definedName name="wrn.FY97SBP._1" hidden="1">{#N/A,#N/A,FALSE,"FY97";#N/A,#N/A,FALSE,"FY98";#N/A,#N/A,FALSE,"FY99";#N/A,#N/A,FALSE,"FY00";#N/A,#N/A,FALSE,"FY01"}</definedName>
    <definedName name="wrn.FY97SBP._2" hidden="1">{#N/A,#N/A,FALSE,"FY97";#N/A,#N/A,FALSE,"FY98";#N/A,#N/A,FALSE,"FY99";#N/A,#N/A,FALSE,"FY00";#N/A,#N/A,FALSE,"FY01"}</definedName>
    <definedName name="wrn.GAC._.PRINT._.OUT." hidden="1">{#N/A,#N/A,FALSE,"JE051 PAGE 1 OF 3";#N/A,#N/A,FALSE,"JE051 PAGE 2 OF 3";#N/A,#N/A,FALSE,"JE051 PAGE 3 OF 3"}</definedName>
    <definedName name="wrn.GAC._.PRINT._.OUT._1" hidden="1">{#N/A,#N/A,FALSE,"JE051 PAGE 1 OF 3";#N/A,#N/A,FALSE,"JE051 PAGE 2 OF 3";#N/A,#N/A,FALSE,"JE051 PAGE 3 OF 3"}</definedName>
    <definedName name="wrn.GAC._.PRINT._.OUT._2" hidden="1">{#N/A,#N/A,FALSE,"JE051 PAGE 1 OF 3";#N/A,#N/A,FALSE,"JE051 PAGE 2 OF 3";#N/A,#N/A,FALSE,"JE051 PAGE 3 OF 3"}</definedName>
    <definedName name="wrn.GAC._.PRINT._.OUT._3" hidden="1">{#N/A,#N/A,FALSE,"JE051 PAGE 1 OF 3";#N/A,#N/A,FALSE,"JE051 PAGE 2 OF 3";#N/A,#N/A,FALSE,"JE051 PAGE 3 OF 3"}</definedName>
    <definedName name="wrn.GAC._.PRINT._.OUT._4" hidden="1">{#N/A,#N/A,FALSE,"JE051 PAGE 1 OF 3";#N/A,#N/A,FALSE,"JE051 PAGE 2 OF 3";#N/A,#N/A,FALSE,"JE051 PAGE 3 OF 3"}</definedName>
    <definedName name="wrn.GAC._.PRINT._.OUT._5" hidden="1">{#N/A,#N/A,FALSE,"JE051 PAGE 1 OF 3";#N/A,#N/A,FALSE,"JE051 PAGE 2 OF 3";#N/A,#N/A,FALSE,"JE051 PAGE 3 OF 3"}</definedName>
    <definedName name="wrn.General._.OTC." hidden="1">{#N/A,#N/A,FALSE,"Title Page (3)";#N/A,#N/A,FALSE,"YTD - OTC";#N/A,#N/A,FALSE,"MTH - OTC"}</definedName>
    <definedName name="wrn.General._.Pharm." hidden="1">{#N/A,#N/A,FALSE,"Title Page (2)";#N/A,#N/A,FALSE,"YTD - Pharm";#N/A,#N/A,FALSE,"MTH - Pharm"}</definedName>
    <definedName name="wrn.General._.Total." hidden="1">{#N/A,#N/A,FALSE,"Title Page (4)";#N/A,#N/A,FALSE,"YTD - Total";#N/A,#N/A,FALSE,"MTH - Total"}</definedName>
    <definedName name="wrn.gfe.xls" hidden="1">{#N/A,#N/A,FALSE,"trended"}</definedName>
    <definedName name="wrn.gfe.xls_1" hidden="1">{#N/A,#N/A,FALSE,"trended"}</definedName>
    <definedName name="wrn.gfe.xls_2" hidden="1">{#N/A,#N/A,FALSE,"trended"}</definedName>
    <definedName name="wrn.Graph._.SBU._.by._.Year._.1997_2000." localSheetId="17" hidden="1">{"Graph SBU by Year 1997_2000",#N/A,FALSE,"Strategic Business Lines"}</definedName>
    <definedName name="wrn.Graph._.SBU._.by._.Year._.1997_2000." localSheetId="19" hidden="1">{"Graph SBU by Year 1997_2000",#N/A,FALSE,"Strategic Business Lines"}</definedName>
    <definedName name="wrn.Graph._.SBU._.by._.Year._.1997_2000." hidden="1">{"Graph SBU by Year 1997_2000",#N/A,FALSE,"Strategic Business Lines"}</definedName>
    <definedName name="wrn.Graph._.SBU._.by._.Year._.1997_2000._1" hidden="1">{"Graph SBU by Year 1997_2000",#N/A,FALSE,"Strategic Business Lines"}</definedName>
    <definedName name="wrn.Graph._.SBU._.by._.Year._.1997_2000._2" hidden="1">{"Graph SBU by Year 1997_2000",#N/A,FALSE,"Strategic Business Lines"}</definedName>
    <definedName name="wrn.Graph._.SBU._.by._.Year._.1997_2000._3" hidden="1">{"Graph SBU by Year 1997_2000",#N/A,FALSE,"Strategic Business Lines"}</definedName>
    <definedName name="wrn.Graph._.SBU._.by._.Year._.1997_2000._4" hidden="1">{"Graph SBU by Year 1997_2000",#N/A,FALSE,"Strategic Business Lines"}</definedName>
    <definedName name="wrn.Graph._.SBU._.by._.Year._.1997_2000._5" hidden="1">{"Graph SBU by Year 1997_2000",#N/A,FALSE,"Strategic Business Lines"}</definedName>
    <definedName name="wrn.Graph._.SBU._.Contribution._.1997_2000." localSheetId="17" hidden="1">{"Graph_SBU_Contirbution 1991_2000",#N/A,FALSE,"Strategic Business Lines"}</definedName>
    <definedName name="wrn.Graph._.SBU._.Contribution._.1997_2000." localSheetId="19" hidden="1">{"Graph_SBU_Contirbution 1991_2000",#N/A,FALSE,"Strategic Business Lines"}</definedName>
    <definedName name="wrn.Graph._.SBU._.Contribution._.1997_2000." hidden="1">{"Graph_SBU_Contirbution 1991_2000",#N/A,FALSE,"Strategic Business Lines"}</definedName>
    <definedName name="wrn.Graph._.SBU._.Contribution._.1997_2000._1" hidden="1">{"Graph_SBU_Contirbution 1991_2000",#N/A,FALSE,"Strategic Business Lines"}</definedName>
    <definedName name="wrn.Graph._.SBU._.Contribution._.1997_2000._2" hidden="1">{"Graph_SBU_Contirbution 1991_2000",#N/A,FALSE,"Strategic Business Lines"}</definedName>
    <definedName name="wrn.Graph._.SBU._.Contribution._.1997_2000._3" hidden="1">{"Graph_SBU_Contirbution 1991_2000",#N/A,FALSE,"Strategic Business Lines"}</definedName>
    <definedName name="wrn.Graph._.SBU._.Contribution._.1997_2000._4" hidden="1">{"Graph_SBU_Contirbution 1991_2000",#N/A,FALSE,"Strategic Business Lines"}</definedName>
    <definedName name="wrn.Graph._.SBU._.Contribution._.1997_2000._5" hidden="1">{"Graph_SBU_Contirbution 1991_2000",#N/A,FALSE,"Strategic Business Lines"}</definedName>
    <definedName name="wrn.Graph._SBU._.by._.Year._.1997_2001." hidden="1">{"Graph SBU by Year 1997_2000",#N/A,FALSE,"Strategic Business Lines"}</definedName>
    <definedName name="wrn.Graph._SBU._.by._.Year._.1997_2001._1" hidden="1">{"Graph SBU by Year 1997_2000",#N/A,FALSE,"Strategic Business Lines"}</definedName>
    <definedName name="wrn.Graph._SBU._.by._.Year._.1997_2001._2" hidden="1">{"Graph SBU by Year 1997_2000",#N/A,FALSE,"Strategic Business Lines"}</definedName>
    <definedName name="wrn.GRAPHS." hidden="1">{#N/A,#N/A,FALSE,"ACQ_GRAPHS";#N/A,#N/A,FALSE,"T_1 GRAPHS";#N/A,#N/A,FALSE,"T_2 GRAPHS";#N/A,#N/A,FALSE,"COMB_GRAPHS"}</definedName>
    <definedName name="wrn.GRAPHS._1" hidden="1">{#N/A,#N/A,FALSE,"ACQ_GRAPHS";#N/A,#N/A,FALSE,"T_1 GRAPHS";#N/A,#N/A,FALSE,"T_2 GRAPHS";#N/A,#N/A,FALSE,"COMB_GRAPHS"}</definedName>
    <definedName name="wrn.GRAPHS._2" hidden="1">{#N/A,#N/A,FALSE,"ACQ_GRAPHS";#N/A,#N/A,FALSE,"T_1 GRAPHS";#N/A,#N/A,FALSE,"T_2 GRAPHS";#N/A,#N/A,FALSE,"COMB_GRAPHS"}</definedName>
    <definedName name="wrn.HEAT." hidden="1">{#N/A,#N/A,FALSE,"Heat";#N/A,#N/A,FALSE,"DCF";#N/A,#N/A,FALSE,"LBO";#N/A,#N/A,FALSE,"A";#N/A,#N/A,FALSE,"C";#N/A,#N/A,FALSE,"impd";#N/A,#N/A,FALSE,"Accr-Dilu"}</definedName>
    <definedName name="wrn.Hydraulic.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2.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II._.PortRev33102." hidden="1">{#N/A,#N/A,TRUE,"Port Summary II";#N/A,#N/A,TRUE,"BV Valuation";#N/A,#N/A,TRUE,"FV Valuation";#N/A,#N/A,TRUE,"JRI";#N/A,#N/A,TRUE,"Weasler";#N/A,#N/A,TRUE,"Stronghaven";#N/A,#N/A,TRUE,"Connor";#N/A,#N/A,TRUE,"HWC";#N/A,#N/A,TRUE,"Temple"}</definedName>
    <definedName name="wrn.Income._.Stmt." hidden="1">{"Income Stmt",#N/A,FALSE,"Model"}</definedName>
    <definedName name="wrn.Income._.Stmt._1" hidden="1">{"Income Stmt",#N/A,FALSE,"Model"}</definedName>
    <definedName name="wrn.Income._.Stmt._2" hidden="1">{"Income Stmt",#N/A,FALSE,"Model"}</definedName>
    <definedName name="wrn.Income._.Tax._.Dep._.Wkp." localSheetId="19" hidden="1">{"Amount",#N/A,FALSE,"Amount";"2,3,4 Yr",#N/A,FALSE,"2,3,4 Yr";"Cum UPIS Add",#N/A,FALSE,"Cum. Tot.";"Net UPIS Acct",#N/A,FALSE,"M UPIS Add";"Net UPIS Add",#N/A,FALSE,"Net UPIS";"Plant Add",#N/A,FALSE,"Plant Add";"Cus Adv CIAC Add",#N/A,FALSE,"Cus Adv CIAC";"Depr Rates",#N/A,FALSE,"Depr Rates"}</definedName>
    <definedName name="wrn.Income._.Tax._.Dep._.Wkp." hidden="1">{"Amount",#N/A,FALSE,"Amount";"2,3,4 Yr",#N/A,FALSE,"2,3,4 Yr";"Cum UPIS Add",#N/A,FALSE,"Cum. Tot.";"Net UPIS Acct",#N/A,FALSE,"M UPIS Add";"Net UPIS Add",#N/A,FALSE,"Net UPIS";"Plant Add",#N/A,FALSE,"Plant Add";"Cus Adv CIAC Add",#N/A,FALSE,"Cus Adv CIAC";"Depr Rates",#N/A,FALSE,"Depr Rates"}</definedName>
    <definedName name="wrn.Industry.xls.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_1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_2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fectious._.Diseases.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itial." localSheetId="17" hidden="1">{#N/A,"Anonymous",FALSE,"30 30k Table";#N/A,#N/A,FALSE,"30 50k Table";#N/A,#N/A,FALSE,"40 100k Table"}</definedName>
    <definedName name="wrn.Initial." localSheetId="19" hidden="1">{#N/A,"Anonymous",FALSE,"30 30k Table";#N/A,#N/A,FALSE,"30 50k Table";#N/A,#N/A,FALSE,"40 100k Table"}</definedName>
    <definedName name="wrn.Initial." hidden="1">{#N/A,"Anonymous",FALSE,"30 30k Table";#N/A,#N/A,FALSE,"30 50k Table";#N/A,#N/A,FALSE,"40 100k Table"}</definedName>
    <definedName name="wrn.Initial._.Strat._.Plan.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itial._.Strat._.Plan._1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itial._.Strat._.Plan._2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itial._1" hidden="1">{#N/A,"Anonymous",FALSE,"30 30k Table";#N/A,#N/A,FALSE,"30 50k Table";#N/A,#N/A,FALSE,"40 100k Table"}</definedName>
    <definedName name="wrn.Initial._2" hidden="1">{#N/A,"Anonymous",FALSE,"30 30k Table";#N/A,#N/A,FALSE,"30 50k Table";#N/A,#N/A,FALSE,"40 100k Table"}</definedName>
    <definedName name="wrn.Initial._3" hidden="1">{#N/A,"Anonymous",FALSE,"30 30k Table";#N/A,#N/A,FALSE,"30 50k Table";#N/A,#N/A,FALSE,"40 100k Table"}</definedName>
    <definedName name="wrn.Initial._4" hidden="1">{#N/A,"Anonymous",FALSE,"30 30k Table";#N/A,#N/A,FALSE,"30 50k Table";#N/A,#N/A,FALSE,"40 100k Table"}</definedName>
    <definedName name="wrn.Initial._5" hidden="1">{#N/A,"Anonymous",FALSE,"30 30k Table";#N/A,#N/A,FALSE,"30 50k Table";#N/A,#N/A,FALSE,"40 100k Table"}</definedName>
    <definedName name="wrn.Input._.Print._.Area." hidden="1">{#N/A,#N/A,FALSE,"inputs";#N/A,#N/A,FALSE,"inputs"}</definedName>
    <definedName name="wrn.Input._.Print._.Area._1" hidden="1">{#N/A,#N/A,FALSE,"inputs";#N/A,#N/A,FALSE,"inputs"}</definedName>
    <definedName name="wrn.Input._.Print._.Area._2" hidden="1">{#N/A,#N/A,FALSE,"inputs";#N/A,#N/A,FALSE,"inputs"}</definedName>
    <definedName name="wrn.IPO._.Valuation." hidden="1">{"assumptions",#N/A,FALSE,"Scenario 1";"valuation",#N/A,FALSE,"Scenario 1"}</definedName>
    <definedName name="wrn.IPO._.Valuation._1" hidden="1">{"assumptions",#N/A,FALSE,"Scenario 1";"valuation",#N/A,FALSE,"Scenario 1"}</definedName>
    <definedName name="wrn.IPO._.Valuation._2" hidden="1">{"assumptions",#N/A,FALSE,"Scenario 1";"valuation",#N/A,FALSE,"Scenario 1"}</definedName>
    <definedName name="wrn.IPO._.Valuation.z" hidden="1">{"assumptions",#N/A,FALSE,"Scenario 1";"valuation",#N/A,FALSE,"Scenario 1"}</definedName>
    <definedName name="wrn.IPO._.Valuation.z_1" hidden="1">{"assumptions",#N/A,FALSE,"Scenario 1";"valuation",#N/A,FALSE,"Scenario 1"}</definedName>
    <definedName name="wrn.IPO._.Valuation.z_2" hidden="1">{"assumptions",#N/A,FALSE,"Scenario 1";"valuation",#N/A,FALSE,"Scenario 1"}</definedName>
    <definedName name="wrn.IPO._.Valuation_new" hidden="1">{"assumptions",#N/A,FALSE,"Scenario 1";"valuation",#N/A,FALSE,"Scenario 1"}</definedName>
    <definedName name="wrn.IPO._.Valuation_new_1" hidden="1">{"assumptions",#N/A,FALSE,"Scenario 1";"valuation",#N/A,FALSE,"Scenario 1"}</definedName>
    <definedName name="wrn.IPO._.Valuation_new_2" hidden="1">{"assumptions",#N/A,FALSE,"Scenario 1";"valuation",#N/A,FALSE,"Scenario 1"}</definedName>
    <definedName name="wrn.ipovalue." hidden="1">{#N/A,#N/A,FALSE,"puboff";#N/A,#N/A,FALSE,"valuation";#N/A,#N/A,FALSE,"finanalsis";#N/A,#N/A,FALSE,"split";#N/A,#N/A,FALSE,"ownership"}</definedName>
    <definedName name="wrn.ISAnnualModel." hidden="1">{"AnnModel",#N/A,FALSE,"IS"}</definedName>
    <definedName name="wrn.ISCG._.model." hidden="1">{#N/A,#N/A,FALSE,"Second";#N/A,#N/A,FALSE,"ownership";#N/A,#N/A,FALSE,"Valuation";#N/A,#N/A,FALSE,"Eqiv";#N/A,#N/A,FALSE,"Mults";#N/A,#N/A,FALSE,"ISCG Graphics"}</definedName>
    <definedName name="wrn.ISPG1." hidden="1">{"ISPG1",#N/A,FALSE,"Income Statement"}</definedName>
    <definedName name="wrn.ISQtrModel." hidden="1">{"QtrModel",#N/A,FALSE,"IS"}</definedName>
    <definedName name="wrn.JUL." hidden="1">{#N/A,#N/A,FALSE,"JUL"}</definedName>
    <definedName name="wrn.JUL._1" hidden="1">{#N/A,#N/A,FALSE,"JUL"}</definedName>
    <definedName name="wrn.JUL._2" hidden="1">{#N/A,#N/A,FALSE,"JUL"}</definedName>
    <definedName name="wrn.JUN." hidden="1">{"JUN",#N/A,FALSE,"JUN"}</definedName>
    <definedName name="wrn.JUN._1" hidden="1">{"JUN",#N/A,FALSE,"JUN"}</definedName>
    <definedName name="wrn.JUN._2" hidden="1">{"JUN",#N/A,FALSE,"JUN"}</definedName>
    <definedName name="wrn.Kea." hidden="1">{"Keapg1",#N/A,FALSE,"Keane";"Keapg2",#N/A,FALSE,"Keane";"Keapg4",#N/A,FALSE,"Keane"}</definedName>
    <definedName name="wrn.Kea._1" hidden="1">{"Keapg1",#N/A,FALSE,"Keane";"Keapg2",#N/A,FALSE,"Keane";"Keapg4",#N/A,FALSE,"Keane"}</definedName>
    <definedName name="wrn.Kea._2" hidden="1">{"Keapg1",#N/A,FALSE,"Keane";"Keapg2",#N/A,FALSE,"Keane";"Keapg4",#N/A,FALSE,"Keane"}</definedName>
    <definedName name="wrn.Lag._.Report." hidden="1">{#N/A,#N/A,FALSE,"Table";#N/A,#N/A,FALSE,"Graph 1";#N/A,#N/A,FALSE,"Summary Report";#N/A,#N/A,FALSE,"Graph 2";#N/A,#N/A,FALSE,"Wkly_Mnthly_Activity";#N/A,#N/A,FALSE,"Lag Rept New Format"}</definedName>
    <definedName name="wrn.Lag._.Report._1" hidden="1">{#N/A,#N/A,FALSE,"Table";#N/A,#N/A,FALSE,"Graph 1";#N/A,#N/A,FALSE,"Summary Report";#N/A,#N/A,FALSE,"Graph 2";#N/A,#N/A,FALSE,"Wkly_Mnthly_Activity";#N/A,#N/A,FALSE,"Lag Rept New Format"}</definedName>
    <definedName name="wrn.Lag._.Report._2" hidden="1">{#N/A,#N/A,FALSE,"Table";#N/A,#N/A,FALSE,"Graph 1";#N/A,#N/A,FALSE,"Summary Report";#N/A,#N/A,FALSE,"Graph 2";#N/A,#N/A,FALSE,"Wkly_Mnthly_Activity";#N/A,#N/A,FALSE,"Lag Rept New Format"}</definedName>
    <definedName name="wrn.LBO._.Summary." hidden="1">{"LBO Summary",#N/A,FALSE,"Summary"}</definedName>
    <definedName name="wrn.LBO._.Summary._1" hidden="1">{"LBO Summary",#N/A,FALSE,"Summary"}</definedName>
    <definedName name="wrn.LBO._.Summary._2" hidden="1">{"LBO Summary",#N/A,FALSE,"Summary"}</definedName>
    <definedName name="wrn.LBO._.Summary._new" hidden="1">{"LBO Summary",#N/A,FALSE,"Summary"}</definedName>
    <definedName name="wrn.LBO._.Summary._new_1" hidden="1">{"LBO Summary",#N/A,FALSE,"Summary"}</definedName>
    <definedName name="wrn.LBO._.Summary._new_2" hidden="1">{"LBO Summary",#N/A,FALSE,"Summary"}</definedName>
    <definedName name="wrn.LP._.Committee._.Book.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wrn.LP._.Committee._.June._.13.._.2000." hidden="1">{#N/A,#N/A,TRUE," Bullets II";#N/A,#N/A,TRUE,"Fd II Cap. Position ";#N/A,#N/A,TRUE,"FD II Portfolio Summary";#N/A,#N/A,TRUE,"BV Valuation";#N/A,#N/A,TRUE,"FV Valuation";#N/A,#N/A,TRUE,"Valuation Change II";#N/A,#N/A,TRUE,"Utiliserve";#N/A,#N/A,TRUE,"Temple";#N/A,#N/A,TRUE,"JRI";#N/A,#N/A,TRUE,"Weasler";#N/A,#N/A,TRUE,"NDS ";#N/A,#N/A,TRUE,"Stronghaven";#N/A,#N/A,TRUE,"Connor";#N/A,#N/A,TRUE,"DSI";#N/A,#N/A,TRUE,"HWC";#N/A,#N/A,TRUE,"Bullets III";#N/A,#N/A,TRUE,"Fd III Cap. Position ";#N/A,#N/A,TRUE,"FD III Port Summ";#N/A,#N/A,TRUE,"BV Valuation (2)";#N/A,#N/A,TRUE,"MV Valuation";#N/A,#N/A,TRUE,"Valuation Change III";#N/A,#N/A,TRUE,"Globe";#N/A,#N/A,TRUE,"Beacon";#N/A,#N/A,TRUE,"CII";#N/A,#N/A,TRUE,"MCA";#N/A,#N/A,TRUE,"Elm";#N/A,#N/A,TRUE,"Tharco";#N/A,#N/A,TRUE,"Dee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";#N/A,#N/A,TRUE,"Bullets IV";#N/A,#N/A,TRUE,"Fd IV Cap. Position  ";#N/A,#N/A,TRUE,"FD IV Portfolio Summary ";#N/A,#N/A,TRUE,"Fund IV BV  ";#N/A,#N/A,TRUE,"Western";#N/A,#N/A,TRUE,"Kranson"}</definedName>
    <definedName name="wrn.Maine." hidden="1">{"Assumptions",#N/A,TRUE,"Assumptions";"Income",#N/A,TRUE,"Income";"Balance",#N/A,TRUE,"Balance"}</definedName>
    <definedName name="wrn.Maine2.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R." hidden="1">{"MAR",#N/A,FALSE,"MAR"}</definedName>
    <definedName name="wrn.MAR._1" hidden="1">{"MAR",#N/A,FALSE,"MAR"}</definedName>
    <definedName name="wrn.MAR._2" hidden="1">{"MAR",#N/A,FALSE,"MAR"}</definedName>
    <definedName name="wrn.Memorial." hidden="1">{"Savings",#N/A,FALSE,"Memorial OP Surgery 090997";"OPS",#N/A,FALSE,"Memorial OP Surgery 090997"}</definedName>
    <definedName name="wrn.Memorial._1" hidden="1">{"Savings",#N/A,FALSE,"Memorial OP Surgery 090997";"OPS",#N/A,FALSE,"Memorial OP Surgery 090997"}</definedName>
    <definedName name="wrn.Memorial._2" hidden="1">{"Savings",#N/A,FALSE,"Memorial OP Surgery 090997";"OPS",#N/A,FALSE,"Memorial OP Surgery 090997"}</definedName>
    <definedName name="wrn.merge." hidden="1">{#N/A,#N/A,FALSE,"IPO";#N/A,#N/A,FALSE,"DCF";#N/A,#N/A,FALSE,"LBO";#N/A,#N/A,FALSE,"MULT_VAL";#N/A,#N/A,FALSE,"Status Quo";#N/A,#N/A,FALSE,"Recap"}</definedName>
    <definedName name="wrn.MFR_FINAL.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wrn.MFR_FINAL._1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wrn.MFR_FINAL._2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wrn.Mgmt_1." hidden="1">{#N/A,#N/A,TRUE,"Results_2";#N/A,#N/A,TRUE,"Results_1";"details_1",#N/A,TRUE,"D";"assumptions",#N/A,TRUE,"A";"bal_sht",#N/A,TRUE,"B";"Single_Lever_e",#N/A,TRUE,"E";#N/A,#N/A,TRUE,"BrdgLoan"}</definedName>
    <definedName name="wrn.Mgmt_1._1" hidden="1">{#N/A,#N/A,TRUE,"Results_2";#N/A,#N/A,TRUE,"Results_1";"details_1",#N/A,TRUE,"D";"assumptions",#N/A,TRUE,"A";"bal_sht",#N/A,TRUE,"B";"Single_Lever_e",#N/A,TRUE,"E";#N/A,#N/A,TRUE,"BrdgLoan"}</definedName>
    <definedName name="wrn.Mgmt_1._2" hidden="1">{#N/A,#N/A,TRUE,"Results_2";#N/A,#N/A,TRUE,"Results_1";"details_1",#N/A,TRUE,"D";"assumptions",#N/A,TRUE,"A";"bal_sht",#N/A,TRUE,"B";"Single_Lever_e",#N/A,TRUE,"E";#N/A,#N/A,TRUE,"BrdgLoan"}</definedName>
    <definedName name="wrn.MI." hidden="1">{"MI",#N/A,FALSE,"A"}</definedName>
    <definedName name="wrn.MI._1" hidden="1">{"MI",#N/A,FALSE,"A"}</definedName>
    <definedName name="wrn.MI._2" hidden="1">{"MI",#N/A,FALSE,"A"}</definedName>
    <definedName name="wrn.MI1." hidden="1">{"MI1",#N/A,FALSE,"A"}</definedName>
    <definedName name="wrn.MI1._1" hidden="1">{"MI1",#N/A,FALSE,"A"}</definedName>
    <definedName name="wrn.MI1._2" hidden="1">{"MI1",#N/A,FALSE,"A"}</definedName>
    <definedName name="wrn.MOBIL." hidden="1">{"quarter",#N/A,FALSE,"MOB"}</definedName>
    <definedName name="wrn.MOBIL._1" hidden="1">{"quarter",#N/A,FALSE,"MOB"}</definedName>
    <definedName name="wrn.MOBIL._2" hidden="1">{"quarter",#N/A,FALSE,"MOB"}</definedName>
    <definedName name="wrn.model." hidden="1">{"page1",#N/A,FALSE,"GIRLBO";"page2",#N/A,FALSE,"GIRLBO";"page3",#N/A,FALSE,"GIRLBO";"page4",#N/A,FALSE,"GIRLBO";"page5",#N/A,FALSE,"GIRLBO"}</definedName>
    <definedName name="wrn.Monthlys." hidden="1">{#N/A,#N/A,TRUE,"Monthly BCG";#N/A,#N/A,TRUE,"Monthly w|o Wireless";#N/A,#N/A,TRUE,"Monthly Wireless"}</definedName>
    <definedName name="wrn.Monthlys._1" hidden="1">{#N/A,#N/A,TRUE,"Monthly BCG";#N/A,#N/A,TRUE,"Monthly w|o Wireless";#N/A,#N/A,TRUE,"Monthly Wireless"}</definedName>
    <definedName name="wrn.Monthlys._2" hidden="1">{#N/A,#N/A,TRUE,"Monthly BCG";#N/A,#N/A,TRUE,"Monthly w|o Wireless";#N/A,#N/A,TRUE,"Monthly Wireless"}</definedName>
    <definedName name="wrn.Monthlys._3" hidden="1">{#N/A,#N/A,TRUE,"Monthly BCG";#N/A,#N/A,TRUE,"Monthly w|o Wireless";#N/A,#N/A,TRUE,"Monthly Wireless"}</definedName>
    <definedName name="wrn.Monthlys._4" hidden="1">{#N/A,#N/A,TRUE,"Monthly BCG";#N/A,#N/A,TRUE,"Monthly w|o Wireless";#N/A,#N/A,TRUE,"Monthly Wireless"}</definedName>
    <definedName name="wrn.Monthlys._5" hidden="1">{#N/A,#N/A,TRUE,"Monthly BCG";#N/A,#N/A,TRUE,"Monthly w|o Wireless";#N/A,#N/A,TRUE,"Monthly Wireless"}</definedName>
    <definedName name="wrn.MONTSITE." hidden="1">{#N/A,#N/A,FALSE,"MTL P&amp;L";#N/A,#N/A,FALSE,"MTL BS";#N/A,#N/A,FALSE,"MTL CF";#N/A,#N/A,FALSE,"MTL Orders";#N/A,#N/A,FALSE,"Jul";#N/A,#N/A,FALSE,"Aug";#N/A,#N/A,FALSE,"Sep";#N/A,#N/A,FALSE,"Oct";#N/A,#N/A,FALSE,"Nov";#N/A,#N/A,FALSE,"Dec";#N/A,#N/A,FALSE,"Jan";#N/A,#N/A,FALSE,"Feb";#N/A,#N/A,FALSE,"Mar";#N/A,#N/A,FALSE,"Apr";#N/A,#N/A,FALSE,"May";#N/A,#N/A,FALSE,"Jun"}</definedName>
    <definedName name="wrn.MONTSITE._1" hidden="1">{#N/A,#N/A,FALSE,"MTL P&amp;L";#N/A,#N/A,FALSE,"MTL BS";#N/A,#N/A,FALSE,"MTL CF";#N/A,#N/A,FALSE,"MTL Orders";#N/A,#N/A,FALSE,"Jul";#N/A,#N/A,FALSE,"Aug";#N/A,#N/A,FALSE,"Sep";#N/A,#N/A,FALSE,"Oct";#N/A,#N/A,FALSE,"Nov";#N/A,#N/A,FALSE,"Dec";#N/A,#N/A,FALSE,"Jan";#N/A,#N/A,FALSE,"Feb";#N/A,#N/A,FALSE,"Mar";#N/A,#N/A,FALSE,"Apr";#N/A,#N/A,FALSE,"May";#N/A,#N/A,FALSE,"Jun"}</definedName>
    <definedName name="wrn.MONTSITE._2" hidden="1">{#N/A,#N/A,FALSE,"MTL P&amp;L";#N/A,#N/A,FALSE,"MTL BS";#N/A,#N/A,FALSE,"MTL CF";#N/A,#N/A,FALSE,"MTL Orders";#N/A,#N/A,FALSE,"Jul";#N/A,#N/A,FALSE,"Aug";#N/A,#N/A,FALSE,"Sep";#N/A,#N/A,FALSE,"Oct";#N/A,#N/A,FALSE,"Nov";#N/A,#N/A,FALSE,"Dec";#N/A,#N/A,FALSE,"Jan";#N/A,#N/A,FALSE,"Feb";#N/A,#N/A,FALSE,"Mar";#N/A,#N/A,FALSE,"Apr";#N/A,#N/A,FALSE,"May";#N/A,#N/A,FALSE,"Jun"}</definedName>
    <definedName name="wrn.MyTestReport." hidden="1">{"Alberta",#N/A,FALSE,"Pivot Data";#N/A,#N/A,FALSE,"Pivot Data";"HiddenColumns",#N/A,FALSE,"Pivot Data"}</definedName>
    <definedName name="wrn.NEW." hidden="1">{"Total P&amp;L",#N/A,FALSE,"P&amp;LTECH";"SUMPIPELINE",#N/A,FALSE,"P&amp;LTECH";"REVENUE",#N/A,FALSE,"P&amp;LTECH";"r&amp;d",#N/A,FALSE,"P&amp;LTECH"}</definedName>
    <definedName name="wrn.NEW._1" hidden="1">{"Total P&amp;L",#N/A,FALSE,"P&amp;LTECH";"SUMPIPELINE",#N/A,FALSE,"P&amp;LTECH";"REVENUE",#N/A,FALSE,"P&amp;LTECH";"r&amp;d",#N/A,FALSE,"P&amp;LTECH"}</definedName>
    <definedName name="wrn.NEW._2" hidden="1">{"Total P&amp;L",#N/A,FALSE,"P&amp;LTECH";"SUMPIPELINE",#N/A,FALSE,"P&amp;LTECH";"REVENUE",#N/A,FALSE,"P&amp;LTECH";"r&amp;d",#N/A,FALSE,"P&amp;LTECH"}</definedName>
    <definedName name="wrn.newest." hidden="1">{#N/A,#N/A,TRUE,"TS";#N/A,#N/A,TRUE,"Combo";#N/A,#N/A,TRUE,"FAIR";#N/A,#N/A,TRUE,"RBC";#N/A,#N/A,TRUE,"xxxx"}</definedName>
    <definedName name="wrn.NOV." hidden="1">{"NOV",#N/A,FALSE,"NOV"}</definedName>
    <definedName name="wrn.NOV._1" hidden="1">{"NOV",#N/A,FALSE,"NOV"}</definedName>
    <definedName name="wrn.NOV._2" hidden="1">{"NOV",#N/A,FALSE,"NOV"}</definedName>
    <definedName name="wrn.NOVARTIS._.MODELS.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._.MODELS._1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._.MODELS._2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_models_new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_models_new_1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_models_new_2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RC._.Statements." hidden="1">{#N/A,#N/A,FALSE,"NRC Inc Stmnt";#N/A,#N/A,FALSE,"NRC Cash Flows"}</definedName>
    <definedName name="wrn.NRC._.Statements._1" hidden="1">{#N/A,#N/A,FALSE,"NRC Inc Stmnt";#N/A,#N/A,FALSE,"NRC Cash Flows"}</definedName>
    <definedName name="wrn.NRC._.Statements._2" hidden="1">{#N/A,#N/A,FALSE,"NRC Inc Stmnt";#N/A,#N/A,FALSE,"NRC Cash Flows"}</definedName>
    <definedName name="wrn.OH.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H.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H.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ncology." hidden="1">{#N/A,#N/A,FALSE,"Onco";#N/A,#N/A,FALSE,"Taxol";#N/A,#N/A,FALSE,"UFT";#N/A,#N/A,FALSE,"Carb"}</definedName>
    <definedName name="wrn.OP._.Case._.Rates." hidden="1">{"OP Case Rates",#N/A,FALSE,"OP Case Rates"}</definedName>
    <definedName name="wrn.OP._.Case._.Rates._1" hidden="1">{"OP Case Rates",#N/A,FALSE,"OP Case Rates"}</definedName>
    <definedName name="wrn.OP._.Case._.Rates._2" hidden="1">{"OP Case Rates",#N/A,FALSE,"OP Case Rates"}</definedName>
    <definedName name="wrn.OTC._.Market._.Report." hidden="1">{#N/A,#N/A,FALSE,"Sales Graph";#N/A,#N/A,FALSE,"BUC Graph";#N/A,#N/A,FALSE,"P&amp;L - YTD"}</definedName>
    <definedName name="wrn.Other._.Pharm." hidden="1">{#N/A,#N/A,FALSE,"Other";#N/A,#N/A,FALSE,"Ace";#N/A,#N/A,FALSE,"Derm"}</definedName>
    <definedName name="wrn.Output." hidden="1">{#N/A,#N/A,TRUE,"Main";#N/A,#N/A,TRUE,"FCF_10Yr";#N/A,#N/A,TRUE,"FCF_15Yr";#N/A,#N/A,TRUE,"Assume"}</definedName>
    <definedName name="wrn.Output._1" hidden="1">{#N/A,#N/A,TRUE,"Main";#N/A,#N/A,TRUE,"FCF_10Yr";#N/A,#N/A,TRUE,"FCF_15Yr";#N/A,#N/A,TRUE,"Assume"}</definedName>
    <definedName name="wrn.Output._2" hidden="1">{#N/A,#N/A,TRUE,"Main";#N/A,#N/A,TRUE,"FCF_10Yr";#N/A,#N/A,TRUE,"FCF_15Yr";#N/A,#N/A,TRUE,"Assume"}</definedName>
    <definedName name="wrn.p" hidden="1">{#N/A,#N/A,FALSE,"1";#N/A,#N/A,FALSE,"2";#N/A,#N/A,FALSE,"16 - 17";#N/A,#N/A,FALSE,"18 - 19";#N/A,#N/A,FALSE,"26";#N/A,#N/A,FALSE,"27";#N/A,#N/A,FALSE,"28"}</definedName>
    <definedName name="wrn.packer._.1.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rtialFncls." hidden="1">{#N/A,#N/A,FALSE,"Income Statement";#N/A,#N/A,FALSE,"Balance Sheet";#N/A,#N/A,FALSE,"Cash Flows";#N/A,#N/A,FALSE,"Ratios"}</definedName>
    <definedName name="wrn.PartialFncls._1" hidden="1">{#N/A,#N/A,FALSE,"Income Statement";#N/A,#N/A,FALSE,"Balance Sheet";#N/A,#N/A,FALSE,"Cash Flows";#N/A,#N/A,FALSE,"Ratios"}</definedName>
    <definedName name="wrn.PartialFncls._2" hidden="1">{#N/A,#N/A,FALSE,"Income Statement";#N/A,#N/A,FALSE,"Balance Sheet";#N/A,#N/A,FALSE,"Cash Flows";#N/A,#N/A,FALSE,"Ratios"}</definedName>
    <definedName name="wrn.PCH._.Valuation." hidden="1">{#N/A,#N/A,TRUE,"INPUT";#N/A,#N/A,TRUE,"GLM";#N/A,#N/A,TRUE,"Income Statement";#N/A,#N/A,TRUE,"Synergies";#N/A,#N/A,TRUE,"Yearly Summary";#N/A,#N/A,TRUE,"Balance Sheet";#N/A,#N/A,TRUE,"BS Assumptions";#N/A,#N/A,TRUE,"Cash Flow";#N/A,#N/A,TRUE,"Valuation Matrix"}</definedName>
    <definedName name="wrn.PCH._.Valuation._1" hidden="1">{#N/A,#N/A,TRUE,"INPUT";#N/A,#N/A,TRUE,"GLM";#N/A,#N/A,TRUE,"Income Statement";#N/A,#N/A,TRUE,"Synergies";#N/A,#N/A,TRUE,"Yearly Summary";#N/A,#N/A,TRUE,"Balance Sheet";#N/A,#N/A,TRUE,"BS Assumptions";#N/A,#N/A,TRUE,"Cash Flow";#N/A,#N/A,TRUE,"Valuation Matrix"}</definedName>
    <definedName name="wrn.PCH._.Valuation._2" hidden="1">{#N/A,#N/A,TRUE,"INPUT";#N/A,#N/A,TRUE,"GLM";#N/A,#N/A,TRUE,"Income Statement";#N/A,#N/A,TRUE,"Synergies";#N/A,#N/A,TRUE,"Yearly Summary";#N/A,#N/A,TRUE,"Balance Sheet";#N/A,#N/A,TRUE,"BS Assumptions";#N/A,#N/A,TRUE,"Cash Flow";#N/A,#N/A,TRUE,"Valuation Matrix"}</definedName>
    <definedName name="wrn.Pendleton." hidden="1">{"Savings",#N/A,FALSE,"Pendleton OP Surgery 09097";"OPS",#N/A,FALSE,"Pendleton OP Surgery 09097"}</definedName>
    <definedName name="wrn.Pendleton._1" hidden="1">{"Savings",#N/A,FALSE,"Pendleton OP Surgery 09097";"OPS",#N/A,FALSE,"Pendleton OP Surgery 09097"}</definedName>
    <definedName name="wrn.Pendleton._2" hidden="1">{"Savings",#N/A,FALSE,"Pendleton OP Surgery 09097";"OPS",#N/A,FALSE,"Pendleton OP Surgery 09097"}</definedName>
    <definedName name="wrn.Percentage." localSheetId="17" hidden="1">{"Summary",#N/A,FALSE,"Options "}</definedName>
    <definedName name="wrn.Percentage." localSheetId="19" hidden="1">{"Summary",#N/A,FALSE,"Options "}</definedName>
    <definedName name="wrn.Percentage." hidden="1">{"Summary",#N/A,FALSE,"Options "}</definedName>
    <definedName name="wrn.Percentage._1" hidden="1">{"Summary",#N/A,FALSE,"Options "}</definedName>
    <definedName name="wrn.Percentage._2" hidden="1">{"Summary",#N/A,FALSE,"Options "}</definedName>
    <definedName name="wrn.Percentage._3" hidden="1">{"Summary",#N/A,FALSE,"Options "}</definedName>
    <definedName name="wrn.Percentage._4" hidden="1">{"Summary",#N/A,FALSE,"Options "}</definedName>
    <definedName name="wrn.Percentage._5" hidden="1">{"Summary",#N/A,FALSE,"Options "}</definedName>
    <definedName name="wrn.Period._.1._.Financial._.Statements." hidden="1">{"Period 1 Income Statements",#N/A,FALSE,"Income Statement";"Period 1 Balance Sheets",#N/A,FALSE,"Balance Sheet";"Period 1 Cashflow Statements",#N/A,FALSE,"Cashflow Statement";"Period 1 Financial Ratios",#N/A,FALSE,"Financial Ratios"}</definedName>
    <definedName name="wrn.Period._.10._.Financial._.Statements." hidden="1">{"Period 10 Income Statements",#N/A,FALSE,"Income Statement";"Period 10 Balance Sheets",#N/A,FALSE,"Balance Sheet";"Period 10 Cashflow Statements",#N/A,FALSE,"Cashflow Statement";"Period 10 Financial Ratios",#N/A,FALSE,"Financial Ratios"}</definedName>
    <definedName name="wrn.Period._.11._.Financial._.Statements." hidden="1">{"Period 11 Income Statements",#N/A,FALSE,"Income Statement";"Period 11 Balance Sheets",#N/A,FALSE,"Balance Sheet";"Period 11 Cashflow Statements",#N/A,FALSE,"Cashflow Statement";"Period 11 Financial Ratios",#N/A,FALSE,"Financial Ratios"}</definedName>
    <definedName name="wrn.Period._.12._.Financial._.Statements." hidden="1">{"Period 12 Income Statements",#N/A,FALSE,"Income Statement";"Period 12 Balance Sheets",#N/A,FALSE,"Balance Sheet";"Period 12 Cashflow Statements",#N/A,FALSE,"Cashflow Statement";"Period 12 Financial Ratios",#N/A,FALSE,"Financial Ratios"}</definedName>
    <definedName name="wrn.Period._.2._.Financial._.Statements." hidden="1">{"Period 2 Income Statements",#N/A,FALSE,"Income Statement";"Period 2 Balance Sheets",#N/A,FALSE,"Balance Sheet";"Period 2 Cashflow Statements",#N/A,FALSE,"Cashflow Statement";"Period 2 Financial Ratios",#N/A,FALSE,"Financial Ratios"}</definedName>
    <definedName name="wrn.Period._.3._.Financial._.Statements." hidden="1">{"Period 3 Income Statements",#N/A,FALSE,"Income Statement";"Period 3 Balance Sheets",#N/A,FALSE,"Balance Sheet";"Period 3 Cashflow Statements",#N/A,FALSE,"Cashflow Statement";"Period 3 Financial Ratios",#N/A,FALSE,"Financial Ratios"}</definedName>
    <definedName name="wrn.Period._.4._.Financial._.Statements." hidden="1">{"Period 4 Income Statements",#N/A,FALSE,"Income Statement";"Period 4 Balance Sheets",#N/A,FALSE,"Balance Sheet";"Period 4 Cashflow Statements",#N/A,FALSE,"Cashflow Statement";"Period 4 Financial Ratios",#N/A,FALSE,"Financial Ratios"}</definedName>
    <definedName name="wrn.Period._.5._.Financial._.Statements." hidden="1">{"Period 5 Income Statements",#N/A,FALSE,"Income Statement";"Period 5 Balance Sheets",#N/A,FALSE,"Balance Sheet";"Period 5 Cashflow Statements",#N/A,FALSE,"Cashflow Statement";"Period 5 Financial Ratios",#N/A,FALSE,"Financial Ratios"}</definedName>
    <definedName name="wrn.Period._.6._.Financial._.Statements." hidden="1">{"Period 6 Income Statements",#N/A,FALSE,"Income Statement";"Period 6 Balance Sheets",#N/A,FALSE,"Balance Sheet";"Period 6 Cashflow Statements",#N/A,FALSE,"Cashflow Statement";"Period 6 Financial Ratios",#N/A,FALSE,"Financial Ratios"}</definedName>
    <definedName name="wrn.Period._.7._.Financial._.Statements." hidden="1">{"Period 7 Income Statements",#N/A,FALSE,"Income Statement";"Period 7 Balance Sheets",#N/A,FALSE,"Balance Sheet";"Period 7 Cashflow Statements",#N/A,FALSE,"Cashflow Statement";"Period 7 Financial Ratios",#N/A,FALSE,"Financial Ratios";"Period 7 New Cash Flow",#N/A,FALSE,"New Cashflow Statement"}</definedName>
    <definedName name="wrn.Period._.8._.Financial._.Statements." hidden="1">{"Period 8 Income Statements",#N/A,FALSE,"Income Statement";"Period 8 Balance Sheets",#N/A,FALSE,"Balance Sheet";"Period 8 Cashflow Statements",#N/A,FALSE,"Cashflow Statement";"Period 8 Financial Ratios",#N/A,FALSE,"Financial Ratios"}</definedName>
    <definedName name="wrn.Period._.9._.Financial._.Statements." hidden="1">{"Period 9 Income Statements",#N/A,FALSE,"Income Statement";"Period 9 Balance Sheets",#N/A,FALSE,"Balance Sheet";"Period 9 Cashflow Statements",#N/A,FALSE,"Cashflow Statement";"Period 9 Financial Ratios",#N/A,FALSE,"Financial Ratios"}</definedName>
    <definedName name="wrn.Pharm._.Market._.Report." hidden="1">{#N/A,#N/A,FALSE,"Sales Graph";#N/A,#N/A,FALSE,"PSBM";#N/A,#N/A,FALSE,"BUC Graph";#N/A,#N/A,FALSE,"P&amp;L - YTD"}</definedName>
    <definedName name="wrn.Pharmaceuticals.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LAN._.2002._.to._.2004.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2002._.to._.2004._1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2002._.to._.2004._2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EVA.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lan._.EVA._1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lan._.EVA._2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lan._.EVA._3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lan._.EVA._4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lan._.EVA._5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pp" hidden="1">{#N/A,#N/A,FALSE,"1";#N/A,#N/A,FALSE,"2";#N/A,#N/A,FALSE,"16 - 17";#N/A,#N/A,FALSE,"18 - 19";#N/A,#N/A,FALSE,"26";#N/A,#N/A,FALSE,"27";#N/A,#N/A,FALSE,"28"}</definedName>
    <definedName name="wrn.prin2._.all." hidden="1">{#N/A,#N/A,FALSE,"Pharm";#N/A,#N/A,FALSE,"WWCM"}</definedName>
    <definedName name="wrn.prin3" hidden="1">{#N/A,#N/A,FALSE,"Pharm";#N/A,#N/A,FALSE,"WWCM"}</definedName>
    <definedName name="wrn.print" hidden="1">{#N/A,#N/A,FALSE,"Pharm";#N/A,#N/A,FALSE,"WWCM"}</definedName>
    <definedName name="wrn.Print." hidden="1">{"vi1",#N/A,FALSE,"Financial Statements";"vi2",#N/A,FALSE,"Financial Statements";#N/A,#N/A,FALSE,"DCF"}</definedName>
    <definedName name="wrn.Print._.24.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ALL." hidden="1">{#N/A,#N/A,FALSE,"Pharm";#N/A,#N/A,FALSE,"WWCM"}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1" hidden="1">{#N/A,#N/A,FALSE,"Pharm";#N/A,#N/A,FALSE,"WWCM"}</definedName>
    <definedName name="wrn.PRINT._.ALL._2" hidden="1">{#N/A,#N/A,FALSE,"Pharm";#N/A,#N/A,FALSE,"WWCM"}</definedName>
    <definedName name="wrn.PRINT._.ALL.2" hidden="1">{#N/A,#N/A,FALSE,"Pharm";#N/A,#N/A,FALSE,"WWCM"}</definedName>
    <definedName name="wrn.print._.all2" hidden="1">{#N/A,#N/A,FALSE,"Pharm";#N/A,#N/A,FALSE,"WWCM"}</definedName>
    <definedName name="wrn.Print._.Analyst._.Comparison." hidden="1">{"comp_bob1",#N/A,FALSE,"Analyst Comparison";"comp_linnea1",#N/A,FALSE,"Analyst Comparison"}</definedName>
    <definedName name="wrn.Print._.Analyst._.Comparison._1" hidden="1">{"comp_bob1",#N/A,FALSE,"Analyst Comparison";"comp_linnea1",#N/A,FALSE,"Analyst Comparison"}</definedName>
    <definedName name="wrn.Print._.Analyst._.Comparison._2" hidden="1">{"comp_bob1",#N/A,FALSE,"Analyst Comparison";"comp_linnea1",#N/A,FALSE,"Analyst Comparison"}</definedName>
    <definedName name="wrn.Print._.Business._.Plan." hidden="1">{"bob_is1",#N/A,FALSE,"Financial Statements, Bob";"bob_bs1",#N/A,FALSE,"Financial Statements, Bob";"bob_cf1",#N/A,FALSE,"Financial Statements, Bob";"linnea_is1",#N/A,FALSE,"Financial Statements, Linnea";"linnea_bs1",#N/A,FALSE,"Financial Statements, Linnea";"linnea_cf1",#N/A,FALSE,"Financial Statements, Linnea"}</definedName>
    <definedName name="wrn.Print._.Business._.Plan._1" hidden="1">{"bob_is1",#N/A,FALSE,"Financial Statements, Bob";"bob_bs1",#N/A,FALSE,"Financial Statements, Bob";"bob_cf1",#N/A,FALSE,"Financial Statements, Bob";"linnea_is1",#N/A,FALSE,"Financial Statements, Linnea";"linnea_bs1",#N/A,FALSE,"Financial Statements, Linnea";"linnea_cf1",#N/A,FALSE,"Financial Statements, Linnea"}</definedName>
    <definedName name="wrn.Print._.Business._.Plan._2" hidden="1">{"bob_is1",#N/A,FALSE,"Financial Statements, Bob";"bob_bs1",#N/A,FALSE,"Financial Statements, Bob";"bob_cf1",#N/A,FALSE,"Financial Statements, Bob";"linnea_is1",#N/A,FALSE,"Financial Statements, Linnea";"linnea_bs1",#N/A,FALSE,"Financial Statements, Linnea";"linnea_cf1",#N/A,FALSE,"Financial Statements, Linnea"}</definedName>
    <definedName name="wrn.Print._.Dilution." hidden="1">{"dilution11",#N/A,FALSE,"Dillution Analyis";"dilution21",#N/A,FALSE,"Dillution Analyis";"dilution31",#N/A,FALSE,"Dillution Analyis"}</definedName>
    <definedName name="wrn.Print._.Dilution._1" hidden="1">{"dilution11",#N/A,FALSE,"Dillution Analyis";"dilution21",#N/A,FALSE,"Dillution Analyis";"dilution31",#N/A,FALSE,"Dillution Analyis"}</definedName>
    <definedName name="wrn.Print._.Dilution._2" hidden="1">{"dilution11",#N/A,FALSE,"Dillution Analyis";"dilution21",#N/A,FALSE,"Dillution Analyis";"dilution31",#N/A,FALSE,"Dillution Analyis"}</definedName>
    <definedName name="wrn.print._.standalone." hidden="1">{"standalone1",#N/A,FALSE,"DCFBase";"standalone2",#N/A,FALSE,"DCFBase"}</definedName>
    <definedName name="wrn.Print._1" hidden="1">{"vi1",#N/A,FALSE,"Financial Statements";"vi2",#N/A,FALSE,"Financial Statements";#N/A,#N/A,FALSE,"DCF"}</definedName>
    <definedName name="wrn.Print._2" hidden="1">{"vi1",#N/A,FALSE,"Financial Statements";"vi2",#N/A,FALSE,"Financial Statements";#N/A,#N/A,FALSE,"DCF"}</definedName>
    <definedName name="wrn.print._all1." hidden="1">{#N/A,#N/A,FALSE,"Pharm";#N/A,#N/A,FALSE,"WWCM"}</definedName>
    <definedName name="wrn.print.all._pages.new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all._pages.new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all._pages.new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_DCF." hidden="1">{"dcf_linnea1",#N/A,FALSE,"Discounted Cash Flow";"dcf_bob1",#N/A,FALSE,"Discounted Cash Flow";"dcf_bob21",#N/A,FALSE,"Discounted Cash Flow";"dcf_linnea21",#N/A,FALSE,"Discounted Cash Flow"}</definedName>
    <definedName name="wrn.Print_DCF._1" hidden="1">{"dcf_linnea1",#N/A,FALSE,"Discounted Cash Flow";"dcf_bob1",#N/A,FALSE,"Discounted Cash Flow";"dcf_bob21",#N/A,FALSE,"Discounted Cash Flow";"dcf_linnea21",#N/A,FALSE,"Discounted Cash Flow"}</definedName>
    <definedName name="wrn.Print_DCF._2" hidden="1">{"dcf_linnea1",#N/A,FALSE,"Discounted Cash Flow";"dcf_bob1",#N/A,FALSE,"Discounted Cash Flow";"dcf_bob21",#N/A,FALSE,"Discounted Cash Flow";"dcf_linnea21",#N/A,FALSE,"Discounted Cash Flow"}</definedName>
    <definedName name="wrn.print2" hidden="1">{#N/A,#N/A,FALSE,"Pharm";#N/A,#N/A,FALSE,"WWCM"}</definedName>
    <definedName name="wrn.printall." hidden="1">{#N/A,#N/A,FALSE,"PREFDIV";#N/A,#N/A,FALSE,"STINT";#N/A,#N/A,FALSE,"LTINT";#N/A,#N/A,FALSE,"BTL";#N/A,#N/A,FALSE,"AFC";#N/A,#N/A,FALSE,"OTHNET";#N/A,#N/A,FALSE,"ATL"}</definedName>
    <definedName name="wrn.printall._1" hidden="1">{#N/A,#N/A,FALSE,"PREFDIV";#N/A,#N/A,FALSE,"STINT";#N/A,#N/A,FALSE,"LTINT";#N/A,#N/A,FALSE,"BTL";#N/A,#N/A,FALSE,"AFC";#N/A,#N/A,FALSE,"OTHNET";#N/A,#N/A,FALSE,"ATL"}</definedName>
    <definedName name="wrn.printall._2" hidden="1">{#N/A,#N/A,FALSE,"PREFDIV";#N/A,#N/A,FALSE,"STINT";#N/A,#N/A,FALSE,"LTINT";#N/A,#N/A,FALSE,"BTL";#N/A,#N/A,FALSE,"AFC";#N/A,#N/A,FALSE,"OTHNET";#N/A,#N/A,FALSE,"ATL"}</definedName>
    <definedName name="wrn.Pro._.Formas_All." hidden="1">{#N/A,#N/A,FALSE,"Synopsis";#N/A,#N/A,FALSE,"Summary";#N/A,#N/A,FALSE,"5 Year Analysis";#N/A,#N/A,FALSE,"InCenter Standards";#N/A,#N/A,FALSE,"Home Standards";#N/A,#N/A,FALSE,"Acute Standards"}</definedName>
    <definedName name="wrn.Pro._.Formas_Brief." hidden="1">{#N/A,#N/A,FALSE,"Synopsis";#N/A,#N/A,FALSE,"Summary"}</definedName>
    <definedName name="wrn.prodcon." hidden="1">{"closed",#N/A,FALSE,"Consolidated Products - Budget";"expanded",#N/A,FALSE,"Consolidated Products - Budget"}</definedName>
    <definedName name="wrn.products" hidden="1">{#N/A,#N/A,FALSE,"1";#N/A,#N/A,FALSE,"2";#N/A,#N/A,FALSE,"16 - 17";#N/A,#N/A,FALSE,"18 - 19";#N/A,#N/A,FALSE,"26";#N/A,#N/A,FALSE,"27";#N/A,#N/A,FALSE,"28"}</definedName>
    <definedName name="wrn.Products." hidden="1">{#N/A,#N/A,FALSE,"1";#N/A,#N/A,FALSE,"2";#N/A,#N/A,FALSE,"16 - 17";#N/A,#N/A,FALSE,"18 - 19";#N/A,#N/A,FALSE,"26";#N/A,#N/A,FALSE,"27";#N/A,#N/A,FALSE,"28"}</definedName>
    <definedName name="wrn.PROFIT_LOSS." hidden="1">{"רווה_מסכם",#N/A,FALSE,"p&amp;l";"באור_תפעול",#N/A,FALSE,"operation";"באור_מופ",#N/A,FALSE,"R&amp;D";"באור_שיווק",#N/A,FALSE,"M&amp;S";"באור_הנהלה",#N/A,FALSE,"g&amp;a"}</definedName>
    <definedName name="wrn.Project._.Criteria." hidden="1">{#N/A,#N/A,FALSE,"Sheet1"}</definedName>
    <definedName name="wrn.Project._.Criteria._1" hidden="1">{#N/A,#N/A,FALSE,"Sheet1"}</definedName>
    <definedName name="wrn.Project._.Criteria._2" hidden="1">{#N/A,#N/A,FALSE,"Sheet1"}</definedName>
    <definedName name="wrn.Project._.Criteria._3" hidden="1">{#N/A,#N/A,FALSE,"Sheet1"}</definedName>
    <definedName name="wrn.Project._.Criteria._4" hidden="1">{#N/A,#N/A,FALSE,"Sheet1"}</definedName>
    <definedName name="wrn.Project._.Criteria._5" hidden="1">{#N/A,#N/A,FALSE,"Sheet1"}</definedName>
    <definedName name="wrn.pror" hidden="1">{#N/A,#N/A,FALSE,"Pharm";#N/A,#N/A,FALSE,"WWCM"}</definedName>
    <definedName name="wrn.Pulp." hidden="1">{"Pulp Production",#N/A,FALSE,"Pulp";"Pulp Earnings",#N/A,FALSE,"Pulp"}</definedName>
    <definedName name="wrn.Pulp._1" hidden="1">{"Pulp Production",#N/A,FALSE,"Pulp";"Pulp Earnings",#N/A,FALSE,"Pulp"}</definedName>
    <definedName name="wrn.Pulp._2" hidden="1">{"Pulp Production",#N/A,FALSE,"Pulp";"Pulp Earnings",#N/A,FALSE,"Pulp"}</definedName>
    <definedName name="wrn.Pump." hidden="1">{#N/A,#N/A,FALSE,"Assump";#N/A,#N/A,FALSE,"Income";#N/A,#N/A,FALSE,"Balance";#N/A,#N/A,FALSE,"DCF Pump";#N/A,#N/A,FALSE,"Trans Assump";#N/A,#N/A,FALSE,"Combined Income";#N/A,#N/A,FALSE,"Combined Balance"}</definedName>
    <definedName name="wrn.Q1F." hidden="1">{#N/A,#N/A,FALSE,"Q1F";"Q1F",#N/A,FALSE,"Q1F"}</definedName>
    <definedName name="wrn.Q1F._1" hidden="1">{#N/A,#N/A,FALSE,"Q1F";"Q1F",#N/A,FALSE,"Q1F"}</definedName>
    <definedName name="wrn.Q1F._2" hidden="1">{#N/A,#N/A,FALSE,"Q1F";"Q1F",#N/A,FALSE,"Q1F"}</definedName>
    <definedName name="wrn.Q2F." hidden="1">{#N/A,#N/A,FALSE,"Q2F";"Q2F",#N/A,FALSE,"Q2F"}</definedName>
    <definedName name="wrn.Q2F._1" hidden="1">{#N/A,#N/A,FALSE,"Q2F";"Q2F",#N/A,FALSE,"Q2F"}</definedName>
    <definedName name="wrn.Q2F._2" hidden="1">{#N/A,#N/A,FALSE,"Q2F";"Q2F",#N/A,FALSE,"Q2F"}</definedName>
    <definedName name="wrn.Q3F." hidden="1">{"Q3F",#N/A,FALSE,"Q3F"}</definedName>
    <definedName name="wrn.Q3F._1" hidden="1">{"Q3F",#N/A,FALSE,"Q3F"}</definedName>
    <definedName name="wrn.Q3F._2" hidden="1">{"Q3F",#N/A,FALSE,"Q3F"}</definedName>
    <definedName name="wrn.Q4F." hidden="1">{"Q4F",#N/A,FALSE,"Q4F"}</definedName>
    <definedName name="wrn.Q4F._1" hidden="1">{"Q4F",#N/A,FALSE,"Q4F"}</definedName>
    <definedName name="wrn.Q4F._2" hidden="1">{"Q4F",#N/A,FALSE,"Q4F"}</definedName>
    <definedName name="wrn.Quarterlys." hidden="1">{#N/A,#N/A,TRUE,"Qrt BCG";#N/A,#N/A,TRUE,"Qrt w|o Wireless";#N/A,#N/A,TRUE,"Qrt Wireless"}</definedName>
    <definedName name="wrn.Quarterlys._1" hidden="1">{#N/A,#N/A,TRUE,"Qrt BCG";#N/A,#N/A,TRUE,"Qrt w|o Wireless";#N/A,#N/A,TRUE,"Qrt Wireless"}</definedName>
    <definedName name="wrn.Quarterlys._2" hidden="1">{#N/A,#N/A,TRUE,"Qrt BCG";#N/A,#N/A,TRUE,"Qrt w|o Wireless";#N/A,#N/A,TRUE,"Qrt Wireless"}</definedName>
    <definedName name="wrn.Quarterlys._3" hidden="1">{#N/A,#N/A,TRUE,"Qrt BCG";#N/A,#N/A,TRUE,"Qrt w|o Wireless";#N/A,#N/A,TRUE,"Qrt Wireless"}</definedName>
    <definedName name="wrn.Quarterlys._4" hidden="1">{#N/A,#N/A,TRUE,"Qrt BCG";#N/A,#N/A,TRUE,"Qrt w|o Wireless";#N/A,#N/A,TRUE,"Qrt Wireless"}</definedName>
    <definedName name="wrn.Quarterlys._5" hidden="1">{#N/A,#N/A,TRUE,"Qrt BCG";#N/A,#N/A,TRUE,"Qrt w|o Wireless";#N/A,#N/A,TRUE,"Qrt Wireless"}</definedName>
    <definedName name="wrn.Reg._.Printer.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definedName>
    <definedName name="wrn.Reg._.Printer._1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definedName>
    <definedName name="wrn.Reg._.Printer._2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definedName>
    <definedName name="wrn.RELEVANTSHEETS." hidden="1">{#N/A,#N/A,FALSE,"AD_Purch";#N/A,#N/A,FALSE,"Projections";#N/A,#N/A,FALSE,"DCF";#N/A,#N/A,FALSE,"Mkt Val"}</definedName>
    <definedName name="wrn.Report." hidden="1">{#N/A,#N/A,FALSE,"Cover";#N/A,#N/A,FALSE,"Score Card";#N/A,#N/A,FALSE,"Candidate Info";#N/A,#N/A,FALSE,"Valuation";#N/A,#N/A,FALSE,"DCF-LIKELY";#N/A,#N/A,FALSE,"DCF-RIK";#N/A,#N/A,FALSE,"Notes"}</definedName>
    <definedName name="wrn.Report._1" hidden="1">{#N/A,#N/A,FALSE,"Cover";#N/A,#N/A,FALSE,"Score Card";#N/A,#N/A,FALSE,"Candidate Info";#N/A,#N/A,FALSE,"Valuation";#N/A,#N/A,FALSE,"DCF-LIKELY";#N/A,#N/A,FALSE,"DCF-RIK";#N/A,#N/A,FALSE,"Notes"}</definedName>
    <definedName name="wrn.Report._2" hidden="1">{#N/A,#N/A,FALSE,"Cover";#N/A,#N/A,FALSE,"Score Card";#N/A,#N/A,FALSE,"Candidate Info";#N/A,#N/A,FALSE,"Valuation";#N/A,#N/A,FALSE,"DCF-LIKELY";#N/A,#N/A,FALSE,"DCF-RIK";#N/A,#N/A,FALSE,"Notes"}</definedName>
    <definedName name="wrn.Report1." hidden="1">{#N/A,#N/A,FALSE,"July 95";#N/A,#N/A,FALSE,"Aug 95";#N/A,#N/A,FALSE,"Sep 95";#N/A,#N/A,FALSE,"October 95";#N/A,#N/A,FALSE,"November 95";#N/A,#N/A,FALSE,"December 95";#N/A,#N/A,FALSE,"February 96";#N/A,#N/A,FALSE,"March 96"}</definedName>
    <definedName name="wrn.REPORTS." hidden="1">{#N/A,#N/A,FALSE,"80% Guide";#N/A,#N/A,FALSE,"TD - 15";#N/A,#N/A,FALSE,"TD - 2";#N/A,#N/A,FALSE,"TD -16";#N/A,#N/A,FALSE,"TD - 1";#N/A,#N/A,FALSE,"additional gross";#N/A,#N/A,FALSE,"Ten Largest";#N/A,#N/A,FALSE,"Fin Projections";#N/A,#N/A,FALSE,"TD-17"}</definedName>
    <definedName name="wrn.Reports2." hidden="1">{"NI2",#N/A,FALSE,"Sum - Exp";"Revenue2",#N/A,FALSE,"Sum - Exp";"Headcount2",#N/A,FALSE,"Sum - Exp";"Pipeline2",#N/A,FALSE,"Sum - Exp";"expenses",#N/A,FALSE,"Sum - Exp"}</definedName>
    <definedName name="wrn.Reports2._1" hidden="1">{"NI2",#N/A,FALSE,"Sum - Exp";"Revenue2",#N/A,FALSE,"Sum - Exp";"Headcount2",#N/A,FALSE,"Sum - Exp";"Pipeline2",#N/A,FALSE,"Sum - Exp";"expenses",#N/A,FALSE,"Sum - Exp"}</definedName>
    <definedName name="wrn.Reports2._2" hidden="1">{"NI2",#N/A,FALSE,"Sum - Exp";"Revenue2",#N/A,FALSE,"Sum - Exp";"Headcount2",#N/A,FALSE,"Sum - Exp";"Pipeline2",#N/A,FALSE,"Sum - Exp";"expenses",#N/A,FALSE,"Sum - Exp"}</definedName>
    <definedName name="wrn.SALES." hidden="1">{"SALES",#N/A,FALSE,"B"}</definedName>
    <definedName name="wrn.Sales._.and._.CVCM." hidden="1">{#N/A,#N/A,FALSE,"REPORTS";#N/A,#N/A,FALSE,"Summary";#N/A,#N/A,FALSE,"salessummary";#N/A,#N/A,FALSE,"cvcmsummary";#N/A,#N/A,FALSE,"cvcm%summary"}</definedName>
    <definedName name="wrn.Sales._.and._.CVCM._1" hidden="1">{#N/A,#N/A,FALSE,"REPORTS";#N/A,#N/A,FALSE,"Summary";#N/A,#N/A,FALSE,"salessummary";#N/A,#N/A,FALSE,"cvcmsummary";#N/A,#N/A,FALSE,"cvcm%summary"}</definedName>
    <definedName name="wrn.Sales._.and._.CVCM._2" hidden="1">{#N/A,#N/A,FALSE,"REPORTS";#N/A,#N/A,FALSE,"Summary";#N/A,#N/A,FALSE,"salessummary";#N/A,#N/A,FALSE,"cvcmsummary";#N/A,#N/A,FALSE,"cvcm%summary"}</definedName>
    <definedName name="wrn.SALES._1" hidden="1">{"SALES",#N/A,FALSE,"B"}</definedName>
    <definedName name="wrn.SALES._2" hidden="1">{"SALES",#N/A,FALSE,"B"}</definedName>
    <definedName name="wrn.sales2._.and._cvcm2." hidden="1">{#N/A,#N/A,FALSE,"REPORTS";#N/A,#N/A,FALSE,"Summary";#N/A,#N/A,FALSE,"salessummary";#N/A,#N/A,FALSE,"cvcmsummary";#N/A,#N/A,FALSE,"cvcm%summary"}</definedName>
    <definedName name="wrn.sales2._.and._cvcm2._1" hidden="1">{#N/A,#N/A,FALSE,"REPORTS";#N/A,#N/A,FALSE,"Summary";#N/A,#N/A,FALSE,"salessummary";#N/A,#N/A,FALSE,"cvcmsummary";#N/A,#N/A,FALSE,"cvcm%summary"}</definedName>
    <definedName name="wrn.sales2._.and._cvcm2._2" hidden="1">{#N/A,#N/A,FALSE,"REPORTS";#N/A,#N/A,FALSE,"Summary";#N/A,#N/A,FALSE,"salessummary";#N/A,#N/A,FALSE,"cvcmsummary";#N/A,#N/A,FALSE,"cvcm%summary"}</definedName>
    <definedName name="wrn.Sape." hidden="1">{"Sapepg1",#N/A,FALSE,"SAPE";"Sapepg2",#N/A,FALSE,"SAPE";"Sapepg3",#N/A,FALSE,"SAPE";"Sapepg4",#N/A,FALSE,"SAPE"}</definedName>
    <definedName name="wrn.Sape._1" hidden="1">{"Sapepg1",#N/A,FALSE,"SAPE";"Sapepg2",#N/A,FALSE,"SAPE";"Sapepg3",#N/A,FALSE,"SAPE";"Sapepg4",#N/A,FALSE,"SAPE"}</definedName>
    <definedName name="wrn.Sape._2" hidden="1">{"Sapepg1",#N/A,FALSE,"SAPE";"Sapepg2",#N/A,FALSE,"SAPE";"Sapepg3",#N/A,FALSE,"SAPE";"Sapepg4",#N/A,FALSE,"SAPE"}</definedName>
    <definedName name="wrn.Sch.A._.B." hidden="1">{"Sch.A_CWC_Summary",#N/A,FALSE,"Sch.A,B";"Sch.B_LLSummary",#N/A,FALSE,"Sch.A,B"}</definedName>
    <definedName name="wrn.Sch.C." hidden="1">{"Sch.C_Rev_lag",#N/A,FALSE,"Sch.C"}</definedName>
    <definedName name="wrn.Sch.D." hidden="1">{"Sch.D1_GasPurch",#N/A,FALSE,"Sch.D";"Sch.D2_ElecPurch",#N/A,FALSE,"Sch.D"}</definedName>
    <definedName name="wrn.Sch.E._.F." hidden="1">{"Sch.E_PayrollExp",#N/A,TRUE,"Sch.E,F";"Sch.F_FICA",#N/A,TRUE,"Sch.E,F"}</definedName>
    <definedName name="wrn.Sch.G." hidden="1">{"Sch.G_ICP",#N/A,FALSE,"Sch.G"}</definedName>
    <definedName name="wrn.Sch.H." hidden="1">{"Sch.H_P1_EmpBenSum",#N/A,FALSE,"Sch.H";"Sch.H_P2_Disability",#N/A,FALSE,"Sch.H";"Sch.H_P3_RSP",#N/A,FALSE,"Sch.H";"Sch.H_P4_LifeIns",#N/A,FALSE,"Sch.H";"Sch.H_P5_DentalP1",#N/A,FALSE,"Sch.H";"Sch.H_P6_DentalP2",#N/A,FALSE,"Sch.H";"Sch.H_P7_HealthInsP1",#N/A,FALSE,"Sch.H";"Sch.H_P8_HealthInsP2",#N/A,FALSE,"Sch.H";"Sch.H_P9_WorkersComp",#N/A,FALSE,"Sch.H";"Sch.H_P10_BenefitFeesP1",#N/A,FALSE,"Sch.H";"Sch.H_P11_BenefitFeesP2",#N/A,FALSE,"Sch.H";"Sch.H_P12_PBOPs",#N/A,FALSE,"Sch.H";"Sch.H_P13_Pension",#N/A,FALSE,"Sch.H"}</definedName>
    <definedName name="wrn.Sch.I." hidden="1">{"Sch.I_Goods&amp;Svcs",#N/A,FALSE,"Sch.I"}</definedName>
    <definedName name="wrn.Sch.J." hidden="1">{"Sch.J_CorpChgs",#N/A,FALSE,"Sch.J"}</definedName>
    <definedName name="wrn.Sch.K." hidden="1">{"Sch.K_P1_PropLease",#N/A,FALSE,"Sch.K";"Sch.K_P2_PropLease",#N/A,FALSE,"Sch.K"}</definedName>
    <definedName name="wrn.Sch.L." hidden="1">{"Sch.L_MaterialIssue",#N/A,FALSE,"Sch.L"}</definedName>
    <definedName name="wrn.Sch.M." hidden="1">{"Sch.M_Prop&amp;FFTaxes",#N/A,FALSE,"Sch.M"}</definedName>
    <definedName name="wrn.Sch.N." hidden="1">{"Sch.N_IncTaxes",#N/A,FALSE,"Sch. N, O"}</definedName>
    <definedName name="wrn.Sch.O." hidden="1">{"Sch.O1_FedITDeferred",#N/A,FALSE,"Sch. N, O";"Sch_O2_Depreciation",#N/A,FALSE,"Sch. N, O";"Sch_O3_AmortInsurance",#N/A,FALSE,"Sch. N, O"}</definedName>
    <definedName name="wrn.Sch.P." hidden="1">{"Sch.P_BS_Bal",#N/A,FALSE,"WP-BS Elem"}</definedName>
    <definedName name="wrn.Sch.P._.Accts." hidden="1">{"Sch.P_BS_Accts",#N/A,FALSE,"WP-BS Elem"}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ore._.forms." localSheetId="17" hidden="1">{#N/A,#N/A,FALSE,"Score EP";#N/A,#N/A,FALSE,"Score STB";#N/A,#N/A,FALSE,"Score IMPL";#N/A,#N/A,FALSE,"Score RoS";#N/A,#N/A,FALSE,"Score QoL";#N/A,#N/A,FALSE,"Score FS"}</definedName>
    <definedName name="wrn.Score._.forms." localSheetId="19" hidden="1">{#N/A,#N/A,FALSE,"Score EP";#N/A,#N/A,FALSE,"Score STB";#N/A,#N/A,FALSE,"Score IMPL";#N/A,#N/A,FALSE,"Score RoS";#N/A,#N/A,FALSE,"Score QoL";#N/A,#N/A,FALSE,"Score FS"}</definedName>
    <definedName name="wrn.Score._.forms." hidden="1">{#N/A,#N/A,FALSE,"Score EP";#N/A,#N/A,FALSE,"Score STB";#N/A,#N/A,FALSE,"Score IMPL";#N/A,#N/A,FALSE,"Score RoS";#N/A,#N/A,FALSE,"Score QoL";#N/A,#N/A,FALSE,"Score FS"}</definedName>
    <definedName name="wrn.Segments." hidden="1">{"view1",#N/A,FALSE,"Consolidated";"view2",#N/A,FALSE,"Consolidated (sum)";"view1",#N/A,FALSE,"Gen Sys";"view1",#N/A,FALSE,"Semicon";"view1",#N/A,FALSE,"Mess|Med";"view1",#N/A,FALSE,"Land Mob";"view1",#N/A,FALSE,"Other Prod";"view1",#N/A,FALSE,"Adj|Elim"}</definedName>
    <definedName name="wrn.Segments._1" hidden="1">{"view1",#N/A,FALSE,"Consolidated";"view2",#N/A,FALSE,"Consolidated (sum)";"view1",#N/A,FALSE,"Gen Sys";"view1",#N/A,FALSE,"Semicon";"view1",#N/A,FALSE,"Mess|Med";"view1",#N/A,FALSE,"Land Mob";"view1",#N/A,FALSE,"Other Prod";"view1",#N/A,FALSE,"Adj|Elim"}</definedName>
    <definedName name="wrn.Segments._2" hidden="1">{"view1",#N/A,FALSE,"Consolidated";"view2",#N/A,FALSE,"Consolidated (sum)";"view1",#N/A,FALSE,"Gen Sys";"view1",#N/A,FALSE,"Semicon";"view1",#N/A,FALSE,"Mess|Med";"view1",#N/A,FALSE,"Land Mob";"view1",#N/A,FALSE,"Other Prod";"view1",#N/A,FALSE,"Adj|Elim"}</definedName>
    <definedName name="wrn.Sensitivity._.Analysis." hidden="1">{"Sensitivity Tables",#N/A,FALSE,"DCF"}</definedName>
    <definedName name="wrn.Sensitivity._.Analysis._1" hidden="1">{"Sensitivity Tables",#N/A,FALSE,"DCF"}</definedName>
    <definedName name="wrn.Sensitivity._.Analysis._2" hidden="1">{"Sensitivity Tables",#N/A,FALSE,"DCF"}</definedName>
    <definedName name="wrn.SEP." hidden="1">{"SEP",#N/A,FALSE,"SEP"}</definedName>
    <definedName name="wrn.SEP._1" hidden="1">{"SEP",#N/A,FALSE,"SEP"}</definedName>
    <definedName name="wrn.SEP._2" hidden="1">{"SEP",#N/A,FALSE,"SEP"}</definedName>
    <definedName name="wrn.Set." hidden="1">{#N/A,#N/A,TRUE,"Operating Statement";#N/A,#N/A,TRUE,"Operating Statement - YTD";#N/A,#N/A,TRUE,"Assets";#N/A,#N/A,TRUE,"Liab. &amp; Equity";#N/A,#N/A,TRUE,"Cash Flow";#N/A,#N/A,TRUE,"Cash Flow - YTD"}</definedName>
    <definedName name="wrn.Set._1" hidden="1">{#N/A,#N/A,TRUE,"Operating Statement";#N/A,#N/A,TRUE,"Operating Statement - YTD";#N/A,#N/A,TRUE,"Assets";#N/A,#N/A,TRUE,"Liab. &amp; Equity";#N/A,#N/A,TRUE,"Cash Flow";#N/A,#N/A,TRUE,"Cash Flow - YTD"}</definedName>
    <definedName name="wrn.Set._2" hidden="1">{#N/A,#N/A,TRUE,"Operating Statement";#N/A,#N/A,TRUE,"Operating Statement - YTD";#N/A,#N/A,TRUE,"Assets";#N/A,#N/A,TRUE,"Liab. &amp; Equity";#N/A,#N/A,TRUE,"Cash Flow";#N/A,#N/A,TRUE,"Cash Flow - YTD"}</definedName>
    <definedName name="wrn.Set._3" hidden="1">{#N/A,#N/A,TRUE,"Operating Statement";#N/A,#N/A,TRUE,"Operating Statement - YTD";#N/A,#N/A,TRUE,"Assets";#N/A,#N/A,TRUE,"Liab. &amp; Equity";#N/A,#N/A,TRUE,"Cash Flow";#N/A,#N/A,TRUE,"Cash Flow - YTD"}</definedName>
    <definedName name="wrn.Set._4" hidden="1">{#N/A,#N/A,TRUE,"Operating Statement";#N/A,#N/A,TRUE,"Operating Statement - YTD";#N/A,#N/A,TRUE,"Assets";#N/A,#N/A,TRUE,"Liab. &amp; Equity";#N/A,#N/A,TRUE,"Cash Flow";#N/A,#N/A,TRUE,"Cash Flow - YTD"}</definedName>
    <definedName name="wrn.Set._5" hidden="1">{#N/A,#N/A,TRUE,"Operating Statement";#N/A,#N/A,TRUE,"Operating Statement - YTD";#N/A,#N/A,TRUE,"Assets";#N/A,#N/A,TRUE,"Liab. &amp; Equity";#N/A,#N/A,TRUE,"Cash Flow";#N/A,#N/A,TRUE,"Cash Flow - YTD"}</definedName>
    <definedName name="wrn.Seven._.Page." hidden="1">{"Income",#N/A,FALSE,"income";"Sales",#N/A,FALSE,"income";"Critical",#N/A,FALSE,"income";"Market",#N/A,FALSE,"Market";"Returns",#N/A,FALSE,"returns";"Balance",#N/A,FALSE,"balance";"Cash Flow",#N/A,FALSE,"balance"}</definedName>
    <definedName name="wrn.SHIPMENT." hidden="1">{"SHIPMENT",#N/A,FALSE,"A"}</definedName>
    <definedName name="wrn.SHIPMENT._1" hidden="1">{"SHIPMENT",#N/A,FALSE,"A"}</definedName>
    <definedName name="wrn.SHIPMENT._2" hidden="1">{"SHIPMENT",#N/A,FALSE,"A"}</definedName>
    <definedName name="wrn.Six._.Page." hidden="1">{"Income",#N/A,FALSE,"Earnings";"Critical Measures",#N/A,FALSE,"Earnings";"Balance",#N/A,FALSE,"Balance";"Cash Flow",#N/A,FALSE,"Balance";"Market",#N/A,FALSE,"Market";"Returns",#N/A,FALSE,"Returns"}</definedName>
    <definedName name="wrn.Sixpage." hidden="1">{"Income",#N/A,FALSE,"income";"Critical",#N/A,FALSE,"income";"Balance",#N/A,FALSE,"Balance";"Cash Flow",#N/A,FALSE,"Balance";"Returns",#N/A,FALSE,"Returns";"Market",#N/A,FALSE,"Market"}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lidell." hidden="1">{"Savings",#N/A,FALSE,"Slidell OP Surgery 090997";"OPS",#N/A,FALSE,"Slidell OP Surgery 090997"}</definedName>
    <definedName name="wrn.Slidell._1" hidden="1">{"Savings",#N/A,FALSE,"Slidell OP Surgery 090997";"OPS",#N/A,FALSE,"Slidell OP Surgery 090997"}</definedName>
    <definedName name="wrn.Slidell._2" hidden="1">{"Savings",#N/A,FALSE,"Slidell OP Surgery 090997";"OPS",#N/A,FALSE,"Slidell OP Surgery 090997"}</definedName>
    <definedName name="wrn.SOE." hidden="1">{"SOE",#N/A,FALSE,"A"}</definedName>
    <definedName name="wrn.SOE._1" hidden="1">{"SOE",#N/A,FALSE,"A"}</definedName>
    <definedName name="wrn.SOE._2" hidden="1">{"SOE",#N/A,FALSE,"A"}</definedName>
    <definedName name="wrn.Standard._.Reports." hidden="1">{#N/A,#N/A,FALSE,"Books";#N/A,#N/A,FALSE,"Barge";#N/A,#N/A,FALSE,"Insurance";#N/A,#N/A,FALSE,"Consolidated"}</definedName>
    <definedName name="wrn.Standard._.Reports._1" hidden="1">{#N/A,#N/A,FALSE,"Books";#N/A,#N/A,FALSE,"Barge";#N/A,#N/A,FALSE,"Insurance";#N/A,#N/A,FALSE,"Consolidated"}</definedName>
    <definedName name="wrn.Standard._.Reports._2" hidden="1">{#N/A,#N/A,FALSE,"Books";#N/A,#N/A,FALSE,"Barge";#N/A,#N/A,FALSE,"Insurance";#N/A,#N/A,FALSE,"Consolidated"}</definedName>
    <definedName name="wrn.Statement.new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.new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.new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localSheetId="17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localSheetId="19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3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3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4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5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5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z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z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z_2" hidden="1">{"Co1statements",#N/A,FALSE,"Cmpy1";"Co2statement",#N/A,FALSE,"Cmpy2";"co1pm",#N/A,FALSE,"Co1PM";"co2PM",#N/A,FALSE,"Co2PM";"value",#N/A,FALSE,"value";"opco",#N/A,FALSE,"NewSparkle";"adjusts",#N/A,FALSE,"Adjustments"}</definedName>
    <definedName name="wrn.STETSON.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_1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_2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umIncBalRat." hidden="1">{#N/A,#N/A,FALSE,"Summary";#N/A,#N/A,FALSE,"Income Statement";#N/A,#N/A,FALSE,"Balance Sheet";#N/A,#N/A,FALSE,"Ratios"}</definedName>
    <definedName name="wrn.SumIncBalRat._1" hidden="1">{#N/A,#N/A,FALSE,"Summary";#N/A,#N/A,FALSE,"Income Statement";#N/A,#N/A,FALSE,"Balance Sheet";#N/A,#N/A,FALSE,"Ratios"}</definedName>
    <definedName name="wrn.SumIncBalRat._2" hidden="1">{#N/A,#N/A,FALSE,"Summary";#N/A,#N/A,FALSE,"Income Statement";#N/A,#N/A,FALSE,"Balance Sheet";#N/A,#N/A,FALSE,"Ratios"}</definedName>
    <definedName name="wrn.Summary." hidden="1">{"Premium",#N/A,TRUE,"Summary 090897";"Initiatives",#N/A,TRUE,"Summary 090897"}</definedName>
    <definedName name="wrn.Summary._.Forecast.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wrn.Summary._.Forecast.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wrn.Summary._.Forecast.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wrn.Summary._1" hidden="1">{"Premium",#N/A,TRUE,"Summary 090897";"Initiatives",#N/A,TRUE,"Summary 090897"}</definedName>
    <definedName name="wrn.Summary._2" hidden="1">{"Premium",#N/A,TRUE,"Summary 090897";"Initiatives",#N/A,TRUE,"Summary 090897"}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Table._.SBU._.1996_2002." localSheetId="17" hidden="1">{"SBU Numbers 1996_2002",#N/A,FALSE,"Strategic Business Lines"}</definedName>
    <definedName name="wrn.Table._.SBU._.1996_2002." localSheetId="19" hidden="1">{"SBU Numbers 1996_2002",#N/A,FALSE,"Strategic Business Lines"}</definedName>
    <definedName name="wrn.Table._.SBU._.1996_2002." hidden="1">{"SBU Numbers 1996_2002",#N/A,FALSE,"Strategic Business Lines"}</definedName>
    <definedName name="wrn.Table._.SBU._.1996_2002._1" hidden="1">{"SBU Numbers 1996_2002",#N/A,FALSE,"Strategic Business Lines"}</definedName>
    <definedName name="wrn.Table._.SBU._.1996_2002._2" hidden="1">{"SBU Numbers 1996_2002",#N/A,FALSE,"Strategic Business Lines"}</definedName>
    <definedName name="wrn.Table._.SBU._.1996_2002._3" hidden="1">{"SBU Numbers 1996_2002",#N/A,FALSE,"Strategic Business Lines"}</definedName>
    <definedName name="wrn.Table._.SBU._.1996_2002._4" hidden="1">{"SBU Numbers 1996_2002",#N/A,FALSE,"Strategic Business Lines"}</definedName>
    <definedName name="wrn.Table._.SBU._.1996_2002._5" hidden="1">{"SBU Numbers 1996_2002",#N/A,FALSE,"Strategic Business Lines"}</definedName>
    <definedName name="wrn.Tables." hidden="1">{"view1",#N/A,FALSE,"Tables";"view2",#N/A,FALSE,"Tables";"view3",#N/A,FALSE,"Tables"}</definedName>
    <definedName name="wrn.Tables._1" hidden="1">{"view1",#N/A,FALSE,"Tables";"view2",#N/A,FALSE,"Tables";"view3",#N/A,FALSE,"Tables"}</definedName>
    <definedName name="wrn.Tables._2" hidden="1">{"view1",#N/A,FALSE,"Tables";"view2",#N/A,FALSE,"Tables";"view3",#N/A,FALSE,"Tables"}</definedName>
    <definedName name="wrn.test." hidden="1">{"holdco",#N/A,FALSE,"Summary Financials";"holdco",#N/A,FALSE,"Summary Financials"}</definedName>
    <definedName name="wrn.test._1" hidden="1">{"holdco",#N/A,FALSE,"Summary Financials";"holdco",#N/A,FALSE,"Summary Financials"}</definedName>
    <definedName name="wrn.test._2" hidden="1">{"holdco",#N/A,FALSE,"Summary Financials";"holdco",#N/A,FALSE,"Summary Financials"}</definedName>
    <definedName name="wrn.Titanium._.Report." hidden="1">{#N/A,#N/A,FALSE,"Partnership Splits";#N/A,#N/A,FALSE,"Condensed Financials-Endo";#N/A,#N/A,FALSE,"Condensed Financials-Partner";#N/A,#N/A,FALSE,"P&amp;L Detail";#N/A,#N/A,FALSE,"Payments";#N/A,#N/A,FALSE,"Selling &amp; Mktg Summary (3)"}</definedName>
    <definedName name="wrn.Titanium._.Report._1" hidden="1">{#N/A,#N/A,FALSE,"Partnership Splits";#N/A,#N/A,FALSE,"Condensed Financials-Endo";#N/A,#N/A,FALSE,"Condensed Financials-Partner";#N/A,#N/A,FALSE,"P&amp;L Detail";#N/A,#N/A,FALSE,"Payments";#N/A,#N/A,FALSE,"Selling &amp; Mktg Summary (3)"}</definedName>
    <definedName name="wrn.Titanium._.Report._2" hidden="1">{#N/A,#N/A,FALSE,"Partnership Splits";#N/A,#N/A,FALSE,"Condensed Financials-Endo";#N/A,#N/A,FALSE,"Condensed Financials-Partner";#N/A,#N/A,FALSE,"P&amp;L Detail";#N/A,#N/A,FALSE,"Payments";#N/A,#N/A,FALSE,"Selling &amp; Mktg Summary (3)"}</definedName>
    <definedName name="wrn.TOOL.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tal.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wrn.Total._.Business.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Market._.Report." hidden="1">{#N/A,#N/A,FALSE,"Sales Graph";#N/A,#N/A,FALSE,"BUC Graph";#N/A,#N/A,FALSE,"P&amp;L - YTD"}</definedName>
    <definedName name="wrn.Totar." hidden="1">{"Totax",#N/A,FALSE,"Sheet1";#N/A,#N/A,FALSE,"Law Output"}</definedName>
    <definedName name="wrn.Totar._1" hidden="1">{"Totax",#N/A,FALSE,"Sheet1";#N/A,#N/A,FALSE,"Law Output"}</definedName>
    <definedName name="wrn.Totar._2" hidden="1">{"Totax",#N/A,FALSE,"Sheet1";#N/A,#N/A,FALSE,"Law Output"}</definedName>
    <definedName name="wrn.Touro." hidden="1">{"Savings",#N/A,FALSE,"Touro OP Surgery 090997";"OPS",#N/A,FALSE,"Touro OP Surgery 090997"}</definedName>
    <definedName name="wrn.Touro._1" hidden="1">{"Savings",#N/A,FALSE,"Touro OP Surgery 090997";"OPS",#N/A,FALSE,"Touro OP Surgery 090997"}</definedName>
    <definedName name="wrn.Touro._2" hidden="1">{"Savings",#N/A,FALSE,"Touro OP Surgery 090997";"OPS",#N/A,FALSE,"Touro OP Surgery 090997"}</definedName>
    <definedName name="wrn.TransPrcd_123." hidden="1">{#N/A,#N/A,TRUE,"TransPrcd 1";#N/A,#N/A,TRUE,"TransPrcd 2";#N/A,#N/A,TRUE,"TransPrcd 3"}</definedName>
    <definedName name="wrn.Tweety." hidden="1">{#N/A,#N/A,FALSE,"A&amp;E";#N/A,#N/A,FALSE,"HighTop";#N/A,#N/A,FALSE,"JG";#N/A,#N/A,FALSE,"RI";#N/A,#N/A,FALSE,"woHT";#N/A,#N/A,FALSE,"woHT&amp;JG"}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1" hidden="1">{#N/A,#N/A,FALSE,"Valuation Assumptions";#N/A,#N/A,FALSE,"Summary";#N/A,#N/A,FALSE,"DCF";#N/A,#N/A,FALSE,"Valuation";#N/A,#N/A,FALSE,"WACC";#N/A,#N/A,FALSE,"UBVH";#N/A,#N/A,FALSE,"Free Cash Flow"}</definedName>
    <definedName name="wrn.VALUATION._2" hidden="1">{#N/A,#N/A,FALSE,"Valuation Assumptions";#N/A,#N/A,FALSE,"Summary";#N/A,#N/A,FALSE,"DCF";#N/A,#N/A,FALSE,"Valuation";#N/A,#N/A,FALSE,"WACC";#N/A,#N/A,FALSE,"UBVH";#N/A,#N/A,FALSE,"Free Cash Flow"}</definedName>
    <definedName name="wrn.Variance._.Q4" hidden="1">{"Variance Q4",#N/A,FALSE,"Var"}</definedName>
    <definedName name="wrn.Variance._.Q4_1" hidden="1">{"Variance Q4",#N/A,FALSE,"Var"}</definedName>
    <definedName name="wrn.Variance._.Q4_2" hidden="1">{"Variance Q4",#N/A,FALSE,"Var"}</definedName>
    <definedName name="wrn.Waste._.Disposal." localSheetId="19" hidden="1">{"Waste Disposal",#N/A,FALSE,"Waste Disposal"}</definedName>
    <definedName name="wrn.Waste._.Disposal." hidden="1">{"Waste Disposal",#N/A,FALSE,"Waste Disposal"}</definedName>
    <definedName name="wrn.Web._.Portfolio._.Companies._.June._.2000.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wrn.wicor." hidden="1">{#N/A,#N/A,FALSE,"FACTSHEETS";#N/A,#N/A,FALSE,"pump";#N/A,#N/A,FALSE,"filter"}</definedName>
    <definedName name="wrn.Wireless." hidden="1">{#N/A,#N/A,TRUE,"Monthly Wireless";#N/A,#N/A,TRUE,"Qrt Wireless";#N/A,#N/A,TRUE,"FY Wireless";#N/A,#N/A,TRUE,"1Q Wireless";#N/A,#N/A,TRUE,"2Q Wireless";#N/A,#N/A,TRUE,"3Q Wireless";#N/A,#N/A,TRUE,"4Q Wireless"}</definedName>
    <definedName name="wrn.Wireless._1" hidden="1">{#N/A,#N/A,TRUE,"Monthly Wireless";#N/A,#N/A,TRUE,"Qrt Wireless";#N/A,#N/A,TRUE,"FY Wireless";#N/A,#N/A,TRUE,"1Q Wireless";#N/A,#N/A,TRUE,"2Q Wireless";#N/A,#N/A,TRUE,"3Q Wireless";#N/A,#N/A,TRUE,"4Q Wireless"}</definedName>
    <definedName name="wrn.Wireless._2" hidden="1">{#N/A,#N/A,TRUE,"Monthly Wireless";#N/A,#N/A,TRUE,"Qrt Wireless";#N/A,#N/A,TRUE,"FY Wireless";#N/A,#N/A,TRUE,"1Q Wireless";#N/A,#N/A,TRUE,"2Q Wireless";#N/A,#N/A,TRUE,"3Q Wireless";#N/A,#N/A,TRUE,"4Q Wireless"}</definedName>
    <definedName name="wrn.Wireless._3" hidden="1">{#N/A,#N/A,TRUE,"Monthly Wireless";#N/A,#N/A,TRUE,"Qrt Wireless";#N/A,#N/A,TRUE,"FY Wireless";#N/A,#N/A,TRUE,"1Q Wireless";#N/A,#N/A,TRUE,"2Q Wireless";#N/A,#N/A,TRUE,"3Q Wireless";#N/A,#N/A,TRUE,"4Q Wireless"}</definedName>
    <definedName name="wrn.Wireless._4" hidden="1">{#N/A,#N/A,TRUE,"Monthly Wireless";#N/A,#N/A,TRUE,"Qrt Wireless";#N/A,#N/A,TRUE,"FY Wireless";#N/A,#N/A,TRUE,"1Q Wireless";#N/A,#N/A,TRUE,"2Q Wireless";#N/A,#N/A,TRUE,"3Q Wireless";#N/A,#N/A,TRUE,"4Q Wireless"}</definedName>
    <definedName name="wrn.Wireless._5" hidden="1">{#N/A,#N/A,TRUE,"Monthly Wireless";#N/A,#N/A,TRUE,"Qrt Wireless";#N/A,#N/A,TRUE,"FY Wireless";#N/A,#N/A,TRUE,"1Q Wireless";#N/A,#N/A,TRUE,"2Q Wireless";#N/A,#N/A,TRUE,"3Q Wireless";#N/A,#N/A,TRUE,"4Q Wireless"}</definedName>
    <definedName name="wrn.without._.Wireless._.All._.Periods.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ithout._.Wireless._.All._.Periods._1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ithout._.Wireless._.All._.Periods._2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ithout._.Wireless._.All._.Periods._3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ithout._.Wireless._.All._.Periods._4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ithout._.Wireless._.All._.Periods._5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kp._.Capital._.Structure.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_1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_2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_3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_4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_5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omEquity." hidden="1">{"Wkp ComEquity",#N/A,FALSE,"Cap Struct WPs"}</definedName>
    <definedName name="wrn.Wkp._.ComEquity._1" hidden="1">{"Wkp ComEquity",#N/A,FALSE,"Cap Struct WPs"}</definedName>
    <definedName name="wrn.Wkp._.ComEquity._2" hidden="1">{"Wkp ComEquity",#N/A,FALSE,"Cap Struct WPs"}</definedName>
    <definedName name="wrn.Wkp._.ComEquity._3" hidden="1">{"Wkp ComEquity",#N/A,FALSE,"Cap Struct WPs"}</definedName>
    <definedName name="wrn.Wkp._.ComEquity._4" hidden="1">{"Wkp ComEquity",#N/A,FALSE,"Cap Struct WPs"}</definedName>
    <definedName name="wrn.Wkp._.ComEquity._5" hidden="1">{"Wkp ComEquity",#N/A,FALSE,"Cap Struct WPs"}</definedName>
    <definedName name="wrn.Wkp._.JDITC." hidden="1">{"Wkp JDITC",#N/A,FALSE,"Cap Struct WPs"}</definedName>
    <definedName name="wrn.Wkp._.JDITC._1" hidden="1">{"Wkp JDITC",#N/A,FALSE,"Cap Struct WPs"}</definedName>
    <definedName name="wrn.Wkp._.JDITC._2" hidden="1">{"Wkp JDITC",#N/A,FALSE,"Cap Struct WPs"}</definedName>
    <definedName name="wrn.Wkp._.JDITC._3" hidden="1">{"Wkp JDITC",#N/A,FALSE,"Cap Struct WPs"}</definedName>
    <definedName name="wrn.Wkp._.JDITC._4" hidden="1">{"Wkp JDITC",#N/A,FALSE,"Cap Struct WPs"}</definedName>
    <definedName name="wrn.Wkp._.JDITC._5" hidden="1">{"Wkp JDITC",#N/A,FALSE,"Cap Struct WPs"}</definedName>
    <definedName name="wrn.Wkp._.LTerm._.Debt." hidden="1">{"Wkp LTerm Debt",#N/A,FALSE,"Cap Struct WPs"}</definedName>
    <definedName name="wrn.Wkp._.LTerm._.Debt._.13Mo._.Avg." hidden="1">{"Wkp LTerm Debt 13MoAvg",#N/A,FALSE,"Cap Struct WPs"}</definedName>
    <definedName name="wrn.Wkp._.LTerm._.Debt._.13Mo._.Avg._1" hidden="1">{"Wkp LTerm Debt 13MoAvg",#N/A,FALSE,"Cap Struct WPs"}</definedName>
    <definedName name="wrn.Wkp._.LTerm._.Debt._.13Mo._.Avg._2" hidden="1">{"Wkp LTerm Debt 13MoAvg",#N/A,FALSE,"Cap Struct WPs"}</definedName>
    <definedName name="wrn.Wkp._.LTerm._.Debt._.13Mo._.Avg._3" hidden="1">{"Wkp LTerm Debt 13MoAvg",#N/A,FALSE,"Cap Struct WPs"}</definedName>
    <definedName name="wrn.Wkp._.LTerm._.Debt._.13Mo._.Avg._4" hidden="1">{"Wkp LTerm Debt 13MoAvg",#N/A,FALSE,"Cap Struct WPs"}</definedName>
    <definedName name="wrn.Wkp._.LTerm._.Debt._.13Mo._.Avg._5" hidden="1">{"Wkp LTerm Debt 13MoAvg",#N/A,FALSE,"Cap Struct WPs"}</definedName>
    <definedName name="wrn.Wkp._.LTerm._.Debt._.Amort." hidden="1">{"Wkp Lterm Debt Amort",#N/A,FALSE,"Cap Struct WPs"}</definedName>
    <definedName name="wrn.Wkp._.LTerm._.Debt._.Amort._1" hidden="1">{"Wkp Lterm Debt Amort",#N/A,FALSE,"Cap Struct WPs"}</definedName>
    <definedName name="wrn.Wkp._.LTerm._.Debt._.Amort._2" hidden="1">{"Wkp Lterm Debt Amort",#N/A,FALSE,"Cap Struct WPs"}</definedName>
    <definedName name="wrn.Wkp._.LTerm._.Debt._.Amort._3" hidden="1">{"Wkp Lterm Debt Amort",#N/A,FALSE,"Cap Struct WPs"}</definedName>
    <definedName name="wrn.Wkp._.LTerm._.Debt._.Amort._4" hidden="1">{"Wkp Lterm Debt Amort",#N/A,FALSE,"Cap Struct WPs"}</definedName>
    <definedName name="wrn.Wkp._.LTerm._.Debt._.Amort._5" hidden="1">{"Wkp Lterm Debt Amort",#N/A,FALSE,"Cap Struct WPs"}</definedName>
    <definedName name="wrn.Wkp._.LTerm._.Debt._.Int." hidden="1">{"Wkp LTerm Debt Int",#N/A,FALSE,"Cap Struct WPs"}</definedName>
    <definedName name="wrn.Wkp._.LTerm._.Debt._.Int._1" hidden="1">{"Wkp LTerm Debt Int",#N/A,FALSE,"Cap Struct WPs"}</definedName>
    <definedName name="wrn.Wkp._.LTerm._.Debt._.Int._2" hidden="1">{"Wkp LTerm Debt Int",#N/A,FALSE,"Cap Struct WPs"}</definedName>
    <definedName name="wrn.Wkp._.LTerm._.Debt._.Int._3" hidden="1">{"Wkp LTerm Debt Int",#N/A,FALSE,"Cap Struct WPs"}</definedName>
    <definedName name="wrn.Wkp._.LTerm._.Debt._.Int._4" hidden="1">{"Wkp LTerm Debt Int",#N/A,FALSE,"Cap Struct WPs"}</definedName>
    <definedName name="wrn.Wkp._.LTerm._.Debt._.Int._5" hidden="1">{"Wkp LTerm Debt Int",#N/A,FALSE,"Cap Struct WPs"}</definedName>
    <definedName name="wrn.Wkp._.LTerm._.Debt._1" hidden="1">{"Wkp LTerm Debt",#N/A,FALSE,"Cap Struct WPs"}</definedName>
    <definedName name="wrn.Wkp._.LTerm._.Debt._2" hidden="1">{"Wkp LTerm Debt",#N/A,FALSE,"Cap Struct WPs"}</definedName>
    <definedName name="wrn.Wkp._.LTerm._.Debt._3" hidden="1">{"Wkp LTerm Debt",#N/A,FALSE,"Cap Struct WPs"}</definedName>
    <definedName name="wrn.Wkp._.LTerm._.Debt._4" hidden="1">{"Wkp LTerm Debt",#N/A,FALSE,"Cap Struct WPs"}</definedName>
    <definedName name="wrn.Wkp._.LTerm._.Debt._5" hidden="1">{"Wkp LTerm Debt",#N/A,FALSE,"Cap Struct WPs"}</definedName>
    <definedName name="wrn.Wkp._.PreStock." hidden="1">{"Wkp PreStock",#N/A,FALSE,"Cap Struct WPs"}</definedName>
    <definedName name="wrn.Wkp._.PreStock._.13MoAvg." hidden="1">{"Wkp PreStock 13MoAvg",#N/A,FALSE,"Cap Struct WPs"}</definedName>
    <definedName name="wrn.Wkp._.PreStock._.13MoAvg._1" hidden="1">{"Wkp PreStock 13MoAvg",#N/A,FALSE,"Cap Struct WPs"}</definedName>
    <definedName name="wrn.Wkp._.PreStock._.13MoAvg._2" hidden="1">{"Wkp PreStock 13MoAvg",#N/A,FALSE,"Cap Struct WPs"}</definedName>
    <definedName name="wrn.Wkp._.PreStock._.13MoAvg._3" hidden="1">{"Wkp PreStock 13MoAvg",#N/A,FALSE,"Cap Struct WPs"}</definedName>
    <definedName name="wrn.Wkp._.PreStock._.13MoAvg._4" hidden="1">{"Wkp PreStock 13MoAvg",#N/A,FALSE,"Cap Struct WPs"}</definedName>
    <definedName name="wrn.Wkp._.PreStock._.13MoAvg._5" hidden="1">{"Wkp PreStock 13MoAvg",#N/A,FALSE,"Cap Struct WPs"}</definedName>
    <definedName name="wrn.Wkp._.PreStock._.Amort." hidden="1">{"Wkp PreStock Amort",#N/A,FALSE,"Cap Struct WPs"}</definedName>
    <definedName name="wrn.Wkp._.PreStock._.Amort._1" hidden="1">{"Wkp PreStock Amort",#N/A,FALSE,"Cap Struct WPs"}</definedName>
    <definedName name="wrn.Wkp._.PreStock._.Amort._2" hidden="1">{"Wkp PreStock Amort",#N/A,FALSE,"Cap Struct WPs"}</definedName>
    <definedName name="wrn.Wkp._.PreStock._.Amort._3" hidden="1">{"Wkp PreStock Amort",#N/A,FALSE,"Cap Struct WPs"}</definedName>
    <definedName name="wrn.Wkp._.PreStock._.Amort._4" hidden="1">{"Wkp PreStock Amort",#N/A,FALSE,"Cap Struct WPs"}</definedName>
    <definedName name="wrn.Wkp._.PreStock._.Amort._5" hidden="1">{"Wkp PreStock Amort",#N/A,FALSE,"Cap Struct WPs"}</definedName>
    <definedName name="wrn.Wkp._.PreStock._.Dividend." hidden="1">{"Wkp PreStock Dividend",#N/A,FALSE,"Cap Struct WPs"}</definedName>
    <definedName name="wrn.Wkp._.PreStock._.Dividend._1" hidden="1">{"Wkp PreStock Dividend",#N/A,FALSE,"Cap Struct WPs"}</definedName>
    <definedName name="wrn.Wkp._.PreStock._.Dividend._2" hidden="1">{"Wkp PreStock Dividend",#N/A,FALSE,"Cap Struct WPs"}</definedName>
    <definedName name="wrn.Wkp._.PreStock._.Dividend._3" hidden="1">{"Wkp PreStock Dividend",#N/A,FALSE,"Cap Struct WPs"}</definedName>
    <definedName name="wrn.Wkp._.PreStock._.Dividend._4" hidden="1">{"Wkp PreStock Dividend",#N/A,FALSE,"Cap Struct WPs"}</definedName>
    <definedName name="wrn.Wkp._.PreStock._.Dividend._5" hidden="1">{"Wkp PreStock Dividend",#N/A,FALSE,"Cap Struct WPs"}</definedName>
    <definedName name="wrn.Wkp._.PreStock._1" hidden="1">{"Wkp PreStock",#N/A,FALSE,"Cap Struct WPs"}</definedName>
    <definedName name="wrn.Wkp._.PreStock._2" hidden="1">{"Wkp PreStock",#N/A,FALSE,"Cap Struct WPs"}</definedName>
    <definedName name="wrn.Wkp._.PreStock._3" hidden="1">{"Wkp PreStock",#N/A,FALSE,"Cap Struct WPs"}</definedName>
    <definedName name="wrn.Wkp._.PreStock._4" hidden="1">{"Wkp PreStock",#N/A,FALSE,"Cap Struct WPs"}</definedName>
    <definedName name="wrn.Wkp._.PreStock._5" hidden="1">{"Wkp PreStock",#N/A,FALSE,"Cap Struct WPs"}</definedName>
    <definedName name="wrn.Wkp._.STerm._.Debt." hidden="1">{"Wkp STerm Debt",#N/A,FALSE,"Cap Struct WPs"}</definedName>
    <definedName name="wrn.Wkp._.STerm._.Debt._1" hidden="1">{"Wkp STerm Debt",#N/A,FALSE,"Cap Struct WPs"}</definedName>
    <definedName name="wrn.Wkp._.STerm._.Debt._2" hidden="1">{"Wkp STerm Debt",#N/A,FALSE,"Cap Struct WPs"}</definedName>
    <definedName name="wrn.Wkp._.STerm._.Debt._3" hidden="1">{"Wkp STerm Debt",#N/A,FALSE,"Cap Struct WPs"}</definedName>
    <definedName name="wrn.Wkp._.STerm._.Debt._4" hidden="1">{"Wkp STerm Debt",#N/A,FALSE,"Cap Struct WPs"}</definedName>
    <definedName name="wrn.Wkp._.STerm._.Debt._5" hidden="1">{"Wkp STerm Debt",#N/A,FALSE,"Cap Struct WPs"}</definedName>
    <definedName name="wrn.Wkp._.Unamort._.Debt._.Exp." hidden="1">{"Wkp Unamort Debt Exp",#N/A,FALSE,"Cap Struct WPs"}</definedName>
    <definedName name="wrn.Wkp._.Unamort._.Debt._.Exp._1" hidden="1">{"Wkp Unamort Debt Exp",#N/A,FALSE,"Cap Struct WPs"}</definedName>
    <definedName name="wrn.Wkp._.Unamort._.Debt._.Exp._2" hidden="1">{"Wkp Unamort Debt Exp",#N/A,FALSE,"Cap Struct WPs"}</definedName>
    <definedName name="wrn.Wkp._.Unamort._.Debt._.Exp._3" hidden="1">{"Wkp Unamort Debt Exp",#N/A,FALSE,"Cap Struct WPs"}</definedName>
    <definedName name="wrn.Wkp._.Unamort._.Debt._.Exp._4" hidden="1">{"Wkp Unamort Debt Exp",#N/A,FALSE,"Cap Struct WPs"}</definedName>
    <definedName name="wrn.Wkp._.Unamort._.Debt._.Exp._5" hidden="1">{"Wkp Unamort Debt Exp",#N/A,FALSE,"Cap Struct WPs"}</definedName>
    <definedName name="wrn.Wkp._.Unamort._.PreStock._.Exp." hidden="1">{"Wkp Unamort PreStock Exp",#N/A,FALSE,"Cap Struct WPs"}</definedName>
    <definedName name="wrn.Wkp._.Unamort._.PreStock._.Exp._1" hidden="1">{"Wkp Unamort PreStock Exp",#N/A,FALSE,"Cap Struct WPs"}</definedName>
    <definedName name="wrn.Wkp._.Unamort._.PreStock._.Exp._2" hidden="1">{"Wkp Unamort PreStock Exp",#N/A,FALSE,"Cap Struct WPs"}</definedName>
    <definedName name="wrn.Wkp._.Unamort._.PreStock._.Exp._3" hidden="1">{"Wkp Unamort PreStock Exp",#N/A,FALSE,"Cap Struct WPs"}</definedName>
    <definedName name="wrn.Wkp._.Unamort._.PreStock._.Exp._4" hidden="1">{"Wkp Unamort PreStock Exp",#N/A,FALSE,"Cap Struct WPs"}</definedName>
    <definedName name="wrn.Wkp._.Unamort._.PreStock._.Exp._5" hidden="1">{"Wkp Unamort PreStock Exp",#N/A,FALSE,"Cap Struct WPs"}</definedName>
    <definedName name="wrn.Year._.Set." hidden="1">{#N/A,#N/A,FALSE,"Operating Statement";#N/A,#N/A,FALSE,"Assets";#N/A,#N/A,FALSE,"Liab. &amp; Equity";#N/A,#N/A,FALSE,"Cash Flow"}</definedName>
    <definedName name="wrn.Year._.Set._1" hidden="1">{#N/A,#N/A,FALSE,"Operating Statement";#N/A,#N/A,FALSE,"Assets";#N/A,#N/A,FALSE,"Liab. &amp; Equity";#N/A,#N/A,FALSE,"Cash Flow"}</definedName>
    <definedName name="wrn.Year._.Set._2" hidden="1">{#N/A,#N/A,FALSE,"Operating Statement";#N/A,#N/A,FALSE,"Assets";#N/A,#N/A,FALSE,"Liab. &amp; Equity";#N/A,#N/A,FALSE,"Cash Flow"}</definedName>
    <definedName name="wrn.Year._.Set._3" hidden="1">{#N/A,#N/A,FALSE,"Operating Statement";#N/A,#N/A,FALSE,"Assets";#N/A,#N/A,FALSE,"Liab. &amp; Equity";#N/A,#N/A,FALSE,"Cash Flow"}</definedName>
    <definedName name="wrn.Year._.Set._4" hidden="1">{#N/A,#N/A,FALSE,"Operating Statement";#N/A,#N/A,FALSE,"Assets";#N/A,#N/A,FALSE,"Liab. &amp; Equity";#N/A,#N/A,FALSE,"Cash Flow"}</definedName>
    <definedName name="wrn.Year._.Set._5" hidden="1">{#N/A,#N/A,FALSE,"Operating Statement";#N/A,#N/A,FALSE,"Assets";#N/A,#N/A,FALSE,"Liab. &amp; Equity";#N/A,#N/A,FALSE,"Cash Flow"}</definedName>
    <definedName name="wrn.YRF." hidden="1">{"YRF",#N/A,FALSE,"YRF"}</definedName>
    <definedName name="wrn.YRF._1" hidden="1">{"YRF",#N/A,FALSE,"YRF"}</definedName>
    <definedName name="wrn.YRF._2" hidden="1">{"YRF",#N/A,FALSE,"YRF"}</definedName>
    <definedName name="wrn.YTD._.Set." hidden="1">{#N/A,#N/A,FALSE,"Operating Statement - YTD";#N/A,#N/A,FALSE,"Assets";#N/A,#N/A,FALSE,"Liab. &amp; Equity";#N/A,#N/A,FALSE,"Cash Flow - YTD"}</definedName>
    <definedName name="wrn.YTD._.Set._1" hidden="1">{#N/A,#N/A,FALSE,"Operating Statement - YTD";#N/A,#N/A,FALSE,"Assets";#N/A,#N/A,FALSE,"Liab. &amp; Equity";#N/A,#N/A,FALSE,"Cash Flow - YTD"}</definedName>
    <definedName name="wrn.YTD._.Set._2" hidden="1">{#N/A,#N/A,FALSE,"Operating Statement - YTD";#N/A,#N/A,FALSE,"Assets";#N/A,#N/A,FALSE,"Liab. &amp; Equity";#N/A,#N/A,FALSE,"Cash Flow - YTD"}</definedName>
    <definedName name="wrn.YTD._.Set._3" hidden="1">{#N/A,#N/A,FALSE,"Operating Statement - YTD";#N/A,#N/A,FALSE,"Assets";#N/A,#N/A,FALSE,"Liab. &amp; Equity";#N/A,#N/A,FALSE,"Cash Flow - YTD"}</definedName>
    <definedName name="wrn.YTD._.Set._4" hidden="1">{#N/A,#N/A,FALSE,"Operating Statement - YTD";#N/A,#N/A,FALSE,"Assets";#N/A,#N/A,FALSE,"Liab. &amp; Equity";#N/A,#N/A,FALSE,"Cash Flow - YTD"}</definedName>
    <definedName name="wrn.YTD._.Set._5" hidden="1">{#N/A,#N/A,FALSE,"Operating Statement - YTD";#N/A,#N/A,FALSE,"Assets";#N/A,#N/A,FALSE,"Liab. &amp; Equity";#N/A,#N/A,FALSE,"Cash Flow - YTD"}</definedName>
    <definedName name="wrn.דוח_מרכז." hidden="1">{"רווח והפסד",#N/A,FALSE,"תכנית לבנק (2)";"באור_ראשון",#N/A,FALSE,"תכנית לבנק (2)";"באור_שני",#N/A,FALSE,"תכנית לבנק (2)";"מכירות",#N/A,FALSE,"SALES"}</definedName>
    <definedName name="wrn.הערות._.רבעון._.3." hidden="1">{"הערות",#N/A,FALSE,"תקציב מול ביצוע (2)"}</definedName>
    <definedName name="wrn.השקעות." hidden="1">{"השקעות",#N/A,FALSE,"investments";"מפעל חדש",#N/A,FALSE,"nf"}</definedName>
    <definedName name="wrn.טבלאות_עזר." hidden="1">{"ניסוי_אירופה",#N/A,FALSE,"ct-eu";"ניסוי_ארהב",#N/A,FALSE,"ct-us";"רמות",#N/A,FALSE,"RAMOT";"יועצי_מופ",#N/A,FALSE,"r&amp;d_consultants";"יועצים",#N/A,FALSE,"r&amp;d_subcontractors";"הוצאות_רכב",#N/A,FALSE,"car+phone"}</definedName>
    <definedName name="wrn.מאזן." hidden="1">{"מאזן",#N/A,FALSE,"מאזן בוחן"}</definedName>
    <definedName name="wrn.מאזן_בוחן_כללי." hidden="1">{#N/A,#N/A,FALSE,"מאזן בוחן";"כל_מאזן_בוחן",#N/A,FALSE,"מאזן בוחן"}</definedName>
    <definedName name="wrn.מופ." hidden="1">{"באור_מופ",#N/A,FALSE,"R&amp;D";"מופ_לפי_מוצרים",#N/A,FALSE,"R&amp;D"}</definedName>
    <definedName name="wrn.סעיפי_מאזן_בוחן." hidden="1">{"מזומנים",#N/A,FALSE,"מאזן בוחן";"חיבים_ויתרות_חובה",#N/A,FALSE,"מאזן בוחן";"רכוש_קבוע",#N/A,FALSE,"מאזן בוחן";"השקעה_זק",#N/A,FALSE,"מאזן בוחן";"השקעה_במוחזקות",#N/A,FALSE,"מאזן בוחן";"השקעה_אחרות",#N/A,FALSE,"מאזן בוחן";"זכאים_ויתרות_זכות",#N/A,FALSE,"מאזן בוחן";"הלוואות_בעמנ_ובנקים",#N/A,FALSE,"מאזן בוחן";"עתודה_לפצויים_והון",#N/A,FALSE,"מאזן בוחן";"הכנסות",#N/A,FALSE,"מאזן בוחן";"הוצאות_הנהלה_וכלליות",#N/A,FALSE,"מאזן בוחן";"הוצאות_מימון",#N/A,FALSE,"מאזן בוחן";"אקוויטי_ובדיקת_השקעו",#N/A,FALSE,"מאזן בוחן"}</definedName>
    <definedName name="wrn.רווה." hidden="1">{"רווה",#N/A,FALSE,"מאזן בוחן"}</definedName>
    <definedName name="wrn.רווה_לפי_מוצרים." hidden="1">{"ossix",#N/A,FALSE,"ossix";"דרמיקול",#N/A,FALSE,"dermicol";"reflux",#N/A,FALSE,"reflux";"מופ_לפי_מוצרים",#N/A,FALSE,"R&amp;D"}</definedName>
    <definedName name="wrn.שכר_כולל." hidden="1">{"שכר_כללי",#N/A,FALSE,"sal_total";"שכר_ייצור1",#N/A,FALSE,"operation_sal";"שכר_ייצור2",#N/A,FALSE,"operation_sal";"שכר_מופ1",#N/A,FALSE,"r&amp;d_sal";"שכר_מופ2",#N/A,FALSE,"r&amp;d_sal";"שכר_שיווק",#N/A,FALSE,"s&amp;m_sal";"שכר_הנהלה",#N/A,FALSE,"G&amp;A_SAL"}</definedName>
    <definedName name="wrn.תזרים." hidden="1">{"תזרים",#N/A,FALSE,"cf"}</definedName>
    <definedName name="wrn1.printal." hidden="1">{#N/A,#N/A,FALSE,"PREFDIV";#N/A,#N/A,FALSE,"STINT";#N/A,#N/A,FALSE,"LTINT";#N/A,#N/A,FALSE,"BTL";#N/A,#N/A,FALSE,"AFC";#N/A,#N/A,FALSE,"OTHNET";#N/A,#N/A,FALSE,"ATL"}</definedName>
    <definedName name="wrn1.printal._1" hidden="1">{#N/A,#N/A,FALSE,"PREFDIV";#N/A,#N/A,FALSE,"STINT";#N/A,#N/A,FALSE,"LTINT";#N/A,#N/A,FALSE,"BTL";#N/A,#N/A,FALSE,"AFC";#N/A,#N/A,FALSE,"OTHNET";#N/A,#N/A,FALSE,"ATL"}</definedName>
    <definedName name="wrn1.printal._2" hidden="1">{#N/A,#N/A,FALSE,"PREFDIV";#N/A,#N/A,FALSE,"STINT";#N/A,#N/A,FALSE,"LTINT";#N/A,#N/A,FALSE,"BTL";#N/A,#N/A,FALSE,"AFC";#N/A,#N/A,FALSE,"OTHNET";#N/A,#N/A,FALSE,"ATL"}</definedName>
    <definedName name="wrn2.Basic" hidden="1">{#N/A,#N/A,FALSE,"e-Svc Level";#N/A,#N/A,FALSE,"e-Hosted";#N/A,#N/A,FALSE,"e-Licensed";#N/A,#N/A,FALSE,"Assumptions"}</definedName>
    <definedName name="wrn2.Basic." hidden="1">{#N/A,#N/A,FALSE,"e-Svc Level";#N/A,#N/A,FALSE,"e-Hosted";#N/A,#N/A,FALSE,"e-Licensed";#N/A,#N/A,FALSE,"Assumptions"}</definedName>
    <definedName name="wrna.prod" hidden="1">{#N/A,#N/A,FALSE,"1";#N/A,#N/A,FALSE,"2";#N/A,#N/A,FALSE,"16 - 17";#N/A,#N/A,FALSE,"18 - 19";#N/A,#N/A,FALSE,"26";#N/A,#N/A,FALSE,"27";#N/A,#N/A,FALSE,"28"}</definedName>
    <definedName name="wrngft.xls" hidden="1">{#N/A,#N/A,FALSE,"trended"}</definedName>
    <definedName name="wrngft.xls_1" hidden="1">{#N/A,#N/A,FALSE,"trended"}</definedName>
    <definedName name="wrngft.xls_2" hidden="1">{#N/A,#N/A,FALSE,"trended"}</definedName>
    <definedName name="WRR" hidden="1">{#N/A,#N/A,FALSE,"Pharm";#N/A,#N/A,FALSE,"WWCM"}</definedName>
    <definedName name="wrrrrr" hidden="1">{#N/A,#N/A,FALSE,"REPORT"}</definedName>
    <definedName name="wrtt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tt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tt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V">#REF!</definedName>
    <definedName name="WV_PG1">#REF!</definedName>
    <definedName name="WV_PG2">#REF!</definedName>
    <definedName name="WVAM00">#REF!</definedName>
    <definedName name="WVAM01">#REF!</definedName>
    <definedName name="wvamfiscal">#REF!</definedName>
    <definedName name="wvu.daily._.update._.global._.sheet.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global._.sheet._1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global._.sheet._2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summary.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daily._.update._.summary._1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daily._.update._.summary._2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w" hidden="1">{#N/A,#N/A,FALSE,"Pharm";#N/A,#N/A,FALSE,"WWCM"}</definedName>
    <definedName name="wwere">#REF!</definedName>
    <definedName name="wwincount">#REF!</definedName>
    <definedName name="wx" hidden="1">{#N/A,#N/A,FALSE,"Pharm";#N/A,#N/A,FALSE,"WWCM"}</definedName>
    <definedName name="x" hidden="1">{#N/A,#N/A,FALSE,"REPORT"}</definedName>
    <definedName name="xcv" hidden="1">{#N/A,#N/A,FALSE,"Pharm";#N/A,#N/A,FALSE,"WWCM"}</definedName>
    <definedName name="XRefColumnsCount" hidden="1">4</definedName>
    <definedName name="XRefCopyRangeCount" hidden="1">8</definedName>
    <definedName name="XRefPasteRangeCount" hidden="1">2</definedName>
    <definedName name="xx" hidden="1">{#N/A,#N/A,FALSE,"REPORT"}</definedName>
    <definedName name="XXX" hidden="1">{#N/A,#N/A,FALSE,"Other";#N/A,#N/A,FALSE,"Ace";#N/A,#N/A,FALSE,"Derm"}</definedName>
    <definedName name="xxxxx" hidden="1">{#N/A,#N/A,FALSE,"Pharm";#N/A,#N/A,FALSE,"WWCM"}</definedName>
    <definedName name="xyz" hidden="1">{"Co1statements",#N/A,FALSE,"Cmpy1";"Co2statement",#N/A,FALSE,"Cmpy2";"co1pm",#N/A,FALSE,"Co1PM";"co2PM",#N/A,FALSE,"Co2PM";"value",#N/A,FALSE,"value";"opco",#N/A,FALSE,"NewSparkle";"adjusts",#N/A,FALSE,"Adjustments"}</definedName>
    <definedName name="y" hidden="1">{#N/A,#N/A,FALSE,"Pharm";#N/A,#N/A,FALSE,"WWCM"}</definedName>
    <definedName name="YEAR">#REF!</definedName>
    <definedName name="Year1">#REF!</definedName>
    <definedName name="Year2">#REF!</definedName>
    <definedName name="Year3">#REF!</definedName>
    <definedName name="yes" hidden="1">{"TOT_QTR_TO_PREV",#N/A,FALSE,"Site Sum"}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2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oyi" hidden="1">{#N/A,#N/A,TRUE,"1Q BCG";#N/A,#N/A,TRUE,"1Q w|o Wireless";#N/A,#N/A,TRUE,"1Q Wireless"}</definedName>
    <definedName name="yioyi_1" hidden="1">{#N/A,#N/A,TRUE,"1Q BCG";#N/A,#N/A,TRUE,"1Q w|o Wireless";#N/A,#N/A,TRUE,"1Q Wireless"}</definedName>
    <definedName name="yioyi_2" hidden="1">{#N/A,#N/A,TRUE,"1Q BCG";#N/A,#N/A,TRUE,"1Q w|o Wireless";#N/A,#N/A,TRUE,"1Q Wireless"}</definedName>
    <definedName name="yioyi_3" hidden="1">{#N/A,#N/A,TRUE,"1Q BCG";#N/A,#N/A,TRUE,"1Q w|o Wireless";#N/A,#N/A,TRUE,"1Q Wireless"}</definedName>
    <definedName name="yioyi_4" hidden="1">{#N/A,#N/A,TRUE,"1Q BCG";#N/A,#N/A,TRUE,"1Q w|o Wireless";#N/A,#N/A,TRUE,"1Q Wireless"}</definedName>
    <definedName name="yioyi_5" hidden="1">{#N/A,#N/A,TRUE,"1Q BCG";#N/A,#N/A,TRUE,"1Q w|o Wireless";#N/A,#N/A,TRUE,"1Q Wireless"}</definedName>
    <definedName name="youh" hidden="1">{#N/A,#N/A,FALSE,"AD_Purchase";#N/A,#N/A,FALSE,"Credit";#N/A,#N/A,FALSE,"PF Acquisition";#N/A,#N/A,FALSE,"PF Offering"}</definedName>
    <definedName name="YTD">#REF!</definedName>
    <definedName name="yuaaa" hidden="1">{"holdco",#N/A,FALSE,"Summary Financials";"holdco",#N/A,FALSE,"Summary Financials"}</definedName>
    <definedName name="yuaaa_1" hidden="1">{"holdco",#N/A,FALSE,"Summary Financials";"holdco",#N/A,FALSE,"Summary Financials"}</definedName>
    <definedName name="yuaaa_2" hidden="1">{"holdco",#N/A,FALSE,"Summary Financials";"holdco",#N/A,FALSE,"Summary Financials"}</definedName>
    <definedName name="yyy" hidden="1">{#N/A,#N/A,FALSE,"Sheet1"}</definedName>
    <definedName name="yyy_1" hidden="1">{#N/A,#N/A,FALSE,"Sheet1"}</definedName>
    <definedName name="yyy_2" hidden="1">{#N/A,#N/A,FALSE,"Sheet1"}</definedName>
    <definedName name="yyy_3" hidden="1">{#N/A,#N/A,FALSE,"Sheet1"}</definedName>
    <definedName name="yyy_4" hidden="1">{#N/A,#N/A,FALSE,"Sheet1"}</definedName>
    <definedName name="yyy_5" hidden="1">{#N/A,#N/A,FALSE,"Sheet1"}</definedName>
    <definedName name="z">#REF!</definedName>
    <definedName name="Z_0010CA7E_41A6_4B6D_9BF2_FEC26226387C_.wvu.Cols" hidden="1">#REF!,#REF!</definedName>
    <definedName name="Z_01897AD0_2409_4ECA_B7E7_B665E2A14E37_.wvu.PrintArea" hidden="1">#REF!</definedName>
    <definedName name="Z_01897AD0_2409_4ECA_B7E7_B665E2A14E37_.wvu.PrintTitles" hidden="1">#REF!,#REF!</definedName>
    <definedName name="Z_01DF7535_F9C8_4C20_BE37_3EA54AE861AF_.wvu.PrintArea" hidden="1">#REF!</definedName>
    <definedName name="Z_01DF7535_F9C8_4C20_BE37_3EA54AE861AF_.wvu.PrintTitles" hidden="1">#REF!,#REF!</definedName>
    <definedName name="Z_01EEA842_8689_41C3_98F6_C5D31AE49A89_.wvu.PrintArea" hidden="1">#REF!</definedName>
    <definedName name="Z_01EEA842_8689_41C3_98F6_C5D31AE49A89_.wvu.PrintTitles" hidden="1">#REF!,#REF!</definedName>
    <definedName name="Z_024DCBEE_4499_4617_B287_9AEBBBE125DD_.wvu.Cols" hidden="1">#REF!</definedName>
    <definedName name="Z_024DCBEE_4499_4617_B287_9AEBBBE125DD_.wvu.PrintArea" hidden="1">#REF!</definedName>
    <definedName name="Z_024DCBEE_4499_4617_B287_9AEBBBE125DD_.wvu.PrintTitles" hidden="1">#REF!,#REF!</definedName>
    <definedName name="Z_0406CDD5_0107_47CC_9777_B89632D84C15_.wvu.PrintArea" hidden="1">#REF!</definedName>
    <definedName name="Z_0406CDD5_0107_47CC_9777_B89632D84C15_.wvu.PrintTitles" hidden="1">#REF!,#REF!</definedName>
    <definedName name="Z_046AB305_A595_44ED_87D5_9C8C177D0880_.wvu.Cols" hidden="1">#REF!</definedName>
    <definedName name="Z_04A5CE45_C0F4_454B_8018_5F7498F63723_.wvu.PrintArea" hidden="1">#REF!</definedName>
    <definedName name="Z_04A5CE45_C0F4_454B_8018_5F7498F63723_.wvu.PrintTitles" hidden="1">#REF!,#REF!</definedName>
    <definedName name="Z_04C314B8_212C_4C3A_A4DA_DC219A847342_.wvu.Cols" hidden="1">#REF!,#REF!</definedName>
    <definedName name="Z_05D78A85_FD12_41F8_B3B7_91B7D1D1E1EA_.wvu.Cols" hidden="1">#REF!</definedName>
    <definedName name="Z_05D78A85_FD12_41F8_B3B7_91B7D1D1E1EA_.wvu.PrintArea" hidden="1">#REF!</definedName>
    <definedName name="Z_05D78A85_FD12_41F8_B3B7_91B7D1D1E1EA_.wvu.PrintTitles" hidden="1">#REF!,#REF!</definedName>
    <definedName name="Z_067D5608_AE7D_43BF_B7BA_16CF77984DDC_.wvu.PrintTitles" hidden="1">#REF!,#REF!</definedName>
    <definedName name="Z_088AF089_C0C1_415B_A665_F8A929D93C5C_.wvu.PrintArea" hidden="1">#REF!</definedName>
    <definedName name="Z_088AF089_C0C1_415B_A665_F8A929D93C5C_.wvu.PrintTitles" hidden="1">#REF!,#REF!</definedName>
    <definedName name="Z_08FF8300_4C8E_4A9F_B20D_CBC9B9CA32A3_.wvu.Cols" hidden="1">#REF!</definedName>
    <definedName name="Z_0A1C7829_1AAF_470C_8346_AC21CCE9AA6A_.wvu.PrintArea" hidden="1">#REF!</definedName>
    <definedName name="Z_0A1C7829_1AAF_470C_8346_AC21CCE9AA6A_.wvu.PrintTitles" hidden="1">#REF!,#REF!</definedName>
    <definedName name="Z_0C48ABB4_C38D_4C20_9E34_780C3D096AE9_.wvu.Cols" hidden="1">#REF!</definedName>
    <definedName name="Z_0DAD2241_7630_4701_BA49_1226783579F4_.wvu.Cols" hidden="1">#REF!</definedName>
    <definedName name="Z_0DAD2241_7630_4701_BA49_1226783579F4_.wvu.PrintArea" hidden="1">#REF!</definedName>
    <definedName name="Z_0DAD2241_7630_4701_BA49_1226783579F4_.wvu.PrintTitles" hidden="1">#REF!,#REF!</definedName>
    <definedName name="Z_0F9B372D_48DD_43C9_8F31_56266E80F5F1_.wvu.Cols" hidden="1">#REF!</definedName>
    <definedName name="Z_0F9B372D_48DD_43C9_8F31_56266E80F5F1_.wvu.PrintArea" hidden="1">#REF!</definedName>
    <definedName name="Z_0F9B372D_48DD_43C9_8F31_56266E80F5F1_.wvu.PrintTitles" hidden="1">#REF!,#REF!</definedName>
    <definedName name="Z_103A3EB2_0B20_4B4F_884D_7875614C1623_.wvu.Cols" hidden="1">#REF!</definedName>
    <definedName name="Z_103A3EB2_0B20_4B4F_884D_7875614C1623_.wvu.PrintArea" hidden="1">#REF!</definedName>
    <definedName name="Z_103A3EB2_0B20_4B4F_884D_7875614C1623_.wvu.PrintTitles" hidden="1">#REF!,#REF!</definedName>
    <definedName name="Z_117C5C45_52AF_440C_B364_43984B807143_.wvu.PrintArea" hidden="1">#REF!</definedName>
    <definedName name="Z_117C5C45_52AF_440C_B364_43984B807143_.wvu.PrintTitles" hidden="1">#REF!,#REF!</definedName>
    <definedName name="Z_11871B54_AB4C_432A_AE92_7CF677CE9AC3_.wvu.Cols" hidden="1">#REF!</definedName>
    <definedName name="Z_11871B54_AB4C_432A_AE92_7CF677CE9AC3_.wvu.PrintArea" hidden="1">#REF!</definedName>
    <definedName name="Z_11871B54_AB4C_432A_AE92_7CF677CE9AC3_.wvu.PrintTitles" hidden="1">#REF!,#REF!</definedName>
    <definedName name="Z_119DA483_A552_4860_B1C6_51D69D657E27_.wvu.PrintArea" hidden="1">#REF!</definedName>
    <definedName name="Z_119DA483_A552_4860_B1C6_51D69D657E27_.wvu.PrintTitles" hidden="1">#REF!,#REF!</definedName>
    <definedName name="Z_11B8A971_38DE_46F7_877A_0A303EC83301_.wvu.Cols" hidden="1">#REF!</definedName>
    <definedName name="Z_120FE6C2_B11C_4CEF_AC55_7E1DE7BBCE2C_.wvu.Cols" hidden="1">#REF!</definedName>
    <definedName name="Z_120FE6C2_B11C_4CEF_AC55_7E1DE7BBCE2C_.wvu.PrintArea" hidden="1">#REF!</definedName>
    <definedName name="Z_120FE6C2_B11C_4CEF_AC55_7E1DE7BBCE2C_.wvu.PrintTitles" hidden="1">#REF!,#REF!</definedName>
    <definedName name="Z_12762E53_5806_47A9_A306_D245B87B00A1_.wvu.PrintArea" hidden="1">#REF!</definedName>
    <definedName name="Z_12762E53_5806_47A9_A306_D245B87B00A1_.wvu.PrintTitles" hidden="1">#REF!,#REF!</definedName>
    <definedName name="Z_14A7107B_BD2A_494B_9028_56956D95D627_.wvu.Cols" hidden="1">#REF!</definedName>
    <definedName name="Z_14A7107B_BD2A_494B_9028_56956D95D627_.wvu.PrintArea" hidden="1">#REF!</definedName>
    <definedName name="Z_14A7107B_BD2A_494B_9028_56956D95D627_.wvu.PrintTitles" hidden="1">#REF!,#REF!</definedName>
    <definedName name="Z_1541D6AA_F5A4_4635_ABB1_3CF1507A91E2_.wvu.Cols" hidden="1">#REF!</definedName>
    <definedName name="Z_16583B0A_43C5_4A8B_9848_E79185B2E274_.wvu.PrintArea" hidden="1">#REF!</definedName>
    <definedName name="Z_16583B0A_43C5_4A8B_9848_E79185B2E274_.wvu.PrintTitles" hidden="1">#REF!,#REF!</definedName>
    <definedName name="Z_177C7B6F_BCE2_4D90_85C0_730652966FD3_.wvu.Cols" hidden="1">#REF!</definedName>
    <definedName name="Z_177C7B6F_BCE2_4D90_85C0_730652966FD3_.wvu.PrintArea" hidden="1">#REF!</definedName>
    <definedName name="Z_177C7B6F_BCE2_4D90_85C0_730652966FD3_.wvu.PrintTitles" hidden="1">#REF!,#REF!</definedName>
    <definedName name="Z_17CA1B08_7B35_45E3_B72E_580369D1B36D_.wvu.PrintArea" hidden="1">#REF!</definedName>
    <definedName name="Z_17CA1B08_7B35_45E3_B72E_580369D1B36D_.wvu.PrintTitles" hidden="1">#REF!,#REF!</definedName>
    <definedName name="Z_181C62DA_1835_47BA_8980_4AE05690B823_.wvu.PrintArea" hidden="1">#REF!</definedName>
    <definedName name="Z_181C62DA_1835_47BA_8980_4AE05690B823_.wvu.PrintTitles" hidden="1">#REF!,#REF!</definedName>
    <definedName name="Z_18200550_910E_478B_B670_0554E25E4A76_.wvu.Cols" hidden="1">#REF!</definedName>
    <definedName name="Z_18200550_910E_478B_B670_0554E25E4A76_.wvu.PrintArea" hidden="1">#REF!</definedName>
    <definedName name="Z_18200550_910E_478B_B670_0554E25E4A76_.wvu.PrintTitles" hidden="1">#REF!,#REF!</definedName>
    <definedName name="Z_18D0A93C_0F8F_48EA_8CF5_291736BF5460_.wvu.Cols" hidden="1">#REF!,#REF!</definedName>
    <definedName name="Z_18D0A93C_0F8F_48EA_8CF5_291736BF5460_.wvu.PrintArea" hidden="1">#REF!</definedName>
    <definedName name="Z_18D0A93C_0F8F_48EA_8CF5_291736BF5460_.wvu.PrintTitles" hidden="1">#REF!,#REF!</definedName>
    <definedName name="Z_19B9E2D1_6073_4693_9278_98EEEA088F46_.wvu.Cols" hidden="1">#REF!</definedName>
    <definedName name="Z_1B349E3C_5D9F_4662_A7D3_5F8CEEA12078_.wvu.Cols" hidden="1">#REF!</definedName>
    <definedName name="Z_1B725AD4_A081_420E_B0D7_BD9D4DE41004_.wvu.Cols" hidden="1">#REF!</definedName>
    <definedName name="Z_1B725AD4_A081_420E_B0D7_BD9D4DE41004_.wvu.PrintArea" hidden="1">#REF!</definedName>
    <definedName name="Z_1B725AD4_A081_420E_B0D7_BD9D4DE41004_.wvu.PrintTitles" hidden="1">#REF!,#REF!</definedName>
    <definedName name="Z_1B9D5F7B_5DD0_4A37_8E93_760B39EAE6C1_.wvu.PrintArea" hidden="1">#REF!</definedName>
    <definedName name="Z_1B9D5F7B_5DD0_4A37_8E93_760B39EAE6C1_.wvu.PrintTitles" hidden="1">#REF!,#REF!</definedName>
    <definedName name="Z_1BB4D6DC_F83C_498B_BEA9_35F2470AA163_.wvu.Cols" hidden="1">#REF!</definedName>
    <definedName name="Z_1BB4D6DC_F83C_498B_BEA9_35F2470AA163_.wvu.PrintArea" hidden="1">#REF!</definedName>
    <definedName name="Z_1BB4D6DC_F83C_498B_BEA9_35F2470AA163_.wvu.PrintTitles" hidden="1">#REF!,#REF!</definedName>
    <definedName name="Z_1DC57814_9D50_40D1_9366_6D7DEA6D70BB_.wvu.Cols" hidden="1">#REF!</definedName>
    <definedName name="Z_1DC57814_9D50_40D1_9366_6D7DEA6D70BB_.wvu.PrintArea" hidden="1">#REF!</definedName>
    <definedName name="Z_1DC57814_9D50_40D1_9366_6D7DEA6D70BB_.wvu.PrintTitles" hidden="1">#REF!,#REF!</definedName>
    <definedName name="Z_202415D2_DDAD_47D5_9351_CE19FD172B20_.wvu.PrintArea" hidden="1">#REF!</definedName>
    <definedName name="Z_202415D2_DDAD_47D5_9351_CE19FD172B20_.wvu.PrintTitles" hidden="1">#REF!,#REF!</definedName>
    <definedName name="Z_20A3CC8D_E5AB_49B7_8174_F20BF3A70289_.wvu.Cols" hidden="1">#REF!</definedName>
    <definedName name="Z_20FE0180_340A_41E5_B139_3E382AB25C2E_.wvu.Cols" hidden="1">#REF!</definedName>
    <definedName name="Z_20FE0180_340A_41E5_B139_3E382AB25C2E_.wvu.PrintArea" hidden="1">#REF!</definedName>
    <definedName name="Z_20FE0180_340A_41E5_B139_3E382AB25C2E_.wvu.PrintTitles" hidden="1">#REF!,#REF!</definedName>
    <definedName name="Z_2106CBAE_E49F_4C3A_AC12_DEB6C30FBFD5_.wvu.Cols" hidden="1">#REF!,#REF!</definedName>
    <definedName name="Z_24CAC986_9B93_420B_94E0_0FE2D16ADCB0_.wvu.Cols" hidden="1">#REF!</definedName>
    <definedName name="Z_2724E732_E765_4844_8499_4B1AACCA532B_.wvu.PrintArea" hidden="1">#REF!</definedName>
    <definedName name="Z_2724E732_E765_4844_8499_4B1AACCA532B_.wvu.PrintTitles" hidden="1">#REF!,#REF!</definedName>
    <definedName name="Z_2996EB4A_4E46_4149_B132_DBF43A7251DD_.wvu.Cols" hidden="1">#REF!,#REF!</definedName>
    <definedName name="Z_2A72E922_56D4_4F44_9E33_C6B502ABE6FE_.wvu.Cols" hidden="1">#REF!</definedName>
    <definedName name="Z_2A72E922_56D4_4F44_9E33_C6B502ABE6FE_.wvu.PrintArea" hidden="1">#REF!</definedName>
    <definedName name="Z_2A72E922_56D4_4F44_9E33_C6B502ABE6FE_.wvu.PrintTitles" hidden="1">#REF!,#REF!</definedName>
    <definedName name="Z_2A866A3E_9B77_4FF5_98E6_1976C33ED828_.wvu.Cols" hidden="1">#REF!</definedName>
    <definedName name="Z_2A866A3E_9B77_4FF5_98E6_1976C33ED828_.wvu.PrintArea" hidden="1">#REF!</definedName>
    <definedName name="Z_2A866A3E_9B77_4FF5_98E6_1976C33ED828_.wvu.PrintTitles" hidden="1">#REF!,#REF!</definedName>
    <definedName name="Z_2B2B02F7_FF61_4762_A8FA_DE711EBD027E_.wvu.Cols" hidden="1">#REF!,#REF!</definedName>
    <definedName name="Z_2B61EE27_9A5B_4A29_A8FE_FEE4D95E02ED_.wvu.PrintArea" hidden="1">#REF!</definedName>
    <definedName name="Z_2B61EE27_9A5B_4A29_A8FE_FEE4D95E02ED_.wvu.PrintTitles" hidden="1">#REF!,#REF!</definedName>
    <definedName name="Z_2E17020B_84F7_4784_97B9_26A9155E8C35_.wvu.Cols" hidden="1">#REF!,#REF!</definedName>
    <definedName name="Z_2E4A01D1_D351_474A_92EA_25C3B07391C9_.wvu.PrintArea" hidden="1">#REF!</definedName>
    <definedName name="Z_2E4A01D1_D351_474A_92EA_25C3B07391C9_.wvu.PrintTitles" hidden="1">#REF!,#REF!</definedName>
    <definedName name="Z_2E81EFFA_2942_4549_928C_DCB3129D05F3_.wvu.PrintArea" hidden="1">#REF!</definedName>
    <definedName name="Z_2E81EFFA_2942_4549_928C_DCB3129D05F3_.wvu.PrintTitles" hidden="1">#REF!,#REF!</definedName>
    <definedName name="Z_300392B0_20AE_4ECB_B329_6E425F096A7B_.wvu.Cols" hidden="1">#REF!</definedName>
    <definedName name="Z_300392B0_20AE_4ECB_B329_6E425F096A7B_.wvu.PrintArea" hidden="1">#REF!</definedName>
    <definedName name="Z_300392B0_20AE_4ECB_B329_6E425F096A7B_.wvu.PrintTitles" hidden="1">#REF!,#REF!</definedName>
    <definedName name="Z_30FD4C28_F5F1_432A_BA84_3EA0388C7D6E_.wvu.Cols" hidden="1">#REF!,#REF!</definedName>
    <definedName name="Z_31F5C428_F0E0_4A29_B2D1_877AC87B1D06_.wvu.Cols" hidden="1">#REF!</definedName>
    <definedName name="Z_32F6D1F7_3D50_44E3_9E5C_3275975887EF_.wvu.PrintArea" hidden="1">#REF!</definedName>
    <definedName name="Z_32F6D1F7_3D50_44E3_9E5C_3275975887EF_.wvu.PrintTitles" hidden="1">#REF!,#REF!</definedName>
    <definedName name="Z_36C1B3D9_F588_401D_8DDB_1D4973E994DE_.wvu.Cols" hidden="1">#REF!,#REF!</definedName>
    <definedName name="Z_374052EC_D788_4024_9BA6_7DF7A63F2C0B_.wvu.PrintArea" hidden="1">#REF!</definedName>
    <definedName name="Z_374052EC_D788_4024_9BA6_7DF7A63F2C0B_.wvu.PrintTitles" hidden="1">#REF!,#REF!</definedName>
    <definedName name="Z_38B71ECD_8297_47BA_9652_B3BED13EF4FC_.wvu.PrintArea" hidden="1">#REF!</definedName>
    <definedName name="Z_38B71ECD_8297_47BA_9652_B3BED13EF4FC_.wvu.PrintTitles" hidden="1">#REF!,#REF!</definedName>
    <definedName name="Z_3903B344_6724_477A_97C6_77D43D8582F9_.wvu.Cols" hidden="1">#REF!,#REF!</definedName>
    <definedName name="Z_391761EC_FD47_4C6B_85C6_4C2F3B6B5E68_.wvu.PrintArea" hidden="1">#REF!</definedName>
    <definedName name="Z_391761EC_FD47_4C6B_85C6_4C2F3B6B5E68_.wvu.PrintTitles" hidden="1">#REF!,#REF!</definedName>
    <definedName name="Z_3964DE3D_63AF_457F_BE1D_748B18E46EA9_.wvu.Cols" hidden="1">#REF!,#REF!</definedName>
    <definedName name="Z_3A567908_7F9F_40ED_A07B_772F3F0698C6_.wvu.Cols" hidden="1">#REF!,#REF!</definedName>
    <definedName name="Z_3A567908_7F9F_40ED_A07B_772F3F0698C6_.wvu.PrintArea" hidden="1">#REF!</definedName>
    <definedName name="Z_3A567908_7F9F_40ED_A07B_772F3F0698C6_.wvu.PrintTitles" hidden="1">#REF!,#REF!</definedName>
    <definedName name="Z_3DBB8388_62A3_4A96_A632_3458F6723061_.wvu.PrintArea" hidden="1">#REF!</definedName>
    <definedName name="Z_3DBB8388_62A3_4A96_A632_3458F6723061_.wvu.PrintTitles" hidden="1">#REF!,#REF!</definedName>
    <definedName name="Z_3E3FEC62_DFF3_47DE_B345_4ACEB8AB7278_.wvu.Cols" hidden="1">#REF!</definedName>
    <definedName name="Z_3E6A1076_0D23_4C58_BB2A_AAD3FED69959_.wvu.PrintArea" hidden="1">#REF!</definedName>
    <definedName name="Z_3E6A1076_0D23_4C58_BB2A_AAD3FED69959_.wvu.PrintTitles" hidden="1">#REF!,#REF!</definedName>
    <definedName name="Z_3ED3B219_FAD1_4554_8B9E_D0A2436268A2_.wvu.PrintArea" hidden="1">#REF!</definedName>
    <definedName name="Z_3ED3B219_FAD1_4554_8B9E_D0A2436268A2_.wvu.PrintTitles" hidden="1">#REF!,#REF!</definedName>
    <definedName name="Z_3F8E4BA2_3821_49F3_ABAA_E80207749A32_.wvu.Cols" hidden="1">#REF!</definedName>
    <definedName name="Z_4052A6C2_860F_48D1_8160_FD1C279C158D_.wvu.PrintArea" hidden="1">#REF!</definedName>
    <definedName name="Z_4052A6C2_860F_48D1_8160_FD1C279C158D_.wvu.PrintTitles" hidden="1">#REF!,#REF!</definedName>
    <definedName name="Z_40E86640_CB4C_4428_8EC0_FDAD2936987D_.wvu.PrintArea" hidden="1">#REF!</definedName>
    <definedName name="Z_40E86640_CB4C_4428_8EC0_FDAD2936987D_.wvu.PrintTitles" hidden="1">#REF!,#REF!</definedName>
    <definedName name="Z_4130B590_C71E_4DFA_BCA0_A7A076B01ECC_.wvu.Cols" hidden="1">#REF!,#REF!</definedName>
    <definedName name="Z_425A4644_9B7B_4AA4_B52B_6D1B59A627CE_.wvu.Cols" hidden="1">#REF!</definedName>
    <definedName name="Z_42EA66A3_5640_44A8_AA8F_FB8A2968271D_.wvu.PrintArea" hidden="1">#REF!</definedName>
    <definedName name="Z_42EA66A3_5640_44A8_AA8F_FB8A2968271D_.wvu.PrintTitles" hidden="1">#REF!,#REF!</definedName>
    <definedName name="Z_43FD36F2_8371_456B_BCC6_21DB3A6D8F26_.wvu.Cols" hidden="1">#REF!,#REF!</definedName>
    <definedName name="Z_446CA8DE_BCE5_4CF3_B3B8_FCD920ACC71B_.wvu.Cols" hidden="1">#REF!,#REF!</definedName>
    <definedName name="Z_45594CF4_DDA2_4C8B_ADA2_3137A9EC4B83_.wvu.Cols" hidden="1">#REF!</definedName>
    <definedName name="Z_46BFA4B7_33D3_4EB3_BADC_21D486505386_.wvu.PrintArea" hidden="1">#REF!</definedName>
    <definedName name="Z_46BFA4B7_33D3_4EB3_BADC_21D486505386_.wvu.PrintTitles" hidden="1">#REF!,#REF!</definedName>
    <definedName name="Z_488AA2A9_C067_419A_BF68_1F9B860EC03E_.wvu.PrintArea" hidden="1">#REF!</definedName>
    <definedName name="Z_488AA2A9_C067_419A_BF68_1F9B860EC03E_.wvu.PrintTitles" hidden="1">#REF!,#REF!</definedName>
    <definedName name="Z_4A3943C0_F33A_4EEB_9E29_14E962E25E09_.wvu.PrintArea" hidden="1">#REF!</definedName>
    <definedName name="Z_4A3943C0_F33A_4EEB_9E29_14E962E25E09_.wvu.PrintTitles" hidden="1">#REF!,#REF!</definedName>
    <definedName name="Z_4B29C44A_A14E_4973_BD02_C04D78C92655_.wvu.PrintArea" hidden="1">#REF!</definedName>
    <definedName name="Z_4B29C44A_A14E_4973_BD02_C04D78C92655_.wvu.PrintTitles" hidden="1">#REF!,#REF!</definedName>
    <definedName name="Z_4B8E0127_92B5_464B_96AD_DD30E1444D26_.wvu.Cols" hidden="1">#REF!</definedName>
    <definedName name="Z_4BC0881E_A6F5_4A73_B60F_0D61AF111C0A_.wvu.PrintArea" hidden="1">#REF!</definedName>
    <definedName name="Z_4BC0881E_A6F5_4A73_B60F_0D61AF111C0A_.wvu.PrintTitles" hidden="1">#REF!,#REF!</definedName>
    <definedName name="Z_4C165037_41CC_46FA_AE58_D538F4D1899B_.wvu.PrintArea" hidden="1">#REF!</definedName>
    <definedName name="Z_4C165037_41CC_46FA_AE58_D538F4D1899B_.wvu.PrintTitles" hidden="1">#REF!,#REF!</definedName>
    <definedName name="Z_4C8759A4_78E1_4FA8_B723_26B3BEE4F638_.wvu.PrintArea" hidden="1">#REF!</definedName>
    <definedName name="Z_4C8759A4_78E1_4FA8_B723_26B3BEE4F638_.wvu.PrintTitles" hidden="1">#REF!,#REF!</definedName>
    <definedName name="Z_4D9CCDDB_6568_4819_B01B_329A9B26B172_.wvu.PrintArea" hidden="1">#REF!</definedName>
    <definedName name="Z_4D9CCDDB_6568_4819_B01B_329A9B26B172_.wvu.PrintTitles" hidden="1">#REF!,#REF!</definedName>
    <definedName name="Z_4EC4849B_DAFC_4DAE_B38D_0EABB4A1A200_.wvu.Cols" hidden="1">#REF!</definedName>
    <definedName name="Z_4EC4849B_DAFC_4DAE_B38D_0EABB4A1A200_.wvu.PrintArea" hidden="1">#REF!</definedName>
    <definedName name="Z_4EC4849B_DAFC_4DAE_B38D_0EABB4A1A200_.wvu.PrintTitles" hidden="1">#REF!,#REF!</definedName>
    <definedName name="Z_4EEF111F_F617_4B42_BCEE_F4EAEA5CB9F4_.wvu.Cols" hidden="1">#REF!,#REF!</definedName>
    <definedName name="Z_4F39876B_16D4_4835_A607_A4F8A6596262_.wvu.Cols" hidden="1">#REF!</definedName>
    <definedName name="Z_4F60CF9D_DE43_4DD1_BAC6_A57C1C981599_.wvu.Cols" hidden="1">#REF!</definedName>
    <definedName name="Z_4F60CF9D_DE43_4DD1_BAC6_A57C1C981599_.wvu.PrintArea" hidden="1">#REF!</definedName>
    <definedName name="Z_4F60CF9D_DE43_4DD1_BAC6_A57C1C981599_.wvu.PrintTitles" hidden="1">#REF!,#REF!</definedName>
    <definedName name="Z_4F8E42AF_E178_4E21_8357_812454832140_.wvu.Cols" hidden="1">#REF!,#REF!</definedName>
    <definedName name="Z_523002F4_9C55_4CEE_A2C8_5FB6ADD8C588_.wvu.Cols" hidden="1">#REF!</definedName>
    <definedName name="Z_54EF35E6_4C3D_4194_94AB_66655C269A21_.wvu.Cols" hidden="1">#REF!</definedName>
    <definedName name="Z_54EF35E6_4C3D_4194_94AB_66655C269A21_.wvu.PrintArea" hidden="1">#REF!</definedName>
    <definedName name="Z_54EF35E6_4C3D_4194_94AB_66655C269A21_.wvu.PrintTitles" hidden="1">#REF!,#REF!</definedName>
    <definedName name="Z_55617AF8_F22D_487D_9564_5241ABB25916_.wvu.Cols" hidden="1">#REF!</definedName>
    <definedName name="Z_55617AF8_F22D_487D_9564_5241ABB25916_.wvu.PrintArea" hidden="1">#REF!</definedName>
    <definedName name="Z_55617AF8_F22D_487D_9564_5241ABB25916_.wvu.PrintTitles" hidden="1">#REF!,#REF!</definedName>
    <definedName name="Z_56479DA8_D0B2_4E52_811C_8E85328DB3DA_.wvu.Cols" hidden="1">#REF!</definedName>
    <definedName name="Z_56479DA8_D0B2_4E52_811C_8E85328DB3DA_.wvu.PrintArea" hidden="1">#REF!</definedName>
    <definedName name="Z_56479DA8_D0B2_4E52_811C_8E85328DB3DA_.wvu.PrintTitles" hidden="1">#REF!,#REF!</definedName>
    <definedName name="Z_5653C8E1_2F25_4A50_A5AB_EA366C1942A7_.wvu.PrintArea" hidden="1">#REF!</definedName>
    <definedName name="Z_5653C8E1_2F25_4A50_A5AB_EA366C1942A7_.wvu.PrintTitles" hidden="1">#REF!,#REF!</definedName>
    <definedName name="Z_572AF45A_240C_4BEE_B6F3_43DE7306E1A3_.wvu.PrintArea" hidden="1">#REF!</definedName>
    <definedName name="Z_572AF45A_240C_4BEE_B6F3_43DE7306E1A3_.wvu.PrintTitles" hidden="1">#REF!,#REF!</definedName>
    <definedName name="Z_57CF7CBA_9C8E_421F_9F30_5A3F86B4D966_.wvu.PrintArea" hidden="1">#REF!</definedName>
    <definedName name="Z_57CF7CBA_9C8E_421F_9F30_5A3F86B4D966_.wvu.PrintTitles" hidden="1">#REF!,#REF!</definedName>
    <definedName name="Z_582CB367_514F_42DA_8339_D13875A5882C_.wvu.Cols" hidden="1">#REF!</definedName>
    <definedName name="Z_589D89C0_1B89_4703_9CFB_DBC0AA7E71FD_.wvu.PrintArea" hidden="1">#REF!</definedName>
    <definedName name="Z_589D89C0_1B89_4703_9CFB_DBC0AA7E71FD_.wvu.PrintTitles" hidden="1">#REF!,#REF!</definedName>
    <definedName name="Z_5915638C_26E5_420C_A516_47152C409B1C_.wvu.PrintArea" hidden="1">#REF!</definedName>
    <definedName name="Z_5915638C_26E5_420C_A516_47152C409B1C_.wvu.PrintTitles" hidden="1">#REF!,#REF!</definedName>
    <definedName name="Z_5A6246A1_F9A6_4DC4_B566_9A4ABDC2ADE6_.wvu.PrintArea" hidden="1">#REF!</definedName>
    <definedName name="Z_5A6246A1_F9A6_4DC4_B566_9A4ABDC2ADE6_.wvu.PrintTitles" hidden="1">#REF!,#REF!</definedName>
    <definedName name="Z_5B556941_0131_44EA_AC0E_AB2A9A0BAC37_.wvu.PrintArea" hidden="1">#REF!</definedName>
    <definedName name="Z_5B556941_0131_44EA_AC0E_AB2A9A0BAC37_.wvu.PrintTitles" hidden="1">#REF!,#REF!</definedName>
    <definedName name="Z_5B62272A_0802_44F0_B347_91AA475D2A8A_.wvu.PrintArea" hidden="1">#REF!</definedName>
    <definedName name="Z_5B62272A_0802_44F0_B347_91AA475D2A8A_.wvu.PrintTitles" hidden="1">#REF!,#REF!</definedName>
    <definedName name="Z_5BD51958_4E67_4B0B_93EF_4F7ECA5D6699_.wvu.PrintArea" hidden="1">#REF!</definedName>
    <definedName name="Z_5BD51958_4E67_4B0B_93EF_4F7ECA5D6699_.wvu.PrintTitles" hidden="1">#REF!,#REF!</definedName>
    <definedName name="Z_5C6D6FF4_B6FB_4723_9332_CFB429AEF8A3_.wvu.PrintArea" hidden="1">#REF!</definedName>
    <definedName name="Z_5C6D6FF4_B6FB_4723_9332_CFB429AEF8A3_.wvu.PrintTitles" hidden="1">#REF!,#REF!</definedName>
    <definedName name="Z_5FA9BF1E_B135_4BB3_AA4E_6BECF6722484_.wvu.PrintArea" hidden="1">#REF!</definedName>
    <definedName name="Z_5FA9BF1E_B135_4BB3_AA4E_6BECF6722484_.wvu.PrintTitles" hidden="1">#REF!,#REF!</definedName>
    <definedName name="Z_5FD6FB61_4C5B_4450_B07E_A839469012C8_.wvu.PrintArea" hidden="1">#REF!</definedName>
    <definedName name="Z_5FD6FB61_4C5B_4450_B07E_A839469012C8_.wvu.PrintTitles" hidden="1">#REF!,#REF!</definedName>
    <definedName name="Z_60202DE1_C42F_4521_82B9_71B9E1993ECA_.wvu.Cols" hidden="1">#REF!</definedName>
    <definedName name="Z_60202DE1_C42F_4521_82B9_71B9E1993ECA_.wvu.PrintArea" hidden="1">#REF!</definedName>
    <definedName name="Z_60202DE1_C42F_4521_82B9_71B9E1993ECA_.wvu.PrintTitles" hidden="1">#REF!,#REF!</definedName>
    <definedName name="Z_60327498_1293_42AB_95E1_66FC5861B714_.wvu.Cols" hidden="1">#REF!,#REF!</definedName>
    <definedName name="Z_60E105A5_8364_4BA4_B3EF_457B2DF1A9B8_.wvu.PrintArea" hidden="1">#REF!</definedName>
    <definedName name="Z_60E105A5_8364_4BA4_B3EF_457B2DF1A9B8_.wvu.PrintTitles" hidden="1">#REF!,#REF!</definedName>
    <definedName name="Z_6145A04A_74F2_4896_9252_9BAFEEC9B939_.wvu.Cols" hidden="1">#REF!</definedName>
    <definedName name="Z_61DD7EBE_6A32_42A9_B892_F91328D228D7_.wvu.Cols" hidden="1">#REF!</definedName>
    <definedName name="Z_61DD7EBE_6A32_42A9_B892_F91328D228D7_.wvu.PrintArea" hidden="1">#REF!</definedName>
    <definedName name="Z_61DD7EBE_6A32_42A9_B892_F91328D228D7_.wvu.PrintTitles" hidden="1">#REF!,#REF!</definedName>
    <definedName name="Z_62B355FF_52F5_4956_AFE4_46A62A8DCB0D_.wvu.PrintArea" hidden="1">#REF!</definedName>
    <definedName name="Z_62B355FF_52F5_4956_AFE4_46A62A8DCB0D_.wvu.PrintTitles" hidden="1">#REF!,#REF!</definedName>
    <definedName name="Z_63194BB1_3F1F_45B4_A982_F15F1DD69CCD_.wvu.PrintArea" hidden="1">#REF!</definedName>
    <definedName name="Z_63194BB1_3F1F_45B4_A982_F15F1DD69CCD_.wvu.PrintTitles" hidden="1">#REF!,#REF!</definedName>
    <definedName name="Z_63A91B7C_4E5C_45E2_A486_B11EDB0A9940_.wvu.PrintArea" hidden="1">#REF!</definedName>
    <definedName name="Z_63A91B7C_4E5C_45E2_A486_B11EDB0A9940_.wvu.PrintTitles" hidden="1">#REF!,#REF!</definedName>
    <definedName name="Z_6460B705_EC5B_45B8_95A5_A5BD89038133_.wvu.PrintArea" hidden="1">#REF!</definedName>
    <definedName name="Z_6460B705_EC5B_45B8_95A5_A5BD89038133_.wvu.PrintTitles" hidden="1">#REF!,#REF!</definedName>
    <definedName name="Z_650A76DF_0872_4D93_9A6F_4F111830780E_.wvu.Cols" hidden="1">#REF!</definedName>
    <definedName name="Z_650A76DF_0872_4D93_9A6F_4F111830780E_.wvu.PrintArea" hidden="1">#REF!</definedName>
    <definedName name="Z_650A76DF_0872_4D93_9A6F_4F111830780E_.wvu.PrintTitles" hidden="1">#REF!,#REF!</definedName>
    <definedName name="Z_659CAAA2_CAF0_41EA_B544_A21A04F6FCC5_.wvu.Cols" hidden="1">#REF!</definedName>
    <definedName name="Z_659CAAA2_CAF0_41EA_B544_A21A04F6FCC5_.wvu.PrintArea" hidden="1">#REF!</definedName>
    <definedName name="Z_659CAAA2_CAF0_41EA_B544_A21A04F6FCC5_.wvu.PrintTitles" hidden="1">#REF!,#REF!</definedName>
    <definedName name="Z_65A087A4_7126_49E2_8D21_52FA60B97E1B_.wvu.Cols" hidden="1">#REF!</definedName>
    <definedName name="Z_65A087A4_7126_49E2_8D21_52FA60B97E1B_.wvu.PrintArea" hidden="1">#REF!</definedName>
    <definedName name="Z_65A087A4_7126_49E2_8D21_52FA60B97E1B_.wvu.PrintTitles" hidden="1">#REF!,#REF!</definedName>
    <definedName name="Z_65AA77EB_4AE2_4D48_AC6B_ADC56565A44A_.wvu.PrintArea" hidden="1">#REF!</definedName>
    <definedName name="Z_65AA77EB_4AE2_4D48_AC6B_ADC56565A44A_.wvu.PrintTitles" hidden="1">#REF!,#REF!</definedName>
    <definedName name="Z_675C748E_A80D_4DAA_BFD7_C92DF2457346_.wvu.Cols" hidden="1">#REF!</definedName>
    <definedName name="Z_675C748E_A80D_4DAA_BFD7_C92DF2457346_.wvu.PrintArea" hidden="1">#REF!</definedName>
    <definedName name="Z_675C748E_A80D_4DAA_BFD7_C92DF2457346_.wvu.PrintTitles" hidden="1">#REF!,#REF!</definedName>
    <definedName name="Z_69684882_FADC_4DF8_856E_2639A22D1420_.wvu.Cols" hidden="1">#REF!</definedName>
    <definedName name="Z_69684882_FADC_4DF8_856E_2639A22D1420_.wvu.PrintArea" hidden="1">#REF!</definedName>
    <definedName name="Z_69684882_FADC_4DF8_856E_2639A22D1420_.wvu.PrintTitles" hidden="1">#REF!,#REF!</definedName>
    <definedName name="Z_69AB0546_6642_4885_AC6F_31C0E053F261_.wvu.PrintArea" hidden="1">#REF!</definedName>
    <definedName name="Z_69AB0546_6642_4885_AC6F_31C0E053F261_.wvu.PrintTitles" hidden="1">#REF!,#REF!</definedName>
    <definedName name="Z_6A57FAA3_61D3_4540_8E16_A24173DFFD40_.wvu.Cols" hidden="1">#REF!</definedName>
    <definedName name="Z_6A57FAA3_61D3_4540_8E16_A24173DFFD40_.wvu.PrintArea" hidden="1">#REF!</definedName>
    <definedName name="Z_6A57FAA3_61D3_4540_8E16_A24173DFFD40_.wvu.PrintTitles" hidden="1">#REF!,#REF!</definedName>
    <definedName name="Z_6AC0F30C_B305_40B7_A89A_BCD802639A4A_.wvu.PrintArea" hidden="1">#REF!</definedName>
    <definedName name="Z_6AC0F30C_B305_40B7_A89A_BCD802639A4A_.wvu.PrintTitles" hidden="1">#REF!,#REF!</definedName>
    <definedName name="Z_6C23C077_4BBA_4B0B_89FB_444B1D0F3F7A_.wvu.Cols" hidden="1">#REF!</definedName>
    <definedName name="Z_6C60DA7E_C5A0_4FBC_82C3_34C587CAA92E_.wvu.Cols" hidden="1">#REF!</definedName>
    <definedName name="Z_6C60DA7E_C5A0_4FBC_82C3_34C587CAA92E_.wvu.PrintArea" hidden="1">#REF!</definedName>
    <definedName name="Z_6C60DA7E_C5A0_4FBC_82C3_34C587CAA92E_.wvu.PrintTitles" hidden="1">#REF!,#REF!</definedName>
    <definedName name="Z_6D6C4945_3335_48E0_9C40_4811E6AA7957_.wvu.PrintArea" hidden="1">#REF!</definedName>
    <definedName name="Z_6D6C4945_3335_48E0_9C40_4811E6AA7957_.wvu.PrintTitles" hidden="1">#REF!,#REF!</definedName>
    <definedName name="Z_6F06A65D_8E9B_43ED_AC61_AC10F6BF356C_.wvu.Cols" hidden="1">#REF!,#REF!</definedName>
    <definedName name="Z_72BBC447_6450_4A73_8711_410CDBA07608_.wvu.Cols" hidden="1">#REF!</definedName>
    <definedName name="Z_72EFA9FA_4AC2_4892_ABC5_32746DD54227_.wvu.PrintArea" hidden="1">#REF!</definedName>
    <definedName name="Z_72EFA9FA_4AC2_4892_ABC5_32746DD54227_.wvu.PrintTitles" hidden="1">#REF!,#REF!</definedName>
    <definedName name="Z_7306D5EA_6C8C_4C57_A9B3_AA030F3A29DF_.wvu.PrintArea" hidden="1">#REF!</definedName>
    <definedName name="Z_7306D5EA_6C8C_4C57_A9B3_AA030F3A29DF_.wvu.PrintTitles" hidden="1">#REF!,#REF!</definedName>
    <definedName name="Z_73EE58CA_39FD_40FE_B9BA_B70A5B317566_.wvu.Cols" hidden="1">#REF!</definedName>
    <definedName name="Z_74F4204A_CC68_4725_B99B_153548F647A6_.wvu.Cols" hidden="1">#REF!</definedName>
    <definedName name="Z_74F4204A_CC68_4725_B99B_153548F647A6_.wvu.PrintArea" hidden="1">#REF!</definedName>
    <definedName name="Z_74F4204A_CC68_4725_B99B_153548F647A6_.wvu.PrintTitles" hidden="1">#REF!,#REF!</definedName>
    <definedName name="Z_75D90A89_40D4_4F98_9A19_048323A637EB_.wvu.PrintArea" hidden="1">#REF!</definedName>
    <definedName name="Z_75D90A89_40D4_4F98_9A19_048323A637EB_.wvu.PrintTitles" hidden="1">#REF!,#REF!</definedName>
    <definedName name="Z_75E62DD8_1AA2_419B_A6F3_9B51FA4E5F1A_.wvu.Cols" hidden="1">#REF!</definedName>
    <definedName name="Z_75E62DD8_1AA2_419B_A6F3_9B51FA4E5F1A_.wvu.PrintArea" hidden="1">#REF!</definedName>
    <definedName name="Z_75E62DD8_1AA2_419B_A6F3_9B51FA4E5F1A_.wvu.PrintTitles" hidden="1">#REF!,#REF!</definedName>
    <definedName name="Z_75FC4A4A_CABD_4AB0_98FF_85A804332359_.wvu.Cols" hidden="1">#REF!</definedName>
    <definedName name="Z_75FC4A4A_CABD_4AB0_98FF_85A804332359_.wvu.PrintArea" hidden="1">#REF!</definedName>
    <definedName name="Z_75FC4A4A_CABD_4AB0_98FF_85A804332359_.wvu.PrintTitles" hidden="1">#REF!,#REF!</definedName>
    <definedName name="Z_777DE2F7_47D5_4B1A_B9DF_28956611A238_.wvu.PrintArea" hidden="1">#REF!</definedName>
    <definedName name="Z_777DE2F7_47D5_4B1A_B9DF_28956611A238_.wvu.PrintTitles" hidden="1">#REF!,#REF!</definedName>
    <definedName name="Z_79EC4A60_D239_4E4B_B728_9D7D72566F1B_.wvu.Cols" hidden="1">#REF!</definedName>
    <definedName name="Z_79F7533D_7225_49A2_9D42_9C8D69854B97_.wvu.PrintArea" hidden="1">#REF!</definedName>
    <definedName name="Z_79F7533D_7225_49A2_9D42_9C8D69854B97_.wvu.PrintTitles" hidden="1">#REF!,#REF!</definedName>
    <definedName name="Z_7AB6B740_FB68_4881_8B95_4AFACB5DCB92_.wvu.Cols" hidden="1">#REF!</definedName>
    <definedName name="Z_7AB6B740_FB68_4881_8B95_4AFACB5DCB92_.wvu.PrintArea" hidden="1">#REF!</definedName>
    <definedName name="Z_7AB6B740_FB68_4881_8B95_4AFACB5DCB92_.wvu.PrintTitles" hidden="1">#REF!,#REF!</definedName>
    <definedName name="Z_7B1644B2_11C6_4A79_89CC_326559D64174_.wvu.PrintArea" hidden="1">#REF!</definedName>
    <definedName name="Z_7B1644B2_11C6_4A79_89CC_326559D64174_.wvu.PrintTitles" hidden="1">#REF!,#REF!</definedName>
    <definedName name="Z_7B281B89_2CFF_49EA_AB7F_0E7ABB5BD969_.wvu.Cols" hidden="1">#REF!</definedName>
    <definedName name="Z_7B281B89_2CFF_49EA_AB7F_0E7ABB5BD969_.wvu.PrintArea" hidden="1">#REF!</definedName>
    <definedName name="Z_7B281B89_2CFF_49EA_AB7F_0E7ABB5BD969_.wvu.PrintTitles" hidden="1">#REF!,#REF!</definedName>
    <definedName name="Z_7C92873E_D6D9_4FC3_B8F3_AA0ABA611497_.wvu.Cols" hidden="1">#REF!</definedName>
    <definedName name="Z_7C92873E_D6D9_4FC3_B8F3_AA0ABA611497_.wvu.PrintArea" hidden="1">#REF!</definedName>
    <definedName name="Z_7C92873E_D6D9_4FC3_B8F3_AA0ABA611497_.wvu.PrintTitles" hidden="1">#REF!,#REF!</definedName>
    <definedName name="Z_7E7EE96F_5C1C_4C3D_A3AD_5BD29202E098_.wvu.PrintArea" hidden="1">#REF!</definedName>
    <definedName name="Z_7E7EE96F_5C1C_4C3D_A3AD_5BD29202E098_.wvu.PrintTitles" hidden="1">#REF!,#REF!</definedName>
    <definedName name="Z_7EEBFAFD_517A_4290_A28D_00FDEFEDDF75_.wvu.PrintArea" hidden="1">#REF!</definedName>
    <definedName name="Z_7EEBFAFD_517A_4290_A28D_00FDEFEDDF75_.wvu.PrintTitles" hidden="1">#REF!,#REF!</definedName>
    <definedName name="Z_81809A91_A804_464E_9A48_124CD1A9E7B7_.wvu.Cols" hidden="1">#REF!,#REF!</definedName>
    <definedName name="Z_82B850F0_38DF_42F3_A40C_67206014156E_.wvu.Cols" hidden="1">#REF!</definedName>
    <definedName name="Z_82B850F0_38DF_42F3_A40C_67206014156E_.wvu.PrintArea" hidden="1">#REF!</definedName>
    <definedName name="Z_82B850F0_38DF_42F3_A40C_67206014156E_.wvu.PrintTitles" hidden="1">#REF!,#REF!</definedName>
    <definedName name="Z_8563B52F_EC0E_4722_B5FF_CE552B4833F7_.wvu.Cols" hidden="1">#REF!</definedName>
    <definedName name="Z_8563B52F_EC0E_4722_B5FF_CE552B4833F7_.wvu.PrintArea" hidden="1">#REF!</definedName>
    <definedName name="Z_8563B52F_EC0E_4722_B5FF_CE552B4833F7_.wvu.PrintTitles" hidden="1">#REF!,#REF!</definedName>
    <definedName name="Z_8643C09E_C33F_4EB7_A98E_DA5DEDF9D26F_.wvu.PrintArea" hidden="1">#REF!</definedName>
    <definedName name="Z_8643C09E_C33F_4EB7_A98E_DA5DEDF9D26F_.wvu.PrintTitles" hidden="1">#REF!,#REF!</definedName>
    <definedName name="Z_879D9E6A_4EE1_4445_923D_D0C24BBC0121_.wvu.Cols" hidden="1">#REF!,#REF!</definedName>
    <definedName name="Z_88A1AC43_AAD6_4909_A67F_025323CD7CFF_.wvu.Cols" hidden="1">#REF!</definedName>
    <definedName name="Z_88A1AC43_AAD6_4909_A67F_025323CD7CFF_.wvu.PrintArea" hidden="1">#REF!</definedName>
    <definedName name="Z_88A1AC43_AAD6_4909_A67F_025323CD7CFF_.wvu.PrintTitles" hidden="1">#REF!,#REF!</definedName>
    <definedName name="Z_88FCBCED_784B_4DE8_8F12_BAD41488746E_.wvu.Cols" hidden="1">#REF!,#REF!</definedName>
    <definedName name="Z_8A7E8D1E_13C2_4991_815B_D5178409348F_.wvu.Cols" hidden="1">#REF!,#REF!</definedName>
    <definedName name="Z_8ADA9B31_20ED_45C2_A8C2_95F509EAC669_.wvu.PrintArea" hidden="1">#REF!</definedName>
    <definedName name="Z_8ADA9B31_20ED_45C2_A8C2_95F509EAC669_.wvu.PrintTitles" hidden="1">#REF!,#REF!</definedName>
    <definedName name="Z_8AE6E10A_BBA4_4C83_9A56_FD469A208FF1_.wvu.Cols" hidden="1">#REF!</definedName>
    <definedName name="Z_8B3058D8_7C8D_4470_AEE1_1409D9AF786C_.wvu.Cols" hidden="1">#REF!</definedName>
    <definedName name="Z_8B3058D8_7C8D_4470_AEE1_1409D9AF786C_.wvu.PrintArea" hidden="1">#REF!</definedName>
    <definedName name="Z_8B3058D8_7C8D_4470_AEE1_1409D9AF786C_.wvu.PrintTitles" hidden="1">#REF!,#REF!</definedName>
    <definedName name="Z_8B96F2DD_CDC2_4998_890D_8D39FA8D6F38_.wvu.Cols" hidden="1">#REF!</definedName>
    <definedName name="Z_8BA444B5_9126_4140_A86C_660DEC14A2ED_.wvu.PrintArea" hidden="1">#REF!</definedName>
    <definedName name="Z_8BA444B5_9126_4140_A86C_660DEC14A2ED_.wvu.PrintTitles" hidden="1">#REF!,#REF!</definedName>
    <definedName name="Z_8BEB0577_3349_4584_B6E3_15F5164536F7_.wvu.PrintArea" hidden="1">#REF!</definedName>
    <definedName name="Z_8CD3FBC3_F1C2_495F_AB68_D869EB60F58C_.wvu.PrintArea" hidden="1">#REF!</definedName>
    <definedName name="Z_8CD3FBC3_F1C2_495F_AB68_D869EB60F58C_.wvu.PrintTitles" hidden="1">#REF!,#REF!</definedName>
    <definedName name="Z_8D39B48C_671A_42D7_9258_2ED862109B0B_.wvu.Cols" hidden="1">#REF!</definedName>
    <definedName name="Z_8D3FBEC6_5BDA_44C1_AEE8_7EE73FCC610D_.wvu.PrintArea" hidden="1">#REF!</definedName>
    <definedName name="Z_8D3FBEC6_5BDA_44C1_AEE8_7EE73FCC610D_.wvu.PrintTitles" hidden="1">#REF!,#REF!</definedName>
    <definedName name="Z_8F7690DD_EF60_475D_B5EF_585A9D947110_.wvu.Cols" hidden="1">#REF!,#REF!,#REF!</definedName>
    <definedName name="Z_8F7690DD_EF60_475D_B5EF_585A9D947110_.wvu.PrintArea" hidden="1">#REF!</definedName>
    <definedName name="Z_8F7690DD_EF60_475D_B5EF_585A9D947110_.wvu.PrintTitles" hidden="1">#REF!,#REF!</definedName>
    <definedName name="Z_8FB8B2C3_09DA_4763_AE84_4097B9EF86F4_.wvu.PrintArea" hidden="1">#REF!</definedName>
    <definedName name="Z_8FB8B2C3_09DA_4763_AE84_4097B9EF86F4_.wvu.PrintTitles" hidden="1">#REF!,#REF!</definedName>
    <definedName name="Z_902C0AB7_2134_4CF6_BB60_1DC2DC49C6FA_.wvu.Cols" hidden="1">#REF!</definedName>
    <definedName name="Z_902C0AB7_2134_4CF6_BB60_1DC2DC49C6FA_.wvu.PrintArea" hidden="1">#REF!</definedName>
    <definedName name="Z_902C0AB7_2134_4CF6_BB60_1DC2DC49C6FA_.wvu.PrintTitles" hidden="1">#REF!,#REF!</definedName>
    <definedName name="Z_903AF375_5B0E_46F5_91EE_D77271295F31_.wvu.Cols" hidden="1">#REF!</definedName>
    <definedName name="Z_903AF375_5B0E_46F5_91EE_D77271295F31_.wvu.PrintArea" hidden="1">#REF!</definedName>
    <definedName name="Z_903AF375_5B0E_46F5_91EE_D77271295F31_.wvu.PrintTitles" hidden="1">#REF!,#REF!</definedName>
    <definedName name="Z_9046D9B3_5ACE_4DD1_A8A0_2904462131BB_.wvu.PrintArea" hidden="1">#REF!</definedName>
    <definedName name="Z_9046D9B3_5ACE_4DD1_A8A0_2904462131BB_.wvu.PrintTitles" hidden="1">#REF!,#REF!</definedName>
    <definedName name="Z_909C6C1A_600A_4DA4_8984_335982F7D5F4_.wvu.Cols" hidden="1">#REF!</definedName>
    <definedName name="Z_9118CF73_A0E0_408F_82FC_D7B84F445576_.wvu.Cols" hidden="1">#REF!</definedName>
    <definedName name="Z_9118CF73_A0E0_408F_82FC_D7B84F445576_.wvu.PrintArea" hidden="1">#REF!</definedName>
    <definedName name="Z_9118CF73_A0E0_408F_82FC_D7B84F445576_.wvu.Rows" hidden="1">#REF!,#REF!</definedName>
    <definedName name="Z_917F33B7_9339_48D0_A7EE_2CC463FA88A8_.wvu.Cols" hidden="1">#REF!</definedName>
    <definedName name="Z_917F33B7_9339_48D0_A7EE_2CC463FA88A8_.wvu.PrintArea" hidden="1">#REF!</definedName>
    <definedName name="Z_917F33B7_9339_48D0_A7EE_2CC463FA88A8_.wvu.PrintTitles" hidden="1">#REF!,#REF!</definedName>
    <definedName name="Z_93EA70A4_D6D7_482B_B25F_57A907462DD5_.wvu.PrintArea" hidden="1">#REF!</definedName>
    <definedName name="Z_93EA70A4_D6D7_482B_B25F_57A907462DD5_.wvu.PrintTitles" hidden="1">#REF!,#REF!</definedName>
    <definedName name="Z_954A67AF_B887_4357_9F73_103CB797E1EA_.wvu.Cols" hidden="1">#REF!</definedName>
    <definedName name="Z_9661B9C7_B470_47C1_979F_5AC155F9F094_.wvu.Cols" hidden="1">#REF!</definedName>
    <definedName name="Z_96E11F11_2FDA_48BE_91B6_069443E7DC1E_.wvu.PrintArea" hidden="1">#REF!</definedName>
    <definedName name="Z_96E11F11_2FDA_48BE_91B6_069443E7DC1E_.wvu.PrintTitles" hidden="1">#REF!,#REF!</definedName>
    <definedName name="Z_98DA6548_FC96_49D4_96BF_34F31B45774A_.wvu.Cols" hidden="1">#REF!</definedName>
    <definedName name="Z_98DA6548_FC96_49D4_96BF_34F31B45774A_.wvu.PrintArea" hidden="1">#REF!</definedName>
    <definedName name="Z_98DA6548_FC96_49D4_96BF_34F31B45774A_.wvu.PrintTitles" hidden="1">#REF!,#REF!</definedName>
    <definedName name="Z_9977A2E0_AA2D_47C7_9256_FE61CCF07E0C_.wvu.PrintArea" hidden="1">#REF!</definedName>
    <definedName name="Z_9977A2E0_AA2D_47C7_9256_FE61CCF07E0C_.wvu.PrintTitles" hidden="1">#REF!,#REF!</definedName>
    <definedName name="Z_9A5881F2_53C0_4D1B_9158_B43CD47009D8_.wvu.Cols" hidden="1">#REF!,#REF!</definedName>
    <definedName name="Z_9AE9A3F2_A32C_438A_9517_2E14A0476917_.wvu.PrintArea" hidden="1">#REF!</definedName>
    <definedName name="Z_9AE9A3F2_A32C_438A_9517_2E14A0476917_.wvu.PrintTitles" hidden="1">#REF!,#REF!</definedName>
    <definedName name="Z_9B1354DA_4572_4843_8828_447D8BF97110_.wvu.PrintArea" hidden="1">#REF!</definedName>
    <definedName name="Z_9B1354DA_4572_4843_8828_447D8BF97110_.wvu.PrintTitles" hidden="1">#REF!,#REF!</definedName>
    <definedName name="Z_9B7CA681_2F69_4B2D_8831_8CAE49B64768_.wvu.Cols" hidden="1">#REF!</definedName>
    <definedName name="Z_9B7CA681_2F69_4B2D_8831_8CAE49B64768_.wvu.PrintArea" hidden="1">#REF!</definedName>
    <definedName name="Z_9B7CA681_2F69_4B2D_8831_8CAE49B64768_.wvu.PrintTitles" hidden="1">#REF!,#REF!</definedName>
    <definedName name="Z_9B9E927C_EEC2_4E70_A471_D9E51D819C41_.wvu.PrintArea" hidden="1">#REF!</definedName>
    <definedName name="Z_9B9E927C_EEC2_4E70_A471_D9E51D819C41_.wvu.PrintTitles" hidden="1">#REF!,#REF!</definedName>
    <definedName name="Z_9CFC0550_74E4_457C_B5FE_7D884A4B6828_.wvu.Cols" hidden="1">#REF!</definedName>
    <definedName name="Z_9D749126_A770_448B_A239_A6C0174DDAA0_.wvu.Cols" hidden="1">#REF!</definedName>
    <definedName name="Z_9DB62EEE_5081_4D3B_A396_E3ABEADE5FB5_.wvu.Cols" hidden="1">#REF!</definedName>
    <definedName name="Z_9DB62EEE_5081_4D3B_A396_E3ABEADE5FB5_.wvu.PrintArea" hidden="1">#REF!</definedName>
    <definedName name="Z_9DB62EEE_5081_4D3B_A396_E3ABEADE5FB5_.wvu.PrintTitles" hidden="1">#REF!,#REF!</definedName>
    <definedName name="Z_9E4B4660_9DA5_4FDE_ACE5_5476090D1CD6_.wvu.PrintArea" hidden="1">#REF!</definedName>
    <definedName name="Z_9E4B4660_9DA5_4FDE_ACE5_5476090D1CD6_.wvu.PrintTitles" hidden="1">#REF!,#REF!</definedName>
    <definedName name="Z_9EFF804E_D11A_467C_B65F_868248B26694_.wvu.Cols" hidden="1">#REF!,#REF!</definedName>
    <definedName name="Z_9F7F85FA_CB4F_46C9_9404_47D8228B35AB_.wvu.PrintArea" hidden="1">#REF!</definedName>
    <definedName name="Z_9F7F85FA_CB4F_46C9_9404_47D8228B35AB_.wvu.PrintTitles" hidden="1">#REF!,#REF!</definedName>
    <definedName name="Z_9FB42F59_5EA2_46C1_985F_F9A4AF511601_.wvu.PrintArea" hidden="1">#REF!</definedName>
    <definedName name="Z_9FB42F59_5EA2_46C1_985F_F9A4AF511601_.wvu.PrintTitles" hidden="1">#REF!,#REF!</definedName>
    <definedName name="Z_9FFEB97B_BE45_41DB_BF1E_D88736329914_.wvu.Cols" hidden="1">#REF!,#REF!</definedName>
    <definedName name="Z_A0B0DA2D_5F64_416C_A8DC_936053E76AC0_.wvu.PrintArea" hidden="1">#REF!</definedName>
    <definedName name="Z_A0B0DA2D_5F64_416C_A8DC_936053E76AC0_.wvu.PrintTitles" hidden="1">#REF!,#REF!</definedName>
    <definedName name="Z_A138FCDD_A397_4A0E_9F0E_8D5356F6EA73_.wvu.Cols" hidden="1">#REF!</definedName>
    <definedName name="Z_A168CA58_7895_4B19_9649_EF813BF392EB_.wvu.Cols" hidden="1">#REF!</definedName>
    <definedName name="Z_A18FBCC4_E310_4CD5_B75F_402FA6FB0EE7_.wvu.Cols" hidden="1">#REF!,#REF!</definedName>
    <definedName name="Z_A2E7EC7C_3C9B_4EBF_B9A8_713CE7BDAB5F_.wvu.PrintArea" hidden="1">#REF!</definedName>
    <definedName name="Z_A2E7EC7C_3C9B_4EBF_B9A8_713CE7BDAB5F_.wvu.PrintTitles" hidden="1">#REF!,#REF!</definedName>
    <definedName name="Z_A363D478_756E_4018_A7D4_FEE85261F940_.wvu.PrintArea" hidden="1">#REF!</definedName>
    <definedName name="Z_A363D478_756E_4018_A7D4_FEE85261F940_.wvu.PrintTitles" hidden="1">#REF!,#REF!</definedName>
    <definedName name="Z_A4BCA6D3_076F_4D57_886B_3A8AC6042EC0_.wvu.Cols" hidden="1">#REF!</definedName>
    <definedName name="Z_A4BCA6D3_076F_4D57_886B_3A8AC6042EC0_.wvu.PrintArea" hidden="1">#REF!</definedName>
    <definedName name="Z_A4BCA6D3_076F_4D57_886B_3A8AC6042EC0_.wvu.PrintTitles" hidden="1">#REF!,#REF!</definedName>
    <definedName name="Z_A4C66C7F_CD23_48CB_A25A_8BE44440B28D_.wvu.Cols" hidden="1">#REF!,#REF!</definedName>
    <definedName name="Z_A5CDDDC6_5105_4427_BFDE_285420D68572_.wvu.PrintArea" hidden="1">#REF!</definedName>
    <definedName name="Z_A5CDDDC6_5105_4427_BFDE_285420D68572_.wvu.PrintTitles" hidden="1">#REF!,#REF!</definedName>
    <definedName name="Z_A5E7BC13_E6BC_4CF4_B77B_B4A9247871CE_.wvu.Cols" hidden="1">#REF!,#REF!</definedName>
    <definedName name="Z_A6694D0A_4FC4_4926_80D3_AC229C6729F1_.wvu.Cols" hidden="1">#REF!,#REF!</definedName>
    <definedName name="Z_A7305164_2E02_42AD_8453_57BE3D6350ED_.wvu.Cols" hidden="1">#REF!</definedName>
    <definedName name="Z_A7305164_2E02_42AD_8453_57BE3D6350ED_.wvu.PrintArea" hidden="1">#REF!</definedName>
    <definedName name="Z_A7305164_2E02_42AD_8453_57BE3D6350ED_.wvu.PrintTitles" hidden="1">#REF!,#REF!</definedName>
    <definedName name="Z_A7981B6B_3525_4FC3_B8AD_CC2EB13E2EFE_.wvu.PrintArea" hidden="1">#REF!</definedName>
    <definedName name="Z_A7981B6B_3525_4FC3_B8AD_CC2EB13E2EFE_.wvu.PrintTitles" hidden="1">#REF!,#REF!</definedName>
    <definedName name="Z_A9BDBA73_D8F8_4FB2_984D_1A5688FF294E_.wvu.PrintArea" hidden="1">#REF!</definedName>
    <definedName name="Z_A9BDBA73_D8F8_4FB2_984D_1A5688FF294E_.wvu.PrintTitles" hidden="1">#REF!,#REF!</definedName>
    <definedName name="Z_AAE73925_57F5_40E9_88A7_67DA2739F25E_.wvu.Cols" hidden="1">#REF!,#REF!</definedName>
    <definedName name="Z_AB6A0887_0ABE_4CA1_A6A8_88E91BB171AF_.wvu.Cols" hidden="1">#REF!</definedName>
    <definedName name="Z_AB6A0887_0ABE_4CA1_A6A8_88E91BB171AF_.wvu.PrintArea" hidden="1">#REF!</definedName>
    <definedName name="Z_AB6A0887_0ABE_4CA1_A6A8_88E91BB171AF_.wvu.PrintTitles" hidden="1">#REF!,#REF!</definedName>
    <definedName name="Z_AC991A9E_CA86_4BE8_ADF7_090EA3440111_.wvu.Cols" hidden="1">#REF!</definedName>
    <definedName name="Z_AD741B9D_3FCA_4652_BF45_948F5EAEE14C_.wvu.Cols" hidden="1">#REF!</definedName>
    <definedName name="Z_AD8E9F4F_3B89_4340_87B9_8BC94B96DCDE_.wvu.Cols" hidden="1">#REF!</definedName>
    <definedName name="Z_AE093051_ED75_4841_8C41_ED8C2C4ABE28_.wvu.Cols" hidden="1">#REF!</definedName>
    <definedName name="Z_AE093051_ED75_4841_8C41_ED8C2C4ABE28_.wvu.PrintArea" hidden="1">#REF!</definedName>
    <definedName name="Z_AE774041_7659_4F32_907D_CE05B4A313AC_.wvu.PrintArea" hidden="1">#REF!</definedName>
    <definedName name="Z_AE774041_7659_4F32_907D_CE05B4A313AC_.wvu.PrintTitles" hidden="1">#REF!,#REF!</definedName>
    <definedName name="Z_AEF7A77E_71C8_4191_95BF_1856AABEF076_.wvu.Cols" hidden="1">#REF!</definedName>
    <definedName name="Z_AEF7A77E_71C8_4191_95BF_1856AABEF076_.wvu.PrintArea" hidden="1">#REF!</definedName>
    <definedName name="Z_AEF7A77E_71C8_4191_95BF_1856AABEF076_.wvu.PrintTitles" hidden="1">#REF!,#REF!</definedName>
    <definedName name="Z_AF23019C_8C7C_45BC_AB55_1AA365BFCAEB_.wvu.PrintArea" hidden="1">#REF!</definedName>
    <definedName name="Z_AF23019C_8C7C_45BC_AB55_1AA365BFCAEB_.wvu.PrintTitles" hidden="1">#REF!,#REF!</definedName>
    <definedName name="Z_AFEA0111_7648_4760_9DA5_00DAA80A77EC_.wvu.PrintArea" hidden="1">#REF!</definedName>
    <definedName name="Z_AFEA0111_7648_4760_9DA5_00DAA80A77EC_.wvu.PrintTitles" hidden="1">#REF!,#REF!</definedName>
    <definedName name="Z_B0CAB21C_B6FD_4186_8221_EE1B9931FAD9_.wvu.Cols" hidden="1">#REF!,#REF!</definedName>
    <definedName name="Z_B0CAB21C_B6FD_4186_8221_EE1B9931FAD9_.wvu.PrintArea" hidden="1">#REF!</definedName>
    <definedName name="Z_B0CAB21C_B6FD_4186_8221_EE1B9931FAD9_.wvu.PrintTitles" hidden="1">#REF!,#REF!</definedName>
    <definedName name="Z_B1B9226F_6BCE_4703_88A4_4EE43C208D87_.wvu.PrintArea" hidden="1">#REF!</definedName>
    <definedName name="Z_B1B9226F_6BCE_4703_88A4_4EE43C208D87_.wvu.PrintTitles" hidden="1">#REF!,#REF!</definedName>
    <definedName name="Z_B3DEB047_D339_4571_B83A_4DBF943915C9_.wvu.PrintArea" hidden="1">#REF!</definedName>
    <definedName name="Z_B3DEB047_D339_4571_B83A_4DBF943915C9_.wvu.PrintTitles" hidden="1">#REF!,#REF!</definedName>
    <definedName name="Z_B4992198_77B7_4A92_973D_334EDE334FA6_.wvu.Cols" hidden="1">#REF!,#REF!</definedName>
    <definedName name="Z_B4E279E5_CA41_45FA_BFCA_0FB2B8592C6D_.wvu.PrintArea" hidden="1">#REF!</definedName>
    <definedName name="Z_B4E279E5_CA41_45FA_BFCA_0FB2B8592C6D_.wvu.PrintTitles" hidden="1">#REF!,#REF!</definedName>
    <definedName name="Z_B4E37B16_E255_479E_B73C_33763A3FAE59_.wvu.Cols" hidden="1">#REF!</definedName>
    <definedName name="Z_B4E37B16_E255_479E_B73C_33763A3FAE59_.wvu.PrintArea" hidden="1">#REF!</definedName>
    <definedName name="Z_B4E37B16_E255_479E_B73C_33763A3FAE59_.wvu.PrintTitles" hidden="1">#REF!,#REF!</definedName>
    <definedName name="Z_B5A25137_A22A_4BCA_9BF0_EF6CC4DAA10C_.wvu.Cols" hidden="1">#REF!</definedName>
    <definedName name="Z_B63E1912_D9A1_4947_B266_FB78B291DDEC_.wvu.Cols" hidden="1">#REF!</definedName>
    <definedName name="Z_B63E1912_D9A1_4947_B266_FB78B291DDEC_.wvu.PrintArea" hidden="1">#REF!</definedName>
    <definedName name="Z_B63E1912_D9A1_4947_B266_FB78B291DDEC_.wvu.PrintTitles" hidden="1">#REF!,#REF!</definedName>
    <definedName name="Z_B6AE91CF_2F46_4DF6_BB7E_E47EE8019FB5_.wvu.PrintArea" hidden="1">#REF!</definedName>
    <definedName name="Z_B6AE91CF_2F46_4DF6_BB7E_E47EE8019FB5_.wvu.PrintTitles" hidden="1">#REF!,#REF!</definedName>
    <definedName name="Z_B8A56011_9DF3_4E17_A904_AEA92EAED259_.wvu.Cols" hidden="1">#REF!,#REF!,#REF!</definedName>
    <definedName name="Z_B8A56011_9DF3_4E17_A904_AEA92EAED259_.wvu.PrintArea" hidden="1">#REF!</definedName>
    <definedName name="Z_B8A56011_9DF3_4E17_A904_AEA92EAED259_.wvu.PrintTitles" hidden="1">#REF!,#REF!</definedName>
    <definedName name="Z_B9E6D44B_D6B7_454B_B7F0_0CAA3B3BE115_.wvu.PrintArea" hidden="1">#REF!</definedName>
    <definedName name="Z_B9E6D44B_D6B7_454B_B7F0_0CAA3B3BE115_.wvu.PrintTitles" hidden="1">#REF!,#REF!</definedName>
    <definedName name="Z_BA55FF17_F78E_4166_BC4C_3A50CBC6DD70_.wvu.Cols" hidden="1">#REF!</definedName>
    <definedName name="Z_BA55FF17_F78E_4166_BC4C_3A50CBC6DD70_.wvu.PrintArea" hidden="1">#REF!</definedName>
    <definedName name="Z_BA55FF17_F78E_4166_BC4C_3A50CBC6DD70_.wvu.PrintTitles" hidden="1">#REF!,#REF!</definedName>
    <definedName name="Z_BA8736C3_733E_434A_B2D0_C50EEE3513F6_.wvu.PrintArea" hidden="1">#REF!</definedName>
    <definedName name="Z_BA8736C3_733E_434A_B2D0_C50EEE3513F6_.wvu.PrintTitles" hidden="1">#REF!,#REF!</definedName>
    <definedName name="Z_BC711F2A_507A_4F72_8E45_B26204329667_.wvu.Cols" hidden="1">#REF!</definedName>
    <definedName name="Z_BC711F2A_507A_4F72_8E45_B26204329667_.wvu.PrintArea" hidden="1">#REF!</definedName>
    <definedName name="Z_BC711F2A_507A_4F72_8E45_B26204329667_.wvu.PrintTitles" hidden="1">#REF!,#REF!</definedName>
    <definedName name="Z_BC7E59D9_A368_4103_98E1_85A932AB17C1_.wvu.PrintArea" hidden="1">#REF!</definedName>
    <definedName name="Z_BC7E59D9_A368_4103_98E1_85A932AB17C1_.wvu.PrintTitles" hidden="1">#REF!,#REF!</definedName>
    <definedName name="Z_BD827B99_EC37_479F_A347_A647F0F04969_.wvu.Cols" hidden="1">#REF!</definedName>
    <definedName name="Z_BE25FC5F_7FE8_49BC_8C42_00DF53BCE7D4_.wvu.Cols" hidden="1">#REF!</definedName>
    <definedName name="Z_BEC542A1_6678_468B_A84E_DBD41460379C_.wvu.PrintArea" hidden="1">#REF!</definedName>
    <definedName name="Z_BEC542A1_6678_468B_A84E_DBD41460379C_.wvu.PrintTitles" hidden="1">#REF!,#REF!</definedName>
    <definedName name="Z_BEDA1E85_9690_43DC_B225_4BB9AF1BBCF6_.wvu.PrintArea" hidden="1">#REF!</definedName>
    <definedName name="Z_BEDA1E85_9690_43DC_B225_4BB9AF1BBCF6_.wvu.PrintTitles" hidden="1">#REF!,#REF!</definedName>
    <definedName name="Z_BF42341F_7BA6_4F2E_8F04_57C4314AC905_.wvu.Cols" hidden="1">#REF!</definedName>
    <definedName name="Z_BF42341F_7BA6_4F2E_8F04_57C4314AC905_.wvu.PrintArea" hidden="1">#REF!</definedName>
    <definedName name="Z_BF42341F_7BA6_4F2E_8F04_57C4314AC905_.wvu.PrintTitles" hidden="1">#REF!,#REF!</definedName>
    <definedName name="Z_BFE2BBA6_0EB9_471C_AC2A_41B589D60AD6_.wvu.PrintArea" hidden="1">#REF!</definedName>
    <definedName name="Z_BFE2BBA6_0EB9_471C_AC2A_41B589D60AD6_.wvu.PrintTitles" hidden="1">#REF!,#REF!</definedName>
    <definedName name="Z_BFFF24CC_8CC7_4AB9_8C73_8103BAAF7B5D_.wvu.Cols" hidden="1">#REF!</definedName>
    <definedName name="Z_BFFF24CC_8CC7_4AB9_8C73_8103BAAF7B5D_.wvu.PrintArea" hidden="1">#REF!</definedName>
    <definedName name="Z_BFFF24CC_8CC7_4AB9_8C73_8103BAAF7B5D_.wvu.PrintTitles" hidden="1">#REF!,#REF!</definedName>
    <definedName name="Z_C0BE91C9_8090_47F3_A446_D32AEDBBB8AC_.wvu.Cols" hidden="1">#REF!</definedName>
    <definedName name="Z_C0BE91C9_8090_47F3_A446_D32AEDBBB8AC_.wvu.PrintArea" hidden="1">#REF!</definedName>
    <definedName name="Z_C0BE91C9_8090_47F3_A446_D32AEDBBB8AC_.wvu.PrintTitles" hidden="1">#REF!,#REF!</definedName>
    <definedName name="Z_C10052F9_6BDA_45CB_8BC8_874F301ED3D2_.wvu.Cols" hidden="1">#REF!</definedName>
    <definedName name="Z_C10052F9_6BDA_45CB_8BC8_874F301ED3D2_.wvu.PrintArea" hidden="1">#REF!</definedName>
    <definedName name="Z_C10052F9_6BDA_45CB_8BC8_874F301ED3D2_.wvu.PrintTitles" hidden="1">#REF!,#REF!</definedName>
    <definedName name="Z_C1B15D77_9905_4C8D_9CCB_7EC23E6A3DD5_.wvu.Cols" hidden="1">#REF!,#REF!</definedName>
    <definedName name="Z_C1B15D77_9905_4C8D_9CCB_7EC23E6A3DD5_.wvu.PrintArea" hidden="1">#REF!</definedName>
    <definedName name="Z_C1B15D77_9905_4C8D_9CCB_7EC23E6A3DD5_.wvu.PrintTitles" hidden="1">#REF!,#REF!</definedName>
    <definedName name="Z_C2644B74_74D4_4B09_A4CA_EE631C4BBBC5_.wvu.Cols" hidden="1">#REF!</definedName>
    <definedName name="Z_C2644B74_74D4_4B09_A4CA_EE631C4BBBC5_.wvu.PrintArea" hidden="1">#REF!</definedName>
    <definedName name="Z_C2644B74_74D4_4B09_A4CA_EE631C4BBBC5_.wvu.PrintTitles" hidden="1">#REF!,#REF!</definedName>
    <definedName name="Z_C3F52F2A_04C0_4DA7_8A12_3D28D600C2D4_.wvu.PrintArea" hidden="1">#REF!</definedName>
    <definedName name="Z_C3F52F2A_04C0_4DA7_8A12_3D28D600C2D4_.wvu.PrintTitles" hidden="1">#REF!,#REF!</definedName>
    <definedName name="Z_C4FE48A6_D226_43EF_8683_735DDD07B425_.wvu.PrintArea" hidden="1">#REF!</definedName>
    <definedName name="Z_C4FE48A6_D226_43EF_8683_735DDD07B425_.wvu.PrintTitles" hidden="1">#REF!,#REF!</definedName>
    <definedName name="Z_C50B4474_F710_4648_B85A_0107F78C07BF_.wvu.Cols" hidden="1">#REF!,#REF!</definedName>
    <definedName name="Z_C50FEEA5_93BB_465D_8369_5AF58CBDA489_.wvu.Cols" hidden="1">#REF!</definedName>
    <definedName name="Z_C50FEEA5_93BB_465D_8369_5AF58CBDA489_.wvu.PrintArea" hidden="1">#REF!</definedName>
    <definedName name="Z_C50FEEA5_93BB_465D_8369_5AF58CBDA489_.wvu.PrintTitles" hidden="1">#REF!,#REF!</definedName>
    <definedName name="Z_C538117A_A6F0_41ED_9C37_39B1EE4E403D_.wvu.Cols" hidden="1">#REF!,#REF!</definedName>
    <definedName name="Z_C5DB3FFA_7F12_426B_BBC8_3ECBDD556E36_.wvu.Cols" hidden="1">#REF!</definedName>
    <definedName name="Z_C5DB3FFA_7F12_426B_BBC8_3ECBDD556E36_.wvu.PrintArea" hidden="1">#REF!</definedName>
    <definedName name="Z_C5DB3FFA_7F12_426B_BBC8_3ECBDD556E36_.wvu.PrintTitles" hidden="1">#REF!,#REF!</definedName>
    <definedName name="Z_C6007ACF_D2D6_4FE1_8CA3_D6A3BBBB0EAF_.wvu.PrintArea" hidden="1">#REF!</definedName>
    <definedName name="Z_C6007ACF_D2D6_4FE1_8CA3_D6A3BBBB0EAF_.wvu.PrintTitles" hidden="1">#REF!,#REF!</definedName>
    <definedName name="Z_C603C85B_A251_4071_AEF9_67399E07B2C7_.wvu.PrintTitles" hidden="1">#REF!,#REF!</definedName>
    <definedName name="Z_C6F5B022_6053_45DC_8AFB_75A17EA036F9_.wvu.Cols" hidden="1">#REF!</definedName>
    <definedName name="Z_C719BAE8_ED4B_4E2D_A883_8E8FF0D44026_.wvu.Cols" hidden="1">#REF!</definedName>
    <definedName name="Z_C719BAE8_ED4B_4E2D_A883_8E8FF0D44026_.wvu.PrintArea" hidden="1">#REF!</definedName>
    <definedName name="Z_C719BAE8_ED4B_4E2D_A883_8E8FF0D44026_.wvu.PrintTitles" hidden="1">#REF!,#REF!</definedName>
    <definedName name="Z_C755E50D_C682_4722_AFE3_2D124FAD07DC_.wvu.Cols" hidden="1">#REF!</definedName>
    <definedName name="Z_C755E50D_C682_4722_AFE3_2D124FAD07DC_.wvu.PrintArea" hidden="1">#REF!</definedName>
    <definedName name="Z_C755E50D_C682_4722_AFE3_2D124FAD07DC_.wvu.PrintTitles" hidden="1">#REF!,#REF!</definedName>
    <definedName name="Z_C86923AC_F68B_4869_9517_0236BC300A63_.wvu.PrintArea" hidden="1">#REF!</definedName>
    <definedName name="Z_C86923AC_F68B_4869_9517_0236BC300A63_.wvu.PrintTitles" hidden="1">#REF!,#REF!</definedName>
    <definedName name="Z_C8D258B7_A13A_4DAD_B7D0_8F56DFA5FBEE_.wvu.PrintArea" hidden="1">#REF!</definedName>
    <definedName name="Z_C8D258B7_A13A_4DAD_B7D0_8F56DFA5FBEE_.wvu.PrintTitles" hidden="1">#REF!,#REF!</definedName>
    <definedName name="Z_CA6BDA4B_BF8C_464A_8061_E788A65560B9_.wvu.PrintArea" hidden="1">#REF!</definedName>
    <definedName name="Z_CA6BDA4B_BF8C_464A_8061_E788A65560B9_.wvu.PrintTitles" hidden="1">#REF!,#REF!</definedName>
    <definedName name="Z_CC23CD7C_593E_43BD_892C_D44CA4FB84EA_.wvu.PrintArea" hidden="1">#REF!</definedName>
    <definedName name="Z_CC23CD7C_593E_43BD_892C_D44CA4FB84EA_.wvu.PrintTitles" hidden="1">#REF!,#REF!</definedName>
    <definedName name="Z_CDECFE9C_0140_4D29_8621_9442CDA6D3D5_.wvu.PrintArea" hidden="1">#REF!</definedName>
    <definedName name="Z_CE112EFE_60FF_4DDB_9B4F_4BF43193F76A_.wvu.Cols" hidden="1">#REF!,#REF!</definedName>
    <definedName name="Z_CE807FFE_4864_4C05_A75F_A2AA91281037_.wvu.Cols" hidden="1">#REF!</definedName>
    <definedName name="Z_CEA2F74D_0E62_48CF_8850_2EB803E88ED6_.wvu.Cols" hidden="1">#REF!</definedName>
    <definedName name="Z_CEA2F74D_0E62_48CF_8850_2EB803E88ED6_.wvu.PrintArea" hidden="1">#REF!</definedName>
    <definedName name="Z_CEA2F74D_0E62_48CF_8850_2EB803E88ED6_.wvu.PrintTitles" hidden="1">#REF!,#REF!</definedName>
    <definedName name="Z_CF886110_4A81_4158_9049_55B6424F1F86_.wvu.PrintArea" hidden="1">#REF!</definedName>
    <definedName name="Z_CF886110_4A81_4158_9049_55B6424F1F86_.wvu.PrintTitles" hidden="1">#REF!,#REF!</definedName>
    <definedName name="Z_CFA013EE_BEBC_4477_AA77_D51DAEBA1C88_.wvu.Cols" hidden="1">#REF!,#REF!</definedName>
    <definedName name="Z_CFC0CB2A_5607_4C82_B02F_1D4747ABB711_.wvu.PrintArea" hidden="1">#REF!</definedName>
    <definedName name="Z_CFC0CB2A_5607_4C82_B02F_1D4747ABB711_.wvu.PrintTitles" hidden="1">#REF!,#REF!</definedName>
    <definedName name="Z_D0E5E695_2D2E_4AEE_8123_8388E9CBDA22_.wvu.Cols" hidden="1">#REF!</definedName>
    <definedName name="Z_D0E5E695_2D2E_4AEE_8123_8388E9CBDA22_.wvu.PrintArea" hidden="1">#REF!</definedName>
    <definedName name="Z_D0E5E695_2D2E_4AEE_8123_8388E9CBDA22_.wvu.PrintTitles" hidden="1">#REF!,#REF!</definedName>
    <definedName name="Z_D146A2A8_A0A7_4AD3_A3DD_D85C28AA8393_.wvu.Cols" hidden="1">#REF!</definedName>
    <definedName name="Z_D146A2A8_A0A7_4AD3_A3DD_D85C28AA8393_.wvu.PrintArea" hidden="1">#REF!</definedName>
    <definedName name="Z_D146A2A8_A0A7_4AD3_A3DD_D85C28AA8393_.wvu.PrintTitles" hidden="1">#REF!,#REF!</definedName>
    <definedName name="Z_D1863612_752F_4F78_8A09_F5BB3D91C131_.wvu.Cols" hidden="1">#REF!,#REF!</definedName>
    <definedName name="Z_D1863612_752F_4F78_8A09_F5BB3D91C131_.wvu.PrintArea" hidden="1">#REF!</definedName>
    <definedName name="Z_D1863612_752F_4F78_8A09_F5BB3D91C131_.wvu.PrintTitles" hidden="1">#REF!,#REF!</definedName>
    <definedName name="Z_D1BE6533_22CB_4273_A37E_5A4E8AA0E694_.wvu.Cols" hidden="1">#REF!</definedName>
    <definedName name="Z_D1BE6533_22CB_4273_A37E_5A4E8AA0E694_.wvu.PrintArea" hidden="1">#REF!</definedName>
    <definedName name="Z_D1BE6533_22CB_4273_A37E_5A4E8AA0E694_.wvu.PrintTitles" hidden="1">#REF!,#REF!</definedName>
    <definedName name="Z_D1D8A598_D93B_476A_92BA_F23E26A9B660_.wvu.PrintArea" hidden="1">#REF!</definedName>
    <definedName name="Z_D1D8A598_D93B_476A_92BA_F23E26A9B660_.wvu.PrintTitles" hidden="1">#REF!,#REF!</definedName>
    <definedName name="Z_D2512791_D399_4E50_BAE1_F65A2761D418_.wvu.Cols" hidden="1">#REF!</definedName>
    <definedName name="Z_D2512791_D399_4E50_BAE1_F65A2761D418_.wvu.PrintArea" hidden="1">#REF!</definedName>
    <definedName name="Z_D2512791_D399_4E50_BAE1_F65A2761D418_.wvu.PrintTitles" hidden="1">#REF!,#REF!</definedName>
    <definedName name="Z_D2F9C83F_A34E_4C9F_B941_672EAC1B058C_.wvu.Cols" hidden="1">#REF!</definedName>
    <definedName name="Z_D2F9C83F_A34E_4C9F_B941_672EAC1B058C_.wvu.PrintArea" hidden="1">#REF!</definedName>
    <definedName name="Z_D2F9C83F_A34E_4C9F_B941_672EAC1B058C_.wvu.PrintTitles" hidden="1">#REF!,#REF!</definedName>
    <definedName name="Z_D3295816_894F_49D2_9975_9ACB22ABA51B_.wvu.PrintArea" hidden="1">#REF!</definedName>
    <definedName name="Z_D3295816_894F_49D2_9975_9ACB22ABA51B_.wvu.PrintTitles" hidden="1">#REF!,#REF!</definedName>
    <definedName name="Z_D351D6F7_3842_43EE_BB08_617893699233_.wvu.PrintArea" hidden="1">#REF!</definedName>
    <definedName name="Z_D351D6F7_3842_43EE_BB08_617893699233_.wvu.PrintTitles" hidden="1">#REF!,#REF!</definedName>
    <definedName name="Z_D3D96EB5_A09D_4841_A3AB_F8D65709BD0F_.wvu.Cols" hidden="1">#REF!</definedName>
    <definedName name="Z_D3D96EB5_A09D_4841_A3AB_F8D65709BD0F_.wvu.PrintArea" hidden="1">#REF!</definedName>
    <definedName name="Z_D3D96EB5_A09D_4841_A3AB_F8D65709BD0F_.wvu.PrintTitles" hidden="1">#REF!,#REF!</definedName>
    <definedName name="Z_D44A6FEE_1EB3_4480_8A18_AFEF7376D21B_.wvu.Cols" hidden="1">#REF!</definedName>
    <definedName name="Z_D44A6FEE_1EB3_4480_8A18_AFEF7376D21B_.wvu.PrintArea" hidden="1">#REF!</definedName>
    <definedName name="Z_D44A6FEE_1EB3_4480_8A18_AFEF7376D21B_.wvu.PrintTitles" hidden="1">#REF!,#REF!</definedName>
    <definedName name="Z_D53E3BE2_1DF6_43DF_BFA6_B5A297633FD5_.wvu.PrintArea" hidden="1">#REF!</definedName>
    <definedName name="Z_D53E3BE2_1DF6_43DF_BFA6_B5A297633FD5_.wvu.PrintTitles" hidden="1">#REF!,#REF!</definedName>
    <definedName name="Z_D5EB4E0F_5B64_4411_B80B_2714410EDF26_.wvu.Cols" hidden="1">#REF!</definedName>
    <definedName name="Z_D6ECA251_CA0B_46C4_AACF_81A08FA00E1F_.wvu.Cols" hidden="1">#REF!</definedName>
    <definedName name="Z_D77835E5_005B_443A_B74E_677058889C2A_.wvu.Cols" hidden="1">#REF!</definedName>
    <definedName name="Z_D77835E5_005B_443A_B74E_677058889C2A_.wvu.PrintArea" hidden="1">#REF!</definedName>
    <definedName name="Z_D77835E5_005B_443A_B74E_677058889C2A_.wvu.PrintTitles" hidden="1">#REF!,#REF!</definedName>
    <definedName name="Z_D7A1F130_6B15_411E_A32E_1E5F5EB40472_.wvu.Cols" hidden="1">#REF!</definedName>
    <definedName name="Z_D7D8B9BD_934A_40F4_B1C5_71B03B7C7B7E_.wvu.PrintArea" hidden="1">#REF!</definedName>
    <definedName name="Z_D7D8B9BD_934A_40F4_B1C5_71B03B7C7B7E_.wvu.PrintTitles" hidden="1">#REF!</definedName>
    <definedName name="Z_D8855975_BDE8_4681_8029_50337CD3A38A_.wvu.PrintArea" hidden="1">#REF!</definedName>
    <definedName name="Z_D8855975_BDE8_4681_8029_50337CD3A38A_.wvu.PrintTitles" hidden="1">#REF!,#REF!</definedName>
    <definedName name="Z_D8B5284D_B312_4FC3_9291_A91F97B45087_.wvu.PrintArea" hidden="1">#REF!</definedName>
    <definedName name="Z_D8B5284D_B312_4FC3_9291_A91F97B45087_.wvu.PrintTitles" hidden="1">#REF!,#REF!</definedName>
    <definedName name="Z_D93E1856_B390_42F1_8D74_41B9EF2518DB_.wvu.PrintArea" hidden="1">#REF!</definedName>
    <definedName name="Z_D93E1856_B390_42F1_8D74_41B9EF2518DB_.wvu.PrintTitles" hidden="1">#REF!,#REF!</definedName>
    <definedName name="Z_D940B3C5_3F6E_420D_9FC6_06EF89E6B44D_.wvu.PrintArea" hidden="1">#REF!</definedName>
    <definedName name="Z_D940B3C5_3F6E_420D_9FC6_06EF89E6B44D_.wvu.PrintTitles" hidden="1">#REF!,#REF!</definedName>
    <definedName name="Z_D978CE67_27C8_4FA2_9700_BF066474E57F_.wvu.Cols" hidden="1">#REF!</definedName>
    <definedName name="Z_D978CE67_27C8_4FA2_9700_BF066474E57F_.wvu.PrintArea" hidden="1">#REF!</definedName>
    <definedName name="Z_D978CE67_27C8_4FA2_9700_BF066474E57F_.wvu.PrintTitles" hidden="1">#REF!,#REF!</definedName>
    <definedName name="Z_DA224A0C_DEFC_4EE2_BCC6_F179AE46AB06_.wvu.Cols" hidden="1">#REF!</definedName>
    <definedName name="Z_DA224A0C_DEFC_4EE2_BCC6_F179AE46AB06_.wvu.PrintArea" hidden="1">#REF!</definedName>
    <definedName name="Z_DA224A0C_DEFC_4EE2_BCC6_F179AE46AB06_.wvu.PrintTitles" hidden="1">#REF!,#REF!</definedName>
    <definedName name="Z_DB075A82_50F8_4DC8_847C_9BE8D3387284_.wvu.PrintArea" hidden="1">#REF!</definedName>
    <definedName name="Z_DB075A82_50F8_4DC8_847C_9BE8D3387284_.wvu.PrintTitles" hidden="1">#REF!,#REF!</definedName>
    <definedName name="Z_DBAB7D00_D8CF_4AAC_B549_6E0DDC8EA988_.wvu.PrintArea" hidden="1">#REF!</definedName>
    <definedName name="Z_DBAB7D00_D8CF_4AAC_B549_6E0DDC8EA988_.wvu.PrintTitles" hidden="1">#REF!,#REF!</definedName>
    <definedName name="Z_DE4B044A_4C63_4D8A_8C66_761B16C25405_.wvu.Cols" hidden="1">#REF!</definedName>
    <definedName name="Z_DE4B044A_4C63_4D8A_8C66_761B16C25405_.wvu.PrintArea" hidden="1">#REF!</definedName>
    <definedName name="Z_DE4B044A_4C63_4D8A_8C66_761B16C25405_.wvu.PrintTitles" hidden="1">#REF!,#REF!</definedName>
    <definedName name="Z_DEE2D99A_FB66_4E98_8923_1F7FE409778A_.wvu.Cols" hidden="1">#REF!</definedName>
    <definedName name="Z_DEE2D99A_FB66_4E98_8923_1F7FE409778A_.wvu.PrintArea" hidden="1">#REF!</definedName>
    <definedName name="Z_DEE2D99A_FB66_4E98_8923_1F7FE409778A_.wvu.PrintTitles" hidden="1">#REF!,#REF!</definedName>
    <definedName name="Z_DEFC0A24_4C7C_4904_8600_CDBD21C62323_.wvu.PrintArea" hidden="1">#REF!</definedName>
    <definedName name="Z_DEFC0A24_4C7C_4904_8600_CDBD21C62323_.wvu.PrintTitles" hidden="1">#REF!,#REF!</definedName>
    <definedName name="Z_E0452BC3_FA93_43FC_8AF8_FA71DE18CE56_.wvu.Cols" hidden="1">#REF!,#REF!</definedName>
    <definedName name="Z_E099E83B_9B52_444A_8E89_5A5101DE2E19_.wvu.Cols" hidden="1">#REF!</definedName>
    <definedName name="Z_E0EEF47F_B54C_4CEA_8D25_30E6102C3076_.wvu.PrintArea" hidden="1">#REF!</definedName>
    <definedName name="Z_E0EEF47F_B54C_4CEA_8D25_30E6102C3076_.wvu.PrintTitles" hidden="1">#REF!,#REF!</definedName>
    <definedName name="Z_E13BC225_ACDF_44D4_B638_33E8496E943C_.wvu.PrintArea" hidden="1">#REF!</definedName>
    <definedName name="Z_E13BC225_ACDF_44D4_B638_33E8496E943C_.wvu.PrintTitles" hidden="1">#REF!,#REF!</definedName>
    <definedName name="Z_E22EFE14_6C94_49B7_BFD6_9FD54BF3E628_.wvu.Cols" hidden="1">#REF!</definedName>
    <definedName name="Z_E379CA3E_D9B5_47F9_9A2B_603DE98D0D22_.wvu.Cols" hidden="1">#REF!</definedName>
    <definedName name="Z_E38B9915_FDCF_4807_99E2_0C9FB5519784_.wvu.PrintArea" hidden="1">#REF!</definedName>
    <definedName name="Z_E38B9915_FDCF_4807_99E2_0C9FB5519784_.wvu.PrintTitles" hidden="1">#REF!,#REF!</definedName>
    <definedName name="Z_E3F5937D_880B_4263_81B0_F705FE1CD612_.wvu.Cols" hidden="1">#REF!</definedName>
    <definedName name="Z_E3F5937D_880B_4263_81B0_F705FE1CD612_.wvu.PrintArea" hidden="1">#REF!</definedName>
    <definedName name="Z_E40368C3_CB85_41AC_8A33_F7D5E98DB6FC_.wvu.Cols" hidden="1">#REF!</definedName>
    <definedName name="Z_E40368C3_CB85_41AC_8A33_F7D5E98DB6FC_.wvu.PrintArea" hidden="1">#REF!</definedName>
    <definedName name="Z_E40368C3_CB85_41AC_8A33_F7D5E98DB6FC_.wvu.PrintTitles" hidden="1">#REF!,#REF!</definedName>
    <definedName name="Z_E4CDC5C0_2CFE_45CB_BD56_21920E9A5CC4_.wvu.Cols" hidden="1">#REF!</definedName>
    <definedName name="Z_E5233F55_6213_43A1_9A87_9C7E7A1D400A_.wvu.Cols" hidden="1">#REF!</definedName>
    <definedName name="Z_E5771CD1_AFB4_44B2_AFAA_0A63613ADB78_.wvu.Cols" hidden="1">#REF!</definedName>
    <definedName name="Z_E5771CD1_AFB4_44B2_AFAA_0A63613ADB78_.wvu.PrintArea" hidden="1">#REF!</definedName>
    <definedName name="Z_E5DDBCE9_FC0E_4C41_8B70_78C137987512_.wvu.PrintArea" hidden="1">#REF!</definedName>
    <definedName name="Z_E5DDBCE9_FC0E_4C41_8B70_78C137987512_.wvu.PrintTitles" hidden="1">#REF!,#REF!</definedName>
    <definedName name="Z_E5F69300_85AC_4F0E_87E1_2F6A3E0429BE_.wvu.Cols" hidden="1">#REF!</definedName>
    <definedName name="Z_E5F69300_85AC_4F0E_87E1_2F6A3E0429BE_.wvu.PrintArea" hidden="1">#REF!</definedName>
    <definedName name="Z_E5F69300_85AC_4F0E_87E1_2F6A3E0429BE_.wvu.PrintTitles" hidden="1">#REF!</definedName>
    <definedName name="Z_E762C7CF_75D4_4413_8D71_A8AE8320C27F_.wvu.Cols" hidden="1">#REF!,#REF!</definedName>
    <definedName name="Z_E83A205C_2450_4A35_83BB_C851C8AEFD8B_.wvu.PrintArea" hidden="1">#REF!</definedName>
    <definedName name="Z_E83A205C_2450_4A35_83BB_C851C8AEFD8B_.wvu.PrintTitles" hidden="1">#REF!,#REF!</definedName>
    <definedName name="Z_E87196F4_B1E0_4362_9F1F_65970C0F2DB2_.wvu.PrintArea" hidden="1">#REF!</definedName>
    <definedName name="Z_E87196F4_B1E0_4362_9F1F_65970C0F2DB2_.wvu.PrintTitles" hidden="1">#REF!,#REF!</definedName>
    <definedName name="Z_E893DA14_85E3_42A7_946E_4AFCFA0F4F32_.wvu.PrintArea" hidden="1">#REF!</definedName>
    <definedName name="Z_E893DA14_85E3_42A7_946E_4AFCFA0F4F32_.wvu.PrintTitles" hidden="1">#REF!,#REF!</definedName>
    <definedName name="Z_E9039B57_F406_45CF_B449_C248217D357E_.wvu.PrintArea" hidden="1">#REF!</definedName>
    <definedName name="Z_E9039B57_F406_45CF_B449_C248217D357E_.wvu.PrintTitles" hidden="1">#REF!,#REF!</definedName>
    <definedName name="Z_E933B439_A0C6_4E5D_8A0E_F3AB5A2345CB_.wvu.PrintArea" hidden="1">#REF!</definedName>
    <definedName name="Z_E933B439_A0C6_4E5D_8A0E_F3AB5A2345CB_.wvu.PrintTitles" hidden="1">#REF!,#REF!</definedName>
    <definedName name="Z_E9DA67D7_A582_4B36_AC11_63E6EF5FDAC2_.wvu.Cols" hidden="1">#REF!</definedName>
    <definedName name="Z_E9DA67D7_A582_4B36_AC11_63E6EF5FDAC2_.wvu.PrintArea" hidden="1">#REF!</definedName>
    <definedName name="Z_E9DA67D7_A582_4B36_AC11_63E6EF5FDAC2_.wvu.PrintTitles" hidden="1">#REF!,#REF!</definedName>
    <definedName name="Z_EA05FF80_11F2_4D3C_894F_935478121031_.wvu.Cols" hidden="1">#REF!</definedName>
    <definedName name="Z_EA69646A_F9BB_4414_BA4B_82949BB74A9C_.wvu.PrintArea" hidden="1">#REF!</definedName>
    <definedName name="Z_EA69646A_F9BB_4414_BA4B_82949BB74A9C_.wvu.PrintTitles" hidden="1">#REF!,#REF!</definedName>
    <definedName name="Z_EA876A3F_A52B_485F_B9F2_27169E214355_.wvu.Cols" hidden="1">#REF!</definedName>
    <definedName name="Z_EBB84642_176A_472F_8AA3_5F07E6C4F5E6_.wvu.Cols" hidden="1">#REF!</definedName>
    <definedName name="Z_ECFE1E8C_D36C_452E_AACC_F55CBB6DBDA1_.wvu.PrintArea" hidden="1">#REF!</definedName>
    <definedName name="Z_ECFE1E8C_D36C_452E_AACC_F55CBB6DBDA1_.wvu.PrintTitles" hidden="1">#REF!,#REF!</definedName>
    <definedName name="Z_EDAB80A1_32FB_4A1C_8DD0_1A933561F9B6_.wvu.PrintArea" hidden="1">#REF!</definedName>
    <definedName name="Z_EDAB80A1_32FB_4A1C_8DD0_1A933561F9B6_.wvu.PrintTitles" hidden="1">#REF!,#REF!</definedName>
    <definedName name="Z_EDC19773_1531_4ED1_91DF_A2D897F2D0B5_.wvu.PrintArea" hidden="1">#REF!</definedName>
    <definedName name="Z_EDC19773_1531_4ED1_91DF_A2D897F2D0B5_.wvu.PrintTitles" hidden="1">#REF!,#REF!</definedName>
    <definedName name="Z_EDCA3294_47BE_4C3A_AB2A_A4EEC3E5AAD3_.wvu.PrintArea" hidden="1">#REF!</definedName>
    <definedName name="Z_EDCA3294_47BE_4C3A_AB2A_A4EEC3E5AAD3_.wvu.PrintTitles" hidden="1">#REF!,#REF!</definedName>
    <definedName name="Z_EDD6E247_819B_4F1B_AB3C_36EE33753F41_.wvu.Cols" hidden="1">#REF!</definedName>
    <definedName name="Z_EE0F09D4_75BE_4BA9_A965_4C2031680E61_.wvu.PrintArea" hidden="1">#REF!</definedName>
    <definedName name="Z_EE0F09D4_75BE_4BA9_A965_4C2031680E61_.wvu.PrintTitles" hidden="1">#REF!,#REF!</definedName>
    <definedName name="Z_EF8794A6_6CB9_41AD_96DA_57D67763E512_.wvu.Cols" hidden="1">#REF!</definedName>
    <definedName name="Z_EF8794A6_6CB9_41AD_96DA_57D67763E512_.wvu.PrintArea" hidden="1">#REF!</definedName>
    <definedName name="Z_EF8794A6_6CB9_41AD_96DA_57D67763E512_.wvu.PrintTitles" hidden="1">#REF!,#REF!</definedName>
    <definedName name="Z_F13A9A84_0B4F_49B9_8E3C_76253055964C_.wvu.Cols" hidden="1">#REF!</definedName>
    <definedName name="Z_F13A9A84_0B4F_49B9_8E3C_76253055964C_.wvu.PrintArea" hidden="1">#REF!</definedName>
    <definedName name="Z_F13A9A84_0B4F_49B9_8E3C_76253055964C_.wvu.PrintTitles" hidden="1">#REF!,#REF!</definedName>
    <definedName name="Z_F1ABB753_A06C_418E_891D_356E53C03A69_.wvu.Cols" hidden="1">#REF!,#REF!</definedName>
    <definedName name="Z_F1BCF5E1_15D9_4CEF_A655_94EB63D2904C_.wvu.PrintArea" hidden="1">#REF!</definedName>
    <definedName name="Z_F1D91E12_A86F_41F1_B340_0F95114EF027_.wvu.Cols" hidden="1">#REF!</definedName>
    <definedName name="Z_F1D91E12_A86F_41F1_B340_0F95114EF027_.wvu.PrintArea" hidden="1">#REF!</definedName>
    <definedName name="Z_F1D91E12_A86F_41F1_B340_0F95114EF027_.wvu.PrintTitles" hidden="1">#REF!,#REF!</definedName>
    <definedName name="Z_F1D97D0F_BF7A_4796_B7F7_BEBA84C51B5D_.wvu.Cols" hidden="1">#REF!</definedName>
    <definedName name="Z_F1D97D0F_BF7A_4796_B7F7_BEBA84C51B5D_.wvu.PrintArea" hidden="1">#REF!</definedName>
    <definedName name="Z_F1D97D0F_BF7A_4796_B7F7_BEBA84C51B5D_.wvu.PrintTitles" hidden="1">#REF!,#REF!</definedName>
    <definedName name="Z_F4A03485_6897_455C_A17F_18B79E7E4B84_.wvu.PrintArea" hidden="1">#REF!</definedName>
    <definedName name="Z_F62A15EA_0D32_4392_954E_F0D24CF7D7F9_.wvu.Cols" hidden="1">#REF!</definedName>
    <definedName name="Z_F846EEF9_3975_4C32_88B9_1EC97D1999D2_.wvu.Cols" hidden="1">#REF!,#REF!</definedName>
    <definedName name="Z_F8B90B28_33E7_4DBF_814E_2079D9C31A05_.wvu.PrintArea" hidden="1">#REF!</definedName>
    <definedName name="Z_F8B90B28_33E7_4DBF_814E_2079D9C31A05_.wvu.PrintTitles" hidden="1">#REF!,#REF!</definedName>
    <definedName name="Z_F8DD5DCE_FC4C_48F0_AAD1_9E93B806A726_.wvu.Cols" hidden="1">#REF!</definedName>
    <definedName name="Z_F8DD5DCE_FC4C_48F0_AAD1_9E93B806A726_.wvu.PrintArea" hidden="1">#REF!</definedName>
    <definedName name="Z_F8DD5DCE_FC4C_48F0_AAD1_9E93B806A726_.wvu.PrintTitles" hidden="1">#REF!,#REF!</definedName>
    <definedName name="Z_FB42B3D1_52A8_471D_BB39_09B49101B6C3_.wvu.Cols" hidden="1">#REF!,#REF!</definedName>
    <definedName name="Z_FBF6134E_75FC_4162_BAB5_3D90093E2862_.wvu.PrintArea" hidden="1">#REF!</definedName>
    <definedName name="Z_FBF6134E_75FC_4162_BAB5_3D90093E2862_.wvu.PrintTitles" hidden="1">#REF!,#REF!</definedName>
    <definedName name="Z_FCF803CD_E32E_467B_A130_738C0A18D939_.wvu.Cols" hidden="1">#REF!</definedName>
    <definedName name="Z_FCF803CD_E32E_467B_A130_738C0A18D939_.wvu.PrintArea" hidden="1">#REF!</definedName>
    <definedName name="Z_FCF803CD_E32E_467B_A130_738C0A18D939_.wvu.PrintTitles" hidden="1">#REF!,#REF!</definedName>
    <definedName name="Z_FD552557_971F_42BC_81F4_EAC0CE6DCA0F_.wvu.Cols" hidden="1">#REF!,#REF!</definedName>
    <definedName name="Z_FD552557_971F_42BC_81F4_EAC0CE6DCA0F_.wvu.PrintArea" hidden="1">#REF!</definedName>
    <definedName name="Z_FD552557_971F_42BC_81F4_EAC0CE6DCA0F_.wvu.PrintTitles" hidden="1">#REF!,#REF!</definedName>
    <definedName name="Z_FD760243_3BB9_4FEC_BD82_004991EF08B0_.wvu.Cols" hidden="1">#REF!</definedName>
    <definedName name="Z_FD760243_3BB9_4FEC_BD82_004991EF08B0_.wvu.PrintArea" hidden="1">#REF!</definedName>
    <definedName name="Z_FD760243_3BB9_4FEC_BD82_004991EF08B0_.wvu.PrintTitles" hidden="1">#REF!,#REF!</definedName>
    <definedName name="Z_FD8E4EDB_935B_4996_95A9_5A3AFF201D70_.wvu.Cols" hidden="1">#REF!,#REF!</definedName>
    <definedName name="Z_FDA08C2B_A5EC_41B3_A6C1_99306E4159B5_.wvu.PrintArea" hidden="1">#REF!</definedName>
    <definedName name="Z_FDA08C2B_A5EC_41B3_A6C1_99306E4159B5_.wvu.PrintTitles" hidden="1">#REF!,#REF!</definedName>
    <definedName name="Z_FF3E66BC_E6C8_45C9_A5D4_8DF154A33145_.wvu.PrintArea" hidden="1">#REF!</definedName>
    <definedName name="Z_FF3E66BC_E6C8_45C9_A5D4_8DF154A33145_.wvu.PrintTitles" hidden="1">#REF!,#REF!</definedName>
    <definedName name="Z_FF4DC5BA_7D19_479F_9ED5_70F418A89632_.wvu.Cols" hidden="1">#REF!</definedName>
    <definedName name="Z_FF4DC5BA_7D19_479F_9ED5_70F418A89632_.wvu.PrintArea" hidden="1">#REF!</definedName>
    <definedName name="Z_FF4DC5BA_7D19_479F_9ED5_70F418A89632_.wvu.PrintTitles" hidden="1">#REF!,#REF!</definedName>
    <definedName name="Z_FF4F4952_EDE7_4233_94D7_306CF9D84F9F_.wvu.Cols" hidden="1">#REF!,#REF!</definedName>
    <definedName name="ZCBF_Columns" hidden="1">"no"</definedName>
    <definedName name="ZCBF_Headers" hidden="1">"no"</definedName>
    <definedName name="ZCBF_Interval" hidden="1">"periods"</definedName>
    <definedName name="ZCBF_PasteColumns" hidden="1">"yes"</definedName>
    <definedName name="ZCBF_Period" hidden="1">"12"</definedName>
    <definedName name="zhu" hidden="1">{#N/A,#N/A,FALSE,"REPORT"}</definedName>
    <definedName name="zhutr" hidden="1">{#N/A,#N/A,FALSE,"REPORT"}</definedName>
    <definedName name="ZSZ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xfg" hidden="1">#REF!</definedName>
    <definedName name="zza4pg" hidden="1">{#N/A,#N/A,FALSE,"REPORT"}</definedName>
    <definedName name="zzee" hidden="1">{#N/A,#N/A,FALSE,"Pharm";#N/A,#N/A,FALSE,"WWCM"}</definedName>
    <definedName name="zzz." localSheetId="17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." localSheetId="19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.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.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.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.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.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zz" hidden="1">{#N/A,#N/A,FALSE,"REPORT"}</definedName>
    <definedName name="אאא" hidden="1">{#N/A,#N/A,FALSE,"מאזן בוחן";"כל_מאזן_בוחן",#N/A,FALSE,"מאזן בוחן"}</definedName>
    <definedName name="בככ" hidden="1">{"מזומנים",#N/A,FALSE,"מאזן בוחן";"חיבים_ויתרות_חובה",#N/A,FALSE,"מאזן בוחן";"רכוש_קבוע",#N/A,FALSE,"מאזן בוחן";"השקעה_זק",#N/A,FALSE,"מאזן בוחן";"השקעה_במוחזקות",#N/A,FALSE,"מאזן בוחן";"השקעה_אחרות",#N/A,FALSE,"מאזן בוחן";"זכאים_ויתרות_זכות",#N/A,FALSE,"מאזן בוחן";"הלוואות_בעמנ_ובנקים",#N/A,FALSE,"מאזן בוחן";"עתודה_לפצויים_והון",#N/A,FALSE,"מאזן בוחן";"הכנסות",#N/A,FALSE,"מאזן בוחן";"הוצאות_הנהלה_וכלליות",#N/A,FALSE,"מאזן בוחן";"הוצאות_מימון",#N/A,FALSE,"מאזן בוחן";"אקוויטי_ובדיקת_השקעו",#N/A,FALSE,"מאזן בוחן"}</definedName>
    <definedName name="고" hidden="1">{#N/A,#N/A,FALSE,"REPORT"}</definedName>
    <definedName name="ㄶㅇ노ㅗㄶ호" hidden="1">{#N/A,#N/A,FALSE,"REPORT"}</definedName>
    <definedName name="미애" hidden="1">{#N/A,#N/A,FALSE,"REPORT"}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96" i="52" l="1"/>
  <c r="A190" i="52"/>
  <c r="A184" i="52"/>
  <c r="A179" i="52"/>
  <c r="E173" i="52"/>
  <c r="B173" i="52"/>
  <c r="A173" i="52"/>
  <c r="E172" i="52"/>
  <c r="C135" i="52"/>
  <c r="B135" i="52"/>
  <c r="C118" i="52"/>
  <c r="B118" i="52"/>
  <c r="C117" i="52"/>
  <c r="B117" i="52"/>
  <c r="C116" i="52"/>
  <c r="B116" i="52"/>
  <c r="F107" i="52"/>
  <c r="D107" i="52"/>
  <c r="B107" i="52"/>
  <c r="G92" i="52"/>
  <c r="E92" i="52"/>
  <c r="B92" i="52"/>
  <c r="A92" i="52"/>
  <c r="I91" i="52"/>
  <c r="G91" i="52"/>
  <c r="E91" i="52"/>
  <c r="B91" i="52"/>
  <c r="A91" i="52"/>
  <c r="G90" i="52"/>
  <c r="E90" i="52"/>
  <c r="B90" i="52"/>
  <c r="A90" i="52"/>
  <c r="G89" i="52"/>
  <c r="E89" i="52"/>
  <c r="B89" i="52"/>
  <c r="A89" i="52"/>
  <c r="G88" i="52"/>
  <c r="E88" i="52"/>
  <c r="B88" i="52"/>
  <c r="A88" i="52"/>
  <c r="G87" i="52"/>
  <c r="E87" i="52"/>
  <c r="B87" i="52"/>
  <c r="A87" i="52"/>
  <c r="I86" i="52"/>
  <c r="G86" i="52"/>
  <c r="E86" i="52"/>
  <c r="B86" i="52"/>
  <c r="A86" i="52"/>
  <c r="G85" i="52"/>
  <c r="E85" i="52"/>
  <c r="B85" i="52"/>
  <c r="A85" i="52"/>
  <c r="G84" i="52"/>
  <c r="E84" i="52"/>
  <c r="B84" i="52"/>
  <c r="A84" i="52"/>
  <c r="G83" i="52"/>
  <c r="E83" i="52"/>
  <c r="B83" i="52"/>
  <c r="A83" i="52"/>
  <c r="G82" i="52"/>
  <c r="E82" i="52"/>
  <c r="B82" i="52"/>
  <c r="A82" i="52"/>
  <c r="G81" i="52"/>
  <c r="E81" i="52"/>
  <c r="B81" i="52"/>
  <c r="A81" i="52"/>
  <c r="G80" i="52"/>
  <c r="E80" i="52"/>
  <c r="B80" i="52"/>
  <c r="A80" i="52"/>
  <c r="G79" i="52"/>
  <c r="E79" i="52"/>
  <c r="B79" i="52"/>
  <c r="A79" i="52"/>
  <c r="A78" i="52"/>
  <c r="A77" i="52"/>
  <c r="G76" i="52"/>
  <c r="E76" i="52"/>
  <c r="B76" i="52"/>
  <c r="A76" i="52"/>
  <c r="I75" i="52"/>
  <c r="G75" i="52"/>
  <c r="E75" i="52"/>
  <c r="B75" i="52"/>
  <c r="A75" i="52"/>
  <c r="G74" i="52"/>
  <c r="E74" i="52"/>
  <c r="B74" i="52"/>
  <c r="A74" i="52"/>
  <c r="G73" i="52"/>
  <c r="E73" i="52"/>
  <c r="B73" i="52"/>
  <c r="A73" i="52"/>
  <c r="G72" i="52"/>
  <c r="E72" i="52"/>
  <c r="B72" i="52"/>
  <c r="A72" i="52"/>
  <c r="G71" i="52"/>
  <c r="E71" i="52"/>
  <c r="B71" i="52"/>
  <c r="A71" i="52"/>
  <c r="G70" i="52"/>
  <c r="E70" i="52"/>
  <c r="B70" i="52"/>
  <c r="A70" i="52"/>
  <c r="G69" i="52"/>
  <c r="E69" i="52"/>
  <c r="B69" i="52"/>
  <c r="A69" i="52"/>
  <c r="G68" i="52"/>
  <c r="E68" i="52"/>
  <c r="B68" i="52"/>
  <c r="A68" i="52"/>
  <c r="G67" i="52"/>
  <c r="E67" i="52"/>
  <c r="B67" i="52"/>
  <c r="A67" i="52"/>
  <c r="B66" i="52"/>
  <c r="A66" i="52"/>
  <c r="B65" i="52"/>
  <c r="A65" i="52"/>
  <c r="G64" i="52"/>
  <c r="E64" i="52"/>
  <c r="B64" i="52"/>
  <c r="A64" i="52"/>
  <c r="G63" i="52"/>
  <c r="E63" i="52"/>
  <c r="B63" i="52"/>
  <c r="A63" i="52"/>
  <c r="G62" i="52"/>
  <c r="E62" i="52"/>
  <c r="B62" i="52"/>
  <c r="A62" i="52"/>
  <c r="G61" i="52"/>
  <c r="E61" i="52"/>
  <c r="B61" i="52"/>
  <c r="A61" i="52"/>
  <c r="G60" i="52"/>
  <c r="E60" i="52"/>
  <c r="B60" i="52"/>
  <c r="A60" i="52"/>
  <c r="G59" i="52"/>
  <c r="E59" i="52"/>
  <c r="B59" i="52"/>
  <c r="A59" i="52"/>
  <c r="G58" i="52"/>
  <c r="E58" i="52"/>
  <c r="B58" i="52"/>
  <c r="A58" i="52"/>
  <c r="G57" i="52"/>
  <c r="E57" i="52"/>
  <c r="B57" i="52"/>
  <c r="A57" i="52"/>
  <c r="G56" i="52"/>
  <c r="E56" i="52"/>
  <c r="B56" i="52"/>
  <c r="A56" i="52"/>
  <c r="G55" i="52"/>
  <c r="E55" i="52"/>
  <c r="B55" i="52"/>
  <c r="A55" i="52"/>
  <c r="G54" i="52"/>
  <c r="E54" i="52"/>
  <c r="B54" i="52"/>
  <c r="A54" i="52"/>
  <c r="G53" i="52"/>
  <c r="E53" i="52"/>
  <c r="B53" i="52"/>
  <c r="A53" i="52"/>
  <c r="G52" i="52"/>
  <c r="E52" i="52"/>
  <c r="B52" i="52"/>
  <c r="A52" i="52"/>
  <c r="G51" i="52"/>
  <c r="E51" i="52"/>
  <c r="B51" i="52"/>
  <c r="A51" i="52"/>
  <c r="G50" i="52"/>
  <c r="E50" i="52"/>
  <c r="B50" i="52"/>
  <c r="A50" i="52"/>
  <c r="G49" i="52"/>
  <c r="E49" i="52"/>
  <c r="B49" i="52"/>
  <c r="A49" i="52"/>
  <c r="G48" i="52"/>
  <c r="E48" i="52"/>
  <c r="B48" i="52"/>
  <c r="A48" i="52"/>
  <c r="G47" i="52"/>
  <c r="E47" i="52"/>
  <c r="B47" i="52"/>
  <c r="A47" i="52"/>
  <c r="G46" i="52"/>
  <c r="E46" i="52"/>
  <c r="B46" i="52"/>
  <c r="A46" i="52"/>
  <c r="G45" i="52"/>
  <c r="E45" i="52"/>
  <c r="B45" i="52"/>
  <c r="A45" i="52"/>
  <c r="G44" i="52"/>
  <c r="E44" i="52"/>
  <c r="B44" i="52"/>
  <c r="A44" i="52"/>
  <c r="G43" i="52"/>
  <c r="E43" i="52"/>
  <c r="B43" i="52"/>
  <c r="A43" i="52"/>
  <c r="G42" i="52"/>
  <c r="E42" i="52"/>
  <c r="B42" i="52"/>
  <c r="A42" i="52"/>
  <c r="A37" i="52"/>
  <c r="A36" i="52"/>
  <c r="A33" i="52"/>
  <c r="A31" i="52"/>
  <c r="A30" i="52"/>
  <c r="A29" i="52"/>
  <c r="A28" i="52"/>
  <c r="A27" i="52"/>
  <c r="A26" i="52"/>
  <c r="A25" i="52"/>
  <c r="A24" i="52"/>
  <c r="A23" i="52"/>
  <c r="A22" i="52"/>
  <c r="A21" i="52"/>
  <c r="A19" i="52"/>
  <c r="A17" i="52"/>
  <c r="A16" i="52"/>
  <c r="A15" i="52"/>
  <c r="A13" i="52"/>
  <c r="A12" i="52"/>
  <c r="A11" i="52"/>
  <c r="A10" i="52"/>
  <c r="D9" i="52"/>
  <c r="C9" i="52"/>
  <c r="B9" i="52"/>
  <c r="A9" i="52"/>
  <c r="A8" i="52"/>
  <c r="C7" i="52"/>
  <c r="B7" i="52"/>
  <c r="A7" i="52"/>
  <c r="A6" i="52"/>
  <c r="A5" i="52"/>
  <c r="A4" i="52"/>
  <c r="A3" i="52"/>
  <c r="A2" i="52"/>
  <c r="A1" i="52"/>
  <c r="J3234" i="46"/>
  <c r="K3234" i="46"/>
  <c r="L3234" i="46"/>
  <c r="M3234" i="46"/>
  <c r="N3234" i="46"/>
  <c r="O3234" i="46"/>
  <c r="P3234" i="46"/>
  <c r="Q3234" i="46"/>
  <c r="R3234" i="46"/>
  <c r="S3234" i="46"/>
  <c r="T3234" i="46"/>
  <c r="U3234" i="46"/>
  <c r="V3234" i="46"/>
  <c r="W3234" i="46"/>
  <c r="X3234" i="46"/>
  <c r="Y2" i="46"/>
  <c r="Y3" i="46"/>
  <c r="Z3" i="46" s="1"/>
  <c r="Y4" i="46"/>
  <c r="Z4" i="46" s="1"/>
  <c r="Y5" i="46"/>
  <c r="Z5" i="46" s="1"/>
  <c r="Y6" i="46"/>
  <c r="Z6" i="46" s="1"/>
  <c r="Y7" i="46"/>
  <c r="Z7" i="46" s="1"/>
  <c r="Y8" i="46"/>
  <c r="Z8" i="46" s="1"/>
  <c r="Y9" i="46"/>
  <c r="Z9" i="46" s="1"/>
  <c r="Y10" i="46"/>
  <c r="Z10" i="46" s="1"/>
  <c r="Y11" i="46"/>
  <c r="Y12" i="46"/>
  <c r="Z12" i="46" s="1"/>
  <c r="Y13" i="46"/>
  <c r="Z13" i="46" s="1"/>
  <c r="Y14" i="46"/>
  <c r="Z14" i="46" s="1"/>
  <c r="Y15" i="46"/>
  <c r="Y16" i="46"/>
  <c r="Y17" i="46"/>
  <c r="Z17" i="46" s="1"/>
  <c r="Y18" i="46"/>
  <c r="Z18" i="46" s="1"/>
  <c r="Y19" i="46"/>
  <c r="Z19" i="46" s="1"/>
  <c r="Y20" i="46"/>
  <c r="Z20" i="46" s="1"/>
  <c r="Y21" i="46"/>
  <c r="Y22" i="46"/>
  <c r="Y23" i="46"/>
  <c r="Z23" i="46" s="1"/>
  <c r="Y24" i="46"/>
  <c r="Z24" i="46" s="1"/>
  <c r="Y25" i="46"/>
  <c r="Y26" i="46"/>
  <c r="Y27" i="46"/>
  <c r="Z27" i="46" s="1"/>
  <c r="Y28" i="46"/>
  <c r="Z28" i="46" s="1"/>
  <c r="Y29" i="46"/>
  <c r="Y30" i="46"/>
  <c r="Y31" i="46"/>
  <c r="Y32" i="46"/>
  <c r="Z32" i="46" s="1"/>
  <c r="Y33" i="46"/>
  <c r="Z33" i="46" s="1"/>
  <c r="Y34" i="46"/>
  <c r="Z34" i="46" s="1"/>
  <c r="Y35" i="46"/>
  <c r="Y36" i="46"/>
  <c r="Y37" i="46"/>
  <c r="Z37" i="46" s="1"/>
  <c r="Y38" i="46"/>
  <c r="Z38" i="46" s="1"/>
  <c r="Y39" i="46"/>
  <c r="Y40" i="46"/>
  <c r="Y41" i="46"/>
  <c r="Z41" i="46" s="1"/>
  <c r="Y42" i="46"/>
  <c r="Z42" i="46" s="1"/>
  <c r="Y43" i="46"/>
  <c r="Y44" i="46"/>
  <c r="Y45" i="46"/>
  <c r="Z45" i="46" s="1"/>
  <c r="Y46" i="46"/>
  <c r="Z46" i="46" s="1"/>
  <c r="Y47" i="46"/>
  <c r="Z47" i="46" s="1"/>
  <c r="Y48" i="46"/>
  <c r="Z48" i="46" s="1"/>
  <c r="Y49" i="46"/>
  <c r="Y50" i="46"/>
  <c r="Y51" i="46"/>
  <c r="Z51" i="46" s="1"/>
  <c r="Y52" i="46"/>
  <c r="Z52" i="46" s="1"/>
  <c r="Y53" i="46"/>
  <c r="Y54" i="46"/>
  <c r="Z54" i="46" s="1"/>
  <c r="Y55" i="46"/>
  <c r="Z55" i="46" s="1"/>
  <c r="Y56" i="46"/>
  <c r="Z56" i="46" s="1"/>
  <c r="Y57" i="46"/>
  <c r="Y58" i="46"/>
  <c r="Y59" i="46"/>
  <c r="Y60" i="46"/>
  <c r="Z60" i="46" s="1"/>
  <c r="Y61" i="46"/>
  <c r="Z61" i="46" s="1"/>
  <c r="Y62" i="46"/>
  <c r="Z62" i="46" s="1"/>
  <c r="Y63" i="46"/>
  <c r="Z63" i="46" s="1"/>
  <c r="Y64" i="46"/>
  <c r="Y65" i="46"/>
  <c r="Z65" i="46" s="1"/>
  <c r="Y66" i="46"/>
  <c r="Z66" i="46" s="1"/>
  <c r="Y67" i="46"/>
  <c r="Y68" i="46"/>
  <c r="Y69" i="46"/>
  <c r="Z69" i="46" s="1"/>
  <c r="Y70" i="46"/>
  <c r="Z70" i="46" s="1"/>
  <c r="Y71" i="46"/>
  <c r="Y72" i="46"/>
  <c r="Y73" i="46"/>
  <c r="Y74" i="46"/>
  <c r="Z74" i="46" s="1"/>
  <c r="Y75" i="46"/>
  <c r="Z75" i="46" s="1"/>
  <c r="Y76" i="46"/>
  <c r="Z76" i="46" s="1"/>
  <c r="Y77" i="46"/>
  <c r="Y78" i="46"/>
  <c r="Y79" i="46"/>
  <c r="Z79" i="46" s="1"/>
  <c r="Y80" i="46"/>
  <c r="Z80" i="46" s="1"/>
  <c r="Y81" i="46"/>
  <c r="Y82" i="46"/>
  <c r="Z82" i="46" s="1"/>
  <c r="Y83" i="46"/>
  <c r="Z83" i="46" s="1"/>
  <c r="Y84" i="46"/>
  <c r="Z84" i="46" s="1"/>
  <c r="Y85" i="46"/>
  <c r="Y86" i="46"/>
  <c r="Y87" i="46"/>
  <c r="Y88" i="46"/>
  <c r="Z88" i="46" s="1"/>
  <c r="Y89" i="46"/>
  <c r="Z89" i="46" s="1"/>
  <c r="Y90" i="46"/>
  <c r="Z90" i="46" s="1"/>
  <c r="Y91" i="46"/>
  <c r="Z91" i="46" s="1"/>
  <c r="Y92" i="46"/>
  <c r="Z92" i="46" s="1"/>
  <c r="Y93" i="46"/>
  <c r="Z93" i="46" s="1"/>
  <c r="Y94" i="46"/>
  <c r="Z94" i="46" s="1"/>
  <c r="Y95" i="46"/>
  <c r="Y96" i="46"/>
  <c r="Z96" i="46" s="1"/>
  <c r="Y97" i="46"/>
  <c r="Z97" i="46" s="1"/>
  <c r="Y98" i="46"/>
  <c r="Z98" i="46" s="1"/>
  <c r="Y99" i="46"/>
  <c r="Y100" i="46"/>
  <c r="Y101" i="46"/>
  <c r="Z101" i="46" s="1"/>
  <c r="Y102" i="46"/>
  <c r="Z102" i="46" s="1"/>
  <c r="Y103" i="46"/>
  <c r="Z103" i="46" s="1"/>
  <c r="Y104" i="46"/>
  <c r="Z104" i="46" s="1"/>
  <c r="Y105" i="46"/>
  <c r="Z105" i="46" s="1"/>
  <c r="Y106" i="46"/>
  <c r="Z106" i="46" s="1"/>
  <c r="Y107" i="46"/>
  <c r="Z107" i="46" s="1"/>
  <c r="Y108" i="46"/>
  <c r="Z108" i="46" s="1"/>
  <c r="Y109" i="46"/>
  <c r="Y110" i="46"/>
  <c r="Y111" i="46"/>
  <c r="Z111" i="46" s="1"/>
  <c r="Y112" i="46"/>
  <c r="Z112" i="46" s="1"/>
  <c r="Y113" i="46"/>
  <c r="Y114" i="46"/>
  <c r="Y115" i="46"/>
  <c r="Y116" i="46"/>
  <c r="Z116" i="46" s="1"/>
  <c r="Y117" i="46"/>
  <c r="Z117" i="46" s="1"/>
  <c r="Y118" i="46"/>
  <c r="Z118" i="46" s="1"/>
  <c r="Y119" i="46"/>
  <c r="Y120" i="46"/>
  <c r="Y121" i="46"/>
  <c r="Z121" i="46" s="1"/>
  <c r="Y122" i="46"/>
  <c r="Z122" i="46" s="1"/>
  <c r="Y123" i="46"/>
  <c r="Y124" i="46"/>
  <c r="Z124" i="46" s="1"/>
  <c r="Y125" i="46"/>
  <c r="Z125" i="46" s="1"/>
  <c r="Y126" i="46"/>
  <c r="Z126" i="46" s="1"/>
  <c r="Y127" i="46"/>
  <c r="Y128" i="46"/>
  <c r="Y129" i="46"/>
  <c r="Y130" i="46"/>
  <c r="Z130" i="46" s="1"/>
  <c r="Y131" i="46"/>
  <c r="Z131" i="46" s="1"/>
  <c r="Y132" i="46"/>
  <c r="Z132" i="46" s="1"/>
  <c r="Y133" i="46"/>
  <c r="Z133" i="46" s="1"/>
  <c r="Y134" i="46"/>
  <c r="Z134" i="46" s="1"/>
  <c r="Y135" i="46"/>
  <c r="Z135" i="46" s="1"/>
  <c r="Y136" i="46"/>
  <c r="Z136" i="46" s="1"/>
  <c r="Y137" i="46"/>
  <c r="Y138" i="46"/>
  <c r="Y139" i="46"/>
  <c r="Z139" i="46" s="1"/>
  <c r="Y140" i="46"/>
  <c r="Z140" i="46" s="1"/>
  <c r="Y141" i="46"/>
  <c r="Y142" i="46"/>
  <c r="Y143" i="46"/>
  <c r="Y144" i="46"/>
  <c r="Z144" i="46" s="1"/>
  <c r="Y145" i="46"/>
  <c r="Z145" i="46" s="1"/>
  <c r="Y146" i="46"/>
  <c r="Z146" i="46" s="1"/>
  <c r="Y147" i="46"/>
  <c r="Y148" i="46"/>
  <c r="Y149" i="46"/>
  <c r="Z149" i="46" s="1"/>
  <c r="Y150" i="46"/>
  <c r="Z150" i="46" s="1"/>
  <c r="Y151" i="46"/>
  <c r="Y152" i="46"/>
  <c r="Z152" i="46" s="1"/>
  <c r="Y153" i="46"/>
  <c r="Z153" i="46" s="1"/>
  <c r="Y154" i="46"/>
  <c r="Z154" i="46" s="1"/>
  <c r="Y155" i="46"/>
  <c r="Y156" i="46"/>
  <c r="Y157" i="46"/>
  <c r="Y158" i="46"/>
  <c r="Z158" i="46" s="1"/>
  <c r="Y159" i="46"/>
  <c r="Y160" i="46"/>
  <c r="Z160" i="46" s="1"/>
  <c r="Y161" i="46"/>
  <c r="Z161" i="46" s="1"/>
  <c r="Y162" i="46"/>
  <c r="Z162" i="46" s="1"/>
  <c r="Y163" i="46"/>
  <c r="Z163" i="46" s="1"/>
  <c r="Y164" i="46"/>
  <c r="Z164" i="46" s="1"/>
  <c r="Y165" i="46"/>
  <c r="Y166" i="46"/>
  <c r="Z166" i="46" s="1"/>
  <c r="Y167" i="46"/>
  <c r="Z167" i="46" s="1"/>
  <c r="Y168" i="46"/>
  <c r="Z168" i="46" s="1"/>
  <c r="Y169" i="46"/>
  <c r="Y170" i="46"/>
  <c r="Y171" i="46"/>
  <c r="Z171" i="46" s="1"/>
  <c r="Y172" i="46"/>
  <c r="Z172" i="46" s="1"/>
  <c r="Y173" i="46"/>
  <c r="Z173" i="46" s="1"/>
  <c r="Y174" i="46"/>
  <c r="Z174" i="46" s="1"/>
  <c r="Y175" i="46"/>
  <c r="Y176" i="46"/>
  <c r="Y177" i="46"/>
  <c r="Z177" i="46" s="1"/>
  <c r="Y178" i="46"/>
  <c r="Z178" i="46" s="1"/>
  <c r="Y179" i="46"/>
  <c r="Y180" i="46"/>
  <c r="Z180" i="46" s="1"/>
  <c r="Y181" i="46"/>
  <c r="Z181" i="46" s="1"/>
  <c r="Y182" i="46"/>
  <c r="Z182" i="46" s="1"/>
  <c r="Y183" i="46"/>
  <c r="Y184" i="46"/>
  <c r="Y185" i="46"/>
  <c r="Y186" i="46"/>
  <c r="Z186" i="46" s="1"/>
  <c r="Y187" i="46"/>
  <c r="Z187" i="46" s="1"/>
  <c r="Y188" i="46"/>
  <c r="Z188" i="46" s="1"/>
  <c r="Y189" i="46"/>
  <c r="Y190" i="46"/>
  <c r="Y191" i="46"/>
  <c r="Z191" i="46" s="1"/>
  <c r="Y192" i="46"/>
  <c r="Z192" i="46" s="1"/>
  <c r="Y193" i="46"/>
  <c r="Y194" i="46"/>
  <c r="Z194" i="46" s="1"/>
  <c r="Y195" i="46"/>
  <c r="Z195" i="46" s="1"/>
  <c r="Y196" i="46"/>
  <c r="Z196" i="46" s="1"/>
  <c r="Y197" i="46"/>
  <c r="Y198" i="46"/>
  <c r="Y199" i="46"/>
  <c r="Z199" i="46" s="1"/>
  <c r="Y200" i="46"/>
  <c r="Z200" i="46" s="1"/>
  <c r="Y201" i="46"/>
  <c r="Z201" i="46" s="1"/>
  <c r="Y202" i="46"/>
  <c r="Z202" i="46" s="1"/>
  <c r="Y203" i="46"/>
  <c r="Y204" i="46"/>
  <c r="Y205" i="46"/>
  <c r="Z205" i="46" s="1"/>
  <c r="Y206" i="46"/>
  <c r="Z206" i="46" s="1"/>
  <c r="Y207" i="46"/>
  <c r="Y208" i="46"/>
  <c r="Z208" i="46" s="1"/>
  <c r="Y209" i="46"/>
  <c r="Z209" i="46" s="1"/>
  <c r="Y210" i="46"/>
  <c r="Z210" i="46" s="1"/>
  <c r="Y211" i="46"/>
  <c r="Y212" i="46"/>
  <c r="Y213" i="46"/>
  <c r="Y214" i="46"/>
  <c r="Z214" i="46" s="1"/>
  <c r="Y215" i="46"/>
  <c r="Y216" i="46"/>
  <c r="Z216" i="46" s="1"/>
  <c r="Y217" i="46"/>
  <c r="Z217" i="46" s="1"/>
  <c r="Y218" i="46"/>
  <c r="Z218" i="46" s="1"/>
  <c r="Y219" i="46"/>
  <c r="Z219" i="46" s="1"/>
  <c r="Y220" i="46"/>
  <c r="Z220" i="46" s="1"/>
  <c r="Y221" i="46"/>
  <c r="Y222" i="46"/>
  <c r="Z222" i="46" s="1"/>
  <c r="Y223" i="46"/>
  <c r="Z223" i="46" s="1"/>
  <c r="Y224" i="46"/>
  <c r="Z224" i="46" s="1"/>
  <c r="Y225" i="46"/>
  <c r="Y226" i="46"/>
  <c r="Y227" i="46"/>
  <c r="Z227" i="46" s="1"/>
  <c r="Y228" i="46"/>
  <c r="Z228" i="46" s="1"/>
  <c r="Y229" i="46"/>
  <c r="Z229" i="46" s="1"/>
  <c r="Y230" i="46"/>
  <c r="Z230" i="46" s="1"/>
  <c r="Y231" i="46"/>
  <c r="Z231" i="46" s="1"/>
  <c r="Y232" i="46"/>
  <c r="Z232" i="46" s="1"/>
  <c r="Y233" i="46"/>
  <c r="Z233" i="46" s="1"/>
  <c r="Y234" i="46"/>
  <c r="Z234" i="46" s="1"/>
  <c r="Y235" i="46"/>
  <c r="Y236" i="46"/>
  <c r="Y237" i="46"/>
  <c r="Z237" i="46" s="1"/>
  <c r="Y238" i="46"/>
  <c r="Z238" i="46" s="1"/>
  <c r="Y239" i="46"/>
  <c r="Y240" i="46"/>
  <c r="Y241" i="46"/>
  <c r="Y242" i="46"/>
  <c r="Z242" i="46" s="1"/>
  <c r="Y243" i="46"/>
  <c r="Y244" i="46"/>
  <c r="Z244" i="46" s="1"/>
  <c r="Y245" i="46"/>
  <c r="Y246" i="46"/>
  <c r="Z246" i="46" s="1"/>
  <c r="Y247" i="46"/>
  <c r="Z247" i="46" s="1"/>
  <c r="Y248" i="46"/>
  <c r="Z248" i="46" s="1"/>
  <c r="Y249" i="46"/>
  <c r="Y250" i="46"/>
  <c r="Z250" i="46" s="1"/>
  <c r="Y251" i="46"/>
  <c r="Z251" i="46" s="1"/>
  <c r="Y252" i="46"/>
  <c r="Z252" i="46" s="1"/>
  <c r="Y253" i="46"/>
  <c r="Y254" i="46"/>
  <c r="Y255" i="46"/>
  <c r="Y256" i="46"/>
  <c r="Z256" i="46" s="1"/>
  <c r="Y257" i="46"/>
  <c r="Z257" i="46" s="1"/>
  <c r="Y258" i="46"/>
  <c r="Z258" i="46" s="1"/>
  <c r="Y259" i="46"/>
  <c r="Z259" i="46" s="1"/>
  <c r="Y260" i="46"/>
  <c r="Z260" i="46" s="1"/>
  <c r="Y261" i="46"/>
  <c r="Z261" i="46" s="1"/>
  <c r="Y262" i="46"/>
  <c r="Z262" i="46" s="1"/>
  <c r="Y263" i="46"/>
  <c r="Y264" i="46"/>
  <c r="Z264" i="46" s="1"/>
  <c r="Y265" i="46"/>
  <c r="Z265" i="46" s="1"/>
  <c r="Y266" i="46"/>
  <c r="Z266" i="46" s="1"/>
  <c r="Y267" i="46"/>
  <c r="Y268" i="46"/>
  <c r="Y269" i="46"/>
  <c r="Y270" i="46"/>
  <c r="Z270" i="46" s="1"/>
  <c r="Y271" i="46"/>
  <c r="Y272" i="46"/>
  <c r="Z272" i="46" s="1"/>
  <c r="Y273" i="46"/>
  <c r="Y274" i="46"/>
  <c r="Y275" i="46"/>
  <c r="Z275" i="46" s="1"/>
  <c r="Y276" i="46"/>
  <c r="Z276" i="46" s="1"/>
  <c r="Y277" i="46"/>
  <c r="Y278" i="46"/>
  <c r="Z278" i="46" s="1"/>
  <c r="Y279" i="46"/>
  <c r="Z279" i="46" s="1"/>
  <c r="Y280" i="46"/>
  <c r="Z280" i="46" s="1"/>
  <c r="Y281" i="46"/>
  <c r="Y282" i="46"/>
  <c r="Y283" i="46"/>
  <c r="Y284" i="46"/>
  <c r="Z284" i="46" s="1"/>
  <c r="Y285" i="46"/>
  <c r="Z285" i="46" s="1"/>
  <c r="Y286" i="46"/>
  <c r="Z286" i="46" s="1"/>
  <c r="Y287" i="46"/>
  <c r="Z287" i="46" s="1"/>
  <c r="Y288" i="46"/>
  <c r="Z288" i="46" s="1"/>
  <c r="Y289" i="46"/>
  <c r="Z289" i="46" s="1"/>
  <c r="Y290" i="46"/>
  <c r="Z290" i="46" s="1"/>
  <c r="Y291" i="46"/>
  <c r="Y292" i="46"/>
  <c r="Z292" i="46" s="1"/>
  <c r="Y293" i="46"/>
  <c r="Z293" i="46" s="1"/>
  <c r="Y294" i="46"/>
  <c r="Z294" i="46" s="1"/>
  <c r="Y295" i="46"/>
  <c r="Y296" i="46"/>
  <c r="Y297" i="46"/>
  <c r="Y298" i="46"/>
  <c r="Z298" i="46" s="1"/>
  <c r="Y299" i="46"/>
  <c r="Z299" i="46" s="1"/>
  <c r="Y300" i="46"/>
  <c r="Z300" i="46" s="1"/>
  <c r="Y301" i="46"/>
  <c r="Y302" i="46"/>
  <c r="Y303" i="46"/>
  <c r="Z303" i="46" s="1"/>
  <c r="Y304" i="46"/>
  <c r="Z304" i="46" s="1"/>
  <c r="Y305" i="46"/>
  <c r="Y306" i="46"/>
  <c r="Y307" i="46"/>
  <c r="Z307" i="46" s="1"/>
  <c r="Y308" i="46"/>
  <c r="Z308" i="46" s="1"/>
  <c r="Y309" i="46"/>
  <c r="Y310" i="46"/>
  <c r="Y311" i="46"/>
  <c r="Z311" i="46" s="1"/>
  <c r="Y312" i="46"/>
  <c r="Z312" i="46" s="1"/>
  <c r="Y313" i="46"/>
  <c r="Z313" i="46" s="1"/>
  <c r="Y314" i="46"/>
  <c r="Z314" i="46" s="1"/>
  <c r="Y315" i="46"/>
  <c r="Y316" i="46"/>
  <c r="Y317" i="46"/>
  <c r="Z317" i="46" s="1"/>
  <c r="Y318" i="46"/>
  <c r="Z318" i="46" s="1"/>
  <c r="Y319" i="46"/>
  <c r="Y320" i="46"/>
  <c r="Z320" i="46" s="1"/>
  <c r="Y321" i="46"/>
  <c r="Z321" i="46" s="1"/>
  <c r="Y322" i="46"/>
  <c r="Z322" i="46" s="1"/>
  <c r="Y323" i="46"/>
  <c r="Y324" i="46"/>
  <c r="Y325" i="46"/>
  <c r="Z325" i="46" s="1"/>
  <c r="Y326" i="46"/>
  <c r="Z326" i="46" s="1"/>
  <c r="Y327" i="46"/>
  <c r="Z327" i="46" s="1"/>
  <c r="Y328" i="46"/>
  <c r="Z328" i="46" s="1"/>
  <c r="Y329" i="46"/>
  <c r="Y330" i="46"/>
  <c r="Y331" i="46"/>
  <c r="Z331" i="46" s="1"/>
  <c r="Y332" i="46"/>
  <c r="Z332" i="46" s="1"/>
  <c r="Y333" i="46"/>
  <c r="Y334" i="46"/>
  <c r="Z334" i="46" s="1"/>
  <c r="Y335" i="46"/>
  <c r="Z335" i="46" s="1"/>
  <c r="Y336" i="46"/>
  <c r="Z336" i="46" s="1"/>
  <c r="Y337" i="46"/>
  <c r="Y338" i="46"/>
  <c r="Y339" i="46"/>
  <c r="Y340" i="46"/>
  <c r="Z340" i="46" s="1"/>
  <c r="Y341" i="46"/>
  <c r="Z341" i="46" s="1"/>
  <c r="Y342" i="46"/>
  <c r="Z342" i="46" s="1"/>
  <c r="Y343" i="46"/>
  <c r="Y344" i="46"/>
  <c r="Z344" i="46" s="1"/>
  <c r="Y345" i="46"/>
  <c r="Z345" i="46" s="1"/>
  <c r="Y346" i="46"/>
  <c r="Z346" i="46" s="1"/>
  <c r="Y347" i="46"/>
  <c r="Y348" i="46"/>
  <c r="Z348" i="46" s="1"/>
  <c r="Y349" i="46"/>
  <c r="Z349" i="46" s="1"/>
  <c r="Y350" i="46"/>
  <c r="Z350" i="46" s="1"/>
  <c r="Y351" i="46"/>
  <c r="Y352" i="46"/>
  <c r="Y353" i="46"/>
  <c r="Y354" i="46"/>
  <c r="Z354" i="46" s="1"/>
  <c r="Y355" i="46"/>
  <c r="Z355" i="46" s="1"/>
  <c r="Y356" i="46"/>
  <c r="Z356" i="46" s="1"/>
  <c r="Y357" i="46"/>
  <c r="Z357" i="46" s="1"/>
  <c r="Y358" i="46"/>
  <c r="Z358" i="46" s="1"/>
  <c r="Y359" i="46"/>
  <c r="Z359" i="46" s="1"/>
  <c r="Y360" i="46"/>
  <c r="Z360" i="46" s="1"/>
  <c r="Y361" i="46"/>
  <c r="Y362" i="46"/>
  <c r="Z362" i="46" s="1"/>
  <c r="Y363" i="46"/>
  <c r="Z363" i="46" s="1"/>
  <c r="Y364" i="46"/>
  <c r="Z364" i="46" s="1"/>
  <c r="Y365" i="46"/>
  <c r="Y366" i="46"/>
  <c r="Y367" i="46"/>
  <c r="Y368" i="46"/>
  <c r="Y369" i="46"/>
  <c r="Y370" i="46"/>
  <c r="Z370" i="46" s="1"/>
  <c r="Y371" i="46"/>
  <c r="Y372" i="46"/>
  <c r="Z372" i="46" s="1"/>
  <c r="Y373" i="46"/>
  <c r="Z373" i="46" s="1"/>
  <c r="Y374" i="46"/>
  <c r="Z374" i="46" s="1"/>
  <c r="Y375" i="46"/>
  <c r="Y376" i="46"/>
  <c r="Z376" i="46" s="1"/>
  <c r="Y377" i="46"/>
  <c r="Z377" i="46" s="1"/>
  <c r="Y378" i="46"/>
  <c r="Z378" i="46" s="1"/>
  <c r="Y379" i="46"/>
  <c r="Y380" i="46"/>
  <c r="Y381" i="46"/>
  <c r="Z381" i="46" s="1"/>
  <c r="Y382" i="46"/>
  <c r="Z382" i="46" s="1"/>
  <c r="Y383" i="46"/>
  <c r="Z383" i="46" s="1"/>
  <c r="Y384" i="46"/>
  <c r="Z384" i="46" s="1"/>
  <c r="Y385" i="46"/>
  <c r="Z385" i="46" s="1"/>
  <c r="Y386" i="46"/>
  <c r="Z386" i="46" s="1"/>
  <c r="Y387" i="46"/>
  <c r="Z387" i="46" s="1"/>
  <c r="Y388" i="46"/>
  <c r="Z388" i="46" s="1"/>
  <c r="Y389" i="46"/>
  <c r="Y390" i="46"/>
  <c r="Y391" i="46"/>
  <c r="Z391" i="46" s="1"/>
  <c r="Y392" i="46"/>
  <c r="Z392" i="46" s="1"/>
  <c r="Y393" i="46"/>
  <c r="Y394" i="46"/>
  <c r="Y395" i="46"/>
  <c r="Y396" i="46"/>
  <c r="Z396" i="46" s="1"/>
  <c r="Y397" i="46"/>
  <c r="Z397" i="46" s="1"/>
  <c r="Y398" i="46"/>
  <c r="Z398" i="46" s="1"/>
  <c r="Y399" i="46"/>
  <c r="Y400" i="46"/>
  <c r="Y401" i="46"/>
  <c r="Z401" i="46" s="1"/>
  <c r="Y402" i="46"/>
  <c r="Z402" i="46" s="1"/>
  <c r="Y403" i="46"/>
  <c r="Y404" i="46"/>
  <c r="Z404" i="46" s="1"/>
  <c r="Y405" i="46"/>
  <c r="Z405" i="46" s="1"/>
  <c r="Y406" i="46"/>
  <c r="Z406" i="46" s="1"/>
  <c r="Y407" i="46"/>
  <c r="Y408" i="46"/>
  <c r="Y409" i="46"/>
  <c r="Z409" i="46" s="1"/>
  <c r="Y410" i="46"/>
  <c r="Z410" i="46" s="1"/>
  <c r="Y411" i="46"/>
  <c r="Z411" i="46" s="1"/>
  <c r="Y412" i="46"/>
  <c r="Z412" i="46" s="1"/>
  <c r="Y413" i="46"/>
  <c r="Z413" i="46" s="1"/>
  <c r="Y414" i="46"/>
  <c r="Y415" i="46"/>
  <c r="Z415" i="46" s="1"/>
  <c r="Y416" i="46"/>
  <c r="Z416" i="46" s="1"/>
  <c r="Y417" i="46"/>
  <c r="Y418" i="46"/>
  <c r="Z418" i="46" s="1"/>
  <c r="Y419" i="46"/>
  <c r="Z419" i="46" s="1"/>
  <c r="Y420" i="46"/>
  <c r="Z420" i="46" s="1"/>
  <c r="Y421" i="46"/>
  <c r="Y422" i="46"/>
  <c r="Y423" i="46"/>
  <c r="Z423" i="46" s="1"/>
  <c r="Y424" i="46"/>
  <c r="Z424" i="46" s="1"/>
  <c r="Y425" i="46"/>
  <c r="Z425" i="46" s="1"/>
  <c r="Y426" i="46"/>
  <c r="Z426" i="46" s="1"/>
  <c r="Y427" i="46"/>
  <c r="Z427" i="46" s="1"/>
  <c r="Y428" i="46"/>
  <c r="Y429" i="46"/>
  <c r="Z429" i="46" s="1"/>
  <c r="Y430" i="46"/>
  <c r="Z430" i="46" s="1"/>
  <c r="Y431" i="46"/>
  <c r="Y432" i="46"/>
  <c r="Y433" i="46"/>
  <c r="Z433" i="46" s="1"/>
  <c r="Y434" i="46"/>
  <c r="Z434" i="46" s="1"/>
  <c r="Y435" i="46"/>
  <c r="Y436" i="46"/>
  <c r="Y437" i="46"/>
  <c r="Y438" i="46"/>
  <c r="Z438" i="46" s="1"/>
  <c r="Y439" i="46"/>
  <c r="Z439" i="46" s="1"/>
  <c r="Y440" i="46"/>
  <c r="Z440" i="46" s="1"/>
  <c r="Y441" i="46"/>
  <c r="Z441" i="46" s="1"/>
  <c r="Y442" i="46"/>
  <c r="Z442" i="46" s="1"/>
  <c r="Y443" i="46"/>
  <c r="Z443" i="46" s="1"/>
  <c r="Y444" i="46"/>
  <c r="Z444" i="46" s="1"/>
  <c r="Y445" i="46"/>
  <c r="Y446" i="46"/>
  <c r="Z446" i="46" s="1"/>
  <c r="Y447" i="46"/>
  <c r="Z447" i="46" s="1"/>
  <c r="Y448" i="46"/>
  <c r="Z448" i="46" s="1"/>
  <c r="Y449" i="46"/>
  <c r="Y450" i="46"/>
  <c r="Y451" i="46"/>
  <c r="Y452" i="46"/>
  <c r="Z452" i="46" s="1"/>
  <c r="Y453" i="46"/>
  <c r="Z453" i="46" s="1"/>
  <c r="Y454" i="46"/>
  <c r="Z454" i="46" s="1"/>
  <c r="Y455" i="46"/>
  <c r="Z455" i="46" s="1"/>
  <c r="Y456" i="46"/>
  <c r="Y457" i="46"/>
  <c r="Z457" i="46" s="1"/>
  <c r="Y458" i="46"/>
  <c r="Z458" i="46" s="1"/>
  <c r="Y459" i="46"/>
  <c r="Y460" i="46"/>
  <c r="Y461" i="46"/>
  <c r="Z461" i="46" s="1"/>
  <c r="Y462" i="46"/>
  <c r="Z462" i="46" s="1"/>
  <c r="Y463" i="46"/>
  <c r="Y464" i="46"/>
  <c r="Y465" i="46"/>
  <c r="Y466" i="46"/>
  <c r="Z466" i="46" s="1"/>
  <c r="Y467" i="46"/>
  <c r="Y468" i="46"/>
  <c r="Z468" i="46" s="1"/>
  <c r="Y469" i="46"/>
  <c r="Z469" i="46" s="1"/>
  <c r="Y470" i="46"/>
  <c r="Z470" i="46" s="1"/>
  <c r="Y471" i="46"/>
  <c r="Z471" i="46" s="1"/>
  <c r="Y472" i="46"/>
  <c r="Z472" i="46" s="1"/>
  <c r="Y473" i="46"/>
  <c r="Y474" i="46"/>
  <c r="Z474" i="46" s="1"/>
  <c r="Y475" i="46"/>
  <c r="Z475" i="46" s="1"/>
  <c r="Y476" i="46"/>
  <c r="Z476" i="46" s="1"/>
  <c r="Y477" i="46"/>
  <c r="Y478" i="46"/>
  <c r="Y479" i="46"/>
  <c r="Z479" i="46" s="1"/>
  <c r="Y480" i="46"/>
  <c r="Z480" i="46" s="1"/>
  <c r="Y481" i="46"/>
  <c r="Z481" i="46" s="1"/>
  <c r="Y482" i="46"/>
  <c r="Z482" i="46" s="1"/>
  <c r="Y483" i="46"/>
  <c r="Z483" i="46" s="1"/>
  <c r="Y484" i="46"/>
  <c r="Z484" i="46" s="1"/>
  <c r="Y485" i="46"/>
  <c r="Z485" i="46" s="1"/>
  <c r="Y486" i="46"/>
  <c r="Z486" i="46" s="1"/>
  <c r="Y487" i="46"/>
  <c r="Y488" i="46"/>
  <c r="Y489" i="46"/>
  <c r="Z489" i="46" s="1"/>
  <c r="Y490" i="46"/>
  <c r="Z490" i="46" s="1"/>
  <c r="Y491" i="46"/>
  <c r="Y492" i="46"/>
  <c r="Y493" i="46"/>
  <c r="Y494" i="46"/>
  <c r="Y495" i="46"/>
  <c r="Z495" i="46" s="1"/>
  <c r="Y496" i="46"/>
  <c r="Z496" i="46" s="1"/>
  <c r="Y497" i="46"/>
  <c r="Y498" i="46"/>
  <c r="Z498" i="46" s="1"/>
  <c r="Y499" i="46"/>
  <c r="Z499" i="46" s="1"/>
  <c r="Y500" i="46"/>
  <c r="Z500" i="46" s="1"/>
  <c r="Y501" i="46"/>
  <c r="Y502" i="46"/>
  <c r="Y503" i="46"/>
  <c r="Z503" i="46" s="1"/>
  <c r="Y504" i="46"/>
  <c r="Z504" i="46" s="1"/>
  <c r="Y505" i="46"/>
  <c r="Y506" i="46"/>
  <c r="Y507" i="46"/>
  <c r="Z507" i="46" s="1"/>
  <c r="Y508" i="46"/>
  <c r="Z508" i="46" s="1"/>
  <c r="Y509" i="46"/>
  <c r="Z509" i="46" s="1"/>
  <c r="Y510" i="46"/>
  <c r="Z510" i="46" s="1"/>
  <c r="Y511" i="46"/>
  <c r="Z511" i="46" s="1"/>
  <c r="Y512" i="46"/>
  <c r="Z512" i="46" s="1"/>
  <c r="Y513" i="46"/>
  <c r="Z513" i="46" s="1"/>
  <c r="Y514" i="46"/>
  <c r="Z514" i="46" s="1"/>
  <c r="Y515" i="46"/>
  <c r="Y516" i="46"/>
  <c r="Z516" i="46" s="1"/>
  <c r="Y517" i="46"/>
  <c r="Z517" i="46" s="1"/>
  <c r="Y518" i="46"/>
  <c r="Z518" i="46" s="1"/>
  <c r="Y519" i="46"/>
  <c r="Y520" i="46"/>
  <c r="Y521" i="46"/>
  <c r="Y522" i="46"/>
  <c r="Z522" i="46" s="1"/>
  <c r="Y523" i="46"/>
  <c r="Z523" i="46" s="1"/>
  <c r="Y524" i="46"/>
  <c r="Z524" i="46" s="1"/>
  <c r="Y525" i="46"/>
  <c r="Z525" i="46" s="1"/>
  <c r="Y526" i="46"/>
  <c r="Y527" i="46"/>
  <c r="Z527" i="46" s="1"/>
  <c r="Y528" i="46"/>
  <c r="Z528" i="46" s="1"/>
  <c r="Y529" i="46"/>
  <c r="Y530" i="46"/>
  <c r="Z530" i="46" s="1"/>
  <c r="Y531" i="46"/>
  <c r="Z531" i="46" s="1"/>
  <c r="Y532" i="46"/>
  <c r="Z532" i="46" s="1"/>
  <c r="Y533" i="46"/>
  <c r="Y534" i="46"/>
  <c r="Y535" i="46"/>
  <c r="Y536" i="46"/>
  <c r="Z536" i="46" s="1"/>
  <c r="Y537" i="46"/>
  <c r="Y538" i="46"/>
  <c r="Z538" i="46" s="1"/>
  <c r="Y539" i="46"/>
  <c r="Z539" i="46" s="1"/>
  <c r="Y540" i="46"/>
  <c r="Z540" i="46" s="1"/>
  <c r="Y541" i="46"/>
  <c r="Z541" i="46" s="1"/>
  <c r="Y542" i="46"/>
  <c r="Z542" i="46" s="1"/>
  <c r="Y543" i="46"/>
  <c r="Y544" i="46"/>
  <c r="Y545" i="46"/>
  <c r="Z545" i="46" s="1"/>
  <c r="Y546" i="46"/>
  <c r="Z546" i="46" s="1"/>
  <c r="Y547" i="46"/>
  <c r="Y548" i="46"/>
  <c r="Y549" i="46"/>
  <c r="Y550" i="46"/>
  <c r="Z550" i="46" s="1"/>
  <c r="Y551" i="46"/>
  <c r="Z551" i="46" s="1"/>
  <c r="Y552" i="46"/>
  <c r="Z552" i="46" s="1"/>
  <c r="Y553" i="46"/>
  <c r="Z553" i="46" s="1"/>
  <c r="Y554" i="46"/>
  <c r="Y555" i="46"/>
  <c r="Z555" i="46" s="1"/>
  <c r="Y556" i="46"/>
  <c r="Z556" i="46" s="1"/>
  <c r="Y557" i="46"/>
  <c r="Y558" i="46"/>
  <c r="Z558" i="46" s="1"/>
  <c r="Y559" i="46"/>
  <c r="Z559" i="46" s="1"/>
  <c r="Y560" i="46"/>
  <c r="Z560" i="46" s="1"/>
  <c r="Y561" i="46"/>
  <c r="Y562" i="46"/>
  <c r="Y563" i="46"/>
  <c r="Z563" i="46" s="1"/>
  <c r="Y564" i="46"/>
  <c r="Z564" i="46" s="1"/>
  <c r="Y565" i="46"/>
  <c r="Z565" i="46" s="1"/>
  <c r="Y566" i="46"/>
  <c r="Z566" i="46" s="1"/>
  <c r="Y567" i="46"/>
  <c r="Z567" i="46" s="1"/>
  <c r="Y568" i="46"/>
  <c r="Y569" i="46"/>
  <c r="Z569" i="46" s="1"/>
  <c r="Y570" i="46"/>
  <c r="Z570" i="46" s="1"/>
  <c r="Y571" i="46"/>
  <c r="Y572" i="46"/>
  <c r="Z572" i="46" s="1"/>
  <c r="Y573" i="46"/>
  <c r="Z573" i="46" s="1"/>
  <c r="Y574" i="46"/>
  <c r="Z574" i="46" s="1"/>
  <c r="Y575" i="46"/>
  <c r="Y576" i="46"/>
  <c r="Y577" i="46"/>
  <c r="Y578" i="46"/>
  <c r="Z578" i="46" s="1"/>
  <c r="Y579" i="46"/>
  <c r="Z579" i="46" s="1"/>
  <c r="Y580" i="46"/>
  <c r="Z580" i="46" s="1"/>
  <c r="Y581" i="46"/>
  <c r="Y582" i="46"/>
  <c r="Z582" i="46" s="1"/>
  <c r="Y583" i="46"/>
  <c r="Z583" i="46" s="1"/>
  <c r="Y584" i="46"/>
  <c r="Z584" i="46" s="1"/>
  <c r="Y585" i="46"/>
  <c r="Y586" i="46"/>
  <c r="Z586" i="46" s="1"/>
  <c r="Y587" i="46"/>
  <c r="Z587" i="46" s="1"/>
  <c r="Y588" i="46"/>
  <c r="Z588" i="46" s="1"/>
  <c r="Y589" i="46"/>
  <c r="Y590" i="46"/>
  <c r="Y591" i="46"/>
  <c r="Z591" i="46" s="1"/>
  <c r="Y592" i="46"/>
  <c r="Z592" i="46" s="1"/>
  <c r="Y593" i="46"/>
  <c r="Z593" i="46" s="1"/>
  <c r="Y594" i="46"/>
  <c r="Z594" i="46" s="1"/>
  <c r="Y595" i="46"/>
  <c r="Y596" i="46"/>
  <c r="Z596" i="46" s="1"/>
  <c r="Y597" i="46"/>
  <c r="Z597" i="46" s="1"/>
  <c r="Y598" i="46"/>
  <c r="Z598" i="46" s="1"/>
  <c r="Y599" i="46"/>
  <c r="Y600" i="46"/>
  <c r="Z600" i="46" s="1"/>
  <c r="Y601" i="46"/>
  <c r="Z601" i="46" s="1"/>
  <c r="Y602" i="46"/>
  <c r="Z602" i="46" s="1"/>
  <c r="Y603" i="46"/>
  <c r="Y604" i="46"/>
  <c r="Y605" i="46"/>
  <c r="Y606" i="46"/>
  <c r="Z606" i="46" s="1"/>
  <c r="Y607" i="46"/>
  <c r="Z607" i="46" s="1"/>
  <c r="Y608" i="46"/>
  <c r="Z608" i="46" s="1"/>
  <c r="Y609" i="46"/>
  <c r="Z609" i="46" s="1"/>
  <c r="Y610" i="46"/>
  <c r="Y611" i="46"/>
  <c r="Z611" i="46" s="1"/>
  <c r="Y612" i="46"/>
  <c r="Z612" i="46" s="1"/>
  <c r="Y613" i="46"/>
  <c r="Y614" i="46"/>
  <c r="Y615" i="46"/>
  <c r="Z615" i="46" s="1"/>
  <c r="Y616" i="46"/>
  <c r="Z616" i="46" s="1"/>
  <c r="Y617" i="46"/>
  <c r="Y618" i="46"/>
  <c r="Y619" i="46"/>
  <c r="Y620" i="46"/>
  <c r="Z620" i="46" s="1"/>
  <c r="Y621" i="46"/>
  <c r="Z621" i="46" s="1"/>
  <c r="Y622" i="46"/>
  <c r="Z622" i="46" s="1"/>
  <c r="Y623" i="46"/>
  <c r="Y624" i="46"/>
  <c r="Z624" i="46" s="1"/>
  <c r="Y625" i="46"/>
  <c r="Z625" i="46" s="1"/>
  <c r="Y626" i="46"/>
  <c r="Z626" i="46" s="1"/>
  <c r="Y627" i="46"/>
  <c r="Y628" i="46"/>
  <c r="Z628" i="46" s="1"/>
  <c r="Y629" i="46"/>
  <c r="Z629" i="46" s="1"/>
  <c r="Y630" i="46"/>
  <c r="Z630" i="46" s="1"/>
  <c r="Y631" i="46"/>
  <c r="Y632" i="46"/>
  <c r="Y633" i="46"/>
  <c r="Y634" i="46"/>
  <c r="Z634" i="46" s="1"/>
  <c r="Y635" i="46"/>
  <c r="Z635" i="46" s="1"/>
  <c r="Y636" i="46"/>
  <c r="Z636" i="46" s="1"/>
  <c r="Y637" i="46"/>
  <c r="Z637" i="46" s="1"/>
  <c r="Y638" i="46"/>
  <c r="Z638" i="46" s="1"/>
  <c r="Y639" i="46"/>
  <c r="Z639" i="46" s="1"/>
  <c r="Y640" i="46"/>
  <c r="Z640" i="46" s="1"/>
  <c r="Y641" i="46"/>
  <c r="Y642" i="46"/>
  <c r="Z642" i="46" s="1"/>
  <c r="Y643" i="46"/>
  <c r="Z643" i="46" s="1"/>
  <c r="Y644" i="46"/>
  <c r="Z644" i="46" s="1"/>
  <c r="Y645" i="46"/>
  <c r="Y646" i="46"/>
  <c r="Y647" i="46"/>
  <c r="Y648" i="46"/>
  <c r="Z648" i="46" s="1"/>
  <c r="Y649" i="46"/>
  <c r="Z649" i="46" s="1"/>
  <c r="Y650" i="46"/>
  <c r="Z650" i="46" s="1"/>
  <c r="Y651" i="46"/>
  <c r="Z651" i="46" s="1"/>
  <c r="Y652" i="46"/>
  <c r="Y653" i="46"/>
  <c r="Z653" i="46" s="1"/>
  <c r="Y654" i="46"/>
  <c r="Z654" i="46" s="1"/>
  <c r="Y655" i="46"/>
  <c r="Y656" i="46"/>
  <c r="Y657" i="46"/>
  <c r="Z657" i="46" s="1"/>
  <c r="Y658" i="46"/>
  <c r="Z658" i="46" s="1"/>
  <c r="Y659" i="46"/>
  <c r="Y660" i="46"/>
  <c r="Y661" i="46"/>
  <c r="Z661" i="46" s="1"/>
  <c r="Y662" i="46"/>
  <c r="Z662" i="46" s="1"/>
  <c r="Y663" i="46"/>
  <c r="Z663" i="46" s="1"/>
  <c r="Y664" i="46"/>
  <c r="Z664" i="46" s="1"/>
  <c r="Y665" i="46"/>
  <c r="Y666" i="46"/>
  <c r="Z666" i="46" s="1"/>
  <c r="Y667" i="46"/>
  <c r="Z667" i="46" s="1"/>
  <c r="Y668" i="46"/>
  <c r="Z668" i="46" s="1"/>
  <c r="Y669" i="46"/>
  <c r="Y670" i="46"/>
  <c r="Z670" i="46" s="1"/>
  <c r="Y671" i="46"/>
  <c r="Z671" i="46" s="1"/>
  <c r="Y672" i="46"/>
  <c r="Z672" i="46" s="1"/>
  <c r="Y673" i="46"/>
  <c r="Y674" i="46"/>
  <c r="Y675" i="46"/>
  <c r="Y676" i="46"/>
  <c r="Z676" i="46" s="1"/>
  <c r="Y677" i="46"/>
  <c r="Z677" i="46" s="1"/>
  <c r="Y678" i="46"/>
  <c r="Z678" i="46" s="1"/>
  <c r="Y679" i="46"/>
  <c r="Z679" i="46" s="1"/>
  <c r="Y680" i="46"/>
  <c r="Y681" i="46"/>
  <c r="Z681" i="46" s="1"/>
  <c r="Y682" i="46"/>
  <c r="Z682" i="46" s="1"/>
  <c r="Y683" i="46"/>
  <c r="Y684" i="46"/>
  <c r="Z684" i="46" s="1"/>
  <c r="Y685" i="46"/>
  <c r="Z685" i="46" s="1"/>
  <c r="Y686" i="46"/>
  <c r="Z686" i="46" s="1"/>
  <c r="Y687" i="46"/>
  <c r="Y688" i="46"/>
  <c r="Y689" i="46"/>
  <c r="Y690" i="46"/>
  <c r="Z690" i="46" s="1"/>
  <c r="Y691" i="46"/>
  <c r="Z691" i="46" s="1"/>
  <c r="Y692" i="46"/>
  <c r="Z692" i="46" s="1"/>
  <c r="Y693" i="46"/>
  <c r="Z693" i="46" s="1"/>
  <c r="Y694" i="46"/>
  <c r="Y695" i="46"/>
  <c r="Z695" i="46" s="1"/>
  <c r="Y696" i="46"/>
  <c r="Z696" i="46" s="1"/>
  <c r="Y697" i="46"/>
  <c r="Y698" i="46"/>
  <c r="Y699" i="46"/>
  <c r="Z699" i="46" s="1"/>
  <c r="Y700" i="46"/>
  <c r="Z700" i="46" s="1"/>
  <c r="Y701" i="46"/>
  <c r="Y702" i="46"/>
  <c r="Y703" i="46"/>
  <c r="Y704" i="46"/>
  <c r="Z704" i="46" s="1"/>
  <c r="Y705" i="46"/>
  <c r="Z705" i="46" s="1"/>
  <c r="Y706" i="46"/>
  <c r="Z706" i="46" s="1"/>
  <c r="Y707" i="46"/>
  <c r="Z707" i="46" s="1"/>
  <c r="Y708" i="46"/>
  <c r="Y709" i="46"/>
  <c r="Z709" i="46" s="1"/>
  <c r="Y710" i="46"/>
  <c r="Z710" i="46" s="1"/>
  <c r="Y711" i="46"/>
  <c r="Y712" i="46"/>
  <c r="Z712" i="46" s="1"/>
  <c r="Y713" i="46"/>
  <c r="Z713" i="46" s="1"/>
  <c r="Y714" i="46"/>
  <c r="Z714" i="46" s="1"/>
  <c r="Y715" i="46"/>
  <c r="Y716" i="46"/>
  <c r="Y717" i="46"/>
  <c r="Z717" i="46" s="1"/>
  <c r="Y718" i="46"/>
  <c r="Z718" i="46" s="1"/>
  <c r="Y719" i="46"/>
  <c r="Z719" i="46" s="1"/>
  <c r="Y720" i="46"/>
  <c r="Z720" i="46" s="1"/>
  <c r="Y721" i="46"/>
  <c r="Z721" i="46" s="1"/>
  <c r="Y722" i="46"/>
  <c r="Z722" i="46" s="1"/>
  <c r="Y723" i="46"/>
  <c r="Z723" i="46" s="1"/>
  <c r="Y724" i="46"/>
  <c r="Z724" i="46" s="1"/>
  <c r="Y725" i="46"/>
  <c r="Y726" i="46"/>
  <c r="Z726" i="46" s="1"/>
  <c r="Y727" i="46"/>
  <c r="Z727" i="46" s="1"/>
  <c r="Y728" i="46"/>
  <c r="Z728" i="46" s="1"/>
  <c r="Y729" i="46"/>
  <c r="Y730" i="46"/>
  <c r="Y731" i="46"/>
  <c r="Z731" i="46" s="1"/>
  <c r="Y732" i="46"/>
  <c r="Z732" i="46" s="1"/>
  <c r="Y733" i="46"/>
  <c r="Z733" i="46" s="1"/>
  <c r="Y734" i="46"/>
  <c r="Z734" i="46" s="1"/>
  <c r="Y735" i="46"/>
  <c r="Z735" i="46" s="1"/>
  <c r="Y736" i="46"/>
  <c r="Z736" i="46" s="1"/>
  <c r="Y737" i="46"/>
  <c r="Z737" i="46" s="1"/>
  <c r="Y738" i="46"/>
  <c r="Z738" i="46" s="1"/>
  <c r="Y739" i="46"/>
  <c r="Y740" i="46"/>
  <c r="Y741" i="46"/>
  <c r="Z741" i="46" s="1"/>
  <c r="Y742" i="46"/>
  <c r="Z742" i="46" s="1"/>
  <c r="Y743" i="46"/>
  <c r="Y744" i="46"/>
  <c r="Y745" i="46"/>
  <c r="Y746" i="46"/>
  <c r="Y747" i="46"/>
  <c r="Y748" i="46"/>
  <c r="Z748" i="46" s="1"/>
  <c r="Y749" i="46"/>
  <c r="Z749" i="46" s="1"/>
  <c r="Y750" i="46"/>
  <c r="Z750" i="46" s="1"/>
  <c r="Y751" i="46"/>
  <c r="Z751" i="46" s="1"/>
  <c r="Y752" i="46"/>
  <c r="Z752" i="46" s="1"/>
  <c r="Y753" i="46"/>
  <c r="Y754" i="46"/>
  <c r="Z754" i="46" s="1"/>
  <c r="Y755" i="46"/>
  <c r="Z755" i="46" s="1"/>
  <c r="Y756" i="46"/>
  <c r="Z756" i="46" s="1"/>
  <c r="Y757" i="46"/>
  <c r="Y758" i="46"/>
  <c r="Y759" i="46"/>
  <c r="Z759" i="46" s="1"/>
  <c r="Y760" i="46"/>
  <c r="Z760" i="46" s="1"/>
  <c r="Y761" i="46"/>
  <c r="Z761" i="46" s="1"/>
  <c r="Y762" i="46"/>
  <c r="Z762" i="46" s="1"/>
  <c r="Y763" i="46"/>
  <c r="Z763" i="46" s="1"/>
  <c r="Y764" i="46"/>
  <c r="Y765" i="46"/>
  <c r="Z765" i="46" s="1"/>
  <c r="Y766" i="46"/>
  <c r="Z766" i="46" s="1"/>
  <c r="Y767" i="46"/>
  <c r="Y768" i="46"/>
  <c r="Z768" i="46" s="1"/>
  <c r="Y769" i="46"/>
  <c r="Z769" i="46" s="1"/>
  <c r="Y770" i="46"/>
  <c r="Z770" i="46" s="1"/>
  <c r="Y771" i="46"/>
  <c r="Y772" i="46"/>
  <c r="Y773" i="46"/>
  <c r="Z773" i="46" s="1"/>
  <c r="Y774" i="46"/>
  <c r="Z774" i="46" s="1"/>
  <c r="Y775" i="46"/>
  <c r="Z775" i="46" s="1"/>
  <c r="Y776" i="46"/>
  <c r="Z776" i="46" s="1"/>
  <c r="Y777" i="46"/>
  <c r="Z777" i="46" s="1"/>
  <c r="Y778" i="46"/>
  <c r="Y779" i="46"/>
  <c r="Z779" i="46" s="1"/>
  <c r="Y780" i="46"/>
  <c r="Z780" i="46" s="1"/>
  <c r="Y781" i="46"/>
  <c r="Y782" i="46"/>
  <c r="Y783" i="46"/>
  <c r="Z783" i="46" s="1"/>
  <c r="Y784" i="46"/>
  <c r="Z784" i="46" s="1"/>
  <c r="Y785" i="46"/>
  <c r="Y786" i="46"/>
  <c r="Y787" i="46"/>
  <c r="Y788" i="46"/>
  <c r="Z788" i="46" s="1"/>
  <c r="Y789" i="46"/>
  <c r="Z789" i="46" s="1"/>
  <c r="Y790" i="46"/>
  <c r="Z790" i="46" s="1"/>
  <c r="Y791" i="46"/>
  <c r="Z791" i="46" s="1"/>
  <c r="Y792" i="46"/>
  <c r="Z792" i="46" s="1"/>
  <c r="Y793" i="46"/>
  <c r="Z793" i="46" s="1"/>
  <c r="Y794" i="46"/>
  <c r="Z794" i="46" s="1"/>
  <c r="Y795" i="46"/>
  <c r="Y796" i="46"/>
  <c r="Z796" i="46" s="1"/>
  <c r="Y797" i="46"/>
  <c r="Z797" i="46" s="1"/>
  <c r="Y798" i="46"/>
  <c r="Z798" i="46" s="1"/>
  <c r="Y799" i="46"/>
  <c r="Y800" i="46"/>
  <c r="Y801" i="46"/>
  <c r="Y802" i="46"/>
  <c r="Z802" i="46" s="1"/>
  <c r="Y803" i="46"/>
  <c r="Z803" i="46" s="1"/>
  <c r="Y804" i="46"/>
  <c r="Z804" i="46" s="1"/>
  <c r="Y805" i="46"/>
  <c r="Y806" i="46"/>
  <c r="Y807" i="46"/>
  <c r="Z807" i="46" s="1"/>
  <c r="Y808" i="46"/>
  <c r="Z808" i="46" s="1"/>
  <c r="Y809" i="46"/>
  <c r="Y810" i="46"/>
  <c r="Z810" i="46" s="1"/>
  <c r="Y811" i="46"/>
  <c r="Z811" i="46" s="1"/>
  <c r="Y812" i="46"/>
  <c r="Z812" i="46" s="1"/>
  <c r="Y813" i="46"/>
  <c r="Y814" i="46"/>
  <c r="Y815" i="46"/>
  <c r="Y816" i="46"/>
  <c r="Z816" i="46" s="1"/>
  <c r="Y817" i="46"/>
  <c r="Z817" i="46" s="1"/>
  <c r="Y818" i="46"/>
  <c r="Z818" i="46" s="1"/>
  <c r="Y819" i="46"/>
  <c r="Z819" i="46" s="1"/>
  <c r="Y820" i="46"/>
  <c r="Y821" i="46"/>
  <c r="Z821" i="46" s="1"/>
  <c r="Y822" i="46"/>
  <c r="Z822" i="46" s="1"/>
  <c r="Y823" i="46"/>
  <c r="Y824" i="46"/>
  <c r="Y825" i="46"/>
  <c r="Z825" i="46" s="1"/>
  <c r="Y826" i="46"/>
  <c r="Z826" i="46" s="1"/>
  <c r="Y827" i="46"/>
  <c r="Y828" i="46"/>
  <c r="Y829" i="46"/>
  <c r="Y830" i="46"/>
  <c r="Z830" i="46" s="1"/>
  <c r="Y831" i="46"/>
  <c r="Z831" i="46" s="1"/>
  <c r="Y832" i="46"/>
  <c r="Z832" i="46" s="1"/>
  <c r="Y833" i="46"/>
  <c r="Z833" i="46" s="1"/>
  <c r="Y834" i="46"/>
  <c r="Y835" i="46"/>
  <c r="Z835" i="46" s="1"/>
  <c r="Y836" i="46"/>
  <c r="Z836" i="46" s="1"/>
  <c r="Y837" i="46"/>
  <c r="Y838" i="46"/>
  <c r="Z838" i="46" s="1"/>
  <c r="Y839" i="46"/>
  <c r="Z839" i="46" s="1"/>
  <c r="Y840" i="46"/>
  <c r="Z840" i="46" s="1"/>
  <c r="Y841" i="46"/>
  <c r="Y842" i="46"/>
  <c r="Y843" i="46"/>
  <c r="Y844" i="46"/>
  <c r="Z844" i="46" s="1"/>
  <c r="Y845" i="46"/>
  <c r="Z845" i="46" s="1"/>
  <c r="Y846" i="46"/>
  <c r="Z846" i="46" s="1"/>
  <c r="Y847" i="46"/>
  <c r="Z847" i="46" s="1"/>
  <c r="Y848" i="46"/>
  <c r="Y849" i="46"/>
  <c r="Z849" i="46" s="1"/>
  <c r="Y850" i="46"/>
  <c r="Z850" i="46" s="1"/>
  <c r="Y851" i="46"/>
  <c r="Y852" i="46"/>
  <c r="Z852" i="46" s="1"/>
  <c r="Y853" i="46"/>
  <c r="Z853" i="46" s="1"/>
  <c r="Y854" i="46"/>
  <c r="Z854" i="46" s="1"/>
  <c r="Y855" i="46"/>
  <c r="Y856" i="46"/>
  <c r="Y857" i="46"/>
  <c r="Y858" i="46"/>
  <c r="Z858" i="46" s="1"/>
  <c r="Y859" i="46"/>
  <c r="Z859" i="46" s="1"/>
  <c r="Y860" i="46"/>
  <c r="Z860" i="46" s="1"/>
  <c r="Y861" i="46"/>
  <c r="Y862" i="46"/>
  <c r="Z862" i="46" s="1"/>
  <c r="Y863" i="46"/>
  <c r="Z863" i="46" s="1"/>
  <c r="Y864" i="46"/>
  <c r="Z864" i="46" s="1"/>
  <c r="Y865" i="46"/>
  <c r="Y866" i="46"/>
  <c r="Y867" i="46"/>
  <c r="Z867" i="46" s="1"/>
  <c r="Y868" i="46"/>
  <c r="Z868" i="46" s="1"/>
  <c r="Y869" i="46"/>
  <c r="Y870" i="46"/>
  <c r="Y871" i="46"/>
  <c r="Z871" i="46" s="1"/>
  <c r="Y872" i="46"/>
  <c r="Z872" i="46" s="1"/>
  <c r="Y873" i="46"/>
  <c r="Z873" i="46" s="1"/>
  <c r="Y874" i="46"/>
  <c r="Z874" i="46" s="1"/>
  <c r="Y875" i="46"/>
  <c r="Z875" i="46" s="1"/>
  <c r="Y876" i="46"/>
  <c r="Z876" i="46" s="1"/>
  <c r="Y877" i="46"/>
  <c r="Z877" i="46" s="1"/>
  <c r="Y878" i="46"/>
  <c r="Z878" i="46" s="1"/>
  <c r="Y879" i="46"/>
  <c r="Y880" i="46"/>
  <c r="Z880" i="46" s="1"/>
  <c r="Y881" i="46"/>
  <c r="Z881" i="46" s="1"/>
  <c r="Y882" i="46"/>
  <c r="Z882" i="46" s="1"/>
  <c r="Y883" i="46"/>
  <c r="Y884" i="46"/>
  <c r="Y885" i="46"/>
  <c r="Z885" i="46" s="1"/>
  <c r="Y886" i="46"/>
  <c r="Z886" i="46" s="1"/>
  <c r="Y887" i="46"/>
  <c r="Z887" i="46" s="1"/>
  <c r="Y888" i="46"/>
  <c r="Z888" i="46" s="1"/>
  <c r="Y889" i="46"/>
  <c r="Z889" i="46" s="1"/>
  <c r="Y890" i="46"/>
  <c r="Z890" i="46" s="1"/>
  <c r="Y891" i="46"/>
  <c r="Z891" i="46" s="1"/>
  <c r="Y892" i="46"/>
  <c r="Z892" i="46" s="1"/>
  <c r="Y893" i="46"/>
  <c r="Y894" i="46"/>
  <c r="Z894" i="46" s="1"/>
  <c r="Y895" i="46"/>
  <c r="Z895" i="46" s="1"/>
  <c r="Y896" i="46"/>
  <c r="Z896" i="46" s="1"/>
  <c r="Y897" i="46"/>
  <c r="Y898" i="46"/>
  <c r="Y899" i="46"/>
  <c r="Y900" i="46"/>
  <c r="Z900" i="46" s="1"/>
  <c r="Y901" i="46"/>
  <c r="Z901" i="46" s="1"/>
  <c r="Y902" i="46"/>
  <c r="Z902" i="46" s="1"/>
  <c r="Y903" i="46"/>
  <c r="Z903" i="46" s="1"/>
  <c r="Y904" i="46"/>
  <c r="Y905" i="46"/>
  <c r="Z905" i="46" s="1"/>
  <c r="Y906" i="46"/>
  <c r="Z906" i="46" s="1"/>
  <c r="Y907" i="46"/>
  <c r="Y908" i="46"/>
  <c r="Y909" i="46"/>
  <c r="Z909" i="46" s="1"/>
  <c r="Y910" i="46"/>
  <c r="Z910" i="46" s="1"/>
  <c r="Y911" i="46"/>
  <c r="Y912" i="46"/>
  <c r="Y913" i="46"/>
  <c r="Y914" i="46"/>
  <c r="Z914" i="46" s="1"/>
  <c r="Y915" i="46"/>
  <c r="Z915" i="46" s="1"/>
  <c r="Y916" i="46"/>
  <c r="Z916" i="46" s="1"/>
  <c r="Y917" i="46"/>
  <c r="Z917" i="46" s="1"/>
  <c r="Y918" i="46"/>
  <c r="Z918" i="46" s="1"/>
  <c r="Y919" i="46"/>
  <c r="Z919" i="46" s="1"/>
  <c r="Y920" i="46"/>
  <c r="Z920" i="46" s="1"/>
  <c r="Y921" i="46"/>
  <c r="Y922" i="46"/>
  <c r="Z922" i="46" s="1"/>
  <c r="Y923" i="46"/>
  <c r="Z923" i="46" s="1"/>
  <c r="Y924" i="46"/>
  <c r="Z924" i="46" s="1"/>
  <c r="Y925" i="46"/>
  <c r="Y926" i="46"/>
  <c r="Y927" i="46"/>
  <c r="Z927" i="46" s="1"/>
  <c r="Y928" i="46"/>
  <c r="Z928" i="46" s="1"/>
  <c r="Y929" i="46"/>
  <c r="Z929" i="46" s="1"/>
  <c r="Y930" i="46"/>
  <c r="Z930" i="46" s="1"/>
  <c r="Y931" i="46"/>
  <c r="Y932" i="46"/>
  <c r="Y933" i="46"/>
  <c r="Z933" i="46" s="1"/>
  <c r="Y934" i="46"/>
  <c r="Z934" i="46" s="1"/>
  <c r="Y935" i="46"/>
  <c r="Y936" i="46"/>
  <c r="Z936" i="46" s="1"/>
  <c r="Y937" i="46"/>
  <c r="Z937" i="46" s="1"/>
  <c r="Y938" i="46"/>
  <c r="Z938" i="46" s="1"/>
  <c r="Y939" i="46"/>
  <c r="Y940" i="46"/>
  <c r="Y941" i="46"/>
  <c r="Y942" i="46"/>
  <c r="Z942" i="46" s="1"/>
  <c r="Y943" i="46"/>
  <c r="Z943" i="46" s="1"/>
  <c r="Y944" i="46"/>
  <c r="Z944" i="46" s="1"/>
  <c r="Y945" i="46"/>
  <c r="Z945" i="46" s="1"/>
  <c r="Y946" i="46"/>
  <c r="Y947" i="46"/>
  <c r="Z947" i="46" s="1"/>
  <c r="Y948" i="46"/>
  <c r="Z948" i="46" s="1"/>
  <c r="Y949" i="46"/>
  <c r="Y950" i="46"/>
  <c r="Y951" i="46"/>
  <c r="Z951" i="46" s="1"/>
  <c r="Y952" i="46"/>
  <c r="Z952" i="46" s="1"/>
  <c r="Y953" i="46"/>
  <c r="Y954" i="46"/>
  <c r="Y955" i="46"/>
  <c r="Y956" i="46"/>
  <c r="Z956" i="46" s="1"/>
  <c r="Y957" i="46"/>
  <c r="Y958" i="46"/>
  <c r="Z958" i="46" s="1"/>
  <c r="Y959" i="46"/>
  <c r="Z959" i="46" s="1"/>
  <c r="Y960" i="46"/>
  <c r="Y961" i="46"/>
  <c r="Z961" i="46" s="1"/>
  <c r="Y962" i="46"/>
  <c r="Z962" i="46" s="1"/>
  <c r="Y963" i="46"/>
  <c r="Y964" i="46"/>
  <c r="Z964" i="46" s="1"/>
  <c r="Y965" i="46"/>
  <c r="Z965" i="46" s="1"/>
  <c r="Y966" i="46"/>
  <c r="Z966" i="46" s="1"/>
  <c r="Y967" i="46"/>
  <c r="Y968" i="46"/>
  <c r="Y969" i="46"/>
  <c r="Y970" i="46"/>
  <c r="Z970" i="46" s="1"/>
  <c r="Y971" i="46"/>
  <c r="Z971" i="46" s="1"/>
  <c r="Y972" i="46"/>
  <c r="Z972" i="46" s="1"/>
  <c r="Y973" i="46"/>
  <c r="Y974" i="46"/>
  <c r="Z974" i="46" s="1"/>
  <c r="Y975" i="46"/>
  <c r="Z975" i="46" s="1"/>
  <c r="Y976" i="46"/>
  <c r="Z976" i="46" s="1"/>
  <c r="Y977" i="46"/>
  <c r="Y978" i="46"/>
  <c r="Z978" i="46" s="1"/>
  <c r="Y979" i="46"/>
  <c r="Z979" i="46" s="1"/>
  <c r="Y980" i="46"/>
  <c r="Z980" i="46" s="1"/>
  <c r="Y981" i="46"/>
  <c r="Y982" i="46"/>
  <c r="Y983" i="46"/>
  <c r="Z983" i="46" s="1"/>
  <c r="Y984" i="46"/>
  <c r="Z984" i="46" s="1"/>
  <c r="Y985" i="46"/>
  <c r="Z985" i="46" s="1"/>
  <c r="Y986" i="46"/>
  <c r="Z986" i="46" s="1"/>
  <c r="Y987" i="46"/>
  <c r="Y988" i="46"/>
  <c r="Z988" i="46" s="1"/>
  <c r="Y989" i="46"/>
  <c r="Z989" i="46" s="1"/>
  <c r="Y990" i="46"/>
  <c r="Z990" i="46" s="1"/>
  <c r="Y991" i="46"/>
  <c r="Y992" i="46"/>
  <c r="Y993" i="46"/>
  <c r="Z993" i="46" s="1"/>
  <c r="Y994" i="46"/>
  <c r="Z994" i="46" s="1"/>
  <c r="Y995" i="46"/>
  <c r="Y996" i="46"/>
  <c r="Z996" i="46" s="1"/>
  <c r="Y997" i="46"/>
  <c r="Y998" i="46"/>
  <c r="Z998" i="46" s="1"/>
  <c r="Y999" i="46"/>
  <c r="Z999" i="46" s="1"/>
  <c r="Y1000" i="46"/>
  <c r="Z1000" i="46" s="1"/>
  <c r="Y1001" i="46"/>
  <c r="Z1001" i="46" s="1"/>
  <c r="Y1002" i="46"/>
  <c r="Z1002" i="46" s="1"/>
  <c r="Y1003" i="46"/>
  <c r="Z1003" i="46" s="1"/>
  <c r="Y1004" i="46"/>
  <c r="Z1004" i="46" s="1"/>
  <c r="Y1005" i="46"/>
  <c r="Y1006" i="46"/>
  <c r="Z1006" i="46" s="1"/>
  <c r="Y1007" i="46"/>
  <c r="Z1007" i="46" s="1"/>
  <c r="Y1008" i="46"/>
  <c r="Z1008" i="46" s="1"/>
  <c r="Y1009" i="46"/>
  <c r="Y1010" i="46"/>
  <c r="Y1011" i="46"/>
  <c r="Z1011" i="46" s="1"/>
  <c r="Y1012" i="46"/>
  <c r="Z1012" i="46" s="1"/>
  <c r="Y1013" i="46"/>
  <c r="Z1013" i="46" s="1"/>
  <c r="Y1014" i="46"/>
  <c r="Z1014" i="46" s="1"/>
  <c r="Y1015" i="46"/>
  <c r="Z1015" i="46" s="1"/>
  <c r="Y1016" i="46"/>
  <c r="Y1017" i="46"/>
  <c r="Z1017" i="46" s="1"/>
  <c r="Y1018" i="46"/>
  <c r="Z1018" i="46" s="1"/>
  <c r="Y1019" i="46"/>
  <c r="Y1020" i="46"/>
  <c r="Z1020" i="46" s="1"/>
  <c r="Y1021" i="46"/>
  <c r="Z1021" i="46" s="1"/>
  <c r="Y1022" i="46"/>
  <c r="Z1022" i="46" s="1"/>
  <c r="Y1023" i="46"/>
  <c r="Y1024" i="46"/>
  <c r="Y1025" i="46"/>
  <c r="Y1026" i="46"/>
  <c r="Z1026" i="46" s="1"/>
  <c r="Y1027" i="46"/>
  <c r="Y1028" i="46"/>
  <c r="Z1028" i="46" s="1"/>
  <c r="Y1029" i="46"/>
  <c r="Y1030" i="46"/>
  <c r="Z1030" i="46" s="1"/>
  <c r="Y1031" i="46"/>
  <c r="Z1031" i="46" s="1"/>
  <c r="Y1032" i="46"/>
  <c r="Z1032" i="46" s="1"/>
  <c r="Y1033" i="46"/>
  <c r="Y1034" i="46"/>
  <c r="Y1035" i="46"/>
  <c r="Z1035" i="46" s="1"/>
  <c r="Y1036" i="46"/>
  <c r="Z1036" i="46" s="1"/>
  <c r="Y1037" i="46"/>
  <c r="Y1038" i="46"/>
  <c r="Y1039" i="46"/>
  <c r="Z1039" i="46" s="1"/>
  <c r="Y1040" i="46"/>
  <c r="Z1040" i="46" s="1"/>
  <c r="Y1041" i="46"/>
  <c r="Z1041" i="46" s="1"/>
  <c r="Y1042" i="46"/>
  <c r="Z1042" i="46" s="1"/>
  <c r="Y1043" i="46"/>
  <c r="Z1043" i="46" s="1"/>
  <c r="Y1044" i="46"/>
  <c r="Y1045" i="46"/>
  <c r="Z1045" i="46" s="1"/>
  <c r="Y1046" i="46"/>
  <c r="Z1046" i="46" s="1"/>
  <c r="Y1047" i="46"/>
  <c r="Y1048" i="46"/>
  <c r="Z1048" i="46" s="1"/>
  <c r="Y1049" i="46"/>
  <c r="Z1049" i="46" s="1"/>
  <c r="Y1050" i="46"/>
  <c r="Z1050" i="46" s="1"/>
  <c r="Y1051" i="46"/>
  <c r="Y1052" i="46"/>
  <c r="Y1053" i="46"/>
  <c r="Z1053" i="46" s="1"/>
  <c r="Y1054" i="46"/>
  <c r="Z1054" i="46" s="1"/>
  <c r="Y1055" i="46"/>
  <c r="Z1055" i="46" s="1"/>
  <c r="Y1056" i="46"/>
  <c r="Z1056" i="46" s="1"/>
  <c r="Y1057" i="46"/>
  <c r="Z1057" i="46" s="1"/>
  <c r="Y1058" i="46"/>
  <c r="Y1059" i="46"/>
  <c r="Z1059" i="46" s="1"/>
  <c r="Y1060" i="46"/>
  <c r="Z1060" i="46" s="1"/>
  <c r="Y1061" i="46"/>
  <c r="Y1062" i="46"/>
  <c r="Z1062" i="46" s="1"/>
  <c r="Y1063" i="46"/>
  <c r="Z1063" i="46" s="1"/>
  <c r="Y1064" i="46"/>
  <c r="Z1064" i="46" s="1"/>
  <c r="Y1065" i="46"/>
  <c r="Y1066" i="46"/>
  <c r="Y1067" i="46"/>
  <c r="Z1067" i="46" s="1"/>
  <c r="Y1068" i="46"/>
  <c r="Z1068" i="46" s="1"/>
  <c r="Y1069" i="46"/>
  <c r="Z1069" i="46" s="1"/>
  <c r="Y1070" i="46"/>
  <c r="Z1070" i="46" s="1"/>
  <c r="Y1071" i="46"/>
  <c r="Z1071" i="46" s="1"/>
  <c r="Y1072" i="46"/>
  <c r="Y1073" i="46"/>
  <c r="Z1073" i="46" s="1"/>
  <c r="Y1074" i="46"/>
  <c r="Z1074" i="46" s="1"/>
  <c r="Y1075" i="46"/>
  <c r="Y1076" i="46"/>
  <c r="Y1077" i="46"/>
  <c r="Z1077" i="46" s="1"/>
  <c r="Y1078" i="46"/>
  <c r="Z1078" i="46" s="1"/>
  <c r="Y1079" i="46"/>
  <c r="Y1080" i="46"/>
  <c r="Y1081" i="46"/>
  <c r="Z1081" i="46" s="1"/>
  <c r="Y1082" i="46"/>
  <c r="Z1082" i="46" s="1"/>
  <c r="Y1083" i="46"/>
  <c r="Z1083" i="46" s="1"/>
  <c r="Y1084" i="46"/>
  <c r="Z1084" i="46" s="1"/>
  <c r="Y1085" i="46"/>
  <c r="Y1086" i="46"/>
  <c r="Z1086" i="46" s="1"/>
  <c r="Y1087" i="46"/>
  <c r="Z1087" i="46" s="1"/>
  <c r="Y1088" i="46"/>
  <c r="Z1088" i="46" s="1"/>
  <c r="Y1089" i="46"/>
  <c r="Y1090" i="46"/>
  <c r="Z1090" i="46" s="1"/>
  <c r="Y1091" i="46"/>
  <c r="Z1091" i="46" s="1"/>
  <c r="Y1092" i="46"/>
  <c r="Z1092" i="46" s="1"/>
  <c r="Y1093" i="46"/>
  <c r="Y1094" i="46"/>
  <c r="Z1094" i="46" s="1"/>
  <c r="Y1095" i="46"/>
  <c r="Y1096" i="46"/>
  <c r="Z1096" i="46" s="1"/>
  <c r="Y1097" i="46"/>
  <c r="Z1097" i="46" s="1"/>
  <c r="Y1098" i="46"/>
  <c r="Z1098" i="46" s="1"/>
  <c r="Y1099" i="46"/>
  <c r="Y1100" i="46"/>
  <c r="Z1100" i="46" s="1"/>
  <c r="Y1101" i="46"/>
  <c r="Z1101" i="46" s="1"/>
  <c r="Y1102" i="46"/>
  <c r="Z1102" i="46" s="1"/>
  <c r="Y1103" i="46"/>
  <c r="Y1104" i="46"/>
  <c r="Z1104" i="46" s="1"/>
  <c r="Y1105" i="46"/>
  <c r="Z1105" i="46" s="1"/>
  <c r="Y1106" i="46"/>
  <c r="Z1106" i="46" s="1"/>
  <c r="Y1107" i="46"/>
  <c r="Y1108" i="46"/>
  <c r="Y1109" i="46"/>
  <c r="Y1110" i="46"/>
  <c r="Z1110" i="46" s="1"/>
  <c r="Y1111" i="46"/>
  <c r="Z1111" i="46" s="1"/>
  <c r="Y1112" i="46"/>
  <c r="Z1112" i="46" s="1"/>
  <c r="Y1113" i="46"/>
  <c r="Z1113" i="46" s="1"/>
  <c r="Y1114" i="46"/>
  <c r="Z1114" i="46" s="1"/>
  <c r="Y1115" i="46"/>
  <c r="Z1115" i="46" s="1"/>
  <c r="Y1116" i="46"/>
  <c r="Z1116" i="46" s="1"/>
  <c r="Y1117" i="46"/>
  <c r="Y1118" i="46"/>
  <c r="Y1119" i="46"/>
  <c r="Z1119" i="46" s="1"/>
  <c r="Y1120" i="46"/>
  <c r="Z1120" i="46" s="1"/>
  <c r="Y1121" i="46"/>
  <c r="Y1122" i="46"/>
  <c r="Y1123" i="46"/>
  <c r="Y1124" i="46"/>
  <c r="Z1124" i="46" s="1"/>
  <c r="Y1125" i="46"/>
  <c r="Z1125" i="46" s="1"/>
  <c r="Y1126" i="46"/>
  <c r="Z1126" i="46" s="1"/>
  <c r="Y1127" i="46"/>
  <c r="Y1128" i="46"/>
  <c r="Z1128" i="46" s="1"/>
  <c r="Y1129" i="46"/>
  <c r="Z1129" i="46" s="1"/>
  <c r="Y1130" i="46"/>
  <c r="Z1130" i="46" s="1"/>
  <c r="Y1131" i="46"/>
  <c r="Y1132" i="46"/>
  <c r="Z1132" i="46" s="1"/>
  <c r="Y1133" i="46"/>
  <c r="Z1133" i="46" s="1"/>
  <c r="Y1134" i="46"/>
  <c r="Z1134" i="46" s="1"/>
  <c r="Y1135" i="46"/>
  <c r="Y1136" i="46"/>
  <c r="Y1137" i="46"/>
  <c r="Z1137" i="46" s="1"/>
  <c r="Y1138" i="46"/>
  <c r="Z1138" i="46" s="1"/>
  <c r="Y1139" i="46"/>
  <c r="Z1139" i="46" s="1"/>
  <c r="Y1140" i="46"/>
  <c r="Z1140" i="46" s="1"/>
  <c r="Y1141" i="46"/>
  <c r="Z1141" i="46" s="1"/>
  <c r="Y1142" i="46"/>
  <c r="Z1142" i="46" s="1"/>
  <c r="Y1143" i="46"/>
  <c r="Z1143" i="46" s="1"/>
  <c r="Y1144" i="46"/>
  <c r="Z1144" i="46" s="1"/>
  <c r="Y1145" i="46"/>
  <c r="Y1146" i="46"/>
  <c r="Z1146" i="46" s="1"/>
  <c r="Y1147" i="46"/>
  <c r="Z1147" i="46" s="1"/>
  <c r="Y1148" i="46"/>
  <c r="Z1148" i="46" s="1"/>
  <c r="Y1149" i="46"/>
  <c r="Y1150" i="46"/>
  <c r="Y1151" i="46"/>
  <c r="Y1152" i="46"/>
  <c r="Z1152" i="46" s="1"/>
  <c r="Y1153" i="46"/>
  <c r="Z1153" i="46" s="1"/>
  <c r="Y1154" i="46"/>
  <c r="Z1154" i="46" s="1"/>
  <c r="Y1155" i="46"/>
  <c r="Y1156" i="46"/>
  <c r="Y1157" i="46"/>
  <c r="Z1157" i="46" s="1"/>
  <c r="Y1158" i="46"/>
  <c r="Z1158" i="46" s="1"/>
  <c r="Y1159" i="46"/>
  <c r="Y1160" i="46"/>
  <c r="Y1161" i="46"/>
  <c r="Z1161" i="46" s="1"/>
  <c r="Y1162" i="46"/>
  <c r="Z1162" i="46" s="1"/>
  <c r="Y1163" i="46"/>
  <c r="Y1164" i="46"/>
  <c r="Y1165" i="46"/>
  <c r="Y1166" i="46"/>
  <c r="Y1167" i="46"/>
  <c r="Z1167" i="46" s="1"/>
  <c r="Y1168" i="46"/>
  <c r="Z1168" i="46" s="1"/>
  <c r="Y1169" i="46"/>
  <c r="Z1169" i="46" s="1"/>
  <c r="Y1170" i="46"/>
  <c r="Z1170" i="46" s="1"/>
  <c r="Y1171" i="46"/>
  <c r="Z1171" i="46" s="1"/>
  <c r="Y1172" i="46"/>
  <c r="Z1172" i="46" s="1"/>
  <c r="Y1173" i="46"/>
  <c r="Y1174" i="46"/>
  <c r="Z1174" i="46" s="1"/>
  <c r="Y1175" i="46"/>
  <c r="Z1175" i="46" s="1"/>
  <c r="Y1176" i="46"/>
  <c r="Z1176" i="46" s="1"/>
  <c r="Y1177" i="46"/>
  <c r="Y1178" i="46"/>
  <c r="Y1179" i="46"/>
  <c r="Z1179" i="46" s="1"/>
  <c r="Y1180" i="46"/>
  <c r="Z1180" i="46" s="1"/>
  <c r="Y1181" i="46"/>
  <c r="Z1181" i="46" s="1"/>
  <c r="Y1182" i="46"/>
  <c r="Z1182" i="46" s="1"/>
  <c r="Y1183" i="46"/>
  <c r="Y1184" i="46"/>
  <c r="Y1185" i="46"/>
  <c r="Z1185" i="46" s="1"/>
  <c r="Y1186" i="46"/>
  <c r="Z1186" i="46" s="1"/>
  <c r="Y1187" i="46"/>
  <c r="Y1188" i="46"/>
  <c r="Z1188" i="46" s="1"/>
  <c r="Y1189" i="46"/>
  <c r="Z1189" i="46" s="1"/>
  <c r="Y1190" i="46"/>
  <c r="Z1190" i="46" s="1"/>
  <c r="Y1191" i="46"/>
  <c r="Y1192" i="46"/>
  <c r="Y1193" i="46"/>
  <c r="Y1194" i="46"/>
  <c r="Z1194" i="46" s="1"/>
  <c r="Y1195" i="46"/>
  <c r="Z1195" i="46" s="1"/>
  <c r="Y1196" i="46"/>
  <c r="Z1196" i="46" s="1"/>
  <c r="Y1197" i="46"/>
  <c r="Z1197" i="46" s="1"/>
  <c r="Y1198" i="46"/>
  <c r="Y1199" i="46"/>
  <c r="Z1199" i="46" s="1"/>
  <c r="Y1200" i="46"/>
  <c r="Z1200" i="46" s="1"/>
  <c r="Y1201" i="46"/>
  <c r="Y1202" i="46"/>
  <c r="Y1203" i="46"/>
  <c r="Z1203" i="46" s="1"/>
  <c r="Y1204" i="46"/>
  <c r="Z1204" i="46" s="1"/>
  <c r="Y1205" i="46"/>
  <c r="Y1206" i="46"/>
  <c r="Y1207" i="46"/>
  <c r="Z1207" i="46" s="1"/>
  <c r="Y1208" i="46"/>
  <c r="Z1208" i="46" s="1"/>
  <c r="Y1209" i="46"/>
  <c r="Z1209" i="46" s="1"/>
  <c r="Y1210" i="46"/>
  <c r="Z1210" i="46" s="1"/>
  <c r="Y1211" i="46"/>
  <c r="Y1212" i="46"/>
  <c r="Z1212" i="46" s="1"/>
  <c r="Y1213" i="46"/>
  <c r="Z1213" i="46" s="1"/>
  <c r="Y1214" i="46"/>
  <c r="Z1214" i="46" s="1"/>
  <c r="Y1215" i="46"/>
  <c r="Y1216" i="46"/>
  <c r="Z1216" i="46" s="1"/>
  <c r="Y1217" i="46"/>
  <c r="Z1217" i="46" s="1"/>
  <c r="Y1218" i="46"/>
  <c r="Z1218" i="46" s="1"/>
  <c r="Y1219" i="46"/>
  <c r="Y1220" i="46"/>
  <c r="Y1221" i="46"/>
  <c r="Y1222" i="46"/>
  <c r="Z1222" i="46" s="1"/>
  <c r="Y1223" i="46"/>
  <c r="Z1223" i="46" s="1"/>
  <c r="Y1224" i="46"/>
  <c r="Z1224" i="46" s="1"/>
  <c r="Y1225" i="46"/>
  <c r="Z1225" i="46" s="1"/>
  <c r="Y1226" i="46"/>
  <c r="Z1226" i="46" s="1"/>
  <c r="Y1227" i="46"/>
  <c r="Z1227" i="46" s="1"/>
  <c r="Y1228" i="46"/>
  <c r="Z1228" i="46" s="1"/>
  <c r="Y1229" i="46"/>
  <c r="Y1230" i="46"/>
  <c r="Z1230" i="46" s="1"/>
  <c r="Y1231" i="46"/>
  <c r="Z1231" i="46" s="1"/>
  <c r="Y1232" i="46"/>
  <c r="Z1232" i="46" s="1"/>
  <c r="Y1233" i="46"/>
  <c r="Y1234" i="46"/>
  <c r="Y1235" i="46"/>
  <c r="Z1235" i="46" s="1"/>
  <c r="Y1236" i="46"/>
  <c r="Z1236" i="46" s="1"/>
  <c r="Y1237" i="46"/>
  <c r="Y1238" i="46"/>
  <c r="Z1238" i="46" s="1"/>
  <c r="Y1239" i="46"/>
  <c r="Y1240" i="46"/>
  <c r="Z1240" i="46" s="1"/>
  <c r="Y1241" i="46"/>
  <c r="Z1241" i="46" s="1"/>
  <c r="Y1242" i="46"/>
  <c r="Z1242" i="46" s="1"/>
  <c r="Y1243" i="46"/>
  <c r="Y1244" i="46"/>
  <c r="Y1245" i="46"/>
  <c r="Z1245" i="46" s="1"/>
  <c r="Y1246" i="46"/>
  <c r="Z1246" i="46" s="1"/>
  <c r="Y1247" i="46"/>
  <c r="Y1248" i="46"/>
  <c r="Y1249" i="46"/>
  <c r="Y1250" i="46"/>
  <c r="Z1250" i="46" s="1"/>
  <c r="Y1251" i="46"/>
  <c r="Z1251" i="46" s="1"/>
  <c r="Y1252" i="46"/>
  <c r="Z1252" i="46" s="1"/>
  <c r="Y1253" i="46"/>
  <c r="Z1253" i="46" s="1"/>
  <c r="Y1254" i="46"/>
  <c r="Y1255" i="46"/>
  <c r="Z1255" i="46" s="1"/>
  <c r="Y1256" i="46"/>
  <c r="Z1256" i="46" s="1"/>
  <c r="Y1257" i="46"/>
  <c r="Y1258" i="46"/>
  <c r="Z1258" i="46" s="1"/>
  <c r="Y1259" i="46"/>
  <c r="Z1259" i="46" s="1"/>
  <c r="Y1260" i="46"/>
  <c r="Z1260" i="46" s="1"/>
  <c r="Y1261" i="46"/>
  <c r="Y1262" i="46"/>
  <c r="Y1263" i="46"/>
  <c r="Z1263" i="46" s="1"/>
  <c r="Y1264" i="46"/>
  <c r="Z1264" i="46" s="1"/>
  <c r="Y1265" i="46"/>
  <c r="Z1265" i="46" s="1"/>
  <c r="Y1266" i="46"/>
  <c r="Z1266" i="46" s="1"/>
  <c r="Y1267" i="46"/>
  <c r="Z1267" i="46" s="1"/>
  <c r="Y1268" i="46"/>
  <c r="Y1269" i="46"/>
  <c r="Z1269" i="46" s="1"/>
  <c r="Y1270" i="46"/>
  <c r="Z1270" i="46" s="1"/>
  <c r="Y1271" i="46"/>
  <c r="Y1272" i="46"/>
  <c r="Z1272" i="46" s="1"/>
  <c r="Y1273" i="46"/>
  <c r="Z1273" i="46" s="1"/>
  <c r="Y1274" i="46"/>
  <c r="Z1274" i="46" s="1"/>
  <c r="Y1275" i="46"/>
  <c r="Y1276" i="46"/>
  <c r="Z1276" i="46" s="1"/>
  <c r="Y1277" i="46"/>
  <c r="Y1278" i="46"/>
  <c r="Z1278" i="46" s="1"/>
  <c r="Y1279" i="46"/>
  <c r="Z1279" i="46" s="1"/>
  <c r="Y1280" i="46"/>
  <c r="Z1280" i="46" s="1"/>
  <c r="Y1281" i="46"/>
  <c r="Z1281" i="46" s="1"/>
  <c r="Y1282" i="46"/>
  <c r="Y1283" i="46"/>
  <c r="Z1283" i="46" s="1"/>
  <c r="Y1284" i="46"/>
  <c r="Z1284" i="46" s="1"/>
  <c r="Y1285" i="46"/>
  <c r="Y1286" i="46"/>
  <c r="Z1286" i="46" s="1"/>
  <c r="Y1287" i="46"/>
  <c r="Z1287" i="46" s="1"/>
  <c r="Y1288" i="46"/>
  <c r="Z1288" i="46" s="1"/>
  <c r="Y1289" i="46"/>
  <c r="Y1290" i="46"/>
  <c r="Y1291" i="46"/>
  <c r="Y1292" i="46"/>
  <c r="Z1292" i="46" s="1"/>
  <c r="Y1293" i="46"/>
  <c r="Z1293" i="46" s="1"/>
  <c r="Y1294" i="46"/>
  <c r="Z1294" i="46" s="1"/>
  <c r="Y1295" i="46"/>
  <c r="Y1296" i="46"/>
  <c r="Z1296" i="46" s="1"/>
  <c r="Y1297" i="46"/>
  <c r="Z1297" i="46" s="1"/>
  <c r="Y1298" i="46"/>
  <c r="Z1298" i="46" s="1"/>
  <c r="Y1299" i="46"/>
  <c r="Y1300" i="46"/>
  <c r="Z1300" i="46" s="1"/>
  <c r="Y1301" i="46"/>
  <c r="Z1301" i="46" s="1"/>
  <c r="Y1302" i="46"/>
  <c r="Z1302" i="46" s="1"/>
  <c r="Y1303" i="46"/>
  <c r="Y1304" i="46"/>
  <c r="Y1305" i="46"/>
  <c r="Y1306" i="46"/>
  <c r="Y1307" i="46"/>
  <c r="Z1307" i="46" s="1"/>
  <c r="Y1308" i="46"/>
  <c r="Z1308" i="46" s="1"/>
  <c r="Y1309" i="46"/>
  <c r="Z1309" i="46" s="1"/>
  <c r="Y1310" i="46"/>
  <c r="Y1311" i="46"/>
  <c r="Z1311" i="46" s="1"/>
  <c r="Y1312" i="46"/>
  <c r="Z1312" i="46" s="1"/>
  <c r="Y1313" i="46"/>
  <c r="Y1314" i="46"/>
  <c r="Z1314" i="46" s="1"/>
  <c r="Y1315" i="46"/>
  <c r="Z1315" i="46" s="1"/>
  <c r="Y1316" i="46"/>
  <c r="Z1316" i="46" s="1"/>
  <c r="Y1317" i="46"/>
  <c r="Y1318" i="46"/>
  <c r="Y1319" i="46"/>
  <c r="Z1319" i="46" s="1"/>
  <c r="Y1320" i="46"/>
  <c r="Z1320" i="46" s="1"/>
  <c r="Y1321" i="46"/>
  <c r="Z1321" i="46" s="1"/>
  <c r="Y1322" i="46"/>
  <c r="Z1322" i="46" s="1"/>
  <c r="Y1323" i="46"/>
  <c r="Z1323" i="46" s="1"/>
  <c r="Y1324" i="46"/>
  <c r="Y1325" i="46"/>
  <c r="Z1325" i="46" s="1"/>
  <c r="Y1326" i="46"/>
  <c r="Z1326" i="46" s="1"/>
  <c r="Y1327" i="46"/>
  <c r="Y1328" i="46"/>
  <c r="Z1328" i="46" s="1"/>
  <c r="Y1329" i="46"/>
  <c r="Z1329" i="46" s="1"/>
  <c r="Y1330" i="46"/>
  <c r="Z1330" i="46" s="1"/>
  <c r="Y1331" i="46"/>
  <c r="Y1332" i="46"/>
  <c r="Y1333" i="46"/>
  <c r="Z1333" i="46" s="1"/>
  <c r="Y1334" i="46"/>
  <c r="Z1334" i="46" s="1"/>
  <c r="Y1335" i="46"/>
  <c r="Z1335" i="46" s="1"/>
  <c r="Y1336" i="46"/>
  <c r="Z1336" i="46" s="1"/>
  <c r="Y1337" i="46"/>
  <c r="Z1337" i="46" s="1"/>
  <c r="Y1338" i="46"/>
  <c r="Y1339" i="46"/>
  <c r="Z1339" i="46" s="1"/>
  <c r="Y1340" i="46"/>
  <c r="Z1340" i="46" s="1"/>
  <c r="Y1341" i="46"/>
  <c r="Y1342" i="46"/>
  <c r="Y1343" i="46"/>
  <c r="Z1343" i="46" s="1"/>
  <c r="Y1344" i="46"/>
  <c r="Z1344" i="46" s="1"/>
  <c r="Y1345" i="46"/>
  <c r="Y1346" i="46"/>
  <c r="Z1346" i="46" s="1"/>
  <c r="Y1347" i="46"/>
  <c r="Y1348" i="46"/>
  <c r="Z1348" i="46" s="1"/>
  <c r="Y1349" i="46"/>
  <c r="Z1349" i="46" s="1"/>
  <c r="Y1350" i="46"/>
  <c r="Z1350" i="46" s="1"/>
  <c r="Y1351" i="46"/>
  <c r="Y1352" i="46"/>
  <c r="Z1352" i="46" s="1"/>
  <c r="Y1353" i="46"/>
  <c r="Z1353" i="46" s="1"/>
  <c r="Y1354" i="46"/>
  <c r="Z1354" i="46" s="1"/>
  <c r="Y1355" i="46"/>
  <c r="Y1356" i="46"/>
  <c r="Z1356" i="46" s="1"/>
  <c r="Y1357" i="46"/>
  <c r="Z1357" i="46" s="1"/>
  <c r="Y1358" i="46"/>
  <c r="Z1358" i="46" s="1"/>
  <c r="Y1359" i="46"/>
  <c r="Y1360" i="46"/>
  <c r="Y1361" i="46"/>
  <c r="Y1362" i="46"/>
  <c r="Z1362" i="46" s="1"/>
  <c r="Y1363" i="46"/>
  <c r="Z1363" i="46" s="1"/>
  <c r="Y1364" i="46"/>
  <c r="Z1364" i="46" s="1"/>
  <c r="Y1365" i="46"/>
  <c r="Z1365" i="46" s="1"/>
  <c r="Y1366" i="46"/>
  <c r="Z1366" i="46" s="1"/>
  <c r="Y1367" i="46"/>
  <c r="Z1367" i="46" s="1"/>
  <c r="Y1368" i="46"/>
  <c r="Z1368" i="46" s="1"/>
  <c r="Y1369" i="46"/>
  <c r="Y1370" i="46"/>
  <c r="Y1371" i="46"/>
  <c r="Z1371" i="46" s="1"/>
  <c r="Y1372" i="46"/>
  <c r="Z1372" i="46" s="1"/>
  <c r="Y1373" i="46"/>
  <c r="Y1374" i="46"/>
  <c r="Y1375" i="46"/>
  <c r="Y1376" i="46"/>
  <c r="Y1377" i="46"/>
  <c r="Z1377" i="46" s="1"/>
  <c r="Y1378" i="46"/>
  <c r="Z1378" i="46" s="1"/>
  <c r="Y1379" i="46"/>
  <c r="Y1380" i="46"/>
  <c r="Z1380" i="46" s="1"/>
  <c r="Y1381" i="46"/>
  <c r="Z1381" i="46" s="1"/>
  <c r="Y1382" i="46"/>
  <c r="Z1382" i="46" s="1"/>
  <c r="Y1383" i="46"/>
  <c r="Y1384" i="46"/>
  <c r="Z1384" i="46" s="1"/>
  <c r="Y1385" i="46"/>
  <c r="Z1385" i="46" s="1"/>
  <c r="Y1386" i="46"/>
  <c r="Z1386" i="46" s="1"/>
  <c r="Y1387" i="46"/>
  <c r="Y1388" i="46"/>
  <c r="Y1389" i="46"/>
  <c r="Z1389" i="46" s="1"/>
  <c r="Y1390" i="46"/>
  <c r="Z1390" i="46" s="1"/>
  <c r="Y1391" i="46"/>
  <c r="Z1391" i="46" s="1"/>
  <c r="Y1392" i="46"/>
  <c r="Z1392" i="46" s="1"/>
  <c r="Y1393" i="46"/>
  <c r="Z1393" i="46" s="1"/>
  <c r="Y1394" i="46"/>
  <c r="Z1394" i="46" s="1"/>
  <c r="Y1395" i="46"/>
  <c r="Z1395" i="46" s="1"/>
  <c r="Y1396" i="46"/>
  <c r="Z1396" i="46" s="1"/>
  <c r="Y1397" i="46"/>
  <c r="Y1398" i="46"/>
  <c r="Z1398" i="46" s="1"/>
  <c r="Y1399" i="46"/>
  <c r="Z1399" i="46" s="1"/>
  <c r="Y1400" i="46"/>
  <c r="Z1400" i="46" s="1"/>
  <c r="Y1401" i="46"/>
  <c r="Y1402" i="46"/>
  <c r="Y1403" i="46"/>
  <c r="Y1404" i="46"/>
  <c r="Z1404" i="46" s="1"/>
  <c r="Y1405" i="46"/>
  <c r="Z1405" i="46" s="1"/>
  <c r="Y1406" i="46"/>
  <c r="Z1406" i="46" s="1"/>
  <c r="Y1407" i="46"/>
  <c r="Z1407" i="46" s="1"/>
  <c r="Y1408" i="46"/>
  <c r="Y1409" i="46"/>
  <c r="Z1409" i="46" s="1"/>
  <c r="Y1410" i="46"/>
  <c r="Z1410" i="46" s="1"/>
  <c r="Y1411" i="46"/>
  <c r="Y1412" i="46"/>
  <c r="Z1412" i="46" s="1"/>
  <c r="Y1413" i="46"/>
  <c r="Z1413" i="46" s="1"/>
  <c r="Y1414" i="46"/>
  <c r="Z1414" i="46" s="1"/>
  <c r="Y1415" i="46"/>
  <c r="Y1416" i="46"/>
  <c r="Y1417" i="46"/>
  <c r="Y1418" i="46"/>
  <c r="Y1419" i="46"/>
  <c r="Z1419" i="46" s="1"/>
  <c r="Y1420" i="46"/>
  <c r="Z1420" i="46" s="1"/>
  <c r="Y1421" i="46"/>
  <c r="Z1421" i="46" s="1"/>
  <c r="Y1422" i="46"/>
  <c r="Z1422" i="46" s="1"/>
  <c r="Y1423" i="46"/>
  <c r="Z1423" i="46" s="1"/>
  <c r="Y1424" i="46"/>
  <c r="Z1424" i="46" s="1"/>
  <c r="Y1425" i="46"/>
  <c r="Y1426" i="46"/>
  <c r="Z1426" i="46" s="1"/>
  <c r="Y1427" i="46"/>
  <c r="Z1427" i="46" s="1"/>
  <c r="Y1428" i="46"/>
  <c r="Z1428" i="46" s="1"/>
  <c r="Y1429" i="46"/>
  <c r="Y1430" i="46"/>
  <c r="Y1431" i="46"/>
  <c r="Z1431" i="46" s="1"/>
  <c r="Y1432" i="46"/>
  <c r="Z1432" i="46" s="1"/>
  <c r="Y1433" i="46"/>
  <c r="Z1433" i="46" s="1"/>
  <c r="Y1434" i="46"/>
  <c r="Z1434" i="46" s="1"/>
  <c r="Y1435" i="46"/>
  <c r="Y1436" i="46"/>
  <c r="Y1437" i="46"/>
  <c r="Z1437" i="46" s="1"/>
  <c r="Y1438" i="46"/>
  <c r="Z1438" i="46" s="1"/>
  <c r="Y1439" i="46"/>
  <c r="Y1440" i="46"/>
  <c r="Z1440" i="46" s="1"/>
  <c r="Y1441" i="46"/>
  <c r="Z1441" i="46" s="1"/>
  <c r="Y1442" i="46"/>
  <c r="Z1442" i="46" s="1"/>
  <c r="Y1443" i="46"/>
  <c r="Y1444" i="46"/>
  <c r="Y1445" i="46"/>
  <c r="Y1446" i="46"/>
  <c r="Z1446" i="46" s="1"/>
  <c r="Y1447" i="46"/>
  <c r="Z1447" i="46" s="1"/>
  <c r="Y1448" i="46"/>
  <c r="Z1448" i="46" s="1"/>
  <c r="Y1449" i="46"/>
  <c r="Z1449" i="46" s="1"/>
  <c r="Y1450" i="46"/>
  <c r="Y1451" i="46"/>
  <c r="Z1451" i="46" s="1"/>
  <c r="Y1452" i="46"/>
  <c r="Z1452" i="46" s="1"/>
  <c r="Y1453" i="46"/>
  <c r="Y1454" i="46"/>
  <c r="Z1454" i="46" s="1"/>
  <c r="Y1455" i="46"/>
  <c r="Z1455" i="46" s="1"/>
  <c r="Y1456" i="46"/>
  <c r="Z1456" i="46" s="1"/>
  <c r="Y1457" i="46"/>
  <c r="Y1458" i="46"/>
  <c r="Y1459" i="46"/>
  <c r="Z1459" i="46" s="1"/>
  <c r="Y1460" i="46"/>
  <c r="Z1460" i="46" s="1"/>
  <c r="Y1461" i="46"/>
  <c r="Z1461" i="46" s="1"/>
  <c r="Y1462" i="46"/>
  <c r="Z1462" i="46" s="1"/>
  <c r="Y1463" i="46"/>
  <c r="Z1463" i="46" s="1"/>
  <c r="Y1464" i="46"/>
  <c r="Y1465" i="46"/>
  <c r="Z1465" i="46" s="1"/>
  <c r="Y1466" i="46"/>
  <c r="Z1466" i="46" s="1"/>
  <c r="Y1467" i="46"/>
  <c r="Y1468" i="46"/>
  <c r="Y1469" i="46"/>
  <c r="Z1469" i="46" s="1"/>
  <c r="Y1470" i="46"/>
  <c r="Z1470" i="46" s="1"/>
  <c r="Y1471" i="46"/>
  <c r="Y1472" i="46"/>
  <c r="Y1473" i="46"/>
  <c r="Y1474" i="46"/>
  <c r="Z1474" i="46" s="1"/>
  <c r="Y1475" i="46"/>
  <c r="Z1475" i="46" s="1"/>
  <c r="Y1476" i="46"/>
  <c r="Z1476" i="46" s="1"/>
  <c r="Y1477" i="46"/>
  <c r="Z1477" i="46" s="1"/>
  <c r="Y1478" i="46"/>
  <c r="Z1478" i="46" s="1"/>
  <c r="Y1479" i="46"/>
  <c r="Z1479" i="46" s="1"/>
  <c r="Y1480" i="46"/>
  <c r="Z1480" i="46" s="1"/>
  <c r="Y1481" i="46"/>
  <c r="Y1482" i="46"/>
  <c r="Z1482" i="46" s="1"/>
  <c r="Y1483" i="46"/>
  <c r="Z1483" i="46" s="1"/>
  <c r="Y1484" i="46"/>
  <c r="Z1484" i="46" s="1"/>
  <c r="Y1485" i="46"/>
  <c r="Y1486" i="46"/>
  <c r="Y1487" i="46"/>
  <c r="Z1487" i="46" s="1"/>
  <c r="Y1488" i="46"/>
  <c r="Z1488" i="46" s="1"/>
  <c r="Y1489" i="46"/>
  <c r="Z1489" i="46" s="1"/>
  <c r="Y1490" i="46"/>
  <c r="Y1491" i="46"/>
  <c r="Z1491" i="46" s="1"/>
  <c r="Y1492" i="46"/>
  <c r="Z1492" i="46" s="1"/>
  <c r="Y1493" i="46"/>
  <c r="Z1493" i="46" s="1"/>
  <c r="Y1494" i="46"/>
  <c r="Z1494" i="46" s="1"/>
  <c r="Y1495" i="46"/>
  <c r="Y1496" i="46"/>
  <c r="Z1496" i="46" s="1"/>
  <c r="Y1497" i="46"/>
  <c r="Z1497" i="46" s="1"/>
  <c r="Y1498" i="46"/>
  <c r="Z1498" i="46" s="1"/>
  <c r="Y1499" i="46"/>
  <c r="Y1500" i="46"/>
  <c r="Y1501" i="46"/>
  <c r="Z1501" i="46" s="1"/>
  <c r="Y1502" i="46"/>
  <c r="Z1502" i="46" s="1"/>
  <c r="Y1503" i="46"/>
  <c r="Z1503" i="46" s="1"/>
  <c r="Y1504" i="46"/>
  <c r="Z1504" i="46" s="1"/>
  <c r="Y1505" i="46"/>
  <c r="Y1506" i="46"/>
  <c r="Z1506" i="46" s="1"/>
  <c r="Y1507" i="46"/>
  <c r="Z1507" i="46" s="1"/>
  <c r="Y1508" i="46"/>
  <c r="Z1508" i="46" s="1"/>
  <c r="Y1509" i="46"/>
  <c r="Y1510" i="46"/>
  <c r="Y1511" i="46"/>
  <c r="Z1511" i="46" s="1"/>
  <c r="Y1512" i="46"/>
  <c r="Z1512" i="46" s="1"/>
  <c r="Y1513" i="46"/>
  <c r="Y1514" i="46"/>
  <c r="Y1515" i="46"/>
  <c r="Z1515" i="46" s="1"/>
  <c r="Y1516" i="46"/>
  <c r="Z1516" i="46" s="1"/>
  <c r="Y1517" i="46"/>
  <c r="Z1517" i="46" s="1"/>
  <c r="Y1518" i="46"/>
  <c r="Z1518" i="46" s="1"/>
  <c r="Y1519" i="46"/>
  <c r="Z1519" i="46" s="1"/>
  <c r="Y1520" i="46"/>
  <c r="Z1520" i="46" s="1"/>
  <c r="Y1521" i="46"/>
  <c r="Z1521" i="46" s="1"/>
  <c r="Y1522" i="46"/>
  <c r="Z1522" i="46" s="1"/>
  <c r="Y1523" i="46"/>
  <c r="Y1524" i="46"/>
  <c r="Z1524" i="46" s="1"/>
  <c r="Y1525" i="46"/>
  <c r="Z1525" i="46" s="1"/>
  <c r="Y1526" i="46"/>
  <c r="Z1526" i="46" s="1"/>
  <c r="Y1527" i="46"/>
  <c r="Y1528" i="46"/>
  <c r="Y1529" i="46"/>
  <c r="Z1529" i="46" s="1"/>
  <c r="Y1530" i="46"/>
  <c r="Z1530" i="46" s="1"/>
  <c r="Y1531" i="46"/>
  <c r="Z1531" i="46" s="1"/>
  <c r="Y1532" i="46"/>
  <c r="Z1532" i="46" s="1"/>
  <c r="Y1533" i="46"/>
  <c r="Y1534" i="46"/>
  <c r="Y1535" i="46"/>
  <c r="Z1535" i="46" s="1"/>
  <c r="Y1536" i="46"/>
  <c r="Z1536" i="46" s="1"/>
  <c r="Y1537" i="46"/>
  <c r="Y1538" i="46"/>
  <c r="Z1538" i="46" s="1"/>
  <c r="Y1539" i="46"/>
  <c r="Z1539" i="46" s="1"/>
  <c r="Y1540" i="46"/>
  <c r="Z1540" i="46" s="1"/>
  <c r="Y1541" i="46"/>
  <c r="Y1542" i="46"/>
  <c r="Y1543" i="46"/>
  <c r="Y1544" i="46"/>
  <c r="Z1544" i="46" s="1"/>
  <c r="Y1545" i="46"/>
  <c r="Z1545" i="46" s="1"/>
  <c r="Y1546" i="46"/>
  <c r="Z1546" i="46" s="1"/>
  <c r="Y1547" i="46"/>
  <c r="Z1547" i="46" s="1"/>
  <c r="Y1548" i="46"/>
  <c r="Y1549" i="46"/>
  <c r="Z1549" i="46" s="1"/>
  <c r="Y1550" i="46"/>
  <c r="Z1550" i="46" s="1"/>
  <c r="Y1551" i="46"/>
  <c r="Y1552" i="46"/>
  <c r="Z1552" i="46" s="1"/>
  <c r="Y1553" i="46"/>
  <c r="Z1553" i="46" s="1"/>
  <c r="Y1554" i="46"/>
  <c r="Z1554" i="46" s="1"/>
  <c r="Y1555" i="46"/>
  <c r="Y1556" i="46"/>
  <c r="Y1557" i="46"/>
  <c r="Y1558" i="46"/>
  <c r="Z1558" i="46" s="1"/>
  <c r="Y1559" i="46"/>
  <c r="Z1559" i="46" s="1"/>
  <c r="Y1560" i="46"/>
  <c r="Z1560" i="46" s="1"/>
  <c r="Y1561" i="46"/>
  <c r="Y1562" i="46"/>
  <c r="Y1563" i="46"/>
  <c r="Z1563" i="46" s="1"/>
  <c r="Y1564" i="46"/>
  <c r="Z1564" i="46" s="1"/>
  <c r="Y1565" i="46"/>
  <c r="Y1566" i="46"/>
  <c r="Z1566" i="46" s="1"/>
  <c r="Y1567" i="46"/>
  <c r="Z1567" i="46" s="1"/>
  <c r="Y1568" i="46"/>
  <c r="Z1568" i="46" s="1"/>
  <c r="Y1569" i="46"/>
  <c r="Y1570" i="46"/>
  <c r="Y1571" i="46"/>
  <c r="Z1571" i="46" s="1"/>
  <c r="Y1572" i="46"/>
  <c r="Z1572" i="46" s="1"/>
  <c r="Y1573" i="46"/>
  <c r="Z1573" i="46" s="1"/>
  <c r="Y1574" i="46"/>
  <c r="Z1574" i="46" s="1"/>
  <c r="Y1575" i="46"/>
  <c r="Z1575" i="46" s="1"/>
  <c r="Y1576" i="46"/>
  <c r="Z1576" i="46" s="1"/>
  <c r="Y1577" i="46"/>
  <c r="Z1577" i="46" s="1"/>
  <c r="Y1578" i="46"/>
  <c r="Z1578" i="46" s="1"/>
  <c r="Y1579" i="46"/>
  <c r="Y1580" i="46"/>
  <c r="Z1580" i="46" s="1"/>
  <c r="Y1581" i="46"/>
  <c r="Z1581" i="46" s="1"/>
  <c r="Y1582" i="46"/>
  <c r="Z1582" i="46" s="1"/>
  <c r="Y1583" i="46"/>
  <c r="Y1584" i="46"/>
  <c r="Y1585" i="46"/>
  <c r="Z1585" i="46" s="1"/>
  <c r="Y1586" i="46"/>
  <c r="Z1586" i="46" s="1"/>
  <c r="Y1587" i="46"/>
  <c r="Z1587" i="46" s="1"/>
  <c r="Y1588" i="46"/>
  <c r="Z1588" i="46" s="1"/>
  <c r="Y1589" i="46"/>
  <c r="Z1589" i="46" s="1"/>
  <c r="Y1590" i="46"/>
  <c r="Y1591" i="46"/>
  <c r="Z1591" i="46" s="1"/>
  <c r="Y1592" i="46"/>
  <c r="Z1592" i="46" s="1"/>
  <c r="Y1593" i="46"/>
  <c r="Y1594" i="46"/>
  <c r="Y1595" i="46"/>
  <c r="Z1595" i="46" s="1"/>
  <c r="Y1596" i="46"/>
  <c r="Z1596" i="46" s="1"/>
  <c r="Y1597" i="46"/>
  <c r="Y1598" i="46"/>
  <c r="Y1599" i="46"/>
  <c r="Y1600" i="46"/>
  <c r="Y1601" i="46"/>
  <c r="Z1601" i="46" s="1"/>
  <c r="Y1602" i="46"/>
  <c r="Z1602" i="46" s="1"/>
  <c r="Y1603" i="46"/>
  <c r="Z1603" i="46" s="1"/>
  <c r="Y1604" i="46"/>
  <c r="Z1604" i="46" s="1"/>
  <c r="Y1605" i="46"/>
  <c r="Z1605" i="46" s="1"/>
  <c r="Y1606" i="46"/>
  <c r="Z1606" i="46" s="1"/>
  <c r="Y1607" i="46"/>
  <c r="Y1608" i="46"/>
  <c r="Y1609" i="46"/>
  <c r="Z1609" i="46" s="1"/>
  <c r="Y1610" i="46"/>
  <c r="Z1610" i="46" s="1"/>
  <c r="Y1611" i="46"/>
  <c r="Y1612" i="46"/>
  <c r="Y1613" i="46"/>
  <c r="Z1613" i="46" s="1"/>
  <c r="Y1614" i="46"/>
  <c r="Z1614" i="46" s="1"/>
  <c r="Y1615" i="46"/>
  <c r="Z1615" i="46" s="1"/>
  <c r="Y1616" i="46"/>
  <c r="Z1616" i="46" s="1"/>
  <c r="Y1617" i="46"/>
  <c r="Z1617" i="46" s="1"/>
  <c r="Y1618" i="46"/>
  <c r="Y1619" i="46"/>
  <c r="Z1619" i="46" s="1"/>
  <c r="Y1620" i="46"/>
  <c r="Z1620" i="46" s="1"/>
  <c r="Y1621" i="46"/>
  <c r="Y1622" i="46"/>
  <c r="Z1622" i="46" s="1"/>
  <c r="Y1623" i="46"/>
  <c r="Z1623" i="46" s="1"/>
  <c r="Y1624" i="46"/>
  <c r="Z1624" i="46" s="1"/>
  <c r="Y1625" i="46"/>
  <c r="Y1626" i="46"/>
  <c r="Y1627" i="46"/>
  <c r="Z1627" i="46" s="1"/>
  <c r="Y1628" i="46"/>
  <c r="Z1628" i="46" s="1"/>
  <c r="Y1629" i="46"/>
  <c r="Z1629" i="46" s="1"/>
  <c r="Y1630" i="46"/>
  <c r="Z1630" i="46" s="1"/>
  <c r="Y1631" i="46"/>
  <c r="Y1632" i="46"/>
  <c r="Y1633" i="46"/>
  <c r="Z1633" i="46" s="1"/>
  <c r="Y1634" i="46"/>
  <c r="Z1634" i="46" s="1"/>
  <c r="Y1635" i="46"/>
  <c r="Y1636" i="46"/>
  <c r="Z1636" i="46" s="1"/>
  <c r="Y1637" i="46"/>
  <c r="Z1637" i="46" s="1"/>
  <c r="Y1638" i="46"/>
  <c r="Z1638" i="46" s="1"/>
  <c r="Y1639" i="46"/>
  <c r="Y1640" i="46"/>
  <c r="Y1641" i="46"/>
  <c r="Y1642" i="46"/>
  <c r="Z1642" i="46" s="1"/>
  <c r="Y1643" i="46"/>
  <c r="Z1643" i="46" s="1"/>
  <c r="Y1644" i="46"/>
  <c r="Z1644" i="46" s="1"/>
  <c r="Y1645" i="46"/>
  <c r="Z1645" i="46" s="1"/>
  <c r="Y1646" i="46"/>
  <c r="Y1647" i="46"/>
  <c r="Z1647" i="46" s="1"/>
  <c r="Y1648" i="46"/>
  <c r="Z1648" i="46" s="1"/>
  <c r="Y1649" i="46"/>
  <c r="Y1650" i="46"/>
  <c r="Y1651" i="46"/>
  <c r="Z1651" i="46" s="1"/>
  <c r="Y1652" i="46"/>
  <c r="Z1652" i="46" s="1"/>
  <c r="Y1653" i="46"/>
  <c r="Y1654" i="46"/>
  <c r="Y1655" i="46"/>
  <c r="Z1655" i="46" s="1"/>
  <c r="Y1656" i="46"/>
  <c r="Z1656" i="46" s="1"/>
  <c r="Y1657" i="46"/>
  <c r="Z1657" i="46" s="1"/>
  <c r="Y1658" i="46"/>
  <c r="Z1658" i="46" s="1"/>
  <c r="Y1659" i="46"/>
  <c r="Y1660" i="46"/>
  <c r="Z1660" i="46" s="1"/>
  <c r="Y1661" i="46"/>
  <c r="Z1661" i="46" s="1"/>
  <c r="Y1662" i="46"/>
  <c r="Z1662" i="46" s="1"/>
  <c r="Y1663" i="46"/>
  <c r="Y1664" i="46"/>
  <c r="Z1664" i="46" s="1"/>
  <c r="Y1665" i="46"/>
  <c r="Z1665" i="46" s="1"/>
  <c r="Y1666" i="46"/>
  <c r="Z1666" i="46" s="1"/>
  <c r="Y1667" i="46"/>
  <c r="Y1668" i="46"/>
  <c r="Y1669" i="46"/>
  <c r="Y1670" i="46"/>
  <c r="Z1670" i="46" s="1"/>
  <c r="Y1671" i="46"/>
  <c r="Z1671" i="46" s="1"/>
  <c r="Y1672" i="46"/>
  <c r="Z1672" i="46" s="1"/>
  <c r="Y1673" i="46"/>
  <c r="Z1673" i="46" s="1"/>
  <c r="Y1674" i="46"/>
  <c r="Z1674" i="46" s="1"/>
  <c r="Y1675" i="46"/>
  <c r="Z1675" i="46" s="1"/>
  <c r="Y1676" i="46"/>
  <c r="Z1676" i="46" s="1"/>
  <c r="Y1677" i="46"/>
  <c r="Y1678" i="46"/>
  <c r="Z1678" i="46" s="1"/>
  <c r="Y1679" i="46"/>
  <c r="Z1679" i="46" s="1"/>
  <c r="Y1680" i="46"/>
  <c r="Z1680" i="46" s="1"/>
  <c r="Y1681" i="46"/>
  <c r="Y1682" i="46"/>
  <c r="Y1683" i="46"/>
  <c r="Z1683" i="46" s="1"/>
  <c r="Y1684" i="46"/>
  <c r="Z1684" i="46" s="1"/>
  <c r="Y1685" i="46"/>
  <c r="Z1685" i="46" s="1"/>
  <c r="Y1686" i="46"/>
  <c r="Z1686" i="46" s="1"/>
  <c r="Y1687" i="46"/>
  <c r="Y1688" i="46"/>
  <c r="Y1689" i="46"/>
  <c r="Z1689" i="46" s="1"/>
  <c r="Y1690" i="46"/>
  <c r="Z1690" i="46" s="1"/>
  <c r="Y1691" i="46"/>
  <c r="Y1692" i="46"/>
  <c r="Z1692" i="46" s="1"/>
  <c r="Y1693" i="46"/>
  <c r="Z1693" i="46" s="1"/>
  <c r="Y1694" i="46"/>
  <c r="Z1694" i="46" s="1"/>
  <c r="Y1695" i="46"/>
  <c r="Y1696" i="46"/>
  <c r="Y1697" i="46"/>
  <c r="Z1697" i="46" s="1"/>
  <c r="Y1698" i="46"/>
  <c r="Z1698" i="46" s="1"/>
  <c r="Y1699" i="46"/>
  <c r="Z1699" i="46" s="1"/>
  <c r="Y1700" i="46"/>
  <c r="Z1700" i="46" s="1"/>
  <c r="Y1701" i="46"/>
  <c r="Z1701" i="46" s="1"/>
  <c r="Y1702" i="46"/>
  <c r="Z1702" i="46" s="1"/>
  <c r="Y1703" i="46"/>
  <c r="Z1703" i="46" s="1"/>
  <c r="Y1704" i="46"/>
  <c r="Z1704" i="46" s="1"/>
  <c r="Y1705" i="46"/>
  <c r="Y1706" i="46"/>
  <c r="Z1706" i="46" s="1"/>
  <c r="Y1707" i="46"/>
  <c r="Z1707" i="46" s="1"/>
  <c r="Y1708" i="46"/>
  <c r="Z1708" i="46" s="1"/>
  <c r="Y1709" i="46"/>
  <c r="Y1710" i="46"/>
  <c r="Y1711" i="46"/>
  <c r="Y1712" i="46"/>
  <c r="Z1712" i="46" s="1"/>
  <c r="Y1713" i="46"/>
  <c r="Z1713" i="46" s="1"/>
  <c r="Y1714" i="46"/>
  <c r="Z1714" i="46" s="1"/>
  <c r="Y1715" i="46"/>
  <c r="Z1715" i="46" s="1"/>
  <c r="Y1716" i="46"/>
  <c r="Y1717" i="46"/>
  <c r="Z1717" i="46" s="1"/>
  <c r="Y1718" i="46"/>
  <c r="Z1718" i="46" s="1"/>
  <c r="Y1719" i="46"/>
  <c r="Y1720" i="46"/>
  <c r="Z1720" i="46" s="1"/>
  <c r="Y1721" i="46"/>
  <c r="Z1721" i="46" s="1"/>
  <c r="Y1722" i="46"/>
  <c r="Z1722" i="46" s="1"/>
  <c r="Y1723" i="46"/>
  <c r="Y1724" i="46"/>
  <c r="Y1725" i="46"/>
  <c r="Y1726" i="46"/>
  <c r="Z1726" i="46" s="1"/>
  <c r="Y1727" i="46"/>
  <c r="Z1727" i="46" s="1"/>
  <c r="Y1728" i="46"/>
  <c r="Z1728" i="46" s="1"/>
  <c r="Y1729" i="46"/>
  <c r="Y1730" i="46"/>
  <c r="Z1730" i="46" s="1"/>
  <c r="Y1731" i="46"/>
  <c r="Z1731" i="46" s="1"/>
  <c r="Y1732" i="46"/>
  <c r="Z1732" i="46" s="1"/>
  <c r="Y1733" i="46"/>
  <c r="Y1734" i="46"/>
  <c r="Y1735" i="46"/>
  <c r="Z1735" i="46" s="1"/>
  <c r="Y1736" i="46"/>
  <c r="Z1736" i="46" s="1"/>
  <c r="Y1737" i="46"/>
  <c r="Y1738" i="46"/>
  <c r="Y1739" i="46"/>
  <c r="Z1739" i="46" s="1"/>
  <c r="Y1740" i="46"/>
  <c r="Z1740" i="46" s="1"/>
  <c r="Y1741" i="46"/>
  <c r="Z1741" i="46" s="1"/>
  <c r="Y1742" i="46"/>
  <c r="Z1742" i="46" s="1"/>
  <c r="Y1743" i="46"/>
  <c r="Z1743" i="46" s="1"/>
  <c r="Y1744" i="46"/>
  <c r="Y1745" i="46"/>
  <c r="Z1745" i="46" s="1"/>
  <c r="Y1746" i="46"/>
  <c r="Z1746" i="46" s="1"/>
  <c r="Y1747" i="46"/>
  <c r="Y1748" i="46"/>
  <c r="Z1748" i="46" s="1"/>
  <c r="Y1749" i="46"/>
  <c r="Z1749" i="46" s="1"/>
  <c r="Y1750" i="46"/>
  <c r="Z1750" i="46" s="1"/>
  <c r="Y1751" i="46"/>
  <c r="Y1752" i="46"/>
  <c r="Z1752" i="46" s="1"/>
  <c r="Y1753" i="46"/>
  <c r="Z1753" i="46" s="1"/>
  <c r="Y1754" i="46"/>
  <c r="Z1754" i="46" s="1"/>
  <c r="Y1755" i="46"/>
  <c r="Z1755" i="46" s="1"/>
  <c r="Y1756" i="46"/>
  <c r="Z1756" i="46" s="1"/>
  <c r="Y1757" i="46"/>
  <c r="Y1758" i="46"/>
  <c r="Y1759" i="46"/>
  <c r="Z1759" i="46" s="1"/>
  <c r="Y1760" i="46"/>
  <c r="Z1760" i="46" s="1"/>
  <c r="Y1761" i="46"/>
  <c r="Y1762" i="46"/>
  <c r="Z1762" i="46" s="1"/>
  <c r="Y1763" i="46"/>
  <c r="Z1763" i="46" s="1"/>
  <c r="Y1764" i="46"/>
  <c r="Z1764" i="46" s="1"/>
  <c r="Y1765" i="46"/>
  <c r="Y1766" i="46"/>
  <c r="Y1767" i="46"/>
  <c r="Y1768" i="46"/>
  <c r="Z1768" i="46" s="1"/>
  <c r="Y1769" i="46"/>
  <c r="Z1769" i="46" s="1"/>
  <c r="Y1770" i="46"/>
  <c r="Z1770" i="46" s="1"/>
  <c r="Y1771" i="46"/>
  <c r="Z1771" i="46" s="1"/>
  <c r="Y1772" i="46"/>
  <c r="Y1773" i="46"/>
  <c r="Z1773" i="46" s="1"/>
  <c r="Y1774" i="46"/>
  <c r="Z1774" i="46" s="1"/>
  <c r="Y1775" i="46"/>
  <c r="Y1776" i="46"/>
  <c r="Z1776" i="46" s="1"/>
  <c r="Y1777" i="46"/>
  <c r="Z1777" i="46" s="1"/>
  <c r="Y1778" i="46"/>
  <c r="Z1778" i="46" s="1"/>
  <c r="Y1779" i="46"/>
  <c r="Y1780" i="46"/>
  <c r="Y1781" i="46"/>
  <c r="Y1782" i="46"/>
  <c r="Z1782" i="46" s="1"/>
  <c r="Y1783" i="46"/>
  <c r="Y1784" i="46"/>
  <c r="Z1784" i="46" s="1"/>
  <c r="Y1785" i="46"/>
  <c r="Z1785" i="46" s="1"/>
  <c r="Y1786" i="46"/>
  <c r="Y1787" i="46"/>
  <c r="Z1787" i="46" s="1"/>
  <c r="Y1788" i="46"/>
  <c r="Z1788" i="46" s="1"/>
  <c r="Y1789" i="46"/>
  <c r="Y1790" i="46"/>
  <c r="Z1790" i="46" s="1"/>
  <c r="Y1791" i="46"/>
  <c r="Z1791" i="46" s="1"/>
  <c r="Y1792" i="46"/>
  <c r="Z1792" i="46" s="1"/>
  <c r="Y1793" i="46"/>
  <c r="Y1794" i="46"/>
  <c r="Y1795" i="46"/>
  <c r="Z1795" i="46" s="1"/>
  <c r="Y1796" i="46"/>
  <c r="Z1796" i="46" s="1"/>
  <c r="Y1797" i="46"/>
  <c r="Z1797" i="46" s="1"/>
  <c r="Y1798" i="46"/>
  <c r="Z1798" i="46" s="1"/>
  <c r="Y1799" i="46"/>
  <c r="Z1799" i="46" s="1"/>
  <c r="Y1800" i="46"/>
  <c r="Y1801" i="46"/>
  <c r="Z1801" i="46" s="1"/>
  <c r="Y1802" i="46"/>
  <c r="Z1802" i="46" s="1"/>
  <c r="Y1803" i="46"/>
  <c r="Y1804" i="46"/>
  <c r="Z1804" i="46" s="1"/>
  <c r="Y1805" i="46"/>
  <c r="Z1805" i="46" s="1"/>
  <c r="Y1806" i="46"/>
  <c r="Z1806" i="46" s="1"/>
  <c r="Y1807" i="46"/>
  <c r="Y1808" i="46"/>
  <c r="Y1809" i="46"/>
  <c r="Z1809" i="46" s="1"/>
  <c r="Y1810" i="46"/>
  <c r="Z1810" i="46" s="1"/>
  <c r="Y1811" i="46"/>
  <c r="Z1811" i="46" s="1"/>
  <c r="Y1812" i="46"/>
  <c r="Z1812" i="46" s="1"/>
  <c r="Y1813" i="46"/>
  <c r="Z1813" i="46" s="1"/>
  <c r="Y1814" i="46"/>
  <c r="Y1815" i="46"/>
  <c r="Z1815" i="46" s="1"/>
  <c r="Y1816" i="46"/>
  <c r="Z1816" i="46" s="1"/>
  <c r="Y1817" i="46"/>
  <c r="Y1818" i="46"/>
  <c r="Y1819" i="46"/>
  <c r="Z1819" i="46" s="1"/>
  <c r="Y1820" i="46"/>
  <c r="Z1820" i="46" s="1"/>
  <c r="Y1821" i="46"/>
  <c r="Y1822" i="46"/>
  <c r="Z1822" i="46" s="1"/>
  <c r="Y1823" i="46"/>
  <c r="Z1823" i="46" s="1"/>
  <c r="Y1824" i="46"/>
  <c r="Z1824" i="46" s="1"/>
  <c r="Y1825" i="46"/>
  <c r="Z1825" i="46" s="1"/>
  <c r="Y1826" i="46"/>
  <c r="Z1826" i="46" s="1"/>
  <c r="Y1827" i="46"/>
  <c r="Y1828" i="46"/>
  <c r="Y1829" i="46"/>
  <c r="Z1829" i="46" s="1"/>
  <c r="Y1830" i="46"/>
  <c r="Z1830" i="46" s="1"/>
  <c r="Y1831" i="46"/>
  <c r="Y1832" i="46"/>
  <c r="Z1832" i="46" s="1"/>
  <c r="Y1833" i="46"/>
  <c r="Z1833" i="46" s="1"/>
  <c r="Y1834" i="46"/>
  <c r="Z1834" i="46" s="1"/>
  <c r="Y1835" i="46"/>
  <c r="Y1836" i="46"/>
  <c r="Y1837" i="46"/>
  <c r="Z1837" i="46" s="1"/>
  <c r="Y1838" i="46"/>
  <c r="Z1838" i="46" s="1"/>
  <c r="Y1839" i="46"/>
  <c r="Z1839" i="46" s="1"/>
  <c r="Y1840" i="46"/>
  <c r="Z1840" i="46" s="1"/>
  <c r="Y1841" i="46"/>
  <c r="Z1841" i="46" s="1"/>
  <c r="Y1842" i="46"/>
  <c r="Z1842" i="46" s="1"/>
  <c r="Y1843" i="46"/>
  <c r="Z1843" i="46" s="1"/>
  <c r="Y1844" i="46"/>
  <c r="Z1844" i="46" s="1"/>
  <c r="Y1845" i="46"/>
  <c r="Y1846" i="46"/>
  <c r="Z1846" i="46" s="1"/>
  <c r="Y1847" i="46"/>
  <c r="Z1847" i="46" s="1"/>
  <c r="Y1848" i="46"/>
  <c r="Z1848" i="46" s="1"/>
  <c r="Y1849" i="46"/>
  <c r="Y1850" i="46"/>
  <c r="Y1851" i="46"/>
  <c r="Y1852" i="46"/>
  <c r="Z1852" i="46" s="1"/>
  <c r="Y1853" i="46"/>
  <c r="Z1853" i="46" s="1"/>
  <c r="Y1854" i="46"/>
  <c r="Z1854" i="46" s="1"/>
  <c r="Y1855" i="46"/>
  <c r="Z1855" i="46" s="1"/>
  <c r="Y1856" i="46"/>
  <c r="Y1857" i="46"/>
  <c r="Z1857" i="46" s="1"/>
  <c r="Y1858" i="46"/>
  <c r="Z1858" i="46" s="1"/>
  <c r="Y1859" i="46"/>
  <c r="Y1860" i="46"/>
  <c r="Z1860" i="46" s="1"/>
  <c r="Y1861" i="46"/>
  <c r="Z1861" i="46" s="1"/>
  <c r="Y1862" i="46"/>
  <c r="Z1862" i="46" s="1"/>
  <c r="Y1863" i="46"/>
  <c r="Y1864" i="46"/>
  <c r="Z1864" i="46" s="1"/>
  <c r="Y1865" i="46"/>
  <c r="Z1865" i="46" s="1"/>
  <c r="Y1866" i="46"/>
  <c r="Z1866" i="46" s="1"/>
  <c r="Y1867" i="46"/>
  <c r="Z1867" i="46" s="1"/>
  <c r="Y1868" i="46"/>
  <c r="Z1868" i="46" s="1"/>
  <c r="Y1869" i="46"/>
  <c r="Z1869" i="46" s="1"/>
  <c r="Y1870" i="46"/>
  <c r="Z1870" i="46" s="1"/>
  <c r="Y1871" i="46"/>
  <c r="Z1871" i="46" s="1"/>
  <c r="Y1872" i="46"/>
  <c r="Z1872" i="46" s="1"/>
  <c r="Y1873" i="46"/>
  <c r="Y1874" i="46"/>
  <c r="Z1874" i="46" s="1"/>
  <c r="Y1875" i="46"/>
  <c r="Z1875" i="46" s="1"/>
  <c r="Y1876" i="46"/>
  <c r="Z1876" i="46" s="1"/>
  <c r="Y1877" i="46"/>
  <c r="Y1878" i="46"/>
  <c r="Y1879" i="46"/>
  <c r="Z1879" i="46" s="1"/>
  <c r="Y1880" i="46"/>
  <c r="Z1880" i="46" s="1"/>
  <c r="Y1881" i="46"/>
  <c r="Z1881" i="46" s="1"/>
  <c r="Y1882" i="46"/>
  <c r="Z1882" i="46" s="1"/>
  <c r="Y1883" i="46"/>
  <c r="Z1883" i="46" s="1"/>
  <c r="Y1884" i="46"/>
  <c r="Z1884" i="46" s="1"/>
  <c r="Y1885" i="46"/>
  <c r="Z1885" i="46" s="1"/>
  <c r="Y1886" i="46"/>
  <c r="Z1886" i="46" s="1"/>
  <c r="Y1887" i="46"/>
  <c r="Y1888" i="46"/>
  <c r="Z1888" i="46" s="1"/>
  <c r="Y1889" i="46"/>
  <c r="Z1889" i="46" s="1"/>
  <c r="Y1890" i="46"/>
  <c r="Z1890" i="46" s="1"/>
  <c r="Y1891" i="46"/>
  <c r="Y1892" i="46"/>
  <c r="Y1893" i="46"/>
  <c r="Y1894" i="46"/>
  <c r="Z1894" i="46" s="1"/>
  <c r="Y1895" i="46"/>
  <c r="Z1895" i="46" s="1"/>
  <c r="Y1896" i="46"/>
  <c r="Z1896" i="46" s="1"/>
  <c r="Y1897" i="46"/>
  <c r="Z1897" i="46" s="1"/>
  <c r="Y1898" i="46"/>
  <c r="Y1899" i="46"/>
  <c r="Z1899" i="46" s="1"/>
  <c r="Y1900" i="46"/>
  <c r="Z1900" i="46" s="1"/>
  <c r="Y1901" i="46"/>
  <c r="Y1902" i="46"/>
  <c r="Z1902" i="46" s="1"/>
  <c r="Y1903" i="46"/>
  <c r="Z1903" i="46" s="1"/>
  <c r="Y1904" i="46"/>
  <c r="Z1904" i="46" s="1"/>
  <c r="Y1905" i="46"/>
  <c r="Y1906" i="46"/>
  <c r="Y1907" i="46"/>
  <c r="Z1907" i="46" s="1"/>
  <c r="Y1908" i="46"/>
  <c r="Z1908" i="46" s="1"/>
  <c r="Y1909" i="46"/>
  <c r="Z1909" i="46" s="1"/>
  <c r="Y1910" i="46"/>
  <c r="Z1910" i="46" s="1"/>
  <c r="Y1911" i="46"/>
  <c r="Z1911" i="46" s="1"/>
  <c r="Y1912" i="46"/>
  <c r="Y1913" i="46"/>
  <c r="Z1913" i="46" s="1"/>
  <c r="Y1914" i="46"/>
  <c r="Z1914" i="46" s="1"/>
  <c r="Y1915" i="46"/>
  <c r="Y1916" i="46"/>
  <c r="Z1916" i="46" s="1"/>
  <c r="Y1917" i="46"/>
  <c r="Z1917" i="46" s="1"/>
  <c r="Y1918" i="46"/>
  <c r="Z1918" i="46" s="1"/>
  <c r="Y1919" i="46"/>
  <c r="Y1920" i="46"/>
  <c r="Y1921" i="46"/>
  <c r="Y1922" i="46"/>
  <c r="Z1922" i="46" s="1"/>
  <c r="Y1923" i="46"/>
  <c r="Z1923" i="46" s="1"/>
  <c r="Y1924" i="46"/>
  <c r="Z1924" i="46" s="1"/>
  <c r="Y1925" i="46"/>
  <c r="Z1925" i="46" s="1"/>
  <c r="Y1926" i="46"/>
  <c r="Z1926" i="46" s="1"/>
  <c r="Y1927" i="46"/>
  <c r="Z1927" i="46" s="1"/>
  <c r="Y1928" i="46"/>
  <c r="Z1928" i="46" s="1"/>
  <c r="Y1929" i="46"/>
  <c r="Y1930" i="46"/>
  <c r="Z1930" i="46" s="1"/>
  <c r="Y1931" i="46"/>
  <c r="Z1931" i="46" s="1"/>
  <c r="Y1932" i="46"/>
  <c r="Z1932" i="46" s="1"/>
  <c r="Y1933" i="46"/>
  <c r="Y1934" i="46"/>
  <c r="Y1935" i="46"/>
  <c r="Z1935" i="46" s="1"/>
  <c r="Y1936" i="46"/>
  <c r="Z1936" i="46" s="1"/>
  <c r="Y1937" i="46"/>
  <c r="Z1937" i="46" s="1"/>
  <c r="Y1938" i="46"/>
  <c r="Z1938" i="46" s="1"/>
  <c r="Y1939" i="46"/>
  <c r="Y1940" i="46"/>
  <c r="Z1940" i="46" s="1"/>
  <c r="Y1941" i="46"/>
  <c r="Z1941" i="46" s="1"/>
  <c r="Y1942" i="46"/>
  <c r="Z1942" i="46" s="1"/>
  <c r="Y1943" i="46"/>
  <c r="Y1944" i="46"/>
  <c r="Y1945" i="46"/>
  <c r="Z1945" i="46" s="1"/>
  <c r="Y1946" i="46"/>
  <c r="Z1946" i="46" s="1"/>
  <c r="Y1947" i="46"/>
  <c r="Y1948" i="46"/>
  <c r="Z1948" i="46" s="1"/>
  <c r="Y1949" i="46"/>
  <c r="Z1949" i="46" s="1"/>
  <c r="Y1950" i="46"/>
  <c r="Z1950" i="46" s="1"/>
  <c r="Y1951" i="46"/>
  <c r="Z1951" i="46" s="1"/>
  <c r="Y1952" i="46"/>
  <c r="Z1952" i="46" s="1"/>
  <c r="Y1953" i="46"/>
  <c r="Z1953" i="46" s="1"/>
  <c r="Y1954" i="46"/>
  <c r="Z1954" i="46" s="1"/>
  <c r="Y1955" i="46"/>
  <c r="Z1955" i="46" s="1"/>
  <c r="Y1956" i="46"/>
  <c r="Z1956" i="46" s="1"/>
  <c r="Y1957" i="46"/>
  <c r="Y1958" i="46"/>
  <c r="Z1958" i="46" s="1"/>
  <c r="Y1959" i="46"/>
  <c r="Z1959" i="46" s="1"/>
  <c r="Y1960" i="46"/>
  <c r="Z1960" i="46" s="1"/>
  <c r="Y1961" i="46"/>
  <c r="Y1962" i="46"/>
  <c r="Y1963" i="46"/>
  <c r="Y1964" i="46"/>
  <c r="Y1965" i="46"/>
  <c r="Y1966" i="46"/>
  <c r="Z1966" i="46" s="1"/>
  <c r="Y1967" i="46"/>
  <c r="Y1968" i="46"/>
  <c r="Y1969" i="46"/>
  <c r="Z1969" i="46" s="1"/>
  <c r="Y1970" i="46"/>
  <c r="Z1970" i="46" s="1"/>
  <c r="Y1971" i="46"/>
  <c r="Y1972" i="46"/>
  <c r="Z1972" i="46" s="1"/>
  <c r="Y1973" i="46"/>
  <c r="Z1973" i="46" s="1"/>
  <c r="Y1974" i="46"/>
  <c r="Z1974" i="46" s="1"/>
  <c r="Y1975" i="46"/>
  <c r="Y1976" i="46"/>
  <c r="Y1977" i="46"/>
  <c r="Z1977" i="46" s="1"/>
  <c r="Y1978" i="46"/>
  <c r="Z1978" i="46" s="1"/>
  <c r="Y1979" i="46"/>
  <c r="Z1979" i="46" s="1"/>
  <c r="Y1980" i="46"/>
  <c r="Z1980" i="46" s="1"/>
  <c r="Y1981" i="46"/>
  <c r="Z1981" i="46" s="1"/>
  <c r="Y1982" i="46"/>
  <c r="Z1982" i="46" s="1"/>
  <c r="Y1983" i="46"/>
  <c r="Z1983" i="46" s="1"/>
  <c r="Y1984" i="46"/>
  <c r="Z1984" i="46" s="1"/>
  <c r="Y1985" i="46"/>
  <c r="Y1986" i="46"/>
  <c r="Y1987" i="46"/>
  <c r="Z1987" i="46" s="1"/>
  <c r="Y1988" i="46"/>
  <c r="Z1988" i="46" s="1"/>
  <c r="Y1989" i="46"/>
  <c r="Y1990" i="46"/>
  <c r="Y1991" i="46"/>
  <c r="Z1991" i="46" s="1"/>
  <c r="Y1992" i="46"/>
  <c r="Z1992" i="46" s="1"/>
  <c r="Y1993" i="46"/>
  <c r="Z1993" i="46" s="1"/>
  <c r="Y1994" i="46"/>
  <c r="Z1994" i="46" s="1"/>
  <c r="Y1995" i="46"/>
  <c r="Z1995" i="46" s="1"/>
  <c r="Y1996" i="46"/>
  <c r="Y1997" i="46"/>
  <c r="Z1997" i="46" s="1"/>
  <c r="Y1998" i="46"/>
  <c r="Z1998" i="46" s="1"/>
  <c r="Y1999" i="46"/>
  <c r="Y2000" i="46"/>
  <c r="Z2000" i="46" s="1"/>
  <c r="Y2001" i="46"/>
  <c r="Z2001" i="46" s="1"/>
  <c r="Y2002" i="46"/>
  <c r="Z2002" i="46" s="1"/>
  <c r="Y2003" i="46"/>
  <c r="Y2004" i="46"/>
  <c r="Z2004" i="46" s="1"/>
  <c r="Y2005" i="46"/>
  <c r="Z2005" i="46" s="1"/>
  <c r="Y2006" i="46"/>
  <c r="Z2006" i="46" s="1"/>
  <c r="Y2007" i="46"/>
  <c r="Z2007" i="46" s="1"/>
  <c r="Y2008" i="46"/>
  <c r="Z2008" i="46" s="1"/>
  <c r="Y2009" i="46"/>
  <c r="Y2010" i="46"/>
  <c r="Z2010" i="46" s="1"/>
  <c r="Y2011" i="46"/>
  <c r="Z2011" i="46" s="1"/>
  <c r="Y2012" i="46"/>
  <c r="Z2012" i="46" s="1"/>
  <c r="Y2013" i="46"/>
  <c r="Y2014" i="46"/>
  <c r="Z2014" i="46" s="1"/>
  <c r="Y2015" i="46"/>
  <c r="Z2015" i="46" s="1"/>
  <c r="Y2016" i="46"/>
  <c r="Z2016" i="46" s="1"/>
  <c r="Y2017" i="46"/>
  <c r="Y2018" i="46"/>
  <c r="Y2019" i="46"/>
  <c r="Z2019" i="46" s="1"/>
  <c r="Y2020" i="46"/>
  <c r="Z2020" i="46" s="1"/>
  <c r="Y2021" i="46"/>
  <c r="Z2021" i="46" s="1"/>
  <c r="Y2022" i="46"/>
  <c r="Z2022" i="46" s="1"/>
  <c r="Y2023" i="46"/>
  <c r="Z2023" i="46" s="1"/>
  <c r="Y2024" i="46"/>
  <c r="Z2024" i="46" s="1"/>
  <c r="Y2025" i="46"/>
  <c r="Z2025" i="46" s="1"/>
  <c r="Y2026" i="46"/>
  <c r="Z2026" i="46" s="1"/>
  <c r="Y2027" i="46"/>
  <c r="Y2028" i="46"/>
  <c r="Z2028" i="46" s="1"/>
  <c r="Y2029" i="46"/>
  <c r="Z2029" i="46" s="1"/>
  <c r="Y2030" i="46"/>
  <c r="Z2030" i="46" s="1"/>
  <c r="Y2031" i="46"/>
  <c r="Y2032" i="46"/>
  <c r="Y2033" i="46"/>
  <c r="Y2034" i="46"/>
  <c r="Y2035" i="46"/>
  <c r="Z2035" i="46" s="1"/>
  <c r="Y2036" i="46"/>
  <c r="Z2036" i="46" s="1"/>
  <c r="Y2037" i="46"/>
  <c r="Z2037" i="46" s="1"/>
  <c r="Y2038" i="46"/>
  <c r="Y2039" i="46"/>
  <c r="Z2039" i="46" s="1"/>
  <c r="Y2040" i="46"/>
  <c r="Z2040" i="46" s="1"/>
  <c r="Y2041" i="46"/>
  <c r="Y2042" i="46"/>
  <c r="Y2043" i="46"/>
  <c r="Z2043" i="46" s="1"/>
  <c r="Y2044" i="46"/>
  <c r="Z2044" i="46" s="1"/>
  <c r="Y2045" i="46"/>
  <c r="Y2046" i="46"/>
  <c r="Z2046" i="46" s="1"/>
  <c r="Y2047" i="46"/>
  <c r="Z2047" i="46" s="1"/>
  <c r="Y2048" i="46"/>
  <c r="Z2048" i="46" s="1"/>
  <c r="Y2049" i="46"/>
  <c r="Z2049" i="46" s="1"/>
  <c r="Y2050" i="46"/>
  <c r="Z2050" i="46" s="1"/>
  <c r="Y2051" i="46"/>
  <c r="Z2051" i="46" s="1"/>
  <c r="Y2052" i="46"/>
  <c r="Y2053" i="46"/>
  <c r="Z2053" i="46" s="1"/>
  <c r="Y2054" i="46"/>
  <c r="Z2054" i="46" s="1"/>
  <c r="Y2055" i="46"/>
  <c r="Y2056" i="46"/>
  <c r="Z2056" i="46" s="1"/>
  <c r="Y2057" i="46"/>
  <c r="Z2057" i="46" s="1"/>
  <c r="Y2058" i="46"/>
  <c r="Z2058" i="46" s="1"/>
  <c r="Y2059" i="46"/>
  <c r="Y2060" i="46"/>
  <c r="Y2061" i="46"/>
  <c r="Z2061" i="46" s="1"/>
  <c r="Y2062" i="46"/>
  <c r="Z2062" i="46" s="1"/>
  <c r="Y2063" i="46"/>
  <c r="Z2063" i="46" s="1"/>
  <c r="Y2064" i="46"/>
  <c r="Z2064" i="46" s="1"/>
  <c r="Y2065" i="46"/>
  <c r="Z2065" i="46" s="1"/>
  <c r="Y2066" i="46"/>
  <c r="Y2067" i="46"/>
  <c r="Z2067" i="46" s="1"/>
  <c r="Y2068" i="46"/>
  <c r="Z2068" i="46" s="1"/>
  <c r="Y2069" i="46"/>
  <c r="Y2070" i="46"/>
  <c r="Z2070" i="46" s="1"/>
  <c r="Y2071" i="46"/>
  <c r="Z2071" i="46" s="1"/>
  <c r="Y2072" i="46"/>
  <c r="Z2072" i="46" s="1"/>
  <c r="Y2073" i="46"/>
  <c r="Y2074" i="46"/>
  <c r="Z2074" i="46" s="1"/>
  <c r="Y2075" i="46"/>
  <c r="Z2075" i="46" s="1"/>
  <c r="Y2076" i="46"/>
  <c r="Z2076" i="46" s="1"/>
  <c r="Y2077" i="46"/>
  <c r="Z2077" i="46" s="1"/>
  <c r="Y2078" i="46"/>
  <c r="Z2078" i="46" s="1"/>
  <c r="Y2079" i="46"/>
  <c r="Z2079" i="46" s="1"/>
  <c r="Y2080" i="46"/>
  <c r="Y2081" i="46"/>
  <c r="Z2081" i="46" s="1"/>
  <c r="Y2082" i="46"/>
  <c r="Z2082" i="46" s="1"/>
  <c r="Y2083" i="46"/>
  <c r="Y2084" i="46"/>
  <c r="Y2085" i="46"/>
  <c r="Z2085" i="46" s="1"/>
  <c r="Y2086" i="46"/>
  <c r="Z2086" i="46" s="1"/>
  <c r="Y2087" i="46"/>
  <c r="Y2088" i="46"/>
  <c r="Y2089" i="46"/>
  <c r="Z2089" i="46" s="1"/>
  <c r="Y2090" i="46"/>
  <c r="Z2090" i="46" s="1"/>
  <c r="Y2091" i="46"/>
  <c r="Z2091" i="46" s="1"/>
  <c r="Y2092" i="46"/>
  <c r="Z2092" i="46" s="1"/>
  <c r="Y2093" i="46"/>
  <c r="Z2093" i="46" s="1"/>
  <c r="Y2094" i="46"/>
  <c r="Z2094" i="46" s="1"/>
  <c r="Y2095" i="46"/>
  <c r="Z2095" i="46" s="1"/>
  <c r="Y2096" i="46"/>
  <c r="Z2096" i="46" s="1"/>
  <c r="Y2097" i="46"/>
  <c r="Z2097" i="46" s="1"/>
  <c r="Y2098" i="46"/>
  <c r="Y2099" i="46"/>
  <c r="Z2099" i="46" s="1"/>
  <c r="Y2100" i="46"/>
  <c r="Z2100" i="46" s="1"/>
  <c r="Y2101" i="46"/>
  <c r="Y2102" i="46"/>
  <c r="Y2103" i="46"/>
  <c r="Y2104" i="46"/>
  <c r="Y2105" i="46"/>
  <c r="Z2105" i="46" s="1"/>
  <c r="Y2106" i="46"/>
  <c r="Z2106" i="46" s="1"/>
  <c r="Y2107" i="46"/>
  <c r="Z2107" i="46" s="1"/>
  <c r="Y2108" i="46"/>
  <c r="Y2109" i="46"/>
  <c r="Z2109" i="46" s="1"/>
  <c r="Y2110" i="46"/>
  <c r="Z2110" i="46" s="1"/>
  <c r="Y2111" i="46"/>
  <c r="Y2112" i="46"/>
  <c r="Z2112" i="46" s="1"/>
  <c r="Y2113" i="46"/>
  <c r="Z2113" i="46" s="1"/>
  <c r="Y2114" i="46"/>
  <c r="Z2114" i="46" s="1"/>
  <c r="Y2115" i="46"/>
  <c r="Y2116" i="46"/>
  <c r="Y2117" i="46"/>
  <c r="Z2117" i="46" s="1"/>
  <c r="Y2118" i="46"/>
  <c r="Z2118" i="46" s="1"/>
  <c r="Y2119" i="46"/>
  <c r="Z2119" i="46" s="1"/>
  <c r="Y2120" i="46"/>
  <c r="Z2120" i="46" s="1"/>
  <c r="Y2121" i="46"/>
  <c r="Z2121" i="46" s="1"/>
  <c r="Y2122" i="46"/>
  <c r="Y2123" i="46"/>
  <c r="Z2123" i="46" s="1"/>
  <c r="Y2124" i="46"/>
  <c r="Z2124" i="46" s="1"/>
  <c r="Y2125" i="46"/>
  <c r="Z2125" i="46" s="1"/>
  <c r="Y2126" i="46"/>
  <c r="Z2126" i="46" s="1"/>
  <c r="Y2127" i="46"/>
  <c r="Z2127" i="46" s="1"/>
  <c r="Y2128" i="46"/>
  <c r="Z2128" i="46" s="1"/>
  <c r="Y2129" i="46"/>
  <c r="Y2130" i="46"/>
  <c r="Y2131" i="46"/>
  <c r="Z2131" i="46" s="1"/>
  <c r="Y2132" i="46"/>
  <c r="Z2132" i="46" s="1"/>
  <c r="Y2133" i="46"/>
  <c r="Z2133" i="46" s="1"/>
  <c r="Y2134" i="46"/>
  <c r="Z2134" i="46" s="1"/>
  <c r="Y2135" i="46"/>
  <c r="Z2135" i="46" s="1"/>
  <c r="Y2136" i="46"/>
  <c r="Y2137" i="46"/>
  <c r="Z2137" i="46" s="1"/>
  <c r="Y2138" i="46"/>
  <c r="Z2138" i="46" s="1"/>
  <c r="Y2139" i="46"/>
  <c r="Y2140" i="46"/>
  <c r="Z2140" i="46" s="1"/>
  <c r="Y2141" i="46"/>
  <c r="Z2141" i="46" s="1"/>
  <c r="Y2142" i="46"/>
  <c r="Z2142" i="46" s="1"/>
  <c r="Y2143" i="46"/>
  <c r="Y2144" i="46"/>
  <c r="Z2144" i="46" s="1"/>
  <c r="Y2145" i="46"/>
  <c r="Z2145" i="46" s="1"/>
  <c r="Y2146" i="46"/>
  <c r="Z2146" i="46" s="1"/>
  <c r="Y2147" i="46"/>
  <c r="Z2147" i="46" s="1"/>
  <c r="Y2148" i="46"/>
  <c r="Z2148" i="46" s="1"/>
  <c r="Y2149" i="46"/>
  <c r="Y2150" i="46"/>
  <c r="Y2151" i="46"/>
  <c r="Z2151" i="46" s="1"/>
  <c r="Y2152" i="46"/>
  <c r="Z2152" i="46" s="1"/>
  <c r="Y2153" i="46"/>
  <c r="Y2154" i="46"/>
  <c r="Z2154" i="46" s="1"/>
  <c r="Y2155" i="46"/>
  <c r="Z2155" i="46" s="1"/>
  <c r="Y2156" i="46"/>
  <c r="Z2156" i="46" s="1"/>
  <c r="Y2157" i="46"/>
  <c r="Y2158" i="46"/>
  <c r="Z2158" i="46" s="1"/>
  <c r="Y2159" i="46"/>
  <c r="Z2159" i="46" s="1"/>
  <c r="Y2160" i="46"/>
  <c r="Z2160" i="46" s="1"/>
  <c r="Y2161" i="46"/>
  <c r="Z2161" i="46" s="1"/>
  <c r="Y2162" i="46"/>
  <c r="Z2162" i="46" s="1"/>
  <c r="Y2163" i="46"/>
  <c r="Z2163" i="46" s="1"/>
  <c r="Y2164" i="46"/>
  <c r="Z2164" i="46" s="1"/>
  <c r="Y2165" i="46"/>
  <c r="Z2165" i="46" s="1"/>
  <c r="Y2166" i="46"/>
  <c r="Z2166" i="46" s="1"/>
  <c r="Y2167" i="46"/>
  <c r="Y2168" i="46"/>
  <c r="Z2168" i="46" s="1"/>
  <c r="Y2169" i="46"/>
  <c r="Z2169" i="46" s="1"/>
  <c r="Y2170" i="46"/>
  <c r="Z2170" i="46" s="1"/>
  <c r="Y2171" i="46"/>
  <c r="Y2172" i="46"/>
  <c r="Y2173" i="46"/>
  <c r="Z2173" i="46" s="1"/>
  <c r="Y2174" i="46"/>
  <c r="Z2174" i="46" s="1"/>
  <c r="Y2175" i="46"/>
  <c r="Y2176" i="46"/>
  <c r="Z2176" i="46" s="1"/>
  <c r="Y2177" i="46"/>
  <c r="Z2177" i="46" s="1"/>
  <c r="Y2178" i="46"/>
  <c r="Z2178" i="46" s="1"/>
  <c r="Y2179" i="46"/>
  <c r="Z2179" i="46" s="1"/>
  <c r="Y2180" i="46"/>
  <c r="Z2180" i="46" s="1"/>
  <c r="Y2181" i="46"/>
  <c r="Y2182" i="46"/>
  <c r="Y2183" i="46"/>
  <c r="Z2183" i="46" s="1"/>
  <c r="Y2184" i="46"/>
  <c r="Z2184" i="46" s="1"/>
  <c r="Y2185" i="46"/>
  <c r="Y2186" i="46"/>
  <c r="Y2187" i="46"/>
  <c r="Z2187" i="46" s="1"/>
  <c r="Y2188" i="46"/>
  <c r="Z2188" i="46" s="1"/>
  <c r="Y2189" i="46"/>
  <c r="Z2189" i="46" s="1"/>
  <c r="Y2190" i="46"/>
  <c r="Z2190" i="46" s="1"/>
  <c r="Y2191" i="46"/>
  <c r="Z2191" i="46" s="1"/>
  <c r="Y2192" i="46"/>
  <c r="Z2192" i="46" s="1"/>
  <c r="Y2193" i="46"/>
  <c r="Z2193" i="46" s="1"/>
  <c r="Y2194" i="46"/>
  <c r="Z2194" i="46" s="1"/>
  <c r="Y2195" i="46"/>
  <c r="Y2196" i="46"/>
  <c r="Z2196" i="46" s="1"/>
  <c r="Y2197" i="46"/>
  <c r="Z2197" i="46" s="1"/>
  <c r="Y2198" i="46"/>
  <c r="Z2198" i="46" s="1"/>
  <c r="Y2199" i="46"/>
  <c r="Y2200" i="46"/>
  <c r="Y2201" i="46"/>
  <c r="Z2201" i="46" s="1"/>
  <c r="Y2202" i="46"/>
  <c r="Z2202" i="46" s="1"/>
  <c r="Y2203" i="46"/>
  <c r="Z2203" i="46" s="1"/>
  <c r="Y2204" i="46"/>
  <c r="Z2204" i="46" s="1"/>
  <c r="Y2205" i="46"/>
  <c r="Z2205" i="46" s="1"/>
  <c r="Y2206" i="46"/>
  <c r="Z2206" i="46" s="1"/>
  <c r="Y2207" i="46"/>
  <c r="Z2207" i="46" s="1"/>
  <c r="Y2208" i="46"/>
  <c r="Z2208" i="46" s="1"/>
  <c r="Y2209" i="46"/>
  <c r="Y2210" i="46"/>
  <c r="Z2210" i="46" s="1"/>
  <c r="Y2211" i="46"/>
  <c r="Z2211" i="46" s="1"/>
  <c r="Y2212" i="46"/>
  <c r="Z2212" i="46" s="1"/>
  <c r="Y2213" i="46"/>
  <c r="Y2214" i="46"/>
  <c r="Y2215" i="46"/>
  <c r="Y2216" i="46"/>
  <c r="Y2217" i="46"/>
  <c r="Y2218" i="46"/>
  <c r="Z2218" i="46" s="1"/>
  <c r="Y2219" i="46"/>
  <c r="Y2220" i="46"/>
  <c r="Z2220" i="46" s="1"/>
  <c r="Y2221" i="46"/>
  <c r="Z2221" i="46" s="1"/>
  <c r="Y2222" i="46"/>
  <c r="Z2222" i="46" s="1"/>
  <c r="Y2223" i="46"/>
  <c r="Y2224" i="46"/>
  <c r="Z2224" i="46" s="1"/>
  <c r="Y2225" i="46"/>
  <c r="Z2225" i="46" s="1"/>
  <c r="Y2226" i="46"/>
  <c r="Z2226" i="46" s="1"/>
  <c r="Y2227" i="46"/>
  <c r="Y2228" i="46"/>
  <c r="Z2228" i="46" s="1"/>
  <c r="Y2229" i="46"/>
  <c r="Z2229" i="46" s="1"/>
  <c r="Y2230" i="46"/>
  <c r="Z2230" i="46" s="1"/>
  <c r="Y2231" i="46"/>
  <c r="Z2231" i="46" s="1"/>
  <c r="Y2232" i="46"/>
  <c r="Z2232" i="46" s="1"/>
  <c r="Y2233" i="46"/>
  <c r="Z2233" i="46" s="1"/>
  <c r="Y2234" i="46"/>
  <c r="Z2234" i="46" s="1"/>
  <c r="Y2235" i="46"/>
  <c r="Z2235" i="46" s="1"/>
  <c r="Y2236" i="46"/>
  <c r="Z2236" i="46" s="1"/>
  <c r="Y2237" i="46"/>
  <c r="Z2237" i="46" s="1"/>
  <c r="Y2238" i="46"/>
  <c r="Z2238" i="46" s="1"/>
  <c r="Y2239" i="46"/>
  <c r="Z2239" i="46" s="1"/>
  <c r="Y2240" i="46"/>
  <c r="Z2240" i="46" s="1"/>
  <c r="Y2241" i="46"/>
  <c r="Y2242" i="46"/>
  <c r="Y2243" i="46"/>
  <c r="Z2243" i="46" s="1"/>
  <c r="Y2244" i="46"/>
  <c r="Z2244" i="46" s="1"/>
  <c r="Y2245" i="46"/>
  <c r="Z2245" i="46" s="1"/>
  <c r="Y2246" i="46"/>
  <c r="Z2246" i="46" s="1"/>
  <c r="Y2247" i="46"/>
  <c r="Z2247" i="46" s="1"/>
  <c r="Y2248" i="46"/>
  <c r="Z2248" i="46" s="1"/>
  <c r="Y2249" i="46"/>
  <c r="Z2249" i="46" s="1"/>
  <c r="Y2250" i="46"/>
  <c r="Z2250" i="46" s="1"/>
  <c r="Y2251" i="46"/>
  <c r="Y2252" i="46"/>
  <c r="Z2252" i="46" s="1"/>
  <c r="Y2253" i="46"/>
  <c r="Z2253" i="46" s="1"/>
  <c r="Y2254" i="46"/>
  <c r="Z2254" i="46" s="1"/>
  <c r="Y2255" i="46"/>
  <c r="Y2256" i="46"/>
  <c r="Y2257" i="46"/>
  <c r="Z2257" i="46" s="1"/>
  <c r="Y2258" i="46"/>
  <c r="Z2258" i="46" s="1"/>
  <c r="Y2259" i="46"/>
  <c r="Z2259" i="46" s="1"/>
  <c r="Y2260" i="46"/>
  <c r="Z2260" i="46" s="1"/>
  <c r="Y2261" i="46"/>
  <c r="Y2262" i="46"/>
  <c r="Z2262" i="46" s="1"/>
  <c r="Y2263" i="46"/>
  <c r="Z2263" i="46" s="1"/>
  <c r="Y2264" i="46"/>
  <c r="Z2264" i="46" s="1"/>
  <c r="Y2265" i="46"/>
  <c r="Y2266" i="46"/>
  <c r="Y2267" i="46"/>
  <c r="Z2267" i="46" s="1"/>
  <c r="Y2268" i="46"/>
  <c r="Z2268" i="46" s="1"/>
  <c r="Y2269" i="46"/>
  <c r="Y2270" i="46"/>
  <c r="Y2271" i="46"/>
  <c r="Z2271" i="46" s="1"/>
  <c r="Y2272" i="46"/>
  <c r="Z2272" i="46" s="1"/>
  <c r="Y2273" i="46"/>
  <c r="Z2273" i="46" s="1"/>
  <c r="Y2274" i="46"/>
  <c r="Z2274" i="46" s="1"/>
  <c r="Y2275" i="46"/>
  <c r="Z2275" i="46" s="1"/>
  <c r="Y2276" i="46"/>
  <c r="Z2276" i="46" s="1"/>
  <c r="Y2277" i="46"/>
  <c r="Z2277" i="46" s="1"/>
  <c r="Y2278" i="46"/>
  <c r="Z2278" i="46" s="1"/>
  <c r="Y2279" i="46"/>
  <c r="Y2280" i="46"/>
  <c r="Y2281" i="46"/>
  <c r="Z2281" i="46" s="1"/>
  <c r="Y2282" i="46"/>
  <c r="Z2282" i="46" s="1"/>
  <c r="Y2283" i="46"/>
  <c r="Y2284" i="46"/>
  <c r="Z2284" i="46" s="1"/>
  <c r="Y2285" i="46"/>
  <c r="Z2285" i="46" s="1"/>
  <c r="Y2286" i="46"/>
  <c r="Z2286" i="46" s="1"/>
  <c r="Y2287" i="46"/>
  <c r="Z2287" i="46" s="1"/>
  <c r="Y2288" i="46"/>
  <c r="Z2288" i="46" s="1"/>
  <c r="Y2289" i="46"/>
  <c r="Y2290" i="46"/>
  <c r="Y2291" i="46"/>
  <c r="Z2291" i="46" s="1"/>
  <c r="Y2292" i="46"/>
  <c r="Z2292" i="46" s="1"/>
  <c r="Y2293" i="46"/>
  <c r="Y2294" i="46"/>
  <c r="Z2294" i="46" s="1"/>
  <c r="Y2295" i="46"/>
  <c r="Z2295" i="46" s="1"/>
  <c r="Y2296" i="46"/>
  <c r="Z2296" i="46" s="1"/>
  <c r="Y2297" i="46"/>
  <c r="Y2298" i="46"/>
  <c r="Z2298" i="46" s="1"/>
  <c r="Y2299" i="46"/>
  <c r="Z2299" i="46" s="1"/>
  <c r="Y2300" i="46"/>
  <c r="Z2300" i="46" s="1"/>
  <c r="Y2301" i="46"/>
  <c r="Z2301" i="46" s="1"/>
  <c r="Y2302" i="46"/>
  <c r="Z2302" i="46" s="1"/>
  <c r="Y2303" i="46"/>
  <c r="Z2303" i="46" s="1"/>
  <c r="Y2304" i="46"/>
  <c r="Z2304" i="46" s="1"/>
  <c r="Y2305" i="46"/>
  <c r="Z2305" i="46" s="1"/>
  <c r="Y2306" i="46"/>
  <c r="Z2306" i="46" s="1"/>
  <c r="Y2307" i="46"/>
  <c r="Y2308" i="46"/>
  <c r="Z2308" i="46" s="1"/>
  <c r="Y2309" i="46"/>
  <c r="Z2309" i="46" s="1"/>
  <c r="Y2310" i="46"/>
  <c r="Z2310" i="46" s="1"/>
  <c r="Y2311" i="46"/>
  <c r="Y2312" i="46"/>
  <c r="Y2313" i="46"/>
  <c r="Z2313" i="46" s="1"/>
  <c r="Y2314" i="46"/>
  <c r="Z2314" i="46" s="1"/>
  <c r="Y2315" i="46"/>
  <c r="Y2316" i="46"/>
  <c r="Z2316" i="46" s="1"/>
  <c r="Y2317" i="46"/>
  <c r="Z2317" i="46" s="1"/>
  <c r="Y2318" i="46"/>
  <c r="Z2318" i="46" s="1"/>
  <c r="Y2319" i="46"/>
  <c r="Z2319" i="46" s="1"/>
  <c r="Y2320" i="46"/>
  <c r="Z2320" i="46" s="1"/>
  <c r="Y2321" i="46"/>
  <c r="Z2321" i="46" s="1"/>
  <c r="Y2322" i="46"/>
  <c r="Z2322" i="46" s="1"/>
  <c r="Y2323" i="46"/>
  <c r="Z2323" i="46" s="1"/>
  <c r="Y2324" i="46"/>
  <c r="Z2324" i="46" s="1"/>
  <c r="Y2325" i="46"/>
  <c r="Y2326" i="46"/>
  <c r="Y2327" i="46"/>
  <c r="Z2327" i="46" s="1"/>
  <c r="Y2328" i="46"/>
  <c r="Z2328" i="46" s="1"/>
  <c r="Y2329" i="46"/>
  <c r="Z2329" i="46" s="1"/>
  <c r="Y2330" i="46"/>
  <c r="Z2330" i="46" s="1"/>
  <c r="Y2331" i="46"/>
  <c r="Y2332" i="46"/>
  <c r="Z2332" i="46" s="1"/>
  <c r="Y2333" i="46"/>
  <c r="Z2333" i="46" s="1"/>
  <c r="Y2334" i="46"/>
  <c r="Z2334" i="46" s="1"/>
  <c r="Y2335" i="46"/>
  <c r="Y2336" i="46"/>
  <c r="Z2336" i="46" s="1"/>
  <c r="Y2337" i="46"/>
  <c r="Z2337" i="46" s="1"/>
  <c r="Y2338" i="46"/>
  <c r="Z2338" i="46" s="1"/>
  <c r="Y2339" i="46"/>
  <c r="Y2340" i="46"/>
  <c r="Y2341" i="46"/>
  <c r="Y2342" i="46"/>
  <c r="Z2342" i="46" s="1"/>
  <c r="Y2343" i="46"/>
  <c r="Z2343" i="46" s="1"/>
  <c r="Y2344" i="46"/>
  <c r="Z2344" i="46" s="1"/>
  <c r="Y2345" i="46"/>
  <c r="Z2345" i="46" s="1"/>
  <c r="Y2346" i="46"/>
  <c r="Z2346" i="46" s="1"/>
  <c r="Y2347" i="46"/>
  <c r="Z2347" i="46" s="1"/>
  <c r="Y2348" i="46"/>
  <c r="Z2348" i="46" s="1"/>
  <c r="Y2349" i="46"/>
  <c r="Z2349" i="46" s="1"/>
  <c r="Y2350" i="46"/>
  <c r="Z2350" i="46" s="1"/>
  <c r="Y2351" i="46"/>
  <c r="Z2351" i="46" s="1"/>
  <c r="Y2352" i="46"/>
  <c r="Z2352" i="46" s="1"/>
  <c r="Y2353" i="46"/>
  <c r="Y2354" i="46"/>
  <c r="Y2355" i="46"/>
  <c r="Z2355" i="46" s="1"/>
  <c r="Y2356" i="46"/>
  <c r="Z2356" i="46" s="1"/>
  <c r="Y2357" i="46"/>
  <c r="Z2357" i="46" s="1"/>
  <c r="Y2358" i="46"/>
  <c r="Z2358" i="46" s="1"/>
  <c r="Y2359" i="46"/>
  <c r="Y2360" i="46"/>
  <c r="Y2361" i="46"/>
  <c r="Z2361" i="46" s="1"/>
  <c r="Y2362" i="46"/>
  <c r="Z2362" i="46" s="1"/>
  <c r="Y2363" i="46"/>
  <c r="Y2364" i="46"/>
  <c r="Y2365" i="46"/>
  <c r="Z2365" i="46" s="1"/>
  <c r="Y2366" i="46"/>
  <c r="Z2366" i="46" s="1"/>
  <c r="Y2367" i="46"/>
  <c r="Y2368" i="46"/>
  <c r="Y2369" i="46"/>
  <c r="Z2369" i="46" s="1"/>
  <c r="Y2370" i="46"/>
  <c r="Z2370" i="46" s="1"/>
  <c r="Y2371" i="46"/>
  <c r="Z2371" i="46" s="1"/>
  <c r="Y2372" i="46"/>
  <c r="Z2372" i="46" s="1"/>
  <c r="Y2373" i="46"/>
  <c r="Z2373" i="46" s="1"/>
  <c r="Y2374" i="46"/>
  <c r="Z2374" i="46" s="1"/>
  <c r="Y2375" i="46"/>
  <c r="Z2375" i="46" s="1"/>
  <c r="Y2376" i="46"/>
  <c r="Z2376" i="46" s="1"/>
  <c r="Y2377" i="46"/>
  <c r="Y2378" i="46"/>
  <c r="Z2378" i="46" s="1"/>
  <c r="Y2379" i="46"/>
  <c r="Z2379" i="46" s="1"/>
  <c r="Y2380" i="46"/>
  <c r="Z2380" i="46" s="1"/>
  <c r="Y2381" i="46"/>
  <c r="Y2382" i="46"/>
  <c r="Y2383" i="46"/>
  <c r="Y2384" i="46"/>
  <c r="Z2384" i="46" s="1"/>
  <c r="Y2385" i="46"/>
  <c r="Z2385" i="46" s="1"/>
  <c r="Y2386" i="46"/>
  <c r="Z2386" i="46" s="1"/>
  <c r="Y2387" i="46"/>
  <c r="Z2387" i="46" s="1"/>
  <c r="Y2388" i="46"/>
  <c r="Y2389" i="46"/>
  <c r="Z2389" i="46" s="1"/>
  <c r="Y2390" i="46"/>
  <c r="Z2390" i="46" s="1"/>
  <c r="Y2391" i="46"/>
  <c r="Y2392" i="46"/>
  <c r="Z2392" i="46" s="1"/>
  <c r="Y2393" i="46"/>
  <c r="Z2393" i="46" s="1"/>
  <c r="Y2394" i="46"/>
  <c r="Z2394" i="46" s="1"/>
  <c r="Y2395" i="46"/>
  <c r="Y2396" i="46"/>
  <c r="Y2397" i="46"/>
  <c r="Z2397" i="46" s="1"/>
  <c r="Y2398" i="46"/>
  <c r="Z2398" i="46" s="1"/>
  <c r="Y2399" i="46"/>
  <c r="Z2399" i="46" s="1"/>
  <c r="Y2400" i="46"/>
  <c r="Z2400" i="46" s="1"/>
  <c r="Y2401" i="46"/>
  <c r="Z2401" i="46" s="1"/>
  <c r="Y2402" i="46"/>
  <c r="Y2403" i="46"/>
  <c r="Z2403" i="46" s="1"/>
  <c r="Y2404" i="46"/>
  <c r="Z2404" i="46" s="1"/>
  <c r="Y2405" i="46"/>
  <c r="Y2406" i="46"/>
  <c r="Z2406" i="46" s="1"/>
  <c r="Y2407" i="46"/>
  <c r="Z2407" i="46" s="1"/>
  <c r="Y2408" i="46"/>
  <c r="Z2408" i="46" s="1"/>
  <c r="Y2409" i="46"/>
  <c r="Y2410" i="46"/>
  <c r="Z2410" i="46" s="1"/>
  <c r="Y2411" i="46"/>
  <c r="Z2411" i="46" s="1"/>
  <c r="Y2412" i="46"/>
  <c r="Z2412" i="46" s="1"/>
  <c r="Y2413" i="46"/>
  <c r="Z2413" i="46" s="1"/>
  <c r="Y2414" i="46"/>
  <c r="Z2414" i="46" s="1"/>
  <c r="Y2415" i="46"/>
  <c r="Z2415" i="46" s="1"/>
  <c r="Y2416" i="46"/>
  <c r="Z2416" i="46" s="1"/>
  <c r="Y2417" i="46"/>
  <c r="Z2417" i="46" s="1"/>
  <c r="Y2418" i="46"/>
  <c r="Z2418" i="46" s="1"/>
  <c r="Y2419" i="46"/>
  <c r="Z2419" i="46" s="1"/>
  <c r="Y2420" i="46"/>
  <c r="Z2420" i="46" s="1"/>
  <c r="Y2421" i="46"/>
  <c r="Z2421" i="46" s="1"/>
  <c r="Y2422" i="46"/>
  <c r="Z2422" i="46" s="1"/>
  <c r="Y2423" i="46"/>
  <c r="Y2424" i="46"/>
  <c r="Y2425" i="46"/>
  <c r="Z2425" i="46" s="1"/>
  <c r="Y2426" i="46"/>
  <c r="Z2426" i="46" s="1"/>
  <c r="Y2427" i="46"/>
  <c r="Z2427" i="46" s="1"/>
  <c r="Y2428" i="46"/>
  <c r="Z2428" i="46" s="1"/>
  <c r="Y2429" i="46"/>
  <c r="Z2429" i="46" s="1"/>
  <c r="Y2430" i="46"/>
  <c r="Y2431" i="46"/>
  <c r="Z2431" i="46" s="1"/>
  <c r="Y2432" i="46"/>
  <c r="Z2432" i="46" s="1"/>
  <c r="Y2433" i="46"/>
  <c r="Y2434" i="46"/>
  <c r="Z2434" i="46" s="1"/>
  <c r="Y2435" i="46"/>
  <c r="Z2435" i="46" s="1"/>
  <c r="Y2436" i="46"/>
  <c r="Z2436" i="46" s="1"/>
  <c r="Y2437" i="46"/>
  <c r="Y2438" i="46"/>
  <c r="Z2438" i="46" s="1"/>
  <c r="Y2439" i="46"/>
  <c r="Z2439" i="46" s="1"/>
  <c r="Y2440" i="46"/>
  <c r="Z2440" i="46" s="1"/>
  <c r="Y2441" i="46"/>
  <c r="Z2441" i="46" s="1"/>
  <c r="Y2442" i="46"/>
  <c r="Z2442" i="46" s="1"/>
  <c r="Y2443" i="46"/>
  <c r="Z2443" i="46" s="1"/>
  <c r="Y2444" i="46"/>
  <c r="Y2445" i="46"/>
  <c r="Z2445" i="46" s="1"/>
  <c r="Y2446" i="46"/>
  <c r="Z2446" i="46" s="1"/>
  <c r="Y2447" i="46"/>
  <c r="Y2448" i="46"/>
  <c r="Z2448" i="46" s="1"/>
  <c r="Y2449" i="46"/>
  <c r="Z2449" i="46" s="1"/>
  <c r="Y2450" i="46"/>
  <c r="Z2450" i="46" s="1"/>
  <c r="Y2451" i="46"/>
  <c r="Y2452" i="46"/>
  <c r="Y2453" i="46"/>
  <c r="Z2453" i="46" s="1"/>
  <c r="Y2454" i="46"/>
  <c r="Z2454" i="46" s="1"/>
  <c r="Y2455" i="46"/>
  <c r="Z2455" i="46" s="1"/>
  <c r="Y2456" i="46"/>
  <c r="Z2456" i="46" s="1"/>
  <c r="Y2457" i="46"/>
  <c r="Z2457" i="46" s="1"/>
  <c r="Y2458" i="46"/>
  <c r="Y2459" i="46"/>
  <c r="Z2459" i="46" s="1"/>
  <c r="Y2460" i="46"/>
  <c r="Z2460" i="46" s="1"/>
  <c r="Y2461" i="46"/>
  <c r="Y2462" i="46"/>
  <c r="Z2462" i="46" s="1"/>
  <c r="Y2463" i="46"/>
  <c r="Z2463" i="46" s="1"/>
  <c r="Y2464" i="46"/>
  <c r="Z2464" i="46" s="1"/>
  <c r="Y2465" i="46"/>
  <c r="Y2466" i="46"/>
  <c r="Z2466" i="46" s="1"/>
  <c r="Y2467" i="46"/>
  <c r="Z2467" i="46" s="1"/>
  <c r="Y2468" i="46"/>
  <c r="Z2468" i="46" s="1"/>
  <c r="Y2469" i="46"/>
  <c r="Z2469" i="46" s="1"/>
  <c r="Y2470" i="46"/>
  <c r="Z2470" i="46" s="1"/>
  <c r="Y2471" i="46"/>
  <c r="Z2471" i="46" s="1"/>
  <c r="Y2472" i="46"/>
  <c r="Z2472" i="46" s="1"/>
  <c r="Y2473" i="46"/>
  <c r="Z2473" i="46" s="1"/>
  <c r="Y2474" i="46"/>
  <c r="Z2474" i="46" s="1"/>
  <c r="Y2475" i="46"/>
  <c r="Y2476" i="46"/>
  <c r="Z2476" i="46" s="1"/>
  <c r="Y2477" i="46"/>
  <c r="Z2477" i="46" s="1"/>
  <c r="Y2478" i="46"/>
  <c r="Z2478" i="46" s="1"/>
  <c r="Y2479" i="46"/>
  <c r="Y2480" i="46"/>
  <c r="Y2481" i="46"/>
  <c r="Z2481" i="46" s="1"/>
  <c r="Y2482" i="46"/>
  <c r="Z2482" i="46" s="1"/>
  <c r="Y2483" i="46"/>
  <c r="Z2483" i="46" s="1"/>
  <c r="Y2484" i="46"/>
  <c r="Z2484" i="46" s="1"/>
  <c r="Y2485" i="46"/>
  <c r="Z2485" i="46" s="1"/>
  <c r="Y2486" i="46"/>
  <c r="Z2486" i="46" s="1"/>
  <c r="Y2487" i="46"/>
  <c r="Z2487" i="46" s="1"/>
  <c r="Y2488" i="46"/>
  <c r="Z2488" i="46" s="1"/>
  <c r="Y2489" i="46"/>
  <c r="Z2489" i="46" s="1"/>
  <c r="Y2490" i="46"/>
  <c r="Z2490" i="46" s="1"/>
  <c r="Y2491" i="46"/>
  <c r="Z2491" i="46" s="1"/>
  <c r="Y2492" i="46"/>
  <c r="Z2492" i="46" s="1"/>
  <c r="Y2493" i="46"/>
  <c r="Y2494" i="46"/>
  <c r="Z2494" i="46" s="1"/>
  <c r="Y2495" i="46"/>
  <c r="Z2495" i="46" s="1"/>
  <c r="Y2496" i="46"/>
  <c r="Z2496" i="46" s="1"/>
  <c r="Y2497" i="46"/>
  <c r="Z2497" i="46" s="1"/>
  <c r="Y2498" i="46"/>
  <c r="Z2498" i="46" s="1"/>
  <c r="Y2499" i="46"/>
  <c r="Z2499" i="46" s="1"/>
  <c r="Y2500" i="46"/>
  <c r="Y2501" i="46"/>
  <c r="Z2501" i="46" s="1"/>
  <c r="Y2502" i="46"/>
  <c r="Z2502" i="46" s="1"/>
  <c r="Y2503" i="46"/>
  <c r="Y2504" i="46"/>
  <c r="Y2505" i="46"/>
  <c r="Z2505" i="46" s="1"/>
  <c r="Y2506" i="46"/>
  <c r="Z2506" i="46" s="1"/>
  <c r="Y2507" i="46"/>
  <c r="Y2508" i="46"/>
  <c r="Y2509" i="46"/>
  <c r="Z2509" i="46" s="1"/>
  <c r="Y2510" i="46"/>
  <c r="Z2510" i="46" s="1"/>
  <c r="Y2511" i="46"/>
  <c r="Z2511" i="46" s="1"/>
  <c r="Y2512" i="46"/>
  <c r="Z2512" i="46" s="1"/>
  <c r="Y2513" i="46"/>
  <c r="Z2513" i="46" s="1"/>
  <c r="Y2514" i="46"/>
  <c r="Y2515" i="46"/>
  <c r="Z2515" i="46" s="1"/>
  <c r="Y2516" i="46"/>
  <c r="Z2516" i="46" s="1"/>
  <c r="Y2517" i="46"/>
  <c r="Y2518" i="46"/>
  <c r="Z2518" i="46" s="1"/>
  <c r="Y2519" i="46"/>
  <c r="Z2519" i="46" s="1"/>
  <c r="Y2520" i="46"/>
  <c r="Z2520" i="46" s="1"/>
  <c r="Y2521" i="46"/>
  <c r="Y2522" i="46"/>
  <c r="Y2523" i="46"/>
  <c r="Z2523" i="46" s="1"/>
  <c r="Y2524" i="46"/>
  <c r="Z2524" i="46" s="1"/>
  <c r="Y2525" i="46"/>
  <c r="Z2525" i="46" s="1"/>
  <c r="Y2526" i="46"/>
  <c r="Z2526" i="46" s="1"/>
  <c r="Y2527" i="46"/>
  <c r="Z2527" i="46" s="1"/>
  <c r="Y2528" i="46"/>
  <c r="Z2528" i="46" s="1"/>
  <c r="Y2529" i="46"/>
  <c r="Z2529" i="46" s="1"/>
  <c r="Y2530" i="46"/>
  <c r="Z2530" i="46" s="1"/>
  <c r="Y2531" i="46"/>
  <c r="Y2532" i="46"/>
  <c r="Z2532" i="46" s="1"/>
  <c r="Y2533" i="46"/>
  <c r="Z2533" i="46" s="1"/>
  <c r="Y2534" i="46"/>
  <c r="Z2534" i="46" s="1"/>
  <c r="Y2535" i="46"/>
  <c r="Y2536" i="46"/>
  <c r="Y2537" i="46"/>
  <c r="Z2537" i="46" s="1"/>
  <c r="Y2538" i="46"/>
  <c r="Z2538" i="46" s="1"/>
  <c r="Y2539" i="46"/>
  <c r="Z2539" i="46" s="1"/>
  <c r="Y2540" i="46"/>
  <c r="Z2540" i="46" s="1"/>
  <c r="Y2541" i="46"/>
  <c r="Z2541" i="46" s="1"/>
  <c r="Y2542" i="46"/>
  <c r="Z2542" i="46" s="1"/>
  <c r="Y2543" i="46"/>
  <c r="Z2543" i="46" s="1"/>
  <c r="Y2544" i="46"/>
  <c r="Z2544" i="46" s="1"/>
  <c r="Y2545" i="46"/>
  <c r="Y2546" i="46"/>
  <c r="Z2546" i="46" s="1"/>
  <c r="Y2547" i="46"/>
  <c r="Z2547" i="46" s="1"/>
  <c r="Y2548" i="46"/>
  <c r="Z2548" i="46" s="1"/>
  <c r="Y2549" i="46"/>
  <c r="Y2550" i="46"/>
  <c r="Y2551" i="46"/>
  <c r="Z2551" i="46" s="1"/>
  <c r="Y2552" i="46"/>
  <c r="Z2552" i="46" s="1"/>
  <c r="Y2553" i="46"/>
  <c r="Z2553" i="46" s="1"/>
  <c r="Y2554" i="46"/>
  <c r="Z2554" i="46" s="1"/>
  <c r="Y2555" i="46"/>
  <c r="Z2555" i="46" s="1"/>
  <c r="Y2556" i="46"/>
  <c r="Z2556" i="46" s="1"/>
  <c r="Y2557" i="46"/>
  <c r="Z2557" i="46" s="1"/>
  <c r="Y2558" i="46"/>
  <c r="Z2558" i="46" s="1"/>
  <c r="Y2559" i="46"/>
  <c r="Y2560" i="46"/>
  <c r="Z2560" i="46" s="1"/>
  <c r="Y2561" i="46"/>
  <c r="Z2561" i="46" s="1"/>
  <c r="Y2562" i="46"/>
  <c r="Z2562" i="46" s="1"/>
  <c r="Y2563" i="46"/>
  <c r="Y2564" i="46"/>
  <c r="Y2565" i="46"/>
  <c r="Z2565" i="46" s="1"/>
  <c r="Y2566" i="46"/>
  <c r="Z2566" i="46" s="1"/>
  <c r="Y2567" i="46"/>
  <c r="Z2567" i="46" s="1"/>
  <c r="Y2568" i="46"/>
  <c r="Z2568" i="46" s="1"/>
  <c r="Y2569" i="46"/>
  <c r="Z2569" i="46" s="1"/>
  <c r="Y2570" i="46"/>
  <c r="Y2571" i="46"/>
  <c r="Z2571" i="46" s="1"/>
  <c r="Y2572" i="46"/>
  <c r="Z2572" i="46" s="1"/>
  <c r="Y2573" i="46"/>
  <c r="Y2574" i="46"/>
  <c r="Z2574" i="46" s="1"/>
  <c r="Y2575" i="46"/>
  <c r="Z2575" i="46" s="1"/>
  <c r="Y2576" i="46"/>
  <c r="Z2576" i="46" s="1"/>
  <c r="Y2577" i="46"/>
  <c r="Y2578" i="46"/>
  <c r="Y2579" i="46"/>
  <c r="Z2579" i="46" s="1"/>
  <c r="Y2580" i="46"/>
  <c r="Z2580" i="46" s="1"/>
  <c r="Y2581" i="46"/>
  <c r="Z2581" i="46" s="1"/>
  <c r="Y2582" i="46"/>
  <c r="Z2582" i="46" s="1"/>
  <c r="Y2583" i="46"/>
  <c r="Z2583" i="46" s="1"/>
  <c r="Y2584" i="46"/>
  <c r="Y2585" i="46"/>
  <c r="Z2585" i="46" s="1"/>
  <c r="Y2586" i="46"/>
  <c r="Z2586" i="46" s="1"/>
  <c r="Y2587" i="46"/>
  <c r="Y2588" i="46"/>
  <c r="Z2588" i="46" s="1"/>
  <c r="Y2589" i="46"/>
  <c r="Z2589" i="46" s="1"/>
  <c r="Y2590" i="46"/>
  <c r="Z2590" i="46" s="1"/>
  <c r="Y2591" i="46"/>
  <c r="Z2591" i="46" s="1"/>
  <c r="Y2592" i="46"/>
  <c r="Y2593" i="46"/>
  <c r="Z2593" i="46" s="1"/>
  <c r="Y2594" i="46"/>
  <c r="Z2594" i="46" s="1"/>
  <c r="Y2595" i="46"/>
  <c r="Z2595" i="46" s="1"/>
  <c r="Y2596" i="46"/>
  <c r="Z2596" i="46" s="1"/>
  <c r="Y2597" i="46"/>
  <c r="Z2597" i="46" s="1"/>
  <c r="Y2598" i="46"/>
  <c r="Z2598" i="46" s="1"/>
  <c r="Y2599" i="46"/>
  <c r="Z2599" i="46" s="1"/>
  <c r="Y2600" i="46"/>
  <c r="Z2600" i="46" s="1"/>
  <c r="Y2601" i="46"/>
  <c r="Y2602" i="46"/>
  <c r="Z2602" i="46" s="1"/>
  <c r="Y2603" i="46"/>
  <c r="Z2603" i="46" s="1"/>
  <c r="Y2604" i="46"/>
  <c r="Z2604" i="46" s="1"/>
  <c r="Y2605" i="46"/>
  <c r="Y2606" i="46"/>
  <c r="Y2607" i="46"/>
  <c r="Z2607" i="46" s="1"/>
  <c r="Y2608" i="46"/>
  <c r="Z2608" i="46" s="1"/>
  <c r="Y2609" i="46"/>
  <c r="Z2609" i="46" s="1"/>
  <c r="Y2610" i="46"/>
  <c r="Z2610" i="46" s="1"/>
  <c r="Y2611" i="46"/>
  <c r="Z2611" i="46" s="1"/>
  <c r="Y2612" i="46"/>
  <c r="Y2613" i="46"/>
  <c r="Z2613" i="46" s="1"/>
  <c r="Y2614" i="46"/>
  <c r="Z2614" i="46" s="1"/>
  <c r="Y2615" i="46"/>
  <c r="Y2616" i="46"/>
  <c r="Z2616" i="46" s="1"/>
  <c r="Y2617" i="46"/>
  <c r="Z2617" i="46" s="1"/>
  <c r="Y2618" i="46"/>
  <c r="Z2618" i="46" s="1"/>
  <c r="Y2619" i="46"/>
  <c r="Y2620" i="46"/>
  <c r="Y2621" i="46"/>
  <c r="Y2622" i="46"/>
  <c r="Z2622" i="46" s="1"/>
  <c r="Y2623" i="46"/>
  <c r="Z2623" i="46" s="1"/>
  <c r="Y2624" i="46"/>
  <c r="Z2624" i="46" s="1"/>
  <c r="Y2625" i="46"/>
  <c r="Z2625" i="46" s="1"/>
  <c r="Y2626" i="46"/>
  <c r="Z2626" i="46" s="1"/>
  <c r="Y2627" i="46"/>
  <c r="Z2627" i="46" s="1"/>
  <c r="Y2628" i="46"/>
  <c r="Z2628" i="46" s="1"/>
  <c r="Y2629" i="46"/>
  <c r="Y2630" i="46"/>
  <c r="Z2630" i="46" s="1"/>
  <c r="Y2631" i="46"/>
  <c r="Z2631" i="46" s="1"/>
  <c r="Y2632" i="46"/>
  <c r="Z2632" i="46" s="1"/>
  <c r="Y2633" i="46"/>
  <c r="Y2634" i="46"/>
  <c r="Y2635" i="46"/>
  <c r="Z2635" i="46" s="1"/>
  <c r="Y2636" i="46"/>
  <c r="Z2636" i="46" s="1"/>
  <c r="Y2637" i="46"/>
  <c r="Z2637" i="46" s="1"/>
  <c r="Y2638" i="46"/>
  <c r="Z2638" i="46" s="1"/>
  <c r="Y2639" i="46"/>
  <c r="Z2639" i="46" s="1"/>
  <c r="Y2640" i="46"/>
  <c r="Z2640" i="46" s="1"/>
  <c r="Y2641" i="46"/>
  <c r="Z2641" i="46" s="1"/>
  <c r="Y2642" i="46"/>
  <c r="Z2642" i="46" s="1"/>
  <c r="Y2643" i="46"/>
  <c r="Y2644" i="46"/>
  <c r="Y2645" i="46"/>
  <c r="Z2645" i="46" s="1"/>
  <c r="Y2646" i="46"/>
  <c r="Z2646" i="46" s="1"/>
  <c r="Y2647" i="46"/>
  <c r="Y2648" i="46"/>
  <c r="Y2649" i="46"/>
  <c r="Y2650" i="46"/>
  <c r="Z2650" i="46" s="1"/>
  <c r="Y2651" i="46"/>
  <c r="Z2651" i="46" s="1"/>
  <c r="Y2652" i="46"/>
  <c r="Z2652" i="46" s="1"/>
  <c r="Y2653" i="46"/>
  <c r="Z2653" i="46" s="1"/>
  <c r="Y2654" i="46"/>
  <c r="Y2655" i="46"/>
  <c r="Z2655" i="46" s="1"/>
  <c r="Y2656" i="46"/>
  <c r="Z2656" i="46" s="1"/>
  <c r="Y2657" i="46"/>
  <c r="Y2658" i="46"/>
  <c r="Z2658" i="46" s="1"/>
  <c r="Y2659" i="46"/>
  <c r="Z2659" i="46" s="1"/>
  <c r="Y2660" i="46"/>
  <c r="Z2660" i="46" s="1"/>
  <c r="Y2661" i="46"/>
  <c r="Y2662" i="46"/>
  <c r="Y2663" i="46"/>
  <c r="Z2663" i="46" s="1"/>
  <c r="Y2664" i="46"/>
  <c r="Z2664" i="46" s="1"/>
  <c r="Y2665" i="46"/>
  <c r="Z2665" i="46" s="1"/>
  <c r="Y2666" i="46"/>
  <c r="Z2666" i="46" s="1"/>
  <c r="Y2667" i="46"/>
  <c r="Z2667" i="46" s="1"/>
  <c r="Y2668" i="46"/>
  <c r="Z2668" i="46" s="1"/>
  <c r="Y2669" i="46"/>
  <c r="Z2669" i="46" s="1"/>
  <c r="Y2670" i="46"/>
  <c r="Z2670" i="46" s="1"/>
  <c r="Y2671" i="46"/>
  <c r="Y2672" i="46"/>
  <c r="Z2672" i="46" s="1"/>
  <c r="Y2673" i="46"/>
  <c r="Z2673" i="46" s="1"/>
  <c r="Y2674" i="46"/>
  <c r="Z2674" i="46" s="1"/>
  <c r="Y2675" i="46"/>
  <c r="Y2676" i="46"/>
  <c r="Y2677" i="46"/>
  <c r="Z2677" i="46" s="1"/>
  <c r="Y2678" i="46"/>
  <c r="Z2678" i="46" s="1"/>
  <c r="Y2679" i="46"/>
  <c r="Z2679" i="46" s="1"/>
  <c r="Y2680" i="46"/>
  <c r="Z2680" i="46" s="1"/>
  <c r="Y2681" i="46"/>
  <c r="Z2681" i="46" s="1"/>
  <c r="Y2682" i="46"/>
  <c r="Z2682" i="46" s="1"/>
  <c r="Y2683" i="46"/>
  <c r="Z2683" i="46" s="1"/>
  <c r="Y2684" i="46"/>
  <c r="Z2684" i="46" s="1"/>
  <c r="Y2685" i="46"/>
  <c r="Y2686" i="46"/>
  <c r="Z2686" i="46" s="1"/>
  <c r="Y2687" i="46"/>
  <c r="Z2687" i="46" s="1"/>
  <c r="Y2688" i="46"/>
  <c r="Z2688" i="46" s="1"/>
  <c r="Y2689" i="46"/>
  <c r="Y2690" i="46"/>
  <c r="Y2691" i="46"/>
  <c r="Z2691" i="46" s="1"/>
  <c r="Y2692" i="46"/>
  <c r="Z2692" i="46" s="1"/>
  <c r="Y2693" i="46"/>
  <c r="Z2693" i="46" s="1"/>
  <c r="Y2694" i="46"/>
  <c r="Z2694" i="46" s="1"/>
  <c r="Y2695" i="46"/>
  <c r="Z2695" i="46" s="1"/>
  <c r="Y2696" i="46"/>
  <c r="Y2697" i="46"/>
  <c r="Z2697" i="46" s="1"/>
  <c r="Y2698" i="46"/>
  <c r="Z2698" i="46" s="1"/>
  <c r="Y2699" i="46"/>
  <c r="Z2699" i="46" s="1"/>
  <c r="Y2700" i="46"/>
  <c r="Z2700" i="46" s="1"/>
  <c r="Y2701" i="46"/>
  <c r="Z2701" i="46" s="1"/>
  <c r="Y2702" i="46"/>
  <c r="Z2702" i="46" s="1"/>
  <c r="Y2703" i="46"/>
  <c r="Y2704" i="46"/>
  <c r="Y2705" i="46"/>
  <c r="Y2706" i="46"/>
  <c r="Z2706" i="46" s="1"/>
  <c r="Y2707" i="46"/>
  <c r="Z2707" i="46" s="1"/>
  <c r="Y2708" i="46"/>
  <c r="Z2708" i="46" s="1"/>
  <c r="Y2709" i="46"/>
  <c r="Z2709" i="46" s="1"/>
  <c r="Y2710" i="46"/>
  <c r="Z2710" i="46" s="1"/>
  <c r="Y2711" i="46"/>
  <c r="Z2711" i="46" s="1"/>
  <c r="Y2712" i="46"/>
  <c r="Z2712" i="46" s="1"/>
  <c r="Y2713" i="46"/>
  <c r="Y2714" i="46"/>
  <c r="Z2714" i="46" s="1"/>
  <c r="Y2715" i="46"/>
  <c r="Z2715" i="46" s="1"/>
  <c r="Y2716" i="46"/>
  <c r="Z2716" i="46" s="1"/>
  <c r="Y2717" i="46"/>
  <c r="Y2718" i="46"/>
  <c r="Y2719" i="46"/>
  <c r="Z2719" i="46" s="1"/>
  <c r="Y2720" i="46"/>
  <c r="Z2720" i="46" s="1"/>
  <c r="Y2721" i="46"/>
  <c r="Z2721" i="46" s="1"/>
  <c r="Y2722" i="46"/>
  <c r="Z2722" i="46" s="1"/>
  <c r="Y2723" i="46"/>
  <c r="Z2723" i="46" s="1"/>
  <c r="Y2724" i="46"/>
  <c r="Z2724" i="46" s="1"/>
  <c r="Y2725" i="46"/>
  <c r="Z2725" i="46" s="1"/>
  <c r="Y2726" i="46"/>
  <c r="Z2726" i="46" s="1"/>
  <c r="Y2727" i="46"/>
  <c r="Y2728" i="46"/>
  <c r="Z2728" i="46" s="1"/>
  <c r="Y2729" i="46"/>
  <c r="Z2729" i="46" s="1"/>
  <c r="Y2730" i="46"/>
  <c r="Z2730" i="46" s="1"/>
  <c r="Y2731" i="46"/>
  <c r="Y2732" i="46"/>
  <c r="Y2733" i="46"/>
  <c r="Z2733" i="46" s="1"/>
  <c r="Y2734" i="46"/>
  <c r="Z2734" i="46" s="1"/>
  <c r="Y2735" i="46"/>
  <c r="Z2735" i="46" s="1"/>
  <c r="Y2736" i="46"/>
  <c r="Z2736" i="46" s="1"/>
  <c r="Y2737" i="46"/>
  <c r="Z2737" i="46" s="1"/>
  <c r="Y2738" i="46"/>
  <c r="Y2739" i="46"/>
  <c r="Z2739" i="46" s="1"/>
  <c r="Y2740" i="46"/>
  <c r="Z2740" i="46" s="1"/>
  <c r="Y2741" i="46"/>
  <c r="Y2742" i="46"/>
  <c r="Z2742" i="46" s="1"/>
  <c r="Y2743" i="46"/>
  <c r="Z2743" i="46" s="1"/>
  <c r="Y2744" i="46"/>
  <c r="Z2744" i="46" s="1"/>
  <c r="Y2745" i="46"/>
  <c r="Y2746" i="46"/>
  <c r="Y2747" i="46"/>
  <c r="Z2747" i="46" s="1"/>
  <c r="Y2748" i="46"/>
  <c r="Z2748" i="46" s="1"/>
  <c r="Y2749" i="46"/>
  <c r="Z2749" i="46" s="1"/>
  <c r="Y2750" i="46"/>
  <c r="Z2750" i="46" s="1"/>
  <c r="Y2751" i="46"/>
  <c r="Z2751" i="46" s="1"/>
  <c r="Y2752" i="46"/>
  <c r="Z2752" i="46" s="1"/>
  <c r="Y2753" i="46"/>
  <c r="Z2753" i="46" s="1"/>
  <c r="Y2754" i="46"/>
  <c r="Z2754" i="46" s="1"/>
  <c r="Y2755" i="46"/>
  <c r="Z2755" i="46" s="1"/>
  <c r="Y2756" i="46"/>
  <c r="Y2757" i="46"/>
  <c r="Z2757" i="46" s="1"/>
  <c r="Y2758" i="46"/>
  <c r="Z2758" i="46" s="1"/>
  <c r="Y2759" i="46"/>
  <c r="Y2760" i="46"/>
  <c r="Z2760" i="46" s="1"/>
  <c r="Y2761" i="46"/>
  <c r="Z2761" i="46" s="1"/>
  <c r="Y2762" i="46"/>
  <c r="Z2762" i="46" s="1"/>
  <c r="Y2763" i="46"/>
  <c r="Z2763" i="46" s="1"/>
  <c r="Y2764" i="46"/>
  <c r="Z2764" i="46" s="1"/>
  <c r="Y2765" i="46"/>
  <c r="Z2765" i="46" s="1"/>
  <c r="Y2766" i="46"/>
  <c r="Z2766" i="46" s="1"/>
  <c r="Y2767" i="46"/>
  <c r="Z2767" i="46" s="1"/>
  <c r="Y2768" i="46"/>
  <c r="Z2768" i="46" s="1"/>
  <c r="Y2769" i="46"/>
  <c r="Z2769" i="46" s="1"/>
  <c r="Y2770" i="46"/>
  <c r="Z2770" i="46" s="1"/>
  <c r="Y2771" i="46"/>
  <c r="Z2771" i="46" s="1"/>
  <c r="Y2772" i="46"/>
  <c r="Z2772" i="46" s="1"/>
  <c r="Y2773" i="46"/>
  <c r="Y2774" i="46"/>
  <c r="Z2774" i="46" s="1"/>
  <c r="Y2775" i="46"/>
  <c r="Z2775" i="46" s="1"/>
  <c r="Y2776" i="46"/>
  <c r="Z2776" i="46" s="1"/>
  <c r="Y2777" i="46"/>
  <c r="Z2777" i="46" s="1"/>
  <c r="Y2778" i="46"/>
  <c r="Z2778" i="46" s="1"/>
  <c r="Y2779" i="46"/>
  <c r="Z2779" i="46" s="1"/>
  <c r="Y2780" i="46"/>
  <c r="Y2781" i="46"/>
  <c r="Z2781" i="46" s="1"/>
  <c r="Y2782" i="46"/>
  <c r="Z2782" i="46" s="1"/>
  <c r="Y2783" i="46"/>
  <c r="Z2783" i="46" s="1"/>
  <c r="Y2784" i="46"/>
  <c r="Z2784" i="46" s="1"/>
  <c r="Y2785" i="46"/>
  <c r="Z2785" i="46" s="1"/>
  <c r="Y2786" i="46"/>
  <c r="Z2786" i="46" s="1"/>
  <c r="Y2787" i="46"/>
  <c r="Y2788" i="46"/>
  <c r="Z2788" i="46" s="1"/>
  <c r="Y2789" i="46"/>
  <c r="Z2789" i="46" s="1"/>
  <c r="Y2790" i="46"/>
  <c r="Z2790" i="46" s="1"/>
  <c r="Y2791" i="46"/>
  <c r="Z2791" i="46" s="1"/>
  <c r="Y2792" i="46"/>
  <c r="Z2792" i="46" s="1"/>
  <c r="Y2793" i="46"/>
  <c r="Z2793" i="46" s="1"/>
  <c r="Y2794" i="46"/>
  <c r="Y2795" i="46"/>
  <c r="Z2795" i="46" s="1"/>
  <c r="Y2796" i="46"/>
  <c r="Z2796" i="46" s="1"/>
  <c r="Y2797" i="46"/>
  <c r="Y2798" i="46"/>
  <c r="Z2798" i="46" s="1"/>
  <c r="Y2799" i="46"/>
  <c r="Z2799" i="46" s="1"/>
  <c r="Y2800" i="46"/>
  <c r="Z2800" i="46" s="1"/>
  <c r="Y2801" i="46"/>
  <c r="Y2802" i="46"/>
  <c r="Z2802" i="46" s="1"/>
  <c r="Y2803" i="46"/>
  <c r="Z2803" i="46" s="1"/>
  <c r="Y2804" i="46"/>
  <c r="Z2804" i="46" s="1"/>
  <c r="Y2805" i="46"/>
  <c r="Z2805" i="46" s="1"/>
  <c r="Y2806" i="46"/>
  <c r="Z2806" i="46" s="1"/>
  <c r="Y2807" i="46"/>
  <c r="Z2807" i="46" s="1"/>
  <c r="Y2808" i="46"/>
  <c r="Z2808" i="46" s="1"/>
  <c r="Y2809" i="46"/>
  <c r="Z2809" i="46" s="1"/>
  <c r="Y2810" i="46"/>
  <c r="Z2810" i="46" s="1"/>
  <c r="Y2811" i="46"/>
  <c r="Y2812" i="46"/>
  <c r="Z2812" i="46" s="1"/>
  <c r="Y2813" i="46"/>
  <c r="Z2813" i="46" s="1"/>
  <c r="Y2814" i="46"/>
  <c r="Z2814" i="46" s="1"/>
  <c r="Y2815" i="46"/>
  <c r="Y2816" i="46"/>
  <c r="Y2817" i="46"/>
  <c r="Z2817" i="46" s="1"/>
  <c r="Y2818" i="46"/>
  <c r="Z2818" i="46" s="1"/>
  <c r="Y2819" i="46"/>
  <c r="Z2819" i="46" s="1"/>
  <c r="Y2820" i="46"/>
  <c r="Z2820" i="46" s="1"/>
  <c r="Y2821" i="46"/>
  <c r="Z2821" i="46" s="1"/>
  <c r="Y2822" i="46"/>
  <c r="Y2823" i="46"/>
  <c r="Z2823" i="46" s="1"/>
  <c r="Y2824" i="46"/>
  <c r="Z2824" i="46" s="1"/>
  <c r="Y2825" i="46"/>
  <c r="Z2825" i="46" s="1"/>
  <c r="Y2826" i="46"/>
  <c r="Z2826" i="46" s="1"/>
  <c r="Y2827" i="46"/>
  <c r="Z2827" i="46" s="1"/>
  <c r="Y2828" i="46"/>
  <c r="Z2828" i="46" s="1"/>
  <c r="Y2829" i="46"/>
  <c r="Z2829" i="46" s="1"/>
  <c r="Y2830" i="46"/>
  <c r="Y2831" i="46"/>
  <c r="Z2831" i="46" s="1"/>
  <c r="Y2832" i="46"/>
  <c r="Z2832" i="46" s="1"/>
  <c r="Y2833" i="46"/>
  <c r="Z2833" i="46" s="1"/>
  <c r="Y2834" i="46"/>
  <c r="Z2834" i="46" s="1"/>
  <c r="Y2835" i="46"/>
  <c r="Z2835" i="46" s="1"/>
  <c r="Y2836" i="46"/>
  <c r="Y2837" i="46"/>
  <c r="Z2837" i="46" s="1"/>
  <c r="Y2838" i="46"/>
  <c r="Z2838" i="46" s="1"/>
  <c r="Y2839" i="46"/>
  <c r="Y2840" i="46"/>
  <c r="Z2840" i="46" s="1"/>
  <c r="Y2841" i="46"/>
  <c r="Z2841" i="46" s="1"/>
  <c r="Y2842" i="46"/>
  <c r="Z2842" i="46" s="1"/>
  <c r="Y2843" i="46"/>
  <c r="Y2844" i="46"/>
  <c r="Y2845" i="46"/>
  <c r="Y2846" i="46"/>
  <c r="Y2847" i="46"/>
  <c r="Z2847" i="46" s="1"/>
  <c r="Y2848" i="46"/>
  <c r="Z2848" i="46" s="1"/>
  <c r="Y2849" i="46"/>
  <c r="Z2849" i="46" s="1"/>
  <c r="Y2850" i="46"/>
  <c r="Y2851" i="46"/>
  <c r="Z2851" i="46" s="1"/>
  <c r="Y2852" i="46"/>
  <c r="Z2852" i="46" s="1"/>
  <c r="Y2853" i="46"/>
  <c r="Y2854" i="46"/>
  <c r="Y2855" i="46"/>
  <c r="Z2855" i="46" s="1"/>
  <c r="Y2856" i="46"/>
  <c r="Z2856" i="46" s="1"/>
  <c r="Y2857" i="46"/>
  <c r="Y2858" i="46"/>
  <c r="Y2859" i="46"/>
  <c r="Z2859" i="46" s="1"/>
  <c r="Y2860" i="46"/>
  <c r="Z2860" i="46" s="1"/>
  <c r="Y2861" i="46"/>
  <c r="Z2861" i="46" s="1"/>
  <c r="Y2862" i="46"/>
  <c r="Z2862" i="46" s="1"/>
  <c r="Y2863" i="46"/>
  <c r="Z2863" i="46" s="1"/>
  <c r="Y2864" i="46"/>
  <c r="Z2864" i="46" s="1"/>
  <c r="Y2865" i="46"/>
  <c r="Z2865" i="46" s="1"/>
  <c r="Y2866" i="46"/>
  <c r="Z2866" i="46" s="1"/>
  <c r="Y2867" i="46"/>
  <c r="Z2867" i="46" s="1"/>
  <c r="Y2868" i="46"/>
  <c r="Z2868" i="46" s="1"/>
  <c r="Y2869" i="46"/>
  <c r="Z2869" i="46" s="1"/>
  <c r="Y2870" i="46"/>
  <c r="Z2870" i="46" s="1"/>
  <c r="Y2871" i="46"/>
  <c r="Y2872" i="46"/>
  <c r="Y2873" i="46"/>
  <c r="Y2874" i="46"/>
  <c r="Z2874" i="46" s="1"/>
  <c r="Y2875" i="46"/>
  <c r="Z2875" i="46" s="1"/>
  <c r="Y2876" i="46"/>
  <c r="Z2876" i="46" s="1"/>
  <c r="Y2877" i="46"/>
  <c r="Z2877" i="46" s="1"/>
  <c r="Y2878" i="46"/>
  <c r="Z2878" i="46" s="1"/>
  <c r="Y2879" i="46"/>
  <c r="Z2879" i="46" s="1"/>
  <c r="Y2880" i="46"/>
  <c r="Z2880" i="46" s="1"/>
  <c r="Y2881" i="46"/>
  <c r="Z2881" i="46" s="1"/>
  <c r="Y2882" i="46"/>
  <c r="Z2882" i="46" s="1"/>
  <c r="Y2883" i="46"/>
  <c r="Z2883" i="46" s="1"/>
  <c r="Y2884" i="46"/>
  <c r="Z2884" i="46" s="1"/>
  <c r="Y2885" i="46"/>
  <c r="Y2886" i="46"/>
  <c r="Y2887" i="46"/>
  <c r="Z2887" i="46" s="1"/>
  <c r="Y2888" i="46"/>
  <c r="Z2888" i="46" s="1"/>
  <c r="Y2889" i="46"/>
  <c r="Z2889" i="46" s="1"/>
  <c r="Y2890" i="46"/>
  <c r="Z2890" i="46" s="1"/>
  <c r="Y2891" i="46"/>
  <c r="Z2891" i="46" s="1"/>
  <c r="Y2892" i="46"/>
  <c r="Y2893" i="46"/>
  <c r="Z2893" i="46" s="1"/>
  <c r="Y2894" i="46"/>
  <c r="Z2894" i="46" s="1"/>
  <c r="Y2895" i="46"/>
  <c r="Y2896" i="46"/>
  <c r="Y2897" i="46"/>
  <c r="Z2897" i="46" s="1"/>
  <c r="Y2898" i="46"/>
  <c r="Z2898" i="46" s="1"/>
  <c r="Y2899" i="46"/>
  <c r="Y2900" i="46"/>
  <c r="Z2900" i="46" s="1"/>
  <c r="Y2901" i="46"/>
  <c r="Z2901" i="46" s="1"/>
  <c r="Y2902" i="46"/>
  <c r="Z2902" i="46" s="1"/>
  <c r="Y2903" i="46"/>
  <c r="Z2903" i="46" s="1"/>
  <c r="Y2904" i="46"/>
  <c r="Z2904" i="46" s="1"/>
  <c r="Y2905" i="46"/>
  <c r="Z2905" i="46" s="1"/>
  <c r="Y2906" i="46"/>
  <c r="Z2906" i="46" s="1"/>
  <c r="Y2907" i="46"/>
  <c r="Z2907" i="46" s="1"/>
  <c r="Y2908" i="46"/>
  <c r="Z2908" i="46" s="1"/>
  <c r="Y2909" i="46"/>
  <c r="Z2909" i="46" s="1"/>
  <c r="Y2910" i="46"/>
  <c r="Z2910" i="46" s="1"/>
  <c r="Y2911" i="46"/>
  <c r="Z2911" i="46" s="1"/>
  <c r="Y2912" i="46"/>
  <c r="Z2912" i="46" s="1"/>
  <c r="Y2913" i="46"/>
  <c r="Y2914" i="46"/>
  <c r="Z2914" i="46" s="1"/>
  <c r="Y2915" i="46"/>
  <c r="Z2915" i="46" s="1"/>
  <c r="Y2916" i="46"/>
  <c r="Z2916" i="46" s="1"/>
  <c r="Y2917" i="46"/>
  <c r="Z2917" i="46" s="1"/>
  <c r="Y2918" i="46"/>
  <c r="Z2918" i="46" s="1"/>
  <c r="Y2919" i="46"/>
  <c r="Z2919" i="46" s="1"/>
  <c r="Y2920" i="46"/>
  <c r="Y2921" i="46"/>
  <c r="Z2921" i="46" s="1"/>
  <c r="Y2922" i="46"/>
  <c r="Z2922" i="46" s="1"/>
  <c r="Y2923" i="46"/>
  <c r="Z2923" i="46" s="1"/>
  <c r="Y2924" i="46"/>
  <c r="Z2924" i="46" s="1"/>
  <c r="Y2925" i="46"/>
  <c r="Z2925" i="46" s="1"/>
  <c r="Y2926" i="46"/>
  <c r="Z2926" i="46" s="1"/>
  <c r="Y2927" i="46"/>
  <c r="Y2928" i="46"/>
  <c r="Y2929" i="46"/>
  <c r="Z2929" i="46" s="1"/>
  <c r="Y2930" i="46"/>
  <c r="Z2930" i="46" s="1"/>
  <c r="Y2931" i="46"/>
  <c r="Z2931" i="46" s="1"/>
  <c r="Y2932" i="46"/>
  <c r="Z2932" i="46" s="1"/>
  <c r="Y2933" i="46"/>
  <c r="Z2933" i="46" s="1"/>
  <c r="Y2934" i="46"/>
  <c r="Y2935" i="46"/>
  <c r="Z2935" i="46" s="1"/>
  <c r="Y2936" i="46"/>
  <c r="Z2936" i="46" s="1"/>
  <c r="Y2937" i="46"/>
  <c r="Z2937" i="46" s="1"/>
  <c r="Y2938" i="46"/>
  <c r="Z2938" i="46" s="1"/>
  <c r="Y2939" i="46"/>
  <c r="Z2939" i="46" s="1"/>
  <c r="Y2940" i="46"/>
  <c r="Z2940" i="46" s="1"/>
  <c r="Y2941" i="46"/>
  <c r="Y2942" i="46"/>
  <c r="Z2942" i="46" s="1"/>
  <c r="Y2943" i="46"/>
  <c r="Z2943" i="46" s="1"/>
  <c r="Y2944" i="46"/>
  <c r="Z2944" i="46" s="1"/>
  <c r="Y2945" i="46"/>
  <c r="Z2945" i="46" s="1"/>
  <c r="Y2946" i="46"/>
  <c r="Z2946" i="46" s="1"/>
  <c r="Y2947" i="46"/>
  <c r="Z2947" i="46" s="1"/>
  <c r="Y2948" i="46"/>
  <c r="Z2948" i="46" s="1"/>
  <c r="Y2949" i="46"/>
  <c r="Z2949" i="46" s="1"/>
  <c r="Y2950" i="46"/>
  <c r="Z2950" i="46" s="1"/>
  <c r="Y2951" i="46"/>
  <c r="Z2951" i="46" s="1"/>
  <c r="Y2952" i="46"/>
  <c r="Z2952" i="46" s="1"/>
  <c r="Y2953" i="46"/>
  <c r="Z2953" i="46" s="1"/>
  <c r="Y2954" i="46"/>
  <c r="Z2954" i="46" s="1"/>
  <c r="Y2955" i="46"/>
  <c r="Y2956" i="46"/>
  <c r="Y2957" i="46"/>
  <c r="Z2957" i="46" s="1"/>
  <c r="Y2958" i="46"/>
  <c r="Z2958" i="46" s="1"/>
  <c r="Y2959" i="46"/>
  <c r="Z2959" i="46" s="1"/>
  <c r="Y2960" i="46"/>
  <c r="Z2960" i="46" s="1"/>
  <c r="Y2961" i="46"/>
  <c r="Z2961" i="46" s="1"/>
  <c r="Y2962" i="46"/>
  <c r="Z2962" i="46" s="1"/>
  <c r="Y2963" i="46"/>
  <c r="Z2963" i="46" s="1"/>
  <c r="Y2964" i="46"/>
  <c r="Z2964" i="46" s="1"/>
  <c r="Y2965" i="46"/>
  <c r="Z2965" i="46" s="1"/>
  <c r="Y2966" i="46"/>
  <c r="Z2966" i="46" s="1"/>
  <c r="Y2967" i="46"/>
  <c r="Z2967" i="46" s="1"/>
  <c r="Y2968" i="46"/>
  <c r="Z2968" i="46" s="1"/>
  <c r="Y2969" i="46"/>
  <c r="Y2970" i="46"/>
  <c r="Y2971" i="46"/>
  <c r="Z2971" i="46" s="1"/>
  <c r="Y2972" i="46"/>
  <c r="Z2972" i="46" s="1"/>
  <c r="Y2973" i="46"/>
  <c r="Z2973" i="46" s="1"/>
  <c r="Y2974" i="46"/>
  <c r="Z2974" i="46" s="1"/>
  <c r="Y2975" i="46"/>
  <c r="Z2975" i="46" s="1"/>
  <c r="Y2976" i="46"/>
  <c r="Y2977" i="46"/>
  <c r="Z2977" i="46" s="1"/>
  <c r="Y2978" i="46"/>
  <c r="Z2978" i="46" s="1"/>
  <c r="Y2979" i="46"/>
  <c r="Y2980" i="46"/>
  <c r="Z2980" i="46" s="1"/>
  <c r="Y2981" i="46"/>
  <c r="Z2981" i="46" s="1"/>
  <c r="Y2982" i="46"/>
  <c r="Z2982" i="46" s="1"/>
  <c r="Y2983" i="46"/>
  <c r="Y2984" i="46"/>
  <c r="Y2985" i="46"/>
  <c r="Y2986" i="46"/>
  <c r="Z2986" i="46" s="1"/>
  <c r="Y2987" i="46"/>
  <c r="Z2987" i="46" s="1"/>
  <c r="Y2988" i="46"/>
  <c r="Z2988" i="46" s="1"/>
  <c r="Y2989" i="46"/>
  <c r="Z2989" i="46" s="1"/>
  <c r="Y2990" i="46"/>
  <c r="Y2991" i="46"/>
  <c r="Z2991" i="46" s="1"/>
  <c r="Y2992" i="46"/>
  <c r="Z2992" i="46" s="1"/>
  <c r="Y2993" i="46"/>
  <c r="Y2994" i="46"/>
  <c r="Z2994" i="46" s="1"/>
  <c r="Y2995" i="46"/>
  <c r="Z2995" i="46" s="1"/>
  <c r="Y2996" i="46"/>
  <c r="Z2996" i="46" s="1"/>
  <c r="Y2997" i="46"/>
  <c r="Y2998" i="46"/>
  <c r="Y2999" i="46"/>
  <c r="Z2999" i="46" s="1"/>
  <c r="Y3000" i="46"/>
  <c r="Z3000" i="46" s="1"/>
  <c r="Y3001" i="46"/>
  <c r="Z3001" i="46" s="1"/>
  <c r="Y3002" i="46"/>
  <c r="Z3002" i="46" s="1"/>
  <c r="Y3003" i="46"/>
  <c r="Z3003" i="46" s="1"/>
  <c r="Y3004" i="46"/>
  <c r="Y3005" i="46"/>
  <c r="Z3005" i="46" s="1"/>
  <c r="Y3006" i="46"/>
  <c r="Z3006" i="46" s="1"/>
  <c r="Y3007" i="46"/>
  <c r="Z3007" i="46" s="1"/>
  <c r="Y3008" i="46"/>
  <c r="Z3008" i="46" s="1"/>
  <c r="Y3009" i="46"/>
  <c r="Z3009" i="46" s="1"/>
  <c r="Y3010" i="46"/>
  <c r="Z3010" i="46" s="1"/>
  <c r="Y3011" i="46"/>
  <c r="Z3011" i="46" s="1"/>
  <c r="Y3012" i="46"/>
  <c r="Y3013" i="46"/>
  <c r="Y3014" i="46"/>
  <c r="Z3014" i="46" s="1"/>
  <c r="Y3015" i="46"/>
  <c r="Z3015" i="46" s="1"/>
  <c r="Y3016" i="46"/>
  <c r="Z3016" i="46" s="1"/>
  <c r="Y3017" i="46"/>
  <c r="Z3017" i="46" s="1"/>
  <c r="Y3018" i="46"/>
  <c r="Z3018" i="46" s="1"/>
  <c r="Y3019" i="46"/>
  <c r="Z3019" i="46" s="1"/>
  <c r="Y3020" i="46"/>
  <c r="Z3020" i="46" s="1"/>
  <c r="Y3021" i="46"/>
  <c r="Y3022" i="46"/>
  <c r="Z3022" i="46" s="1"/>
  <c r="Y3023" i="46"/>
  <c r="Z3023" i="46" s="1"/>
  <c r="Y3024" i="46"/>
  <c r="Z3024" i="46" s="1"/>
  <c r="Y3025" i="46"/>
  <c r="Y3026" i="46"/>
  <c r="Z3026" i="46" s="1"/>
  <c r="Y3027" i="46"/>
  <c r="Z3027" i="46" s="1"/>
  <c r="Y3028" i="46"/>
  <c r="Z3028" i="46" s="1"/>
  <c r="Y3029" i="46"/>
  <c r="Z3029" i="46" s="1"/>
  <c r="Y3030" i="46"/>
  <c r="Z3030" i="46" s="1"/>
  <c r="Y3031" i="46"/>
  <c r="Z3031" i="46" s="1"/>
  <c r="Y3032" i="46"/>
  <c r="Y3033" i="46"/>
  <c r="Z3033" i="46" s="1"/>
  <c r="Y3034" i="46"/>
  <c r="Z3034" i="46" s="1"/>
  <c r="Y3035" i="46"/>
  <c r="Y3036" i="46"/>
  <c r="Z3036" i="46" s="1"/>
  <c r="Y3037" i="46"/>
  <c r="Z3037" i="46" s="1"/>
  <c r="Y3038" i="46"/>
  <c r="Z3038" i="46" s="1"/>
  <c r="Y3039" i="46"/>
  <c r="Y3040" i="46"/>
  <c r="Y3041" i="46"/>
  <c r="Y3042" i="46"/>
  <c r="Z3042" i="46" s="1"/>
  <c r="Y3043" i="46"/>
  <c r="Z3043" i="46" s="1"/>
  <c r="Y3044" i="46"/>
  <c r="Z3044" i="46" s="1"/>
  <c r="Y3045" i="46"/>
  <c r="Z3045" i="46" s="1"/>
  <c r="Y3046" i="46"/>
  <c r="Z3046" i="46" s="1"/>
  <c r="Y3047" i="46"/>
  <c r="Z3047" i="46" s="1"/>
  <c r="Y3048" i="46"/>
  <c r="Z3048" i="46" s="1"/>
  <c r="Y3049" i="46"/>
  <c r="Y3050" i="46"/>
  <c r="Z3050" i="46" s="1"/>
  <c r="Y3051" i="46"/>
  <c r="Z3051" i="46" s="1"/>
  <c r="Y3052" i="46"/>
  <c r="Z3052" i="46" s="1"/>
  <c r="Y3053" i="46"/>
  <c r="Y3054" i="46"/>
  <c r="Z3054" i="46" s="1"/>
  <c r="Y3055" i="46"/>
  <c r="Z3055" i="46" s="1"/>
  <c r="Y3056" i="46"/>
  <c r="Z3056" i="46" s="1"/>
  <c r="Y3057" i="46"/>
  <c r="Z3057" i="46" s="1"/>
  <c r="Y3058" i="46"/>
  <c r="Z3058" i="46" s="1"/>
  <c r="Y3059" i="46"/>
  <c r="Z3059" i="46" s="1"/>
  <c r="Y3060" i="46"/>
  <c r="Z3060" i="46" s="1"/>
  <c r="Y3061" i="46"/>
  <c r="Z3061" i="46" s="1"/>
  <c r="Y3062" i="46"/>
  <c r="Z3062" i="46" s="1"/>
  <c r="Y3063" i="46"/>
  <c r="Z3063" i="46" s="1"/>
  <c r="Y3064" i="46"/>
  <c r="Z3064" i="46" s="1"/>
  <c r="Y3065" i="46"/>
  <c r="Z3065" i="46" s="1"/>
  <c r="Y3066" i="46"/>
  <c r="Z3066" i="46" s="1"/>
  <c r="Y3067" i="46"/>
  <c r="Y3068" i="46"/>
  <c r="Y3069" i="46"/>
  <c r="Z3069" i="46" s="1"/>
  <c r="Y3070" i="46"/>
  <c r="Z3070" i="46" s="1"/>
  <c r="Y3071" i="46"/>
  <c r="Z3071" i="46" s="1"/>
  <c r="Y3072" i="46"/>
  <c r="Z3072" i="46" s="1"/>
  <c r="Y3073" i="46"/>
  <c r="Z3073" i="46" s="1"/>
  <c r="Y3074" i="46"/>
  <c r="Y3075" i="46"/>
  <c r="Z3075" i="46" s="1"/>
  <c r="Y3076" i="46"/>
  <c r="Z3076" i="46" s="1"/>
  <c r="Y3077" i="46"/>
  <c r="Y3078" i="46"/>
  <c r="Z3078" i="46" s="1"/>
  <c r="Y3079" i="46"/>
  <c r="Z3079" i="46" s="1"/>
  <c r="Y3080" i="46"/>
  <c r="Z3080" i="46" s="1"/>
  <c r="Y3081" i="46"/>
  <c r="Y3082" i="46"/>
  <c r="Y3083" i="46"/>
  <c r="Z3083" i="46" s="1"/>
  <c r="Y3084" i="46"/>
  <c r="Z3084" i="46" s="1"/>
  <c r="Y3085" i="46"/>
  <c r="Z3085" i="46" s="1"/>
  <c r="Y3086" i="46"/>
  <c r="Z3086" i="46" s="1"/>
  <c r="Y3087" i="46"/>
  <c r="Z3087" i="46" s="1"/>
  <c r="Y3088" i="46"/>
  <c r="Y3089" i="46"/>
  <c r="Z3089" i="46" s="1"/>
  <c r="Y3090" i="46"/>
  <c r="Z3090" i="46" s="1"/>
  <c r="Y3091" i="46"/>
  <c r="Z3091" i="46" s="1"/>
  <c r="Y3092" i="46"/>
  <c r="Z3092" i="46" s="1"/>
  <c r="Y3093" i="46"/>
  <c r="Z3093" i="46" s="1"/>
  <c r="Y3094" i="46"/>
  <c r="Z3094" i="46" s="1"/>
  <c r="Y3095" i="46"/>
  <c r="Y3096" i="46"/>
  <c r="Y3097" i="46"/>
  <c r="Y3098" i="46"/>
  <c r="Z3098" i="46" s="1"/>
  <c r="Y3099" i="46"/>
  <c r="Y3100" i="46"/>
  <c r="Z3100" i="46" s="1"/>
  <c r="Y3101" i="46"/>
  <c r="Z3101" i="46" s="1"/>
  <c r="Y3102" i="46"/>
  <c r="Z3102" i="46" s="1"/>
  <c r="Y3103" i="46"/>
  <c r="Z3103" i="46" s="1"/>
  <c r="Y3104" i="46"/>
  <c r="Z3104" i="46" s="1"/>
  <c r="Y3105" i="46"/>
  <c r="Z3105" i="46" s="1"/>
  <c r="Y3106" i="46"/>
  <c r="Z3106" i="46" s="1"/>
  <c r="Y3107" i="46"/>
  <c r="Z3107" i="46" s="1"/>
  <c r="Y3108" i="46"/>
  <c r="Z3108" i="46" s="1"/>
  <c r="Y3109" i="46"/>
  <c r="Y3110" i="46"/>
  <c r="Y3111" i="46"/>
  <c r="Z3111" i="46" s="1"/>
  <c r="Y3112" i="46"/>
  <c r="Z3112" i="46" s="1"/>
  <c r="Y3113" i="46"/>
  <c r="Z3113" i="46" s="1"/>
  <c r="Y3114" i="46"/>
  <c r="Z3114" i="46" s="1"/>
  <c r="Y3115" i="46"/>
  <c r="Z3115" i="46" s="1"/>
  <c r="Y3116" i="46"/>
  <c r="Y3117" i="46"/>
  <c r="Z3117" i="46" s="1"/>
  <c r="Y3118" i="46"/>
  <c r="Z3118" i="46" s="1"/>
  <c r="Y3119" i="46"/>
  <c r="Y3120" i="46"/>
  <c r="Z3120" i="46" s="1"/>
  <c r="Y3121" i="46"/>
  <c r="Z3121" i="46" s="1"/>
  <c r="Y3122" i="46"/>
  <c r="Z3122" i="46" s="1"/>
  <c r="Y3123" i="46"/>
  <c r="Y3124" i="46"/>
  <c r="Y3125" i="46"/>
  <c r="Y3126" i="46"/>
  <c r="Y3127" i="46"/>
  <c r="Z3127" i="46" s="1"/>
  <c r="Y3128" i="46"/>
  <c r="Y3129" i="46"/>
  <c r="Z3129" i="46" s="1"/>
  <c r="Y3130" i="46"/>
  <c r="Z3130" i="46" s="1"/>
  <c r="Y3131" i="46"/>
  <c r="Z3131" i="46" s="1"/>
  <c r="Y3132" i="46"/>
  <c r="Z3132" i="46" s="1"/>
  <c r="Y3133" i="46"/>
  <c r="Y3134" i="46"/>
  <c r="Z3134" i="46" s="1"/>
  <c r="Y3135" i="46"/>
  <c r="Z3135" i="46" s="1"/>
  <c r="Y3136" i="46"/>
  <c r="Z3136" i="46" s="1"/>
  <c r="Y3137" i="46"/>
  <c r="Z3137" i="46" s="1"/>
  <c r="Y3138" i="46"/>
  <c r="Z3138" i="46" s="1"/>
  <c r="Y3139" i="46"/>
  <c r="Z3139" i="46" s="1"/>
  <c r="Y3140" i="46"/>
  <c r="Z3140" i="46" s="1"/>
  <c r="Y3141" i="46"/>
  <c r="Z3141" i="46" s="1"/>
  <c r="Y3142" i="46"/>
  <c r="Z3142" i="46" s="1"/>
  <c r="Y3143" i="46"/>
  <c r="Z3143" i="46" s="1"/>
  <c r="Y3144" i="46"/>
  <c r="Z3144" i="46" s="1"/>
  <c r="Y3145" i="46"/>
  <c r="Z3145" i="46" s="1"/>
  <c r="Y3146" i="46"/>
  <c r="Z3146" i="46" s="1"/>
  <c r="Y3147" i="46"/>
  <c r="Y3148" i="46"/>
  <c r="Z3148" i="46" s="1"/>
  <c r="Y3149" i="46"/>
  <c r="Z3149" i="46" s="1"/>
  <c r="Y3150" i="46"/>
  <c r="Z3150" i="46" s="1"/>
  <c r="Y3151" i="46"/>
  <c r="Y3152" i="46"/>
  <c r="Y3153" i="46"/>
  <c r="Y3154" i="46"/>
  <c r="Z3154" i="46" s="1"/>
  <c r="Y3155" i="46"/>
  <c r="Y3156" i="46"/>
  <c r="Z3156" i="46" s="1"/>
  <c r="Y3157" i="46"/>
  <c r="Z3157" i="46" s="1"/>
  <c r="Y3158" i="46"/>
  <c r="Y3159" i="46"/>
  <c r="Z3159" i="46" s="1"/>
  <c r="Y3160" i="46"/>
  <c r="Z3160" i="46" s="1"/>
  <c r="Y3161" i="46"/>
  <c r="Z3161" i="46" s="1"/>
  <c r="Y3162" i="46"/>
  <c r="Z3162" i="46" s="1"/>
  <c r="Y3163" i="46"/>
  <c r="Z3163" i="46" s="1"/>
  <c r="Y3164" i="46"/>
  <c r="Z3164" i="46" s="1"/>
  <c r="Y3165" i="46"/>
  <c r="Y3166" i="46"/>
  <c r="Y3167" i="46"/>
  <c r="Z3167" i="46" s="1"/>
  <c r="Y3168" i="46"/>
  <c r="Z3168" i="46" s="1"/>
  <c r="Y3169" i="46"/>
  <c r="Z3169" i="46" s="1"/>
  <c r="Y3170" i="46"/>
  <c r="Z3170" i="46" s="1"/>
  <c r="Y3171" i="46"/>
  <c r="Z3171" i="46" s="1"/>
  <c r="Y3172" i="46"/>
  <c r="Z3172" i="46" s="1"/>
  <c r="Y3173" i="46"/>
  <c r="Z3173" i="46" s="1"/>
  <c r="Y3174" i="46"/>
  <c r="Z3174" i="46" s="1"/>
  <c r="Y3175" i="46"/>
  <c r="Z3175" i="46" s="1"/>
  <c r="Y3176" i="46"/>
  <c r="Z3176" i="46" s="1"/>
  <c r="Y3177" i="46"/>
  <c r="Z3177" i="46" s="1"/>
  <c r="Y3178" i="46"/>
  <c r="Z3178" i="46" s="1"/>
  <c r="Y3179" i="46"/>
  <c r="Y3180" i="46"/>
  <c r="Y3181" i="46"/>
  <c r="Z3181" i="46" s="1"/>
  <c r="Y3182" i="46"/>
  <c r="Z3182" i="46" s="1"/>
  <c r="Y3183" i="46"/>
  <c r="Z3183" i="46" s="1"/>
  <c r="Y3184" i="46"/>
  <c r="Z3184" i="46" s="1"/>
  <c r="Y3185" i="46"/>
  <c r="Z3185" i="46" s="1"/>
  <c r="Y3186" i="46"/>
  <c r="Z3186" i="46" s="1"/>
  <c r="Y3187" i="46"/>
  <c r="Z3187" i="46" s="1"/>
  <c r="Y3188" i="46"/>
  <c r="Z3188" i="46" s="1"/>
  <c r="Y3189" i="46"/>
  <c r="Z3189" i="46" s="1"/>
  <c r="Y3190" i="46"/>
  <c r="Z3190" i="46" s="1"/>
  <c r="Y3191" i="46"/>
  <c r="Z3191" i="46" s="1"/>
  <c r="Y3192" i="46"/>
  <c r="Z3192" i="46" s="1"/>
  <c r="Y3193" i="46"/>
  <c r="Z3193" i="46" s="1"/>
  <c r="Y3194" i="46"/>
  <c r="Y3195" i="46"/>
  <c r="Z3195" i="46" s="1"/>
  <c r="Y3196" i="46"/>
  <c r="Z3196" i="46" s="1"/>
  <c r="Y3197" i="46"/>
  <c r="Z3197" i="46" s="1"/>
  <c r="Y3198" i="46"/>
  <c r="Z3198" i="46" s="1"/>
  <c r="Y3199" i="46"/>
  <c r="Z3199" i="46" s="1"/>
  <c r="Y3200" i="46"/>
  <c r="Y3201" i="46"/>
  <c r="Z3201" i="46" s="1"/>
  <c r="Y3202" i="46"/>
  <c r="Z3202" i="46" s="1"/>
  <c r="Y3203" i="46"/>
  <c r="Y3204" i="46"/>
  <c r="Z3204" i="46" s="1"/>
  <c r="Y3205" i="46"/>
  <c r="Z3205" i="46" s="1"/>
  <c r="Y3206" i="46"/>
  <c r="Z3206" i="46" s="1"/>
  <c r="Y3207" i="46"/>
  <c r="Y3208" i="46"/>
  <c r="Z3208" i="46" s="1"/>
  <c r="Y3209" i="46"/>
  <c r="Z3209" i="46" s="1"/>
  <c r="Y3210" i="46"/>
  <c r="Z3210" i="46" s="1"/>
  <c r="Y3211" i="46"/>
  <c r="Z3211" i="46" s="1"/>
  <c r="Y3212" i="46"/>
  <c r="Z3212" i="46" s="1"/>
  <c r="Y3213" i="46"/>
  <c r="Z3213" i="46" s="1"/>
  <c r="Y3214" i="46"/>
  <c r="Y3215" i="46"/>
  <c r="Z3215" i="46" s="1"/>
  <c r="Y3216" i="46"/>
  <c r="Z3216" i="46" s="1"/>
  <c r="Y3217" i="46"/>
  <c r="Z3217" i="46" s="1"/>
  <c r="Y3218" i="46"/>
  <c r="Z3218" i="46" s="1"/>
  <c r="Y3219" i="46"/>
  <c r="Z3219" i="46" s="1"/>
  <c r="Y3220" i="46"/>
  <c r="Z3220" i="46" s="1"/>
  <c r="Y3221" i="46"/>
  <c r="Y3222" i="46"/>
  <c r="Y3223" i="46"/>
  <c r="Z3223" i="46" s="1"/>
  <c r="Y3224" i="46"/>
  <c r="Z3224" i="46" s="1"/>
  <c r="Y3225" i="46"/>
  <c r="Z3225" i="46" s="1"/>
  <c r="Y3226" i="46"/>
  <c r="Z3226" i="46" s="1"/>
  <c r="Y3227" i="46"/>
  <c r="Z3227" i="46" s="1"/>
  <c r="Y3228" i="46"/>
  <c r="Z3228" i="46" s="1"/>
  <c r="Y3229" i="46"/>
  <c r="Z3229" i="46" s="1"/>
  <c r="Y3230" i="46"/>
  <c r="Z3230" i="46" s="1"/>
  <c r="Y3231" i="46"/>
  <c r="Z3231" i="46" s="1"/>
  <c r="Y3232" i="46"/>
  <c r="Y3233" i="46"/>
  <c r="Z3233" i="46" s="1"/>
  <c r="Z2" i="46"/>
  <c r="Z11" i="46"/>
  <c r="Z15" i="46"/>
  <c r="Z16" i="46"/>
  <c r="Z21" i="46"/>
  <c r="Z22" i="46"/>
  <c r="Z25" i="46"/>
  <c r="Z26" i="46"/>
  <c r="Z29" i="46"/>
  <c r="Z30" i="46"/>
  <c r="Z31" i="46"/>
  <c r="Z35" i="46"/>
  <c r="Z36" i="46"/>
  <c r="Z39" i="46"/>
  <c r="Z40" i="46"/>
  <c r="Z43" i="46"/>
  <c r="Z44" i="46"/>
  <c r="Z49" i="46"/>
  <c r="Z50" i="46"/>
  <c r="Z53" i="46"/>
  <c r="Z57" i="46"/>
  <c r="Z58" i="46"/>
  <c r="Z59" i="46"/>
  <c r="Z64" i="46"/>
  <c r="Z67" i="46"/>
  <c r="Z68" i="46"/>
  <c r="Z71" i="46"/>
  <c r="Z72" i="46"/>
  <c r="Z73" i="46"/>
  <c r="Z77" i="46"/>
  <c r="Z78" i="46"/>
  <c r="Z81" i="46"/>
  <c r="Z85" i="46"/>
  <c r="Z86" i="46"/>
  <c r="Z87" i="46"/>
  <c r="Z95" i="46"/>
  <c r="Z99" i="46"/>
  <c r="Z100" i="46"/>
  <c r="Z109" i="46"/>
  <c r="Z110" i="46"/>
  <c r="Z113" i="46"/>
  <c r="Z114" i="46"/>
  <c r="Z115" i="46"/>
  <c r="Z119" i="46"/>
  <c r="Z120" i="46"/>
  <c r="Z123" i="46"/>
  <c r="Z127" i="46"/>
  <c r="Z128" i="46"/>
  <c r="Z129" i="46"/>
  <c r="Z137" i="46"/>
  <c r="Z138" i="46"/>
  <c r="Z141" i="46"/>
  <c r="Z142" i="46"/>
  <c r="Z143" i="46"/>
  <c r="Z147" i="46"/>
  <c r="Z148" i="46"/>
  <c r="Z151" i="46"/>
  <c r="Z155" i="46"/>
  <c r="Z156" i="46"/>
  <c r="Z157" i="46"/>
  <c r="Z159" i="46"/>
  <c r="Z165" i="46"/>
  <c r="Z169" i="46"/>
  <c r="Z170" i="46"/>
  <c r="Z175" i="46"/>
  <c r="Z176" i="46"/>
  <c r="Z179" i="46"/>
  <c r="Z183" i="46"/>
  <c r="Z184" i="46"/>
  <c r="Z185" i="46"/>
  <c r="Z189" i="46"/>
  <c r="Z190" i="46"/>
  <c r="Z193" i="46"/>
  <c r="Z197" i="46"/>
  <c r="Z198" i="46"/>
  <c r="Z203" i="46"/>
  <c r="Z204" i="46"/>
  <c r="Z207" i="46"/>
  <c r="Z211" i="46"/>
  <c r="Z212" i="46"/>
  <c r="Z213" i="46"/>
  <c r="Z215" i="46"/>
  <c r="Z221" i="46"/>
  <c r="Z225" i="46"/>
  <c r="Z226" i="46"/>
  <c r="Z235" i="46"/>
  <c r="Z236" i="46"/>
  <c r="Z239" i="46"/>
  <c r="Z240" i="46"/>
  <c r="Z241" i="46"/>
  <c r="Z243" i="46"/>
  <c r="Z245" i="46"/>
  <c r="Z249" i="46"/>
  <c r="Z253" i="46"/>
  <c r="Z254" i="46"/>
  <c r="Z255" i="46"/>
  <c r="Z263" i="46"/>
  <c r="Z267" i="46"/>
  <c r="Z268" i="46"/>
  <c r="Z269" i="46"/>
  <c r="Z271" i="46"/>
  <c r="Z273" i="46"/>
  <c r="Z274" i="46"/>
  <c r="Z277" i="46"/>
  <c r="Z281" i="46"/>
  <c r="Z282" i="46"/>
  <c r="Z283" i="46"/>
  <c r="Z291" i="46"/>
  <c r="Z295" i="46"/>
  <c r="Z296" i="46"/>
  <c r="Z297" i="46"/>
  <c r="Z301" i="46"/>
  <c r="Z302" i="46"/>
  <c r="Z305" i="46"/>
  <c r="Z306" i="46"/>
  <c r="Z309" i="46"/>
  <c r="Z310" i="46"/>
  <c r="Z315" i="46"/>
  <c r="Z316" i="46"/>
  <c r="Z319" i="46"/>
  <c r="Z323" i="46"/>
  <c r="Z324" i="46"/>
  <c r="Z329" i="46"/>
  <c r="Z330" i="46"/>
  <c r="Z333" i="46"/>
  <c r="Z337" i="46"/>
  <c r="Z338" i="46"/>
  <c r="Z339" i="46"/>
  <c r="Z343" i="46"/>
  <c r="Z347" i="46"/>
  <c r="Z351" i="46"/>
  <c r="Z352" i="46"/>
  <c r="Z353" i="46"/>
  <c r="Z361" i="46"/>
  <c r="Z365" i="46"/>
  <c r="Z366" i="46"/>
  <c r="Z367" i="46"/>
  <c r="Z368" i="46"/>
  <c r="Z369" i="46"/>
  <c r="Z371" i="46"/>
  <c r="Z375" i="46"/>
  <c r="Z379" i="46"/>
  <c r="Z380" i="46"/>
  <c r="Z389" i="46"/>
  <c r="Z390" i="46"/>
  <c r="Z393" i="46"/>
  <c r="Z394" i="46"/>
  <c r="Z395" i="46"/>
  <c r="Z399" i="46"/>
  <c r="Z400" i="46"/>
  <c r="Z403" i="46"/>
  <c r="Z407" i="46"/>
  <c r="Z408" i="46"/>
  <c r="Z414" i="46"/>
  <c r="Z417" i="46"/>
  <c r="Z421" i="46"/>
  <c r="Z422" i="46"/>
  <c r="Z428" i="46"/>
  <c r="Z431" i="46"/>
  <c r="Z432" i="46"/>
  <c r="Z435" i="46"/>
  <c r="Z436" i="46"/>
  <c r="Z437" i="46"/>
  <c r="Z445" i="46"/>
  <c r="Z449" i="46"/>
  <c r="Z450" i="46"/>
  <c r="Z451" i="46"/>
  <c r="Z456" i="46"/>
  <c r="Z459" i="46"/>
  <c r="Z460" i="46"/>
  <c r="Z463" i="46"/>
  <c r="Z464" i="46"/>
  <c r="Z465" i="46"/>
  <c r="Z467" i="46"/>
  <c r="Z473" i="46"/>
  <c r="Z477" i="46"/>
  <c r="Z478" i="46"/>
  <c r="Z487" i="46"/>
  <c r="Z488" i="46"/>
  <c r="Z491" i="46"/>
  <c r="Z492" i="46"/>
  <c r="Z493" i="46"/>
  <c r="Z494" i="46"/>
  <c r="Z497" i="46"/>
  <c r="Z501" i="46"/>
  <c r="Z502" i="46"/>
  <c r="Z505" i="46"/>
  <c r="Z506" i="46"/>
  <c r="Z515" i="46"/>
  <c r="Z519" i="46"/>
  <c r="Z520" i="46"/>
  <c r="Z521" i="46"/>
  <c r="Z526" i="46"/>
  <c r="Z529" i="46"/>
  <c r="Z533" i="46"/>
  <c r="Z534" i="46"/>
  <c r="Z535" i="46"/>
  <c r="Z537" i="46"/>
  <c r="Z543" i="46"/>
  <c r="Z544" i="46"/>
  <c r="Z547" i="46"/>
  <c r="Z548" i="46"/>
  <c r="Z549" i="46"/>
  <c r="Z554" i="46"/>
  <c r="Z557" i="46"/>
  <c r="Z561" i="46"/>
  <c r="Z562" i="46"/>
  <c r="Z568" i="46"/>
  <c r="Z571" i="46"/>
  <c r="Z575" i="46"/>
  <c r="Z576" i="46"/>
  <c r="Z577" i="46"/>
  <c r="Z581" i="46"/>
  <c r="Z585" i="46"/>
  <c r="Z589" i="46"/>
  <c r="Z590" i="46"/>
  <c r="Z595" i="46"/>
  <c r="Z599" i="46"/>
  <c r="Z603" i="46"/>
  <c r="Z604" i="46"/>
  <c r="Z605" i="46"/>
  <c r="Z610" i="46"/>
  <c r="Z613" i="46"/>
  <c r="Z614" i="46"/>
  <c r="Z617" i="46"/>
  <c r="Z618" i="46"/>
  <c r="Z619" i="46"/>
  <c r="Z623" i="46"/>
  <c r="Z627" i="46"/>
  <c r="Z631" i="46"/>
  <c r="Z632" i="46"/>
  <c r="Z633" i="46"/>
  <c r="Z641" i="46"/>
  <c r="Z645" i="46"/>
  <c r="Z646" i="46"/>
  <c r="Z647" i="46"/>
  <c r="Z652" i="46"/>
  <c r="Z655" i="46"/>
  <c r="Z656" i="46"/>
  <c r="Z659" i="46"/>
  <c r="Z660" i="46"/>
  <c r="Z665" i="46"/>
  <c r="Z669" i="46"/>
  <c r="Z673" i="46"/>
  <c r="Z674" i="46"/>
  <c r="Z675" i="46"/>
  <c r="Z680" i="46"/>
  <c r="Z683" i="46"/>
  <c r="Z687" i="46"/>
  <c r="Z688" i="46"/>
  <c r="Z689" i="46"/>
  <c r="Z694" i="46"/>
  <c r="Z697" i="46"/>
  <c r="Z698" i="46"/>
  <c r="Z701" i="46"/>
  <c r="Z702" i="46"/>
  <c r="Z703" i="46"/>
  <c r="Z708" i="46"/>
  <c r="Z711" i="46"/>
  <c r="Z715" i="46"/>
  <c r="Z716" i="46"/>
  <c r="Z725" i="46"/>
  <c r="Z729" i="46"/>
  <c r="Z730" i="46"/>
  <c r="Z739" i="46"/>
  <c r="Z740" i="46"/>
  <c r="Z743" i="46"/>
  <c r="Z744" i="46"/>
  <c r="Z745" i="46"/>
  <c r="Z746" i="46"/>
  <c r="Z747" i="46"/>
  <c r="Z753" i="46"/>
  <c r="Z757" i="46"/>
  <c r="Z758" i="46"/>
  <c r="Z764" i="46"/>
  <c r="Z767" i="46"/>
  <c r="Z771" i="46"/>
  <c r="Z772" i="46"/>
  <c r="Z778" i="46"/>
  <c r="Z781" i="46"/>
  <c r="Z782" i="46"/>
  <c r="Z785" i="46"/>
  <c r="Z786" i="46"/>
  <c r="Z787" i="46"/>
  <c r="Z795" i="46"/>
  <c r="Z799" i="46"/>
  <c r="Z800" i="46"/>
  <c r="Z801" i="46"/>
  <c r="Z805" i="46"/>
  <c r="Z806" i="46"/>
  <c r="Z809" i="46"/>
  <c r="Z813" i="46"/>
  <c r="Z814" i="46"/>
  <c r="Z815" i="46"/>
  <c r="Z820" i="46"/>
  <c r="Z823" i="46"/>
  <c r="Z824" i="46"/>
  <c r="Z827" i="46"/>
  <c r="Z828" i="46"/>
  <c r="Z829" i="46"/>
  <c r="Z834" i="46"/>
  <c r="Z837" i="46"/>
  <c r="Z841" i="46"/>
  <c r="Z842" i="46"/>
  <c r="Z843" i="46"/>
  <c r="Z848" i="46"/>
  <c r="Z851" i="46"/>
  <c r="Z855" i="46"/>
  <c r="Z856" i="46"/>
  <c r="Z857" i="46"/>
  <c r="Z861" i="46"/>
  <c r="Z865" i="46"/>
  <c r="Z866" i="46"/>
  <c r="Z869" i="46"/>
  <c r="Z870" i="46"/>
  <c r="Z879" i="46"/>
  <c r="Z883" i="46"/>
  <c r="Z884" i="46"/>
  <c r="Z893" i="46"/>
  <c r="Z897" i="46"/>
  <c r="Z898" i="46"/>
  <c r="Z899" i="46"/>
  <c r="Z904" i="46"/>
  <c r="Z907" i="46"/>
  <c r="Z908" i="46"/>
  <c r="Z911" i="46"/>
  <c r="Z912" i="46"/>
  <c r="Z913" i="46"/>
  <c r="Z921" i="46"/>
  <c r="Z925" i="46"/>
  <c r="Z926" i="46"/>
  <c r="Z931" i="46"/>
  <c r="Z932" i="46"/>
  <c r="Z935" i="46"/>
  <c r="Z939" i="46"/>
  <c r="Z940" i="46"/>
  <c r="Z941" i="46"/>
  <c r="Z946" i="46"/>
  <c r="Z949" i="46"/>
  <c r="Z950" i="46"/>
  <c r="Z953" i="46"/>
  <c r="Z954" i="46"/>
  <c r="Z955" i="46"/>
  <c r="Z957" i="46"/>
  <c r="Z960" i="46"/>
  <c r="Z963" i="46"/>
  <c r="Z967" i="46"/>
  <c r="Z968" i="46"/>
  <c r="Z969" i="46"/>
  <c r="Z973" i="46"/>
  <c r="Z977" i="46"/>
  <c r="Z981" i="46"/>
  <c r="Z982" i="46"/>
  <c r="Z987" i="46"/>
  <c r="Z991" i="46"/>
  <c r="Z992" i="46"/>
  <c r="Z995" i="46"/>
  <c r="Z997" i="46"/>
  <c r="Z1005" i="46"/>
  <c r="Z1009" i="46"/>
  <c r="Z1010" i="46"/>
  <c r="Z1016" i="46"/>
  <c r="Z1019" i="46"/>
  <c r="Z1023" i="46"/>
  <c r="Z1024" i="46"/>
  <c r="Z1025" i="46"/>
  <c r="Z1027" i="46"/>
  <c r="Z1029" i="46"/>
  <c r="Z1033" i="46"/>
  <c r="Z1034" i="46"/>
  <c r="Z1037" i="46"/>
  <c r="Z1038" i="46"/>
  <c r="Z1044" i="46"/>
  <c r="Z1047" i="46"/>
  <c r="Z1051" i="46"/>
  <c r="Z1052" i="46"/>
  <c r="Z1058" i="46"/>
  <c r="Z1061" i="46"/>
  <c r="Z1065" i="46"/>
  <c r="Z1066" i="46"/>
  <c r="Z1072" i="46"/>
  <c r="Z1075" i="46"/>
  <c r="Z1076" i="46"/>
  <c r="Z1079" i="46"/>
  <c r="Z1080" i="46"/>
  <c r="Z1085" i="46"/>
  <c r="Z1089" i="46"/>
  <c r="Z1093" i="46"/>
  <c r="Z1095" i="46"/>
  <c r="Z1099" i="46"/>
  <c r="Z1103" i="46"/>
  <c r="Z1107" i="46"/>
  <c r="Z1108" i="46"/>
  <c r="Z1109" i="46"/>
  <c r="Z1117" i="46"/>
  <c r="Z1118" i="46"/>
  <c r="Z1121" i="46"/>
  <c r="Z1122" i="46"/>
  <c r="Z1123" i="46"/>
  <c r="Z1127" i="46"/>
  <c r="Z1131" i="46"/>
  <c r="Z1135" i="46"/>
  <c r="Z1136" i="46"/>
  <c r="Z1145" i="46"/>
  <c r="Z1149" i="46"/>
  <c r="Z1150" i="46"/>
  <c r="Z1151" i="46"/>
  <c r="Z1155" i="46"/>
  <c r="Z1156" i="46"/>
  <c r="Z1159" i="46"/>
  <c r="Z1160" i="46"/>
  <c r="Z1163" i="46"/>
  <c r="Z1164" i="46"/>
  <c r="Z1165" i="46"/>
  <c r="Z1166" i="46"/>
  <c r="Z1173" i="46"/>
  <c r="Z1177" i="46"/>
  <c r="Z1178" i="46"/>
  <c r="Z1183" i="46"/>
  <c r="Z1184" i="46"/>
  <c r="Z1187" i="46"/>
  <c r="Z1191" i="46"/>
  <c r="Z1192" i="46"/>
  <c r="Z1193" i="46"/>
  <c r="Z1198" i="46"/>
  <c r="Z1201" i="46"/>
  <c r="Z1202" i="46"/>
  <c r="Z1205" i="46"/>
  <c r="Z1206" i="46"/>
  <c r="Z1211" i="46"/>
  <c r="Z1215" i="46"/>
  <c r="Z1219" i="46"/>
  <c r="Z1220" i="46"/>
  <c r="Z1221" i="46"/>
  <c r="Z1229" i="46"/>
  <c r="Z1233" i="46"/>
  <c r="Z1234" i="46"/>
  <c r="Z1237" i="46"/>
  <c r="Z1239" i="46"/>
  <c r="Z1243" i="46"/>
  <c r="Z1244" i="46"/>
  <c r="Z1247" i="46"/>
  <c r="Z1248" i="46"/>
  <c r="Z1249" i="46"/>
  <c r="Z1254" i="46"/>
  <c r="Z1257" i="46"/>
  <c r="Z1261" i="46"/>
  <c r="Z1262" i="46"/>
  <c r="Z1268" i="46"/>
  <c r="Z1271" i="46"/>
  <c r="Z1275" i="46"/>
  <c r="Z1277" i="46"/>
  <c r="Z1282" i="46"/>
  <c r="Z1285" i="46"/>
  <c r="Z1289" i="46"/>
  <c r="Z1290" i="46"/>
  <c r="Z1291" i="46"/>
  <c r="Z1295" i="46"/>
  <c r="Z1299" i="46"/>
  <c r="Z1303" i="46"/>
  <c r="Z1304" i="46"/>
  <c r="Z1305" i="46"/>
  <c r="Z1306" i="46"/>
  <c r="Z1310" i="46"/>
  <c r="Z1313" i="46"/>
  <c r="Z1317" i="46"/>
  <c r="Z1318" i="46"/>
  <c r="Z1324" i="46"/>
  <c r="Z1327" i="46"/>
  <c r="Z1331" i="46"/>
  <c r="Z1332" i="46"/>
  <c r="Z1338" i="46"/>
  <c r="Z1341" i="46"/>
  <c r="Z1342" i="46"/>
  <c r="Z1345" i="46"/>
  <c r="Z1347" i="46"/>
  <c r="Z1351" i="46"/>
  <c r="Z1355" i="46"/>
  <c r="Z1359" i="46"/>
  <c r="Z1360" i="46"/>
  <c r="Z1361" i="46"/>
  <c r="Z1369" i="46"/>
  <c r="Z1370" i="46"/>
  <c r="Z1373" i="46"/>
  <c r="Z1374" i="46"/>
  <c r="Z1375" i="46"/>
  <c r="Z1376" i="46"/>
  <c r="Z1379" i="46"/>
  <c r="Z1383" i="46"/>
  <c r="Z1387" i="46"/>
  <c r="Z1388" i="46"/>
  <c r="Z1397" i="46"/>
  <c r="Z1401" i="46"/>
  <c r="Z1402" i="46"/>
  <c r="Z1403" i="46"/>
  <c r="Z1408" i="46"/>
  <c r="Z1411" i="46"/>
  <c r="Z1415" i="46"/>
  <c r="Z1416" i="46"/>
  <c r="Z1417" i="46"/>
  <c r="Z1418" i="46"/>
  <c r="Z1425" i="46"/>
  <c r="Z1429" i="46"/>
  <c r="Z1430" i="46"/>
  <c r="Z1435" i="46"/>
  <c r="Z1436" i="46"/>
  <c r="Z1439" i="46"/>
  <c r="Z1443" i="46"/>
  <c r="Z1444" i="46"/>
  <c r="Z1445" i="46"/>
  <c r="Z1450" i="46"/>
  <c r="Z1453" i="46"/>
  <c r="Z1457" i="46"/>
  <c r="Z1458" i="46"/>
  <c r="Z1464" i="46"/>
  <c r="Z1467" i="46"/>
  <c r="Z1468" i="46"/>
  <c r="Z1471" i="46"/>
  <c r="Z1472" i="46"/>
  <c r="Z1473" i="46"/>
  <c r="Z1481" i="46"/>
  <c r="Z1485" i="46"/>
  <c r="Z1486" i="46"/>
  <c r="Z1490" i="46"/>
  <c r="Z1495" i="46"/>
  <c r="Z1499" i="46"/>
  <c r="Z1500" i="46"/>
  <c r="Z1505" i="46"/>
  <c r="Z1509" i="46"/>
  <c r="Z1510" i="46"/>
  <c r="Z1513" i="46"/>
  <c r="Z1514" i="46"/>
  <c r="Z1523" i="46"/>
  <c r="Z1527" i="46"/>
  <c r="Z1528" i="46"/>
  <c r="Z1533" i="46"/>
  <c r="Z1534" i="46"/>
  <c r="Z1537" i="46"/>
  <c r="Z1541" i="46"/>
  <c r="Z1542" i="46"/>
  <c r="Z1543" i="46"/>
  <c r="Z1548" i="46"/>
  <c r="Z1551" i="46"/>
  <c r="Z1555" i="46"/>
  <c r="Z1556" i="46"/>
  <c r="Z1557" i="46"/>
  <c r="Z1561" i="46"/>
  <c r="Z1562" i="46"/>
  <c r="Z1565" i="46"/>
  <c r="Z1569" i="46"/>
  <c r="Z1570" i="46"/>
  <c r="Z1579" i="46"/>
  <c r="Z1583" i="46"/>
  <c r="Z1584" i="46"/>
  <c r="Z1590" i="46"/>
  <c r="Z1593" i="46"/>
  <c r="Z1594" i="46"/>
  <c r="Z1597" i="46"/>
  <c r="Z1598" i="46"/>
  <c r="Z1599" i="46"/>
  <c r="Z1600" i="46"/>
  <c r="Z1607" i="46"/>
  <c r="Z1608" i="46"/>
  <c r="Z1611" i="46"/>
  <c r="Z1612" i="46"/>
  <c r="Z1618" i="46"/>
  <c r="Z1621" i="46"/>
  <c r="Z1625" i="46"/>
  <c r="Z1626" i="46"/>
  <c r="Z1631" i="46"/>
  <c r="Z1632" i="46"/>
  <c r="Z1635" i="46"/>
  <c r="Z1639" i="46"/>
  <c r="Z1640" i="46"/>
  <c r="Z1641" i="46"/>
  <c r="Z1646" i="46"/>
  <c r="Z1649" i="46"/>
  <c r="Z1650" i="46"/>
  <c r="Z1653" i="46"/>
  <c r="Z1654" i="46"/>
  <c r="Z1659" i="46"/>
  <c r="Z1663" i="46"/>
  <c r="Z1667" i="46"/>
  <c r="Z1668" i="46"/>
  <c r="Z1669" i="46"/>
  <c r="Z1677" i="46"/>
  <c r="Z1681" i="46"/>
  <c r="Z1682" i="46"/>
  <c r="Z1687" i="46"/>
  <c r="Z1688" i="46"/>
  <c r="Z1691" i="46"/>
  <c r="Z1695" i="46"/>
  <c r="Z1696" i="46"/>
  <c r="Z1705" i="46"/>
  <c r="Z1709" i="46"/>
  <c r="Z1710" i="46"/>
  <c r="Z1711" i="46"/>
  <c r="Z1716" i="46"/>
  <c r="Z1719" i="46"/>
  <c r="Z1723" i="46"/>
  <c r="Z1724" i="46"/>
  <c r="Z1725" i="46"/>
  <c r="Z1729" i="46"/>
  <c r="Z1733" i="46"/>
  <c r="Z1734" i="46"/>
  <c r="Z1737" i="46"/>
  <c r="Z1738" i="46"/>
  <c r="Z1744" i="46"/>
  <c r="Z1747" i="46"/>
  <c r="Z1751" i="46"/>
  <c r="Z1757" i="46"/>
  <c r="Z1758" i="46"/>
  <c r="Z1761" i="46"/>
  <c r="Z1765" i="46"/>
  <c r="Z1766" i="46"/>
  <c r="Z1767" i="46"/>
  <c r="Z1772" i="46"/>
  <c r="Z1775" i="46"/>
  <c r="Z1779" i="46"/>
  <c r="Z1780" i="46"/>
  <c r="Z1781" i="46"/>
  <c r="Z1783" i="46"/>
  <c r="Z1786" i="46"/>
  <c r="Z1789" i="46"/>
  <c r="Z1793" i="46"/>
  <c r="Z1794" i="46"/>
  <c r="Z1800" i="46"/>
  <c r="Z1803" i="46"/>
  <c r="Z1807" i="46"/>
  <c r="Z1808" i="46"/>
  <c r="Z1814" i="46"/>
  <c r="Z1817" i="46"/>
  <c r="Z1818" i="46"/>
  <c r="Z1821" i="46"/>
  <c r="Z1827" i="46"/>
  <c r="Z1828" i="46"/>
  <c r="Z1831" i="46"/>
  <c r="Z1835" i="46"/>
  <c r="Z1836" i="46"/>
  <c r="Z1845" i="46"/>
  <c r="Z1849" i="46"/>
  <c r="Z1850" i="46"/>
  <c r="Z1851" i="46"/>
  <c r="Z1856" i="46"/>
  <c r="Z1859" i="46"/>
  <c r="Z1863" i="46"/>
  <c r="Z1873" i="46"/>
  <c r="Z1877" i="46"/>
  <c r="Z1878" i="46"/>
  <c r="Z1887" i="46"/>
  <c r="Z1891" i="46"/>
  <c r="Z1892" i="46"/>
  <c r="Z1893" i="46"/>
  <c r="Z1898" i="46"/>
  <c r="Z1901" i="46"/>
  <c r="Z1905" i="46"/>
  <c r="Z1906" i="46"/>
  <c r="Z1912" i="46"/>
  <c r="Z1915" i="46"/>
  <c r="Z1919" i="46"/>
  <c r="Z1920" i="46"/>
  <c r="Z1921" i="46"/>
  <c r="Z1929" i="46"/>
  <c r="Z1933" i="46"/>
  <c r="Z1934" i="46"/>
  <c r="Z1939" i="46"/>
  <c r="Z1943" i="46"/>
  <c r="Z1944" i="46"/>
  <c r="Z1947" i="46"/>
  <c r="Z1957" i="46"/>
  <c r="Z1961" i="46"/>
  <c r="Z1962" i="46"/>
  <c r="Z1963" i="46"/>
  <c r="Z1964" i="46"/>
  <c r="Z1965" i="46"/>
  <c r="Z1967" i="46"/>
  <c r="Z1968" i="46"/>
  <c r="Z1971" i="46"/>
  <c r="Z1975" i="46"/>
  <c r="Z1976" i="46"/>
  <c r="Z1985" i="46"/>
  <c r="Z1986" i="46"/>
  <c r="Z1989" i="46"/>
  <c r="Z1990" i="46"/>
  <c r="Z1996" i="46"/>
  <c r="Z1999" i="46"/>
  <c r="Z2003" i="46"/>
  <c r="Z2009" i="46"/>
  <c r="Z2013" i="46"/>
  <c r="Z2017" i="46"/>
  <c r="Z2018" i="46"/>
  <c r="Z2027" i="46"/>
  <c r="Z2031" i="46"/>
  <c r="Z2032" i="46"/>
  <c r="Z2033" i="46"/>
  <c r="Z2034" i="46"/>
  <c r="Z2038" i="46"/>
  <c r="Z2041" i="46"/>
  <c r="Z2042" i="46"/>
  <c r="Z2045" i="46"/>
  <c r="Z2052" i="46"/>
  <c r="Z2055" i="46"/>
  <c r="Z2059" i="46"/>
  <c r="Z2060" i="46"/>
  <c r="Z2066" i="46"/>
  <c r="Z2069" i="46"/>
  <c r="Z2073" i="46"/>
  <c r="Z2080" i="46"/>
  <c r="Z2083" i="46"/>
  <c r="Z2084" i="46"/>
  <c r="Z2087" i="46"/>
  <c r="Z2088" i="46"/>
  <c r="Z2098" i="46"/>
  <c r="Z2101" i="46"/>
  <c r="Z2102" i="46"/>
  <c r="Z2103" i="46"/>
  <c r="Z2104" i="46"/>
  <c r="Z2108" i="46"/>
  <c r="Z2111" i="46"/>
  <c r="Z2115" i="46"/>
  <c r="Z2116" i="46"/>
  <c r="Z2122" i="46"/>
  <c r="Z2129" i="46"/>
  <c r="Z2130" i="46"/>
  <c r="Z2136" i="46"/>
  <c r="Z2139" i="46"/>
  <c r="Z2143" i="46"/>
  <c r="Z2149" i="46"/>
  <c r="Z2150" i="46"/>
  <c r="Z2153" i="46"/>
  <c r="Z2157" i="46"/>
  <c r="Z2167" i="46"/>
  <c r="Z2171" i="46"/>
  <c r="Z2172" i="46"/>
  <c r="Z2175" i="46"/>
  <c r="Z2181" i="46"/>
  <c r="Z2182" i="46"/>
  <c r="Z2185" i="46"/>
  <c r="Z2186" i="46"/>
  <c r="Z2195" i="46"/>
  <c r="Z2199" i="46"/>
  <c r="Z2200" i="46"/>
  <c r="Z2209" i="46"/>
  <c r="Z2213" i="46"/>
  <c r="Z2214" i="46"/>
  <c r="Z2215" i="46"/>
  <c r="Z2216" i="46"/>
  <c r="Z2217" i="46"/>
  <c r="Z2219" i="46"/>
  <c r="Z2223" i="46"/>
  <c r="Z2227" i="46"/>
  <c r="Z2241" i="46"/>
  <c r="Z2242" i="46"/>
  <c r="Z2251" i="46"/>
  <c r="Z2255" i="46"/>
  <c r="Z2256" i="46"/>
  <c r="Z2261" i="46"/>
  <c r="Z2265" i="46"/>
  <c r="Z2266" i="46"/>
  <c r="Z2269" i="46"/>
  <c r="Z2270" i="46"/>
  <c r="Z2279" i="46"/>
  <c r="Z2280" i="46"/>
  <c r="Z2283" i="46"/>
  <c r="Z2289" i="46"/>
  <c r="Z2290" i="46"/>
  <c r="Z2293" i="46"/>
  <c r="Z2297" i="46"/>
  <c r="Z2307" i="46"/>
  <c r="Z2311" i="46"/>
  <c r="Z2312" i="46"/>
  <c r="Z2315" i="46"/>
  <c r="Z2325" i="46"/>
  <c r="Z2326" i="46"/>
  <c r="Z2331" i="46"/>
  <c r="Z2335" i="46"/>
  <c r="Z2339" i="46"/>
  <c r="Z2340" i="46"/>
  <c r="Z2341" i="46"/>
  <c r="Z2353" i="46"/>
  <c r="Z2354" i="46"/>
  <c r="Z2359" i="46"/>
  <c r="Z2360" i="46"/>
  <c r="Z2363" i="46"/>
  <c r="Z2364" i="46"/>
  <c r="Z2367" i="46"/>
  <c r="Z2368" i="46"/>
  <c r="Z2377" i="46"/>
  <c r="Z2381" i="46"/>
  <c r="Z2382" i="46"/>
  <c r="Z2383" i="46"/>
  <c r="Z2388" i="46"/>
  <c r="Z2391" i="46"/>
  <c r="Z2395" i="46"/>
  <c r="Z2396" i="46"/>
  <c r="Z2402" i="46"/>
  <c r="Z2405" i="46"/>
  <c r="Z2409" i="46"/>
  <c r="Z2423" i="46"/>
  <c r="Z2424" i="46"/>
  <c r="Z2430" i="46"/>
  <c r="Z2433" i="46"/>
  <c r="Z2437" i="46"/>
  <c r="Z2444" i="46"/>
  <c r="Z2447" i="46"/>
  <c r="Z2451" i="46"/>
  <c r="Z2452" i="46"/>
  <c r="Z2458" i="46"/>
  <c r="Z2461" i="46"/>
  <c r="Z2465" i="46"/>
  <c r="Z2475" i="46"/>
  <c r="Z2479" i="46"/>
  <c r="Z2480" i="46"/>
  <c r="Z2493" i="46"/>
  <c r="Z2500" i="46"/>
  <c r="Z2503" i="46"/>
  <c r="Z2504" i="46"/>
  <c r="Z2507" i="46"/>
  <c r="Z2508" i="46"/>
  <c r="Z2514" i="46"/>
  <c r="Z2517" i="46"/>
  <c r="Z2521" i="46"/>
  <c r="Z2522" i="46"/>
  <c r="Z2531" i="46"/>
  <c r="Z2535" i="46"/>
  <c r="Z2536" i="46"/>
  <c r="Z2545" i="46"/>
  <c r="Z2549" i="46"/>
  <c r="Z2550" i="46"/>
  <c r="Z2559" i="46"/>
  <c r="Z2563" i="46"/>
  <c r="Z2564" i="46"/>
  <c r="Z2570" i="46"/>
  <c r="Z2573" i="46"/>
  <c r="Z2577" i="46"/>
  <c r="Z2578" i="46"/>
  <c r="Z2584" i="46"/>
  <c r="Z2587" i="46"/>
  <c r="Z2592" i="46"/>
  <c r="Z2601" i="46"/>
  <c r="Z2605" i="46"/>
  <c r="Z2606" i="46"/>
  <c r="Z2612" i="46"/>
  <c r="Z2615" i="46"/>
  <c r="Z2619" i="46"/>
  <c r="Z2620" i="46"/>
  <c r="Z2621" i="46"/>
  <c r="Z2629" i="46"/>
  <c r="Z2633" i="46"/>
  <c r="Z2634" i="46"/>
  <c r="Z2643" i="46"/>
  <c r="Z2644" i="46"/>
  <c r="Z2647" i="46"/>
  <c r="Z2648" i="46"/>
  <c r="Z2649" i="46"/>
  <c r="Z2654" i="46"/>
  <c r="Z2657" i="46"/>
  <c r="Z2661" i="46"/>
  <c r="Z2662" i="46"/>
  <c r="Z2671" i="46"/>
  <c r="Z2675" i="46"/>
  <c r="Z2676" i="46"/>
  <c r="Z2685" i="46"/>
  <c r="Z2689" i="46"/>
  <c r="Z2690" i="46"/>
  <c r="Z2696" i="46"/>
  <c r="Z2703" i="46"/>
  <c r="Z2704" i="46"/>
  <c r="Z2705" i="46"/>
  <c r="Z2713" i="46"/>
  <c r="Z2717" i="46"/>
  <c r="Z2718" i="46"/>
  <c r="Z2727" i="46"/>
  <c r="Z2731" i="46"/>
  <c r="Z2732" i="46"/>
  <c r="Z2738" i="46"/>
  <c r="Z2741" i="46"/>
  <c r="Z2745" i="46"/>
  <c r="Z2746" i="46"/>
  <c r="Z2756" i="46"/>
  <c r="Z2759" i="46"/>
  <c r="Z2773" i="46"/>
  <c r="Z2780" i="46"/>
  <c r="Z2787" i="46"/>
  <c r="Z2794" i="46"/>
  <c r="Z2797" i="46"/>
  <c r="Z2801" i="46"/>
  <c r="Z2811" i="46"/>
  <c r="Z2815" i="46"/>
  <c r="Z2816" i="46"/>
  <c r="Z2822" i="46"/>
  <c r="Z2830" i="46"/>
  <c r="Z2836" i="46"/>
  <c r="Z2839" i="46"/>
  <c r="Z2843" i="46"/>
  <c r="Z2844" i="46"/>
  <c r="Z2845" i="46"/>
  <c r="Z2846" i="46"/>
  <c r="Z2850" i="46"/>
  <c r="Z2853" i="46"/>
  <c r="Z2854" i="46"/>
  <c r="Z2857" i="46"/>
  <c r="Z2858" i="46"/>
  <c r="Z2871" i="46"/>
  <c r="Z2872" i="46"/>
  <c r="Z2873" i="46"/>
  <c r="Z2885" i="46"/>
  <c r="Z2886" i="46"/>
  <c r="Z2892" i="46"/>
  <c r="Z2895" i="46"/>
  <c r="Z2896" i="46"/>
  <c r="Z2899" i="46"/>
  <c r="Z2913" i="46"/>
  <c r="Z2920" i="46"/>
  <c r="Z2927" i="46"/>
  <c r="Z2928" i="46"/>
  <c r="Z2934" i="46"/>
  <c r="Z2941" i="46"/>
  <c r="Z2955" i="46"/>
  <c r="Z2956" i="46"/>
  <c r="Z2969" i="46"/>
  <c r="Z2970" i="46"/>
  <c r="Z2976" i="46"/>
  <c r="Z2979" i="46"/>
  <c r="Z2983" i="46"/>
  <c r="Z2984" i="46"/>
  <c r="Z2985" i="46"/>
  <c r="Z2990" i="46"/>
  <c r="Z2993" i="46"/>
  <c r="Z2997" i="46"/>
  <c r="Z2998" i="46"/>
  <c r="Z3004" i="46"/>
  <c r="Z3012" i="46"/>
  <c r="Z3013" i="46"/>
  <c r="Z3021" i="46"/>
  <c r="Z3025" i="46"/>
  <c r="Z3032" i="46"/>
  <c r="Z3035" i="46"/>
  <c r="Z3039" i="46"/>
  <c r="Z3040" i="46"/>
  <c r="Z3041" i="46"/>
  <c r="Z3049" i="46"/>
  <c r="Z3053" i="46"/>
  <c r="Z3067" i="46"/>
  <c r="Z3068" i="46"/>
  <c r="Z3074" i="46"/>
  <c r="Z3077" i="46"/>
  <c r="Z3081" i="46"/>
  <c r="Z3082" i="46"/>
  <c r="Z3088" i="46"/>
  <c r="Z3095" i="46"/>
  <c r="Z3096" i="46"/>
  <c r="Z3097" i="46"/>
  <c r="Z3099" i="46"/>
  <c r="Z3109" i="46"/>
  <c r="Z3110" i="46"/>
  <c r="Z3116" i="46"/>
  <c r="Z3119" i="46"/>
  <c r="Z3123" i="46"/>
  <c r="Z3124" i="46"/>
  <c r="Z3125" i="46"/>
  <c r="Z3126" i="46"/>
  <c r="Z3128" i="46"/>
  <c r="Z3133" i="46"/>
  <c r="Z3147" i="46"/>
  <c r="Z3151" i="46"/>
  <c r="Z3152" i="46"/>
  <c r="Z3153" i="46"/>
  <c r="Z3155" i="46"/>
  <c r="Z3158" i="46"/>
  <c r="Z3165" i="46"/>
  <c r="Z3166" i="46"/>
  <c r="Z3179" i="46"/>
  <c r="Z3180" i="46"/>
  <c r="Z3194" i="46"/>
  <c r="Z3200" i="46"/>
  <c r="Z3203" i="46"/>
  <c r="Z3207" i="46"/>
  <c r="Z3214" i="46"/>
  <c r="Z3221" i="46"/>
  <c r="Z3222" i="46"/>
  <c r="Z3232" i="46"/>
  <c r="AA2" i="46"/>
  <c r="AA3" i="46"/>
  <c r="AA4" i="46"/>
  <c r="AA5" i="46"/>
  <c r="AA6" i="46"/>
  <c r="AA7" i="46"/>
  <c r="AA8" i="46"/>
  <c r="AA9" i="46"/>
  <c r="AA10" i="46"/>
  <c r="AA11" i="46"/>
  <c r="AA12" i="46"/>
  <c r="AA13" i="46"/>
  <c r="AA14" i="46"/>
  <c r="AA15" i="46"/>
  <c r="AA16" i="46"/>
  <c r="AA17" i="46"/>
  <c r="AA18" i="46"/>
  <c r="AA19" i="46"/>
  <c r="AA20" i="46"/>
  <c r="AA21" i="46"/>
  <c r="AA22" i="46"/>
  <c r="AA23" i="46"/>
  <c r="AA24" i="46"/>
  <c r="AA25" i="46"/>
  <c r="AA26" i="46"/>
  <c r="AA27" i="46"/>
  <c r="AA28" i="46"/>
  <c r="AA29" i="46"/>
  <c r="AA30" i="46"/>
  <c r="AA31" i="46"/>
  <c r="AA32" i="46"/>
  <c r="AA33" i="46"/>
  <c r="AA34" i="46"/>
  <c r="AA35" i="46"/>
  <c r="AA36" i="46"/>
  <c r="AA37" i="46"/>
  <c r="AA38" i="46"/>
  <c r="AA39" i="46"/>
  <c r="AA40" i="46"/>
  <c r="AA41" i="46"/>
  <c r="AA42" i="46"/>
  <c r="AA43" i="46"/>
  <c r="AA44" i="46"/>
  <c r="AA45" i="46"/>
  <c r="AA46" i="46"/>
  <c r="AA47" i="46"/>
  <c r="AA48" i="46"/>
  <c r="AA49" i="46"/>
  <c r="AA50" i="46"/>
  <c r="AA51" i="46"/>
  <c r="AA52" i="46"/>
  <c r="AA53" i="46"/>
  <c r="AA54" i="46"/>
  <c r="AA55" i="46"/>
  <c r="AA56" i="46"/>
  <c r="AA57" i="46"/>
  <c r="AA58" i="46"/>
  <c r="AA59" i="46"/>
  <c r="AA60" i="46"/>
  <c r="AA61" i="46"/>
  <c r="AA62" i="46"/>
  <c r="AA63" i="46"/>
  <c r="AA64" i="46"/>
  <c r="AA65" i="46"/>
  <c r="AA66" i="46"/>
  <c r="AA67" i="46"/>
  <c r="AA68" i="46"/>
  <c r="AA69" i="46"/>
  <c r="AA70" i="46"/>
  <c r="AA71" i="46"/>
  <c r="AA72" i="46"/>
  <c r="AA73" i="46"/>
  <c r="AA74" i="46"/>
  <c r="AA75" i="46"/>
  <c r="AA76" i="46"/>
  <c r="AA77" i="46"/>
  <c r="AA78" i="46"/>
  <c r="AA79" i="46"/>
  <c r="AA80" i="46"/>
  <c r="AA81" i="46"/>
  <c r="AA82" i="46"/>
  <c r="AA83" i="46"/>
  <c r="AA84" i="46"/>
  <c r="AA85" i="46"/>
  <c r="AA86" i="46"/>
  <c r="AA87" i="46"/>
  <c r="AA88" i="46"/>
  <c r="AA89" i="46"/>
  <c r="AA90" i="46"/>
  <c r="AA91" i="46"/>
  <c r="AA92" i="46"/>
  <c r="AA93" i="46"/>
  <c r="AA94" i="46"/>
  <c r="AA95" i="46"/>
  <c r="AA96" i="46"/>
  <c r="AA97" i="46"/>
  <c r="AA98" i="46"/>
  <c r="AA99" i="46"/>
  <c r="AA100" i="46"/>
  <c r="AA101" i="46"/>
  <c r="AA102" i="46"/>
  <c r="AA103" i="46"/>
  <c r="AA104" i="46"/>
  <c r="AA105" i="46"/>
  <c r="AA106" i="46"/>
  <c r="AA107" i="46"/>
  <c r="AA108" i="46"/>
  <c r="AA109" i="46"/>
  <c r="AA110" i="46"/>
  <c r="AA111" i="46"/>
  <c r="AA112" i="46"/>
  <c r="AA113" i="46"/>
  <c r="AA114" i="46"/>
  <c r="AA115" i="46"/>
  <c r="AA116" i="46"/>
  <c r="AA117" i="46"/>
  <c r="AA118" i="46"/>
  <c r="AA119" i="46"/>
  <c r="AA120" i="46"/>
  <c r="AA121" i="46"/>
  <c r="AA122" i="46"/>
  <c r="AA123" i="46"/>
  <c r="AA124" i="46"/>
  <c r="AA125" i="46"/>
  <c r="AA126" i="46"/>
  <c r="AA127" i="46"/>
  <c r="AA128" i="46"/>
  <c r="AA129" i="46"/>
  <c r="AA130" i="46"/>
  <c r="AA131" i="46"/>
  <c r="AA132" i="46"/>
  <c r="AA133" i="46"/>
  <c r="AA134" i="46"/>
  <c r="AA135" i="46"/>
  <c r="AA136" i="46"/>
  <c r="AA137" i="46"/>
  <c r="AA138" i="46"/>
  <c r="AA139" i="46"/>
  <c r="AA140" i="46"/>
  <c r="AA141" i="46"/>
  <c r="AA142" i="46"/>
  <c r="AA143" i="46"/>
  <c r="AA144" i="46"/>
  <c r="AA145" i="46"/>
  <c r="AA146" i="46"/>
  <c r="AA147" i="46"/>
  <c r="AA148" i="46"/>
  <c r="AA149" i="46"/>
  <c r="AA150" i="46"/>
  <c r="AA151" i="46"/>
  <c r="AA152" i="46"/>
  <c r="AA153" i="46"/>
  <c r="AA154" i="46"/>
  <c r="AA155" i="46"/>
  <c r="AA156" i="46"/>
  <c r="AA157" i="46"/>
  <c r="AA158" i="46"/>
  <c r="AA159" i="46"/>
  <c r="AA160" i="46"/>
  <c r="AA161" i="46"/>
  <c r="AA162" i="46"/>
  <c r="AA163" i="46"/>
  <c r="AA164" i="46"/>
  <c r="AA165" i="46"/>
  <c r="AA166" i="46"/>
  <c r="AA167" i="46"/>
  <c r="AA168" i="46"/>
  <c r="AA169" i="46"/>
  <c r="AA170" i="46"/>
  <c r="AA171" i="46"/>
  <c r="AA172" i="46"/>
  <c r="AA173" i="46"/>
  <c r="AA174" i="46"/>
  <c r="AA175" i="46"/>
  <c r="AA176" i="46"/>
  <c r="AA177" i="46"/>
  <c r="AA178" i="46"/>
  <c r="AA179" i="46"/>
  <c r="AA180" i="46"/>
  <c r="AA181" i="46"/>
  <c r="AA182" i="46"/>
  <c r="AA183" i="46"/>
  <c r="AA184" i="46"/>
  <c r="AA185" i="46"/>
  <c r="AA186" i="46"/>
  <c r="AA187" i="46"/>
  <c r="AA188" i="46"/>
  <c r="AA189" i="46"/>
  <c r="AA190" i="46"/>
  <c r="AA191" i="46"/>
  <c r="AA192" i="46"/>
  <c r="AA193" i="46"/>
  <c r="AA194" i="46"/>
  <c r="AA195" i="46"/>
  <c r="AA196" i="46"/>
  <c r="AA197" i="46"/>
  <c r="AA198" i="46"/>
  <c r="AA199" i="46"/>
  <c r="AA200" i="46"/>
  <c r="AA201" i="46"/>
  <c r="AA202" i="46"/>
  <c r="AA203" i="46"/>
  <c r="AA204" i="46"/>
  <c r="AA205" i="46"/>
  <c r="AA206" i="46"/>
  <c r="AA207" i="46"/>
  <c r="AA208" i="46"/>
  <c r="AA209" i="46"/>
  <c r="AA210" i="46"/>
  <c r="AA211" i="46"/>
  <c r="AA212" i="46"/>
  <c r="AA213" i="46"/>
  <c r="AA214" i="46"/>
  <c r="AA215" i="46"/>
  <c r="AA216" i="46"/>
  <c r="AA217" i="46"/>
  <c r="AA218" i="46"/>
  <c r="AA219" i="46"/>
  <c r="AA220" i="46"/>
  <c r="AA221" i="46"/>
  <c r="AA222" i="46"/>
  <c r="AA223" i="46"/>
  <c r="AA224" i="46"/>
  <c r="AA225" i="46"/>
  <c r="AA226" i="46"/>
  <c r="AA227" i="46"/>
  <c r="AA228" i="46"/>
  <c r="AA229" i="46"/>
  <c r="AA230" i="46"/>
  <c r="AA231" i="46"/>
  <c r="AA232" i="46"/>
  <c r="AA233" i="46"/>
  <c r="AA234" i="46"/>
  <c r="AA235" i="46"/>
  <c r="AA236" i="46"/>
  <c r="AA237" i="46"/>
  <c r="AA238" i="46"/>
  <c r="AA239" i="46"/>
  <c r="AA240" i="46"/>
  <c r="AA241" i="46"/>
  <c r="AA242" i="46"/>
  <c r="AA243" i="46"/>
  <c r="AA244" i="46"/>
  <c r="AA245" i="46"/>
  <c r="AA246" i="46"/>
  <c r="AA247" i="46"/>
  <c r="AA248" i="46"/>
  <c r="AA249" i="46"/>
  <c r="AA250" i="46"/>
  <c r="AA251" i="46"/>
  <c r="AA252" i="46"/>
  <c r="AA253" i="46"/>
  <c r="AA254" i="46"/>
  <c r="AA255" i="46"/>
  <c r="AA256" i="46"/>
  <c r="AA257" i="46"/>
  <c r="AA258" i="46"/>
  <c r="AA259" i="46"/>
  <c r="AA260" i="46"/>
  <c r="AA261" i="46"/>
  <c r="AA262" i="46"/>
  <c r="AA263" i="46"/>
  <c r="AA264" i="46"/>
  <c r="AA265" i="46"/>
  <c r="AA266" i="46"/>
  <c r="AA267" i="46"/>
  <c r="AA268" i="46"/>
  <c r="AA269" i="46"/>
  <c r="AA270" i="46"/>
  <c r="AA271" i="46"/>
  <c r="AA272" i="46"/>
  <c r="AA273" i="46"/>
  <c r="AA274" i="46"/>
  <c r="AA275" i="46"/>
  <c r="AA276" i="46"/>
  <c r="AA277" i="46"/>
  <c r="AA278" i="46"/>
  <c r="AA279" i="46"/>
  <c r="AA280" i="46"/>
  <c r="AA281" i="46"/>
  <c r="AA282" i="46"/>
  <c r="AA283" i="46"/>
  <c r="AA284" i="46"/>
  <c r="AA285" i="46"/>
  <c r="AA286" i="46"/>
  <c r="AA287" i="46"/>
  <c r="AA288" i="46"/>
  <c r="AA289" i="46"/>
  <c r="AA290" i="46"/>
  <c r="AA291" i="46"/>
  <c r="AA292" i="46"/>
  <c r="AA293" i="46"/>
  <c r="AA294" i="46"/>
  <c r="AA295" i="46"/>
  <c r="AA296" i="46"/>
  <c r="AA297" i="46"/>
  <c r="AA298" i="46"/>
  <c r="AA299" i="46"/>
  <c r="AA300" i="46"/>
  <c r="AA301" i="46"/>
  <c r="AA302" i="46"/>
  <c r="AA303" i="46"/>
  <c r="AA304" i="46"/>
  <c r="AA305" i="46"/>
  <c r="AA306" i="46"/>
  <c r="AA307" i="46"/>
  <c r="AA308" i="46"/>
  <c r="AA309" i="46"/>
  <c r="AA310" i="46"/>
  <c r="AA311" i="46"/>
  <c r="AA312" i="46"/>
  <c r="AA313" i="46"/>
  <c r="AA314" i="46"/>
  <c r="AA315" i="46"/>
  <c r="AA316" i="46"/>
  <c r="AA317" i="46"/>
  <c r="AA318" i="46"/>
  <c r="AA319" i="46"/>
  <c r="AA320" i="46"/>
  <c r="AA321" i="46"/>
  <c r="AA322" i="46"/>
  <c r="AA323" i="46"/>
  <c r="AA324" i="46"/>
  <c r="AA325" i="46"/>
  <c r="AA326" i="46"/>
  <c r="AA327" i="46"/>
  <c r="AA328" i="46"/>
  <c r="AA329" i="46"/>
  <c r="AA330" i="46"/>
  <c r="AA331" i="46"/>
  <c r="AA332" i="46"/>
  <c r="AA333" i="46"/>
  <c r="AA334" i="46"/>
  <c r="AA335" i="46"/>
  <c r="AA336" i="46"/>
  <c r="AA337" i="46"/>
  <c r="AA338" i="46"/>
  <c r="AA339" i="46"/>
  <c r="AA340" i="46"/>
  <c r="AA341" i="46"/>
  <c r="AA342" i="46"/>
  <c r="AA343" i="46"/>
  <c r="AA344" i="46"/>
  <c r="AA345" i="46"/>
  <c r="AA346" i="46"/>
  <c r="AA347" i="46"/>
  <c r="AA348" i="46"/>
  <c r="AA349" i="46"/>
  <c r="AA350" i="46"/>
  <c r="AA351" i="46"/>
  <c r="AA352" i="46"/>
  <c r="AA353" i="46"/>
  <c r="AA354" i="46"/>
  <c r="AA355" i="46"/>
  <c r="AA356" i="46"/>
  <c r="AA357" i="46"/>
  <c r="AA358" i="46"/>
  <c r="AA359" i="46"/>
  <c r="AA360" i="46"/>
  <c r="AA361" i="46"/>
  <c r="AA362" i="46"/>
  <c r="AA363" i="46"/>
  <c r="AA364" i="46"/>
  <c r="AA365" i="46"/>
  <c r="AA366" i="46"/>
  <c r="AA367" i="46"/>
  <c r="AA368" i="46"/>
  <c r="AA369" i="46"/>
  <c r="AA370" i="46"/>
  <c r="AA371" i="46"/>
  <c r="AA372" i="46"/>
  <c r="AA373" i="46"/>
  <c r="AA374" i="46"/>
  <c r="AA375" i="46"/>
  <c r="AA376" i="46"/>
  <c r="AA377" i="46"/>
  <c r="AA378" i="46"/>
  <c r="AA379" i="46"/>
  <c r="AA380" i="46"/>
  <c r="AA381" i="46"/>
  <c r="AA382" i="46"/>
  <c r="AA383" i="46"/>
  <c r="AA384" i="46"/>
  <c r="AA385" i="46"/>
  <c r="AA386" i="46"/>
  <c r="AA387" i="46"/>
  <c r="AA388" i="46"/>
  <c r="AA389" i="46"/>
  <c r="AA390" i="46"/>
  <c r="AA391" i="46"/>
  <c r="AA392" i="46"/>
  <c r="AA393" i="46"/>
  <c r="AA394" i="46"/>
  <c r="AA395" i="46"/>
  <c r="AA396" i="46"/>
  <c r="AA397" i="46"/>
  <c r="AA398" i="46"/>
  <c r="AA399" i="46"/>
  <c r="AA400" i="46"/>
  <c r="AA401" i="46"/>
  <c r="AA402" i="46"/>
  <c r="AA403" i="46"/>
  <c r="AA404" i="46"/>
  <c r="AA405" i="46"/>
  <c r="AA406" i="46"/>
  <c r="AA407" i="46"/>
  <c r="AA408" i="46"/>
  <c r="AA409" i="46"/>
  <c r="AA410" i="46"/>
  <c r="AA411" i="46"/>
  <c r="AA412" i="46"/>
  <c r="AA413" i="46"/>
  <c r="AA414" i="46"/>
  <c r="AA415" i="46"/>
  <c r="AA416" i="46"/>
  <c r="AA417" i="46"/>
  <c r="AA418" i="46"/>
  <c r="AA419" i="46"/>
  <c r="AA420" i="46"/>
  <c r="AA421" i="46"/>
  <c r="AA422" i="46"/>
  <c r="AA423" i="46"/>
  <c r="AA424" i="46"/>
  <c r="AA425" i="46"/>
  <c r="AA426" i="46"/>
  <c r="AA427" i="46"/>
  <c r="AA428" i="46"/>
  <c r="AA429" i="46"/>
  <c r="AA430" i="46"/>
  <c r="AA431" i="46"/>
  <c r="AA432" i="46"/>
  <c r="AA433" i="46"/>
  <c r="AA434" i="46"/>
  <c r="AA435" i="46"/>
  <c r="AA436" i="46"/>
  <c r="AA437" i="46"/>
  <c r="AA438" i="46"/>
  <c r="AA439" i="46"/>
  <c r="AA440" i="46"/>
  <c r="AA441" i="46"/>
  <c r="AA442" i="46"/>
  <c r="AA443" i="46"/>
  <c r="AA444" i="46"/>
  <c r="AA445" i="46"/>
  <c r="AA446" i="46"/>
  <c r="AA447" i="46"/>
  <c r="AA448" i="46"/>
  <c r="AA449" i="46"/>
  <c r="AA450" i="46"/>
  <c r="AA451" i="46"/>
  <c r="AA452" i="46"/>
  <c r="AA453" i="46"/>
  <c r="AA454" i="46"/>
  <c r="AA455" i="46"/>
  <c r="AA456" i="46"/>
  <c r="AA457" i="46"/>
  <c r="AA458" i="46"/>
  <c r="AA459" i="46"/>
  <c r="AA460" i="46"/>
  <c r="AA461" i="46"/>
  <c r="AA462" i="46"/>
  <c r="AA463" i="46"/>
  <c r="AA464" i="46"/>
  <c r="AA465" i="46"/>
  <c r="AA466" i="46"/>
  <c r="AA467" i="46"/>
  <c r="AA468" i="46"/>
  <c r="AA469" i="46"/>
  <c r="AA470" i="46"/>
  <c r="AA471" i="46"/>
  <c r="AA472" i="46"/>
  <c r="AA473" i="46"/>
  <c r="AA474" i="46"/>
  <c r="AA475" i="46"/>
  <c r="AA476" i="46"/>
  <c r="AA477" i="46"/>
  <c r="AA478" i="46"/>
  <c r="AA479" i="46"/>
  <c r="AA480" i="46"/>
  <c r="AA481" i="46"/>
  <c r="AA482" i="46"/>
  <c r="AA483" i="46"/>
  <c r="AA484" i="46"/>
  <c r="AA485" i="46"/>
  <c r="AA486" i="46"/>
  <c r="AA487" i="46"/>
  <c r="AA488" i="46"/>
  <c r="AA489" i="46"/>
  <c r="AA490" i="46"/>
  <c r="AA491" i="46"/>
  <c r="AA492" i="46"/>
  <c r="AA493" i="46"/>
  <c r="AA494" i="46"/>
  <c r="AA495" i="46"/>
  <c r="AA496" i="46"/>
  <c r="AA497" i="46"/>
  <c r="AA498" i="46"/>
  <c r="AA499" i="46"/>
  <c r="AA500" i="46"/>
  <c r="AA501" i="46"/>
  <c r="AA502" i="46"/>
  <c r="AA503" i="46"/>
  <c r="AA504" i="46"/>
  <c r="AA505" i="46"/>
  <c r="AA506" i="46"/>
  <c r="AA507" i="46"/>
  <c r="AA508" i="46"/>
  <c r="AA509" i="46"/>
  <c r="AA510" i="46"/>
  <c r="AA511" i="46"/>
  <c r="AA512" i="46"/>
  <c r="AA513" i="46"/>
  <c r="AA514" i="46"/>
  <c r="AA515" i="46"/>
  <c r="AA516" i="46"/>
  <c r="AA517" i="46"/>
  <c r="AA518" i="46"/>
  <c r="AA519" i="46"/>
  <c r="AA520" i="46"/>
  <c r="AA521" i="46"/>
  <c r="AA522" i="46"/>
  <c r="AA523" i="46"/>
  <c r="AA524" i="46"/>
  <c r="AA525" i="46"/>
  <c r="AA526" i="46"/>
  <c r="AA527" i="46"/>
  <c r="AA528" i="46"/>
  <c r="AA529" i="46"/>
  <c r="AA530" i="46"/>
  <c r="AA531" i="46"/>
  <c r="AA532" i="46"/>
  <c r="AA533" i="46"/>
  <c r="AA534" i="46"/>
  <c r="AA535" i="46"/>
  <c r="AA536" i="46"/>
  <c r="AA537" i="46"/>
  <c r="AA538" i="46"/>
  <c r="AA539" i="46"/>
  <c r="AA540" i="46"/>
  <c r="AA541" i="46"/>
  <c r="AA542" i="46"/>
  <c r="AA543" i="46"/>
  <c r="AA544" i="46"/>
  <c r="AA545" i="46"/>
  <c r="AA546" i="46"/>
  <c r="AA547" i="46"/>
  <c r="AA548" i="46"/>
  <c r="AA549" i="46"/>
  <c r="AA550" i="46"/>
  <c r="AA551" i="46"/>
  <c r="AA552" i="46"/>
  <c r="AA553" i="46"/>
  <c r="AA554" i="46"/>
  <c r="AA555" i="46"/>
  <c r="AA556" i="46"/>
  <c r="AA557" i="46"/>
  <c r="AA558" i="46"/>
  <c r="AA559" i="46"/>
  <c r="AA560" i="46"/>
  <c r="AA561" i="46"/>
  <c r="AA562" i="46"/>
  <c r="AA563" i="46"/>
  <c r="AA564" i="46"/>
  <c r="AA565" i="46"/>
  <c r="AA566" i="46"/>
  <c r="AA567" i="46"/>
  <c r="AA568" i="46"/>
  <c r="AA569" i="46"/>
  <c r="AA570" i="46"/>
  <c r="AA571" i="46"/>
  <c r="AA572" i="46"/>
  <c r="AA573" i="46"/>
  <c r="AA574" i="46"/>
  <c r="AA575" i="46"/>
  <c r="AA576" i="46"/>
  <c r="AA577" i="46"/>
  <c r="AA578" i="46"/>
  <c r="AA579" i="46"/>
  <c r="AA580" i="46"/>
  <c r="AA581" i="46"/>
  <c r="AA582" i="46"/>
  <c r="AA583" i="46"/>
  <c r="AA584" i="46"/>
  <c r="AA585" i="46"/>
  <c r="AA586" i="46"/>
  <c r="AA587" i="46"/>
  <c r="AA588" i="46"/>
  <c r="AA589" i="46"/>
  <c r="AA590" i="46"/>
  <c r="AA591" i="46"/>
  <c r="AA592" i="46"/>
  <c r="AA593" i="46"/>
  <c r="AA594" i="46"/>
  <c r="AA595" i="46"/>
  <c r="AA596" i="46"/>
  <c r="AA597" i="46"/>
  <c r="AA598" i="46"/>
  <c r="AA599" i="46"/>
  <c r="AA600" i="46"/>
  <c r="AA601" i="46"/>
  <c r="AA602" i="46"/>
  <c r="AA603" i="46"/>
  <c r="AA604" i="46"/>
  <c r="AA605" i="46"/>
  <c r="AA606" i="46"/>
  <c r="AA607" i="46"/>
  <c r="AA608" i="46"/>
  <c r="AA609" i="46"/>
  <c r="AA610" i="46"/>
  <c r="AA611" i="46"/>
  <c r="AA612" i="46"/>
  <c r="AA613" i="46"/>
  <c r="AA614" i="46"/>
  <c r="AA615" i="46"/>
  <c r="AA616" i="46"/>
  <c r="AA617" i="46"/>
  <c r="AA618" i="46"/>
  <c r="AA619" i="46"/>
  <c r="AA620" i="46"/>
  <c r="AA621" i="46"/>
  <c r="AA622" i="46"/>
  <c r="AA623" i="46"/>
  <c r="AA624" i="46"/>
  <c r="AA625" i="46"/>
  <c r="AA626" i="46"/>
  <c r="AA627" i="46"/>
  <c r="AA628" i="46"/>
  <c r="AA629" i="46"/>
  <c r="AA630" i="46"/>
  <c r="AA631" i="46"/>
  <c r="AA632" i="46"/>
  <c r="AA633" i="46"/>
  <c r="AA634" i="46"/>
  <c r="AA635" i="46"/>
  <c r="AA636" i="46"/>
  <c r="AA637" i="46"/>
  <c r="AA638" i="46"/>
  <c r="AA639" i="46"/>
  <c r="AA640" i="46"/>
  <c r="AA641" i="46"/>
  <c r="AA642" i="46"/>
  <c r="AA643" i="46"/>
  <c r="AA644" i="46"/>
  <c r="AA645" i="46"/>
  <c r="AA646" i="46"/>
  <c r="AA647" i="46"/>
  <c r="AA648" i="46"/>
  <c r="AA649" i="46"/>
  <c r="AA650" i="46"/>
  <c r="AA651" i="46"/>
  <c r="AA652" i="46"/>
  <c r="AA653" i="46"/>
  <c r="AA654" i="46"/>
  <c r="AA655" i="46"/>
  <c r="AA656" i="46"/>
  <c r="AA657" i="46"/>
  <c r="AA658" i="46"/>
  <c r="AA659" i="46"/>
  <c r="AA660" i="46"/>
  <c r="AA661" i="46"/>
  <c r="AA662" i="46"/>
  <c r="AA663" i="46"/>
  <c r="AA664" i="46"/>
  <c r="AA665" i="46"/>
  <c r="AA666" i="46"/>
  <c r="AA667" i="46"/>
  <c r="AA668" i="46"/>
  <c r="AA669" i="46"/>
  <c r="AA670" i="46"/>
  <c r="AA671" i="46"/>
  <c r="AA672" i="46"/>
  <c r="AA673" i="46"/>
  <c r="AA674" i="46"/>
  <c r="AA675" i="46"/>
  <c r="AA676" i="46"/>
  <c r="AA677" i="46"/>
  <c r="AA678" i="46"/>
  <c r="AA679" i="46"/>
  <c r="AA680" i="46"/>
  <c r="AA681" i="46"/>
  <c r="AA682" i="46"/>
  <c r="AA683" i="46"/>
  <c r="AA684" i="46"/>
  <c r="AA685" i="46"/>
  <c r="AA686" i="46"/>
  <c r="AA687" i="46"/>
  <c r="AA688" i="46"/>
  <c r="AA689" i="46"/>
  <c r="AA690" i="46"/>
  <c r="AA691" i="46"/>
  <c r="AA692" i="46"/>
  <c r="AA693" i="46"/>
  <c r="AA694" i="46"/>
  <c r="AA695" i="46"/>
  <c r="AA696" i="46"/>
  <c r="AA697" i="46"/>
  <c r="AA698" i="46"/>
  <c r="AA699" i="46"/>
  <c r="AA700" i="46"/>
  <c r="AA701" i="46"/>
  <c r="AA702" i="46"/>
  <c r="AA703" i="46"/>
  <c r="AA704" i="46"/>
  <c r="AA705" i="46"/>
  <c r="AA706" i="46"/>
  <c r="AA707" i="46"/>
  <c r="AA708" i="46"/>
  <c r="AA709" i="46"/>
  <c r="AA710" i="46"/>
  <c r="AA711" i="46"/>
  <c r="AA712" i="46"/>
  <c r="AA713" i="46"/>
  <c r="AA714" i="46"/>
  <c r="AA715" i="46"/>
  <c r="AA716" i="46"/>
  <c r="AA717" i="46"/>
  <c r="AA718" i="46"/>
  <c r="AA719" i="46"/>
  <c r="AA720" i="46"/>
  <c r="AA721" i="46"/>
  <c r="AA722" i="46"/>
  <c r="AA723" i="46"/>
  <c r="AA724" i="46"/>
  <c r="AA725" i="46"/>
  <c r="AA726" i="46"/>
  <c r="AA727" i="46"/>
  <c r="AA728" i="46"/>
  <c r="AA729" i="46"/>
  <c r="AA730" i="46"/>
  <c r="AA731" i="46"/>
  <c r="AA732" i="46"/>
  <c r="AA733" i="46"/>
  <c r="AA734" i="46"/>
  <c r="AA735" i="46"/>
  <c r="AA736" i="46"/>
  <c r="AA737" i="46"/>
  <c r="AA738" i="46"/>
  <c r="AA739" i="46"/>
  <c r="AA740" i="46"/>
  <c r="AA741" i="46"/>
  <c r="AA742" i="46"/>
  <c r="AA743" i="46"/>
  <c r="AA744" i="46"/>
  <c r="AA745" i="46"/>
  <c r="AA746" i="46"/>
  <c r="AA747" i="46"/>
  <c r="AA748" i="46"/>
  <c r="AA749" i="46"/>
  <c r="AA750" i="46"/>
  <c r="AA751" i="46"/>
  <c r="AA752" i="46"/>
  <c r="AA753" i="46"/>
  <c r="AA754" i="46"/>
  <c r="AA755" i="46"/>
  <c r="AA756" i="46"/>
  <c r="AA757" i="46"/>
  <c r="AA758" i="46"/>
  <c r="AA759" i="46"/>
  <c r="AA760" i="46"/>
  <c r="AA761" i="46"/>
  <c r="AA762" i="46"/>
  <c r="AA763" i="46"/>
  <c r="AA764" i="46"/>
  <c r="AA765" i="46"/>
  <c r="AA766" i="46"/>
  <c r="AA767" i="46"/>
  <c r="AA768" i="46"/>
  <c r="AA769" i="46"/>
  <c r="AA770" i="46"/>
  <c r="AA771" i="46"/>
  <c r="AA772" i="46"/>
  <c r="AA773" i="46"/>
  <c r="AA774" i="46"/>
  <c r="AA775" i="46"/>
  <c r="AA776" i="46"/>
  <c r="AA777" i="46"/>
  <c r="AA778" i="46"/>
  <c r="AA779" i="46"/>
  <c r="AA780" i="46"/>
  <c r="AA781" i="46"/>
  <c r="AA782" i="46"/>
  <c r="AA783" i="46"/>
  <c r="AA784" i="46"/>
  <c r="AA785" i="46"/>
  <c r="AA786" i="46"/>
  <c r="AA787" i="46"/>
  <c r="AA788" i="46"/>
  <c r="AA789" i="46"/>
  <c r="AA790" i="46"/>
  <c r="AA791" i="46"/>
  <c r="AA792" i="46"/>
  <c r="AA793" i="46"/>
  <c r="AA794" i="46"/>
  <c r="AA795" i="46"/>
  <c r="AA796" i="46"/>
  <c r="AA797" i="46"/>
  <c r="AA798" i="46"/>
  <c r="AA799" i="46"/>
  <c r="AA800" i="46"/>
  <c r="AA801" i="46"/>
  <c r="AA802" i="46"/>
  <c r="AA803" i="46"/>
  <c r="AA804" i="46"/>
  <c r="AA805" i="46"/>
  <c r="AA806" i="46"/>
  <c r="AA807" i="46"/>
  <c r="AA808" i="46"/>
  <c r="AA809" i="46"/>
  <c r="AA810" i="46"/>
  <c r="AA811" i="46"/>
  <c r="AA812" i="46"/>
  <c r="AA813" i="46"/>
  <c r="AA814" i="46"/>
  <c r="AA815" i="46"/>
  <c r="AA816" i="46"/>
  <c r="AA817" i="46"/>
  <c r="AA818" i="46"/>
  <c r="AA819" i="46"/>
  <c r="AA820" i="46"/>
  <c r="AA821" i="46"/>
  <c r="AA822" i="46"/>
  <c r="AA823" i="46"/>
  <c r="AA824" i="46"/>
  <c r="AA825" i="46"/>
  <c r="AA826" i="46"/>
  <c r="AA827" i="46"/>
  <c r="AA828" i="46"/>
  <c r="AA829" i="46"/>
  <c r="AA830" i="46"/>
  <c r="AA831" i="46"/>
  <c r="AA832" i="46"/>
  <c r="AA833" i="46"/>
  <c r="AA834" i="46"/>
  <c r="AA835" i="46"/>
  <c r="AA836" i="46"/>
  <c r="AA837" i="46"/>
  <c r="AA838" i="46"/>
  <c r="AA839" i="46"/>
  <c r="AA840" i="46"/>
  <c r="AA841" i="46"/>
  <c r="AA842" i="46"/>
  <c r="AA843" i="46"/>
  <c r="AA844" i="46"/>
  <c r="AA845" i="46"/>
  <c r="AA846" i="46"/>
  <c r="AA847" i="46"/>
  <c r="AA848" i="46"/>
  <c r="AA849" i="46"/>
  <c r="AA850" i="46"/>
  <c r="AA851" i="46"/>
  <c r="AA852" i="46"/>
  <c r="AA853" i="46"/>
  <c r="AA854" i="46"/>
  <c r="AA855" i="46"/>
  <c r="AA856" i="46"/>
  <c r="AA857" i="46"/>
  <c r="AA858" i="46"/>
  <c r="AA859" i="46"/>
  <c r="AA860" i="46"/>
  <c r="AA861" i="46"/>
  <c r="AA862" i="46"/>
  <c r="AA863" i="46"/>
  <c r="AA864" i="46"/>
  <c r="AA865" i="46"/>
  <c r="AA866" i="46"/>
  <c r="AA867" i="46"/>
  <c r="AA868" i="46"/>
  <c r="AA869" i="46"/>
  <c r="AA870" i="46"/>
  <c r="AA871" i="46"/>
  <c r="AA872" i="46"/>
  <c r="AA873" i="46"/>
  <c r="AA874" i="46"/>
  <c r="AA875" i="46"/>
  <c r="AA876" i="46"/>
  <c r="AA877" i="46"/>
  <c r="AA878" i="46"/>
  <c r="AA879" i="46"/>
  <c r="AA880" i="46"/>
  <c r="AA881" i="46"/>
  <c r="AA882" i="46"/>
  <c r="AA883" i="46"/>
  <c r="AA884" i="46"/>
  <c r="AA885" i="46"/>
  <c r="AA886" i="46"/>
  <c r="AA887" i="46"/>
  <c r="AA888" i="46"/>
  <c r="AA889" i="46"/>
  <c r="AA890" i="46"/>
  <c r="AA891" i="46"/>
  <c r="AA892" i="46"/>
  <c r="AA893" i="46"/>
  <c r="AA894" i="46"/>
  <c r="AA895" i="46"/>
  <c r="AA896" i="46"/>
  <c r="AA897" i="46"/>
  <c r="AA898" i="46"/>
  <c r="AA899" i="46"/>
  <c r="AA900" i="46"/>
  <c r="AA901" i="46"/>
  <c r="AA902" i="46"/>
  <c r="AA903" i="46"/>
  <c r="AA904" i="46"/>
  <c r="AA905" i="46"/>
  <c r="AA906" i="46"/>
  <c r="AA907" i="46"/>
  <c r="AA908" i="46"/>
  <c r="AA909" i="46"/>
  <c r="AA910" i="46"/>
  <c r="AA911" i="46"/>
  <c r="AA912" i="46"/>
  <c r="AA913" i="46"/>
  <c r="AA914" i="46"/>
  <c r="AA915" i="46"/>
  <c r="AA916" i="46"/>
  <c r="AA917" i="46"/>
  <c r="AA918" i="46"/>
  <c r="AA919" i="46"/>
  <c r="AA920" i="46"/>
  <c r="AA921" i="46"/>
  <c r="AA922" i="46"/>
  <c r="AA923" i="46"/>
  <c r="AA924" i="46"/>
  <c r="AA925" i="46"/>
  <c r="AA926" i="46"/>
  <c r="AA927" i="46"/>
  <c r="AA928" i="46"/>
  <c r="AA929" i="46"/>
  <c r="AA930" i="46"/>
  <c r="AA931" i="46"/>
  <c r="AA932" i="46"/>
  <c r="AA933" i="46"/>
  <c r="AA934" i="46"/>
  <c r="AA935" i="46"/>
  <c r="AA936" i="46"/>
  <c r="AA937" i="46"/>
  <c r="AA938" i="46"/>
  <c r="AA939" i="46"/>
  <c r="AA940" i="46"/>
  <c r="AA941" i="46"/>
  <c r="AA942" i="46"/>
  <c r="AA943" i="46"/>
  <c r="AA944" i="46"/>
  <c r="AA945" i="46"/>
  <c r="AA946" i="46"/>
  <c r="AA947" i="46"/>
  <c r="AA948" i="46"/>
  <c r="AA949" i="46"/>
  <c r="AA950" i="46"/>
  <c r="AA951" i="46"/>
  <c r="AA952" i="46"/>
  <c r="AA953" i="46"/>
  <c r="AA954" i="46"/>
  <c r="AA955" i="46"/>
  <c r="AA956" i="46"/>
  <c r="AA957" i="46"/>
  <c r="AA958" i="46"/>
  <c r="AA959" i="46"/>
  <c r="AA960" i="46"/>
  <c r="AA961" i="46"/>
  <c r="AA962" i="46"/>
  <c r="AA963" i="46"/>
  <c r="AA964" i="46"/>
  <c r="AA965" i="46"/>
  <c r="AA966" i="46"/>
  <c r="AA967" i="46"/>
  <c r="AA968" i="46"/>
  <c r="AA969" i="46"/>
  <c r="AA970" i="46"/>
  <c r="AA971" i="46"/>
  <c r="AA972" i="46"/>
  <c r="AA973" i="46"/>
  <c r="AA974" i="46"/>
  <c r="AA975" i="46"/>
  <c r="AA976" i="46"/>
  <c r="AA977" i="46"/>
  <c r="AA978" i="46"/>
  <c r="AA979" i="46"/>
  <c r="AA980" i="46"/>
  <c r="AA981" i="46"/>
  <c r="AA982" i="46"/>
  <c r="AA983" i="46"/>
  <c r="AA984" i="46"/>
  <c r="AA985" i="46"/>
  <c r="AA986" i="46"/>
  <c r="AA987" i="46"/>
  <c r="AA988" i="46"/>
  <c r="AA989" i="46"/>
  <c r="AA990" i="46"/>
  <c r="AA991" i="46"/>
  <c r="AA992" i="46"/>
  <c r="AA993" i="46"/>
  <c r="AA994" i="46"/>
  <c r="AA995" i="46"/>
  <c r="AA996" i="46"/>
  <c r="AA997" i="46"/>
  <c r="AA998" i="46"/>
  <c r="AA999" i="46"/>
  <c r="AA1000" i="46"/>
  <c r="AA1001" i="46"/>
  <c r="AA1002" i="46"/>
  <c r="AA1003" i="46"/>
  <c r="AA1004" i="46"/>
  <c r="AA1005" i="46"/>
  <c r="AA1006" i="46"/>
  <c r="AA1007" i="46"/>
  <c r="AA1008" i="46"/>
  <c r="AA1009" i="46"/>
  <c r="AA1010" i="46"/>
  <c r="AA1011" i="46"/>
  <c r="AA1012" i="46"/>
  <c r="AA1013" i="46"/>
  <c r="AA1014" i="46"/>
  <c r="AA1015" i="46"/>
  <c r="AA1016" i="46"/>
  <c r="AA1017" i="46"/>
  <c r="AA1018" i="46"/>
  <c r="AA1019" i="46"/>
  <c r="AA1020" i="46"/>
  <c r="AA1021" i="46"/>
  <c r="AA1022" i="46"/>
  <c r="AA1023" i="46"/>
  <c r="AA1024" i="46"/>
  <c r="AA1025" i="46"/>
  <c r="AA1026" i="46"/>
  <c r="AA1027" i="46"/>
  <c r="AA1028" i="46"/>
  <c r="AA1029" i="46"/>
  <c r="AA1030" i="46"/>
  <c r="AA1031" i="46"/>
  <c r="AA1032" i="46"/>
  <c r="AA1033" i="46"/>
  <c r="AA1034" i="46"/>
  <c r="AA1035" i="46"/>
  <c r="AA1036" i="46"/>
  <c r="AA1037" i="46"/>
  <c r="AA1038" i="46"/>
  <c r="AA1039" i="46"/>
  <c r="AA1040" i="46"/>
  <c r="AA1041" i="46"/>
  <c r="AA1042" i="46"/>
  <c r="AA1043" i="46"/>
  <c r="AA1044" i="46"/>
  <c r="AA1045" i="46"/>
  <c r="AA1046" i="46"/>
  <c r="AA1047" i="46"/>
  <c r="AA1048" i="46"/>
  <c r="AA1049" i="46"/>
  <c r="AA1050" i="46"/>
  <c r="AA1051" i="46"/>
  <c r="AA1052" i="46"/>
  <c r="AA1053" i="46"/>
  <c r="AA1054" i="46"/>
  <c r="AA1055" i="46"/>
  <c r="AA1056" i="46"/>
  <c r="AA1057" i="46"/>
  <c r="AA1058" i="46"/>
  <c r="AA1059" i="46"/>
  <c r="AA1060" i="46"/>
  <c r="AA1061" i="46"/>
  <c r="AA1062" i="46"/>
  <c r="AA1063" i="46"/>
  <c r="AA1064" i="46"/>
  <c r="AA1065" i="46"/>
  <c r="AA1066" i="46"/>
  <c r="AA1067" i="46"/>
  <c r="AA1068" i="46"/>
  <c r="AA1069" i="46"/>
  <c r="AA1070" i="46"/>
  <c r="AA1071" i="46"/>
  <c r="AA1072" i="46"/>
  <c r="AA1073" i="46"/>
  <c r="AA1074" i="46"/>
  <c r="AA1075" i="46"/>
  <c r="AA1076" i="46"/>
  <c r="AA1077" i="46"/>
  <c r="AA1078" i="46"/>
  <c r="AA1079" i="46"/>
  <c r="AA1080" i="46"/>
  <c r="AA1081" i="46"/>
  <c r="AA1082" i="46"/>
  <c r="AA1083" i="46"/>
  <c r="AA1084" i="46"/>
  <c r="AA1085" i="46"/>
  <c r="AA1086" i="46"/>
  <c r="AA1087" i="46"/>
  <c r="AA1088" i="46"/>
  <c r="AA1089" i="46"/>
  <c r="AA1090" i="46"/>
  <c r="AA1091" i="46"/>
  <c r="AA1092" i="46"/>
  <c r="AA1093" i="46"/>
  <c r="AA1094" i="46"/>
  <c r="AA1095" i="46"/>
  <c r="AA1096" i="46"/>
  <c r="AA1097" i="46"/>
  <c r="AA1098" i="46"/>
  <c r="AA1099" i="46"/>
  <c r="AA1100" i="46"/>
  <c r="AA1101" i="46"/>
  <c r="AA1102" i="46"/>
  <c r="AA1103" i="46"/>
  <c r="AA1104" i="46"/>
  <c r="AA1105" i="46"/>
  <c r="AA1106" i="46"/>
  <c r="AA1107" i="46"/>
  <c r="AA1108" i="46"/>
  <c r="AA1109" i="46"/>
  <c r="AA1110" i="46"/>
  <c r="AA1111" i="46"/>
  <c r="AA1112" i="46"/>
  <c r="AA1113" i="46"/>
  <c r="AA1114" i="46"/>
  <c r="AA1115" i="46"/>
  <c r="AA1116" i="46"/>
  <c r="AA1117" i="46"/>
  <c r="AA1118" i="46"/>
  <c r="AA1119" i="46"/>
  <c r="AA1120" i="46"/>
  <c r="AA1121" i="46"/>
  <c r="AA1122" i="46"/>
  <c r="AA1123" i="46"/>
  <c r="AA1124" i="46"/>
  <c r="AA1125" i="46"/>
  <c r="AA1126" i="46"/>
  <c r="AA1127" i="46"/>
  <c r="AA1128" i="46"/>
  <c r="AA1129" i="46"/>
  <c r="AA1130" i="46"/>
  <c r="AA1131" i="46"/>
  <c r="AA1132" i="46"/>
  <c r="AA1133" i="46"/>
  <c r="AA1134" i="46"/>
  <c r="AA1135" i="46"/>
  <c r="AA1136" i="46"/>
  <c r="AA1137" i="46"/>
  <c r="AA1138" i="46"/>
  <c r="AA1139" i="46"/>
  <c r="AA1140" i="46"/>
  <c r="AA1141" i="46"/>
  <c r="AA1142" i="46"/>
  <c r="AA1143" i="46"/>
  <c r="AA1144" i="46"/>
  <c r="AA1145" i="46"/>
  <c r="AA1146" i="46"/>
  <c r="AA1147" i="46"/>
  <c r="AA1148" i="46"/>
  <c r="AA1149" i="46"/>
  <c r="AA1150" i="46"/>
  <c r="AA1151" i="46"/>
  <c r="AA1152" i="46"/>
  <c r="AA1153" i="46"/>
  <c r="AA1154" i="46"/>
  <c r="AA1155" i="46"/>
  <c r="AA1156" i="46"/>
  <c r="AA1157" i="46"/>
  <c r="AA1158" i="46"/>
  <c r="AA1159" i="46"/>
  <c r="AA1160" i="46"/>
  <c r="AA1161" i="46"/>
  <c r="AA1162" i="46"/>
  <c r="AA1163" i="46"/>
  <c r="AA1164" i="46"/>
  <c r="AA1165" i="46"/>
  <c r="AA1166" i="46"/>
  <c r="AA1167" i="46"/>
  <c r="AA1168" i="46"/>
  <c r="AA1169" i="46"/>
  <c r="AA1170" i="46"/>
  <c r="AA1171" i="46"/>
  <c r="AA1172" i="46"/>
  <c r="AA1173" i="46"/>
  <c r="AA1174" i="46"/>
  <c r="AA1175" i="46"/>
  <c r="AA1176" i="46"/>
  <c r="AA1177" i="46"/>
  <c r="AA1178" i="46"/>
  <c r="AA1179" i="46"/>
  <c r="AA1180" i="46"/>
  <c r="AA1181" i="46"/>
  <c r="AA1182" i="46"/>
  <c r="AA1183" i="46"/>
  <c r="AA1184" i="46"/>
  <c r="AA1185" i="46"/>
  <c r="AA1186" i="46"/>
  <c r="AA1187" i="46"/>
  <c r="AA1188" i="46"/>
  <c r="AA1189" i="46"/>
  <c r="AA1190" i="46"/>
  <c r="AA1191" i="46"/>
  <c r="AA1192" i="46"/>
  <c r="AA1193" i="46"/>
  <c r="AA1194" i="46"/>
  <c r="AA1195" i="46"/>
  <c r="AA1196" i="46"/>
  <c r="AA1197" i="46"/>
  <c r="AA1198" i="46"/>
  <c r="AA1199" i="46"/>
  <c r="AA1200" i="46"/>
  <c r="AA1201" i="46"/>
  <c r="AA1202" i="46"/>
  <c r="AA1203" i="46"/>
  <c r="AA1204" i="46"/>
  <c r="AA1205" i="46"/>
  <c r="AA1206" i="46"/>
  <c r="AA1207" i="46"/>
  <c r="AA1208" i="46"/>
  <c r="AA1209" i="46"/>
  <c r="AA1210" i="46"/>
  <c r="AA1211" i="46"/>
  <c r="AA1212" i="46"/>
  <c r="AA1213" i="46"/>
  <c r="AA1214" i="46"/>
  <c r="AA1215" i="46"/>
  <c r="AA1216" i="46"/>
  <c r="AA1217" i="46"/>
  <c r="AA1218" i="46"/>
  <c r="AA1219" i="46"/>
  <c r="AA1220" i="46"/>
  <c r="AA1221" i="46"/>
  <c r="AA1222" i="46"/>
  <c r="AA1223" i="46"/>
  <c r="AA1224" i="46"/>
  <c r="AA1225" i="46"/>
  <c r="AA1226" i="46"/>
  <c r="AA1227" i="46"/>
  <c r="AA1228" i="46"/>
  <c r="AA1229" i="46"/>
  <c r="AA1230" i="46"/>
  <c r="AA1231" i="46"/>
  <c r="AA1232" i="46"/>
  <c r="AA1233" i="46"/>
  <c r="AA1234" i="46"/>
  <c r="AA1235" i="46"/>
  <c r="AA1236" i="46"/>
  <c r="AA1237" i="46"/>
  <c r="AA1238" i="46"/>
  <c r="AA1239" i="46"/>
  <c r="AA1240" i="46"/>
  <c r="AA1241" i="46"/>
  <c r="AA1242" i="46"/>
  <c r="AA1243" i="46"/>
  <c r="AA1244" i="46"/>
  <c r="AA1245" i="46"/>
  <c r="AA1246" i="46"/>
  <c r="AA1247" i="46"/>
  <c r="AA1248" i="46"/>
  <c r="AA1249" i="46"/>
  <c r="AA1250" i="46"/>
  <c r="AA1251" i="46"/>
  <c r="AA1252" i="46"/>
  <c r="AA1253" i="46"/>
  <c r="AA1254" i="46"/>
  <c r="AA1255" i="46"/>
  <c r="AA1256" i="46"/>
  <c r="AA1257" i="46"/>
  <c r="AA1258" i="46"/>
  <c r="AA1259" i="46"/>
  <c r="AA1260" i="46"/>
  <c r="AA1261" i="46"/>
  <c r="AA1262" i="46"/>
  <c r="AA1263" i="46"/>
  <c r="AA1264" i="46"/>
  <c r="AA1265" i="46"/>
  <c r="AA1266" i="46"/>
  <c r="AA1267" i="46"/>
  <c r="AA1268" i="46"/>
  <c r="AA1269" i="46"/>
  <c r="AA1270" i="46"/>
  <c r="AA1271" i="46"/>
  <c r="AA1272" i="46"/>
  <c r="AA1273" i="46"/>
  <c r="AA1274" i="46"/>
  <c r="AA1275" i="46"/>
  <c r="AA1276" i="46"/>
  <c r="AA1277" i="46"/>
  <c r="AA1278" i="46"/>
  <c r="AA1279" i="46"/>
  <c r="AA1280" i="46"/>
  <c r="AA1281" i="46"/>
  <c r="AA1282" i="46"/>
  <c r="AA1283" i="46"/>
  <c r="AA1284" i="46"/>
  <c r="AA1285" i="46"/>
  <c r="AA1286" i="46"/>
  <c r="AA1287" i="46"/>
  <c r="AA1288" i="46"/>
  <c r="AA1289" i="46"/>
  <c r="AA1290" i="46"/>
  <c r="AA1291" i="46"/>
  <c r="AA1292" i="46"/>
  <c r="AA1293" i="46"/>
  <c r="AA1294" i="46"/>
  <c r="AA1295" i="46"/>
  <c r="AA1296" i="46"/>
  <c r="AA1297" i="46"/>
  <c r="AA1298" i="46"/>
  <c r="AA1299" i="46"/>
  <c r="AA1300" i="46"/>
  <c r="AA1301" i="46"/>
  <c r="AA1302" i="46"/>
  <c r="AA1303" i="46"/>
  <c r="AA1304" i="46"/>
  <c r="AA1305" i="46"/>
  <c r="AA1306" i="46"/>
  <c r="AA1307" i="46"/>
  <c r="AA1308" i="46"/>
  <c r="AA1309" i="46"/>
  <c r="AA1310" i="46"/>
  <c r="AA1311" i="46"/>
  <c r="AA1312" i="46"/>
  <c r="AA1313" i="46"/>
  <c r="AA1314" i="46"/>
  <c r="AA1315" i="46"/>
  <c r="AA1316" i="46"/>
  <c r="AA1317" i="46"/>
  <c r="AA1318" i="46"/>
  <c r="AA1319" i="46"/>
  <c r="AA1320" i="46"/>
  <c r="AA1321" i="46"/>
  <c r="AA1322" i="46"/>
  <c r="AA1323" i="46"/>
  <c r="AA1324" i="46"/>
  <c r="AA1325" i="46"/>
  <c r="AA1326" i="46"/>
  <c r="AA1327" i="46"/>
  <c r="AA1328" i="46"/>
  <c r="AA1329" i="46"/>
  <c r="AA1330" i="46"/>
  <c r="AA1331" i="46"/>
  <c r="AA1332" i="46"/>
  <c r="AA1333" i="46"/>
  <c r="AA1334" i="46"/>
  <c r="AA1335" i="46"/>
  <c r="AA1336" i="46"/>
  <c r="AA1337" i="46"/>
  <c r="AA1338" i="46"/>
  <c r="AA1339" i="46"/>
  <c r="AA1340" i="46"/>
  <c r="AA1341" i="46"/>
  <c r="AA1342" i="46"/>
  <c r="AA1343" i="46"/>
  <c r="AA1344" i="46"/>
  <c r="AA1345" i="46"/>
  <c r="AA1346" i="46"/>
  <c r="AA1347" i="46"/>
  <c r="AA1348" i="46"/>
  <c r="AA1349" i="46"/>
  <c r="AA1350" i="46"/>
  <c r="AA1351" i="46"/>
  <c r="AA1352" i="46"/>
  <c r="AA1353" i="46"/>
  <c r="AA1354" i="46"/>
  <c r="AA1355" i="46"/>
  <c r="AA1356" i="46"/>
  <c r="AA1357" i="46"/>
  <c r="AA1358" i="46"/>
  <c r="AA1359" i="46"/>
  <c r="AA1360" i="46"/>
  <c r="AA1361" i="46"/>
  <c r="AA1362" i="46"/>
  <c r="AA1363" i="46"/>
  <c r="AA1364" i="46"/>
  <c r="AA1365" i="46"/>
  <c r="AA1366" i="46"/>
  <c r="AA1367" i="46"/>
  <c r="AA1368" i="46"/>
  <c r="AA1369" i="46"/>
  <c r="AA1370" i="46"/>
  <c r="AA1371" i="46"/>
  <c r="AA1372" i="46"/>
  <c r="AA1373" i="46"/>
  <c r="AA1374" i="46"/>
  <c r="AA1375" i="46"/>
  <c r="AA1376" i="46"/>
  <c r="AA1377" i="46"/>
  <c r="AA1378" i="46"/>
  <c r="AA1379" i="46"/>
  <c r="AA1380" i="46"/>
  <c r="AA1381" i="46"/>
  <c r="AA1382" i="46"/>
  <c r="AA1383" i="46"/>
  <c r="AA1384" i="46"/>
  <c r="AA1385" i="46"/>
  <c r="AA1386" i="46"/>
  <c r="AA1387" i="46"/>
  <c r="AA1388" i="46"/>
  <c r="AA1389" i="46"/>
  <c r="AA1390" i="46"/>
  <c r="AA1391" i="46"/>
  <c r="AA1392" i="46"/>
  <c r="AA1393" i="46"/>
  <c r="AA1394" i="46"/>
  <c r="AA1395" i="46"/>
  <c r="AA1396" i="46"/>
  <c r="AA1397" i="46"/>
  <c r="AA1398" i="46"/>
  <c r="AA1399" i="46"/>
  <c r="AA1400" i="46"/>
  <c r="AA1401" i="46"/>
  <c r="AA1402" i="46"/>
  <c r="AA1403" i="46"/>
  <c r="AA1404" i="46"/>
  <c r="AA1405" i="46"/>
  <c r="AA1406" i="46"/>
  <c r="AA1407" i="46"/>
  <c r="AA1408" i="46"/>
  <c r="AA1409" i="46"/>
  <c r="AA1410" i="46"/>
  <c r="AA1411" i="46"/>
  <c r="AA1412" i="46"/>
  <c r="AA1413" i="46"/>
  <c r="AA1414" i="46"/>
  <c r="AA1415" i="46"/>
  <c r="AA1416" i="46"/>
  <c r="AA1417" i="46"/>
  <c r="AA1418" i="46"/>
  <c r="AA1419" i="46"/>
  <c r="AA1420" i="46"/>
  <c r="AA1421" i="46"/>
  <c r="AA1422" i="46"/>
  <c r="AA1423" i="46"/>
  <c r="AA1424" i="46"/>
  <c r="AA1425" i="46"/>
  <c r="AA1426" i="46"/>
  <c r="AA1427" i="46"/>
  <c r="AA1428" i="46"/>
  <c r="AA1429" i="46"/>
  <c r="AA1430" i="46"/>
  <c r="AA1431" i="46"/>
  <c r="AA1432" i="46"/>
  <c r="AA1433" i="46"/>
  <c r="AA1434" i="46"/>
  <c r="AA1435" i="46"/>
  <c r="AA1436" i="46"/>
  <c r="AA1437" i="46"/>
  <c r="AA1438" i="46"/>
  <c r="AA1439" i="46"/>
  <c r="AA1440" i="46"/>
  <c r="AA1441" i="46"/>
  <c r="AA1442" i="46"/>
  <c r="AA1443" i="46"/>
  <c r="AA1444" i="46"/>
  <c r="AA1445" i="46"/>
  <c r="AA1446" i="46"/>
  <c r="AA1447" i="46"/>
  <c r="AA1448" i="46"/>
  <c r="AA1449" i="46"/>
  <c r="AA1450" i="46"/>
  <c r="AA1451" i="46"/>
  <c r="AA1452" i="46"/>
  <c r="AA1453" i="46"/>
  <c r="AA1454" i="46"/>
  <c r="AA1455" i="46"/>
  <c r="AA1456" i="46"/>
  <c r="AA1457" i="46"/>
  <c r="AA1458" i="46"/>
  <c r="AA1459" i="46"/>
  <c r="AA1460" i="46"/>
  <c r="AA1461" i="46"/>
  <c r="AA1462" i="46"/>
  <c r="AA1463" i="46"/>
  <c r="AA1464" i="46"/>
  <c r="AA1465" i="46"/>
  <c r="AA1466" i="46"/>
  <c r="AA1467" i="46"/>
  <c r="AA1468" i="46"/>
  <c r="AA1469" i="46"/>
  <c r="AA1470" i="46"/>
  <c r="AA1471" i="46"/>
  <c r="AA1472" i="46"/>
  <c r="AA1473" i="46"/>
  <c r="AA1474" i="46"/>
  <c r="AA1475" i="46"/>
  <c r="AA1476" i="46"/>
  <c r="AA1477" i="46"/>
  <c r="AA1478" i="46"/>
  <c r="AA1479" i="46"/>
  <c r="AA1480" i="46"/>
  <c r="AA1481" i="46"/>
  <c r="AA1482" i="46"/>
  <c r="AA1483" i="46"/>
  <c r="AA1484" i="46"/>
  <c r="AA1485" i="46"/>
  <c r="AA1486" i="46"/>
  <c r="AA1487" i="46"/>
  <c r="AA1488" i="46"/>
  <c r="AA1489" i="46"/>
  <c r="AA1490" i="46"/>
  <c r="AA1491" i="46"/>
  <c r="AA1492" i="46"/>
  <c r="AA1493" i="46"/>
  <c r="AA1494" i="46"/>
  <c r="AA1495" i="46"/>
  <c r="AA1496" i="46"/>
  <c r="AA1497" i="46"/>
  <c r="AA1498" i="46"/>
  <c r="AA1499" i="46"/>
  <c r="AA1500" i="46"/>
  <c r="AA1501" i="46"/>
  <c r="AA1502" i="46"/>
  <c r="AA1503" i="46"/>
  <c r="AA1504" i="46"/>
  <c r="AA1505" i="46"/>
  <c r="AA1506" i="46"/>
  <c r="AA1507" i="46"/>
  <c r="AA1508" i="46"/>
  <c r="AA1509" i="46"/>
  <c r="AA1510" i="46"/>
  <c r="AA1511" i="46"/>
  <c r="AA1512" i="46"/>
  <c r="AA1513" i="46"/>
  <c r="AA1514" i="46"/>
  <c r="AA1515" i="46"/>
  <c r="AA1516" i="46"/>
  <c r="AA1517" i="46"/>
  <c r="AA1518" i="46"/>
  <c r="AA1519" i="46"/>
  <c r="AA1520" i="46"/>
  <c r="AA1521" i="46"/>
  <c r="AA1522" i="46"/>
  <c r="AA1523" i="46"/>
  <c r="AA1524" i="46"/>
  <c r="AA1525" i="46"/>
  <c r="AA1526" i="46"/>
  <c r="AA1527" i="46"/>
  <c r="AA1528" i="46"/>
  <c r="AA1529" i="46"/>
  <c r="AA1530" i="46"/>
  <c r="AA1531" i="46"/>
  <c r="AA1532" i="46"/>
  <c r="AA1533" i="46"/>
  <c r="AA1534" i="46"/>
  <c r="AA1535" i="46"/>
  <c r="AA1536" i="46"/>
  <c r="AA1537" i="46"/>
  <c r="AA1538" i="46"/>
  <c r="AA1539" i="46"/>
  <c r="AA1540" i="46"/>
  <c r="AA1541" i="46"/>
  <c r="AA1542" i="46"/>
  <c r="AA1543" i="46"/>
  <c r="AA1544" i="46"/>
  <c r="AA1545" i="46"/>
  <c r="AA1546" i="46"/>
  <c r="AA1547" i="46"/>
  <c r="AA1548" i="46"/>
  <c r="AA1549" i="46"/>
  <c r="AA1550" i="46"/>
  <c r="AA1551" i="46"/>
  <c r="AA1552" i="46"/>
  <c r="AA1553" i="46"/>
  <c r="AA1554" i="46"/>
  <c r="AA1555" i="46"/>
  <c r="AA1556" i="46"/>
  <c r="AA1557" i="46"/>
  <c r="AA1558" i="46"/>
  <c r="AA1559" i="46"/>
  <c r="AA1560" i="46"/>
  <c r="AA1561" i="46"/>
  <c r="AA1562" i="46"/>
  <c r="AA1563" i="46"/>
  <c r="AA1564" i="46"/>
  <c r="AA1565" i="46"/>
  <c r="AA1566" i="46"/>
  <c r="AA1567" i="46"/>
  <c r="AA1568" i="46"/>
  <c r="AA1569" i="46"/>
  <c r="AA1570" i="46"/>
  <c r="AA1571" i="46"/>
  <c r="AA1572" i="46"/>
  <c r="AA1573" i="46"/>
  <c r="AA1574" i="46"/>
  <c r="AA1575" i="46"/>
  <c r="AA1576" i="46"/>
  <c r="AA1577" i="46"/>
  <c r="AA1578" i="46"/>
  <c r="AA1579" i="46"/>
  <c r="AA1580" i="46"/>
  <c r="AA1581" i="46"/>
  <c r="AA1582" i="46"/>
  <c r="AA1583" i="46"/>
  <c r="AA1584" i="46"/>
  <c r="AA1585" i="46"/>
  <c r="AA1586" i="46"/>
  <c r="AA1587" i="46"/>
  <c r="AA1588" i="46"/>
  <c r="AA1589" i="46"/>
  <c r="AA1590" i="46"/>
  <c r="AA1591" i="46"/>
  <c r="AA1592" i="46"/>
  <c r="AA1593" i="46"/>
  <c r="AA1594" i="46"/>
  <c r="AA1595" i="46"/>
  <c r="AA1596" i="46"/>
  <c r="AA1597" i="46"/>
  <c r="AA1598" i="46"/>
  <c r="AA1599" i="46"/>
  <c r="AA1600" i="46"/>
  <c r="AA1601" i="46"/>
  <c r="AA1602" i="46"/>
  <c r="AA1603" i="46"/>
  <c r="AA1604" i="46"/>
  <c r="AA1605" i="46"/>
  <c r="AA1606" i="46"/>
  <c r="AA1607" i="46"/>
  <c r="AA1608" i="46"/>
  <c r="AA1609" i="46"/>
  <c r="AA1610" i="46"/>
  <c r="AA1611" i="46"/>
  <c r="AA1612" i="46"/>
  <c r="AA1613" i="46"/>
  <c r="AA1614" i="46"/>
  <c r="AA1615" i="46"/>
  <c r="AA1616" i="46"/>
  <c r="AA1617" i="46"/>
  <c r="AA1618" i="46"/>
  <c r="AA1619" i="46"/>
  <c r="AA1620" i="46"/>
  <c r="AA1621" i="46"/>
  <c r="AA1622" i="46"/>
  <c r="AA1623" i="46"/>
  <c r="AA1624" i="46"/>
  <c r="AA1625" i="46"/>
  <c r="AA1626" i="46"/>
  <c r="AA1627" i="46"/>
  <c r="AA1628" i="46"/>
  <c r="AA1629" i="46"/>
  <c r="AA1630" i="46"/>
  <c r="AA1631" i="46"/>
  <c r="AA1632" i="46"/>
  <c r="AA1633" i="46"/>
  <c r="AA1634" i="46"/>
  <c r="AA1635" i="46"/>
  <c r="AA1636" i="46"/>
  <c r="AA1637" i="46"/>
  <c r="AA1638" i="46"/>
  <c r="AA1639" i="46"/>
  <c r="AA1640" i="46"/>
  <c r="AA1641" i="46"/>
  <c r="AA1642" i="46"/>
  <c r="AA1643" i="46"/>
  <c r="AA1644" i="46"/>
  <c r="AA1645" i="46"/>
  <c r="AA1646" i="46"/>
  <c r="AA1647" i="46"/>
  <c r="AA1648" i="46"/>
  <c r="AA1649" i="46"/>
  <c r="AA1650" i="46"/>
  <c r="AA1651" i="46"/>
  <c r="AA1652" i="46"/>
  <c r="AA1653" i="46"/>
  <c r="AA1654" i="46"/>
  <c r="AA1655" i="46"/>
  <c r="AA1656" i="46"/>
  <c r="AA1657" i="46"/>
  <c r="AA1658" i="46"/>
  <c r="AA1659" i="46"/>
  <c r="AA1660" i="46"/>
  <c r="AA1661" i="46"/>
  <c r="AA1662" i="46"/>
  <c r="AA1663" i="46"/>
  <c r="AA1664" i="46"/>
  <c r="AA1665" i="46"/>
  <c r="AA1666" i="46"/>
  <c r="AA1667" i="46"/>
  <c r="AA1668" i="46"/>
  <c r="AA1669" i="46"/>
  <c r="AA1670" i="46"/>
  <c r="AA1671" i="46"/>
  <c r="AA1672" i="46"/>
  <c r="AA1673" i="46"/>
  <c r="AA1674" i="46"/>
  <c r="AA1675" i="46"/>
  <c r="AA1676" i="46"/>
  <c r="AA1677" i="46"/>
  <c r="AA1678" i="46"/>
  <c r="AA1679" i="46"/>
  <c r="AA1680" i="46"/>
  <c r="AA1681" i="46"/>
  <c r="AA1682" i="46"/>
  <c r="AA1683" i="46"/>
  <c r="AA1684" i="46"/>
  <c r="AA1685" i="46"/>
  <c r="AA1686" i="46"/>
  <c r="AA1687" i="46"/>
  <c r="AA1688" i="46"/>
  <c r="AA1689" i="46"/>
  <c r="AA1690" i="46"/>
  <c r="AA1691" i="46"/>
  <c r="AA1692" i="46"/>
  <c r="AA1693" i="46"/>
  <c r="AA1694" i="46"/>
  <c r="AA1695" i="46"/>
  <c r="AA1696" i="46"/>
  <c r="AA1697" i="46"/>
  <c r="AA1698" i="46"/>
  <c r="AA1699" i="46"/>
  <c r="AA1700" i="46"/>
  <c r="AA1701" i="46"/>
  <c r="AA1702" i="46"/>
  <c r="AA1703" i="46"/>
  <c r="AA1704" i="46"/>
  <c r="AA1705" i="46"/>
  <c r="AA1706" i="46"/>
  <c r="AA1707" i="46"/>
  <c r="AA1708" i="46"/>
  <c r="AA1709" i="46"/>
  <c r="AA1710" i="46"/>
  <c r="AA1711" i="46"/>
  <c r="AA1712" i="46"/>
  <c r="AA1713" i="46"/>
  <c r="AA1714" i="46"/>
  <c r="AA1715" i="46"/>
  <c r="AA1716" i="46"/>
  <c r="AA1717" i="46"/>
  <c r="AA1718" i="46"/>
  <c r="AA1719" i="46"/>
  <c r="AA1720" i="46"/>
  <c r="AA1721" i="46"/>
  <c r="AA1722" i="46"/>
  <c r="AA1723" i="46"/>
  <c r="AA1724" i="46"/>
  <c r="AA1725" i="46"/>
  <c r="AA1726" i="46"/>
  <c r="AA1727" i="46"/>
  <c r="AA1728" i="46"/>
  <c r="AA1729" i="46"/>
  <c r="AA1730" i="46"/>
  <c r="AA1731" i="46"/>
  <c r="AA1732" i="46"/>
  <c r="AA1733" i="46"/>
  <c r="AA1734" i="46"/>
  <c r="AA1735" i="46"/>
  <c r="AA1736" i="46"/>
  <c r="AA1737" i="46"/>
  <c r="AA1738" i="46"/>
  <c r="AA1739" i="46"/>
  <c r="AA1740" i="46"/>
  <c r="AA1741" i="46"/>
  <c r="AA1742" i="46"/>
  <c r="AA1743" i="46"/>
  <c r="AA1744" i="46"/>
  <c r="AA1745" i="46"/>
  <c r="AA1746" i="46"/>
  <c r="AA1747" i="46"/>
  <c r="AA1748" i="46"/>
  <c r="AA1749" i="46"/>
  <c r="AA1750" i="46"/>
  <c r="AA1751" i="46"/>
  <c r="AA1752" i="46"/>
  <c r="AA1753" i="46"/>
  <c r="AA1754" i="46"/>
  <c r="AA1755" i="46"/>
  <c r="AA1756" i="46"/>
  <c r="AA1757" i="46"/>
  <c r="AA1758" i="46"/>
  <c r="AA1759" i="46"/>
  <c r="AA1760" i="46"/>
  <c r="AA1761" i="46"/>
  <c r="AA1762" i="46"/>
  <c r="AA1763" i="46"/>
  <c r="AA1764" i="46"/>
  <c r="AA1765" i="46"/>
  <c r="AA1766" i="46"/>
  <c r="AA1767" i="46"/>
  <c r="AA1768" i="46"/>
  <c r="AA1769" i="46"/>
  <c r="AA1770" i="46"/>
  <c r="AA1771" i="46"/>
  <c r="AA1772" i="46"/>
  <c r="AA1773" i="46"/>
  <c r="AA1774" i="46"/>
  <c r="AA1775" i="46"/>
  <c r="AA1776" i="46"/>
  <c r="AA1777" i="46"/>
  <c r="AA1778" i="46"/>
  <c r="AA1779" i="46"/>
  <c r="AA1780" i="46"/>
  <c r="AA1781" i="46"/>
  <c r="AA1782" i="46"/>
  <c r="AA1783" i="46"/>
  <c r="AA1784" i="46"/>
  <c r="AA1785" i="46"/>
  <c r="AA1786" i="46"/>
  <c r="AA1787" i="46"/>
  <c r="AA1788" i="46"/>
  <c r="AA1789" i="46"/>
  <c r="AA1790" i="46"/>
  <c r="AA1791" i="46"/>
  <c r="AA1792" i="46"/>
  <c r="AA1793" i="46"/>
  <c r="AA1794" i="46"/>
  <c r="AA1795" i="46"/>
  <c r="AA1796" i="46"/>
  <c r="AA1797" i="46"/>
  <c r="AA1798" i="46"/>
  <c r="AA1799" i="46"/>
  <c r="AA1800" i="46"/>
  <c r="AA1801" i="46"/>
  <c r="AA1802" i="46"/>
  <c r="AA1803" i="46"/>
  <c r="AA1804" i="46"/>
  <c r="AA1805" i="46"/>
  <c r="AA1806" i="46"/>
  <c r="AA1807" i="46"/>
  <c r="AA1808" i="46"/>
  <c r="AA1809" i="46"/>
  <c r="AA1810" i="46"/>
  <c r="AA1811" i="46"/>
  <c r="AA1812" i="46"/>
  <c r="AA1813" i="46"/>
  <c r="AA1814" i="46"/>
  <c r="AA1815" i="46"/>
  <c r="AA1816" i="46"/>
  <c r="AA1817" i="46"/>
  <c r="AA1818" i="46"/>
  <c r="AA1819" i="46"/>
  <c r="AA1820" i="46"/>
  <c r="AA1821" i="46"/>
  <c r="AA1822" i="46"/>
  <c r="AA1823" i="46"/>
  <c r="AA1824" i="46"/>
  <c r="AA1825" i="46"/>
  <c r="AA1826" i="46"/>
  <c r="AA1827" i="46"/>
  <c r="AA1828" i="46"/>
  <c r="AA1829" i="46"/>
  <c r="AA1830" i="46"/>
  <c r="AA1831" i="46"/>
  <c r="AA1832" i="46"/>
  <c r="AA1833" i="46"/>
  <c r="AA1834" i="46"/>
  <c r="AA1835" i="46"/>
  <c r="AA1836" i="46"/>
  <c r="AA1837" i="46"/>
  <c r="AA1838" i="46"/>
  <c r="AA1839" i="46"/>
  <c r="AA1840" i="46"/>
  <c r="AA1841" i="46"/>
  <c r="AA1842" i="46"/>
  <c r="AA1843" i="46"/>
  <c r="AA1844" i="46"/>
  <c r="AA1845" i="46"/>
  <c r="AA1846" i="46"/>
  <c r="AA1847" i="46"/>
  <c r="AA1848" i="46"/>
  <c r="AA1849" i="46"/>
  <c r="AA1850" i="46"/>
  <c r="AA1851" i="46"/>
  <c r="AA1852" i="46"/>
  <c r="AA1853" i="46"/>
  <c r="AA1854" i="46"/>
  <c r="AA1855" i="46"/>
  <c r="AA1856" i="46"/>
  <c r="AA1857" i="46"/>
  <c r="AA1858" i="46"/>
  <c r="AA1859" i="46"/>
  <c r="AA1860" i="46"/>
  <c r="AA1861" i="46"/>
  <c r="AA1862" i="46"/>
  <c r="AA1863" i="46"/>
  <c r="AA1864" i="46"/>
  <c r="AA1865" i="46"/>
  <c r="AA1866" i="46"/>
  <c r="AA1867" i="46"/>
  <c r="AA1868" i="46"/>
  <c r="AA1869" i="46"/>
  <c r="AA1870" i="46"/>
  <c r="AA1871" i="46"/>
  <c r="AA1872" i="46"/>
  <c r="AA1873" i="46"/>
  <c r="AA1874" i="46"/>
  <c r="AA1875" i="46"/>
  <c r="AA1876" i="46"/>
  <c r="AA1877" i="46"/>
  <c r="AA1878" i="46"/>
  <c r="AA1879" i="46"/>
  <c r="AA1880" i="46"/>
  <c r="AA1881" i="46"/>
  <c r="AA1882" i="46"/>
  <c r="AA1883" i="46"/>
  <c r="AA1884" i="46"/>
  <c r="AA1885" i="46"/>
  <c r="AA1886" i="46"/>
  <c r="AA1887" i="46"/>
  <c r="AA1888" i="46"/>
  <c r="AA1889" i="46"/>
  <c r="AA1890" i="46"/>
  <c r="AA1891" i="46"/>
  <c r="AA1892" i="46"/>
  <c r="AA1893" i="46"/>
  <c r="AA1894" i="46"/>
  <c r="AA1895" i="46"/>
  <c r="AA1896" i="46"/>
  <c r="AA1897" i="46"/>
  <c r="AA1898" i="46"/>
  <c r="AA1899" i="46"/>
  <c r="AA1900" i="46"/>
  <c r="AA1901" i="46"/>
  <c r="AA1902" i="46"/>
  <c r="AA1903" i="46"/>
  <c r="AA1904" i="46"/>
  <c r="AA1905" i="46"/>
  <c r="AA1906" i="46"/>
  <c r="AA1907" i="46"/>
  <c r="AA1908" i="46"/>
  <c r="AA1909" i="46"/>
  <c r="AA1910" i="46"/>
  <c r="AA1911" i="46"/>
  <c r="AA1912" i="46"/>
  <c r="AA1913" i="46"/>
  <c r="AA1914" i="46"/>
  <c r="AA1915" i="46"/>
  <c r="AA1916" i="46"/>
  <c r="AA1917" i="46"/>
  <c r="AA1918" i="46"/>
  <c r="AA1919" i="46"/>
  <c r="AA1920" i="46"/>
  <c r="AA1921" i="46"/>
  <c r="AA1922" i="46"/>
  <c r="AA1923" i="46"/>
  <c r="AA1924" i="46"/>
  <c r="AA1925" i="46"/>
  <c r="AA1926" i="46"/>
  <c r="AA1927" i="46"/>
  <c r="AA1928" i="46"/>
  <c r="AA1929" i="46"/>
  <c r="AA1930" i="46"/>
  <c r="AA1931" i="46"/>
  <c r="AA1932" i="46"/>
  <c r="AA1933" i="46"/>
  <c r="AA1934" i="46"/>
  <c r="AA1935" i="46"/>
  <c r="AA1936" i="46"/>
  <c r="AA1937" i="46"/>
  <c r="AA1938" i="46"/>
  <c r="AA1939" i="46"/>
  <c r="AA1940" i="46"/>
  <c r="AA1941" i="46"/>
  <c r="AA1942" i="46"/>
  <c r="AA1943" i="46"/>
  <c r="AA1944" i="46"/>
  <c r="AA1945" i="46"/>
  <c r="AA1946" i="46"/>
  <c r="AA1947" i="46"/>
  <c r="AA1948" i="46"/>
  <c r="AA1949" i="46"/>
  <c r="AA1950" i="46"/>
  <c r="AA1951" i="46"/>
  <c r="AA1952" i="46"/>
  <c r="AA1953" i="46"/>
  <c r="AA1954" i="46"/>
  <c r="AA1955" i="46"/>
  <c r="AA1956" i="46"/>
  <c r="AA1957" i="46"/>
  <c r="AA1958" i="46"/>
  <c r="AA1959" i="46"/>
  <c r="AA1960" i="46"/>
  <c r="AA1961" i="46"/>
  <c r="AA1962" i="46"/>
  <c r="AA1963" i="46"/>
  <c r="AA1964" i="46"/>
  <c r="AA1965" i="46"/>
  <c r="AA1966" i="46"/>
  <c r="AA1967" i="46"/>
  <c r="AA1968" i="46"/>
  <c r="AA1969" i="46"/>
  <c r="AA1970" i="46"/>
  <c r="AA1971" i="46"/>
  <c r="AA1972" i="46"/>
  <c r="AA1973" i="46"/>
  <c r="AA1974" i="46"/>
  <c r="AA1975" i="46"/>
  <c r="AA1976" i="46"/>
  <c r="AA1977" i="46"/>
  <c r="AA1978" i="46"/>
  <c r="AA1979" i="46"/>
  <c r="AA1980" i="46"/>
  <c r="AA1981" i="46"/>
  <c r="AA1982" i="46"/>
  <c r="AA1983" i="46"/>
  <c r="AA1984" i="46"/>
  <c r="AA1985" i="46"/>
  <c r="AA1986" i="46"/>
  <c r="AA1987" i="46"/>
  <c r="AA1988" i="46"/>
  <c r="AA1989" i="46"/>
  <c r="AA1990" i="46"/>
  <c r="AA1991" i="46"/>
  <c r="AA1992" i="46"/>
  <c r="AA1993" i="46"/>
  <c r="AA1994" i="46"/>
  <c r="AA1995" i="46"/>
  <c r="AA1996" i="46"/>
  <c r="AA1997" i="46"/>
  <c r="AA1998" i="46"/>
  <c r="AA1999" i="46"/>
  <c r="AA2000" i="46"/>
  <c r="AA2001" i="46"/>
  <c r="AA2002" i="46"/>
  <c r="AA2003" i="46"/>
  <c r="AA2004" i="46"/>
  <c r="AA2005" i="46"/>
  <c r="AA2006" i="46"/>
  <c r="AA2007" i="46"/>
  <c r="AA2008" i="46"/>
  <c r="AA2009" i="46"/>
  <c r="AA2010" i="46"/>
  <c r="AA2011" i="46"/>
  <c r="AA2012" i="46"/>
  <c r="AA2013" i="46"/>
  <c r="AA2014" i="46"/>
  <c r="AA2015" i="46"/>
  <c r="AA2016" i="46"/>
  <c r="AA2017" i="46"/>
  <c r="AA2018" i="46"/>
  <c r="AA2019" i="46"/>
  <c r="AA2020" i="46"/>
  <c r="AA2021" i="46"/>
  <c r="AA2022" i="46"/>
  <c r="AA2023" i="46"/>
  <c r="AA2024" i="46"/>
  <c r="AA2025" i="46"/>
  <c r="AA2026" i="46"/>
  <c r="AA2027" i="46"/>
  <c r="AA2028" i="46"/>
  <c r="AA2029" i="46"/>
  <c r="AA2030" i="46"/>
  <c r="AA2031" i="46"/>
  <c r="AA2032" i="46"/>
  <c r="AA2033" i="46"/>
  <c r="AA2034" i="46"/>
  <c r="AA2035" i="46"/>
  <c r="AA2036" i="46"/>
  <c r="AA2037" i="46"/>
  <c r="AA2038" i="46"/>
  <c r="AA2039" i="46"/>
  <c r="AA2040" i="46"/>
  <c r="AA2041" i="46"/>
  <c r="AA2042" i="46"/>
  <c r="AA2043" i="46"/>
  <c r="AA2044" i="46"/>
  <c r="AA2045" i="46"/>
  <c r="AA2046" i="46"/>
  <c r="AA2047" i="46"/>
  <c r="AA2048" i="46"/>
  <c r="AA2049" i="46"/>
  <c r="AA2050" i="46"/>
  <c r="AA2051" i="46"/>
  <c r="AA2052" i="46"/>
  <c r="AA2053" i="46"/>
  <c r="AA2054" i="46"/>
  <c r="AA2055" i="46"/>
  <c r="AA2056" i="46"/>
  <c r="AA2057" i="46"/>
  <c r="AA2058" i="46"/>
  <c r="AA2059" i="46"/>
  <c r="AA2060" i="46"/>
  <c r="AA2061" i="46"/>
  <c r="AA2062" i="46"/>
  <c r="AA2063" i="46"/>
  <c r="AA2064" i="46"/>
  <c r="AA2065" i="46"/>
  <c r="AA2066" i="46"/>
  <c r="AA2067" i="46"/>
  <c r="AA2068" i="46"/>
  <c r="AA2069" i="46"/>
  <c r="AA2070" i="46"/>
  <c r="AA2071" i="46"/>
  <c r="AA2072" i="46"/>
  <c r="AA2073" i="46"/>
  <c r="AA2074" i="46"/>
  <c r="AA2075" i="46"/>
  <c r="AA2076" i="46"/>
  <c r="AA2077" i="46"/>
  <c r="AA2078" i="46"/>
  <c r="AA2079" i="46"/>
  <c r="AA2080" i="46"/>
  <c r="AA2081" i="46"/>
  <c r="AA2082" i="46"/>
  <c r="AA2083" i="46"/>
  <c r="AA2084" i="46"/>
  <c r="AA2085" i="46"/>
  <c r="AA2086" i="46"/>
  <c r="AA2087" i="46"/>
  <c r="AA2088" i="46"/>
  <c r="AA2089" i="46"/>
  <c r="AA2090" i="46"/>
  <c r="AA2091" i="46"/>
  <c r="AA2092" i="46"/>
  <c r="AA2093" i="46"/>
  <c r="AA2094" i="46"/>
  <c r="AA2095" i="46"/>
  <c r="AA2096" i="46"/>
  <c r="AA2097" i="46"/>
  <c r="AA2098" i="46"/>
  <c r="AA2099" i="46"/>
  <c r="AA2100" i="46"/>
  <c r="AA2101" i="46"/>
  <c r="AA2102" i="46"/>
  <c r="AA2103" i="46"/>
  <c r="AA2104" i="46"/>
  <c r="AA2105" i="46"/>
  <c r="AA2106" i="46"/>
  <c r="AA2107" i="46"/>
  <c r="AA2108" i="46"/>
  <c r="AA2109" i="46"/>
  <c r="AA2110" i="46"/>
  <c r="AA2111" i="46"/>
  <c r="AA2112" i="46"/>
  <c r="AA2113" i="46"/>
  <c r="AA2114" i="46"/>
  <c r="AA2115" i="46"/>
  <c r="AA2116" i="46"/>
  <c r="AA2117" i="46"/>
  <c r="AA2118" i="46"/>
  <c r="AA2119" i="46"/>
  <c r="AA2120" i="46"/>
  <c r="AA2121" i="46"/>
  <c r="AA2122" i="46"/>
  <c r="AA2123" i="46"/>
  <c r="AA2124" i="46"/>
  <c r="AA2125" i="46"/>
  <c r="AA2126" i="46"/>
  <c r="AA2127" i="46"/>
  <c r="AA2128" i="46"/>
  <c r="AA2129" i="46"/>
  <c r="AA2130" i="46"/>
  <c r="AA2131" i="46"/>
  <c r="AA2132" i="46"/>
  <c r="AA2133" i="46"/>
  <c r="AA2134" i="46"/>
  <c r="AA2135" i="46"/>
  <c r="AA2136" i="46"/>
  <c r="AA2137" i="46"/>
  <c r="AA2138" i="46"/>
  <c r="AA2139" i="46"/>
  <c r="AA2140" i="46"/>
  <c r="AA2141" i="46"/>
  <c r="AA2142" i="46"/>
  <c r="AA2143" i="46"/>
  <c r="AA2144" i="46"/>
  <c r="AA2145" i="46"/>
  <c r="AA2146" i="46"/>
  <c r="AA2147" i="46"/>
  <c r="AA2148" i="46"/>
  <c r="AA2149" i="46"/>
  <c r="AA2150" i="46"/>
  <c r="AA2151" i="46"/>
  <c r="AA2152" i="46"/>
  <c r="AA2153" i="46"/>
  <c r="AA2154" i="46"/>
  <c r="AA2155" i="46"/>
  <c r="AA2156" i="46"/>
  <c r="AA2157" i="46"/>
  <c r="AA2158" i="46"/>
  <c r="AA2159" i="46"/>
  <c r="AA2160" i="46"/>
  <c r="AA2161" i="46"/>
  <c r="AA2162" i="46"/>
  <c r="AA2163" i="46"/>
  <c r="AA2164" i="46"/>
  <c r="AA2165" i="46"/>
  <c r="AA2166" i="46"/>
  <c r="AA2167" i="46"/>
  <c r="AA2168" i="46"/>
  <c r="AA2169" i="46"/>
  <c r="AA2170" i="46"/>
  <c r="AA2171" i="46"/>
  <c r="AA2172" i="46"/>
  <c r="AA2173" i="46"/>
  <c r="AA2174" i="46"/>
  <c r="AA2175" i="46"/>
  <c r="AA2176" i="46"/>
  <c r="AA2177" i="46"/>
  <c r="AA2178" i="46"/>
  <c r="AA2179" i="46"/>
  <c r="AA2180" i="46"/>
  <c r="AA2181" i="46"/>
  <c r="AA2182" i="46"/>
  <c r="AA2183" i="46"/>
  <c r="AA2184" i="46"/>
  <c r="AA2185" i="46"/>
  <c r="AA2186" i="46"/>
  <c r="AA2187" i="46"/>
  <c r="AA2188" i="46"/>
  <c r="AA2189" i="46"/>
  <c r="AA2190" i="46"/>
  <c r="AA2191" i="46"/>
  <c r="AA2192" i="46"/>
  <c r="AA2193" i="46"/>
  <c r="AA2194" i="46"/>
  <c r="AA2195" i="46"/>
  <c r="AA2196" i="46"/>
  <c r="AA2197" i="46"/>
  <c r="AA2198" i="46"/>
  <c r="AA2199" i="46"/>
  <c r="AA2200" i="46"/>
  <c r="AA2201" i="46"/>
  <c r="AA2202" i="46"/>
  <c r="AA2203" i="46"/>
  <c r="AA2204" i="46"/>
  <c r="AA2205" i="46"/>
  <c r="AA2206" i="46"/>
  <c r="AA2207" i="46"/>
  <c r="AA2208" i="46"/>
  <c r="AA2209" i="46"/>
  <c r="AA2210" i="46"/>
  <c r="AA2211" i="46"/>
  <c r="AA2212" i="46"/>
  <c r="AA2213" i="46"/>
  <c r="AA2214" i="46"/>
  <c r="AA2215" i="46"/>
  <c r="AA2216" i="46"/>
  <c r="AA2217" i="46"/>
  <c r="AA2218" i="46"/>
  <c r="AA2219" i="46"/>
  <c r="AA2220" i="46"/>
  <c r="AA2221" i="46"/>
  <c r="AA2222" i="46"/>
  <c r="AA2223" i="46"/>
  <c r="AA2224" i="46"/>
  <c r="AA2225" i="46"/>
  <c r="AA2226" i="46"/>
  <c r="AA2227" i="46"/>
  <c r="AA2228" i="46"/>
  <c r="AA2229" i="46"/>
  <c r="AA2230" i="46"/>
  <c r="AA2231" i="46"/>
  <c r="AA2232" i="46"/>
  <c r="AA2233" i="46"/>
  <c r="AA2234" i="46"/>
  <c r="AA2235" i="46"/>
  <c r="AA2236" i="46"/>
  <c r="AA2237" i="46"/>
  <c r="AA2238" i="46"/>
  <c r="AA2239" i="46"/>
  <c r="AA2240" i="46"/>
  <c r="AA2241" i="46"/>
  <c r="AA2242" i="46"/>
  <c r="AA2243" i="46"/>
  <c r="AA2244" i="46"/>
  <c r="AA2245" i="46"/>
  <c r="AA2246" i="46"/>
  <c r="AA2247" i="46"/>
  <c r="AA2248" i="46"/>
  <c r="AA2249" i="46"/>
  <c r="AA2250" i="46"/>
  <c r="AA2251" i="46"/>
  <c r="AA2252" i="46"/>
  <c r="AA2253" i="46"/>
  <c r="AA2254" i="46"/>
  <c r="AA2255" i="46"/>
  <c r="AA2256" i="46"/>
  <c r="AA2257" i="46"/>
  <c r="AA2258" i="46"/>
  <c r="AA2259" i="46"/>
  <c r="AA2260" i="46"/>
  <c r="AA2261" i="46"/>
  <c r="AA2262" i="46"/>
  <c r="AA2263" i="46"/>
  <c r="AA2264" i="46"/>
  <c r="AA2265" i="46"/>
  <c r="AA2266" i="46"/>
  <c r="AA2267" i="46"/>
  <c r="AA2268" i="46"/>
  <c r="AA2269" i="46"/>
  <c r="AA2270" i="46"/>
  <c r="AA2271" i="46"/>
  <c r="AA2272" i="46"/>
  <c r="AA2273" i="46"/>
  <c r="AA2274" i="46"/>
  <c r="AA2275" i="46"/>
  <c r="AA2276" i="46"/>
  <c r="AA2277" i="46"/>
  <c r="AA2278" i="46"/>
  <c r="AA2279" i="46"/>
  <c r="AA2280" i="46"/>
  <c r="AA2281" i="46"/>
  <c r="AA2282" i="46"/>
  <c r="AA2283" i="46"/>
  <c r="AA2284" i="46"/>
  <c r="AA2285" i="46"/>
  <c r="AA2286" i="46"/>
  <c r="AA2287" i="46"/>
  <c r="AA2288" i="46"/>
  <c r="AA2289" i="46"/>
  <c r="AA2290" i="46"/>
  <c r="AA2291" i="46"/>
  <c r="AA2292" i="46"/>
  <c r="AA2293" i="46"/>
  <c r="AA2294" i="46"/>
  <c r="AA2295" i="46"/>
  <c r="AA2296" i="46"/>
  <c r="AA2297" i="46"/>
  <c r="AA2298" i="46"/>
  <c r="AA2299" i="46"/>
  <c r="AA2300" i="46"/>
  <c r="AA2301" i="46"/>
  <c r="AA2302" i="46"/>
  <c r="AA2303" i="46"/>
  <c r="AA2304" i="46"/>
  <c r="AA2305" i="46"/>
  <c r="AA2306" i="46"/>
  <c r="AA2307" i="46"/>
  <c r="AA2308" i="46"/>
  <c r="AA2309" i="46"/>
  <c r="AA2310" i="46"/>
  <c r="AA2311" i="46"/>
  <c r="AA2312" i="46"/>
  <c r="AA2313" i="46"/>
  <c r="AA2314" i="46"/>
  <c r="AA2315" i="46"/>
  <c r="AA2316" i="46"/>
  <c r="AA2317" i="46"/>
  <c r="AA2318" i="46"/>
  <c r="AA2319" i="46"/>
  <c r="AA2320" i="46"/>
  <c r="AA2321" i="46"/>
  <c r="AA2322" i="46"/>
  <c r="AA2323" i="46"/>
  <c r="AA2324" i="46"/>
  <c r="AA2325" i="46"/>
  <c r="AA2326" i="46"/>
  <c r="AA2327" i="46"/>
  <c r="AA2328" i="46"/>
  <c r="AA2329" i="46"/>
  <c r="AA2330" i="46"/>
  <c r="AA2331" i="46"/>
  <c r="AA2332" i="46"/>
  <c r="AA2333" i="46"/>
  <c r="AA2334" i="46"/>
  <c r="AA2335" i="46"/>
  <c r="AA2336" i="46"/>
  <c r="AA2337" i="46"/>
  <c r="AA2338" i="46"/>
  <c r="AA2339" i="46"/>
  <c r="AA2340" i="46"/>
  <c r="AA2341" i="46"/>
  <c r="AA2342" i="46"/>
  <c r="AA2343" i="46"/>
  <c r="AA2344" i="46"/>
  <c r="AA2345" i="46"/>
  <c r="AA2346" i="46"/>
  <c r="AA2347" i="46"/>
  <c r="AA2348" i="46"/>
  <c r="AA2349" i="46"/>
  <c r="AA2350" i="46"/>
  <c r="AA2351" i="46"/>
  <c r="AA2352" i="46"/>
  <c r="AA2353" i="46"/>
  <c r="AA2354" i="46"/>
  <c r="AA2355" i="46"/>
  <c r="AA2356" i="46"/>
  <c r="AA2357" i="46"/>
  <c r="AA2358" i="46"/>
  <c r="AA2359" i="46"/>
  <c r="AA2360" i="46"/>
  <c r="AA2361" i="46"/>
  <c r="AA2362" i="46"/>
  <c r="AA2363" i="46"/>
  <c r="AA2364" i="46"/>
  <c r="AA2365" i="46"/>
  <c r="AA2366" i="46"/>
  <c r="AA2367" i="46"/>
  <c r="AA2368" i="46"/>
  <c r="AA2369" i="46"/>
  <c r="AA2370" i="46"/>
  <c r="AA2371" i="46"/>
  <c r="AA2372" i="46"/>
  <c r="AA2373" i="46"/>
  <c r="AA2374" i="46"/>
  <c r="AA2375" i="46"/>
  <c r="AA2376" i="46"/>
  <c r="AA2377" i="46"/>
  <c r="AA2378" i="46"/>
  <c r="AA2379" i="46"/>
  <c r="AA2380" i="46"/>
  <c r="AA2381" i="46"/>
  <c r="AA2382" i="46"/>
  <c r="AA2383" i="46"/>
  <c r="AA2384" i="46"/>
  <c r="AA2385" i="46"/>
  <c r="AA2386" i="46"/>
  <c r="AA2387" i="46"/>
  <c r="AA2388" i="46"/>
  <c r="AA2389" i="46"/>
  <c r="AA2390" i="46"/>
  <c r="AA2391" i="46"/>
  <c r="AA2392" i="46"/>
  <c r="AA2393" i="46"/>
  <c r="AA2394" i="46"/>
  <c r="AA2395" i="46"/>
  <c r="AA2396" i="46"/>
  <c r="AA2397" i="46"/>
  <c r="AA2398" i="46"/>
  <c r="AA2399" i="46"/>
  <c r="AA2400" i="46"/>
  <c r="AA2401" i="46"/>
  <c r="AA2402" i="46"/>
  <c r="AA2403" i="46"/>
  <c r="AA2404" i="46"/>
  <c r="AA2405" i="46"/>
  <c r="AA2406" i="46"/>
  <c r="AA2407" i="46"/>
  <c r="AA2408" i="46"/>
  <c r="AA2409" i="46"/>
  <c r="AA2410" i="46"/>
  <c r="AA2411" i="46"/>
  <c r="AA2412" i="46"/>
  <c r="AA2413" i="46"/>
  <c r="AA2414" i="46"/>
  <c r="AA2415" i="46"/>
  <c r="AA2416" i="46"/>
  <c r="AA2417" i="46"/>
  <c r="AA2418" i="46"/>
  <c r="AA2419" i="46"/>
  <c r="AA2420" i="46"/>
  <c r="AA2421" i="46"/>
  <c r="AA2422" i="46"/>
  <c r="AA2423" i="46"/>
  <c r="AA2424" i="46"/>
  <c r="AA2425" i="46"/>
  <c r="AA2426" i="46"/>
  <c r="AA2427" i="46"/>
  <c r="AA2428" i="46"/>
  <c r="AA2429" i="46"/>
  <c r="AA2430" i="46"/>
  <c r="AA2431" i="46"/>
  <c r="AA2432" i="46"/>
  <c r="AA2433" i="46"/>
  <c r="AA2434" i="46"/>
  <c r="AA2435" i="46"/>
  <c r="AA2436" i="46"/>
  <c r="AA2437" i="46"/>
  <c r="AA2438" i="46"/>
  <c r="AA2439" i="46"/>
  <c r="AA2440" i="46"/>
  <c r="AA2441" i="46"/>
  <c r="AA2442" i="46"/>
  <c r="AA2443" i="46"/>
  <c r="AA2444" i="46"/>
  <c r="AA2445" i="46"/>
  <c r="AA2446" i="46"/>
  <c r="AA2447" i="46"/>
  <c r="AA2448" i="46"/>
  <c r="AA2449" i="46"/>
  <c r="AA2450" i="46"/>
  <c r="AA2451" i="46"/>
  <c r="AA2452" i="46"/>
  <c r="AA2453" i="46"/>
  <c r="AA2454" i="46"/>
  <c r="AA2455" i="46"/>
  <c r="AA2456" i="46"/>
  <c r="AA2457" i="46"/>
  <c r="AA2458" i="46"/>
  <c r="AA2459" i="46"/>
  <c r="AA2460" i="46"/>
  <c r="AA2461" i="46"/>
  <c r="AA2462" i="46"/>
  <c r="AA2463" i="46"/>
  <c r="AA2464" i="46"/>
  <c r="AA2465" i="46"/>
  <c r="AA2466" i="46"/>
  <c r="AA2467" i="46"/>
  <c r="AA2468" i="46"/>
  <c r="AA2469" i="46"/>
  <c r="AA2470" i="46"/>
  <c r="AA2471" i="46"/>
  <c r="AA2472" i="46"/>
  <c r="AA2473" i="46"/>
  <c r="AA2474" i="46"/>
  <c r="AA2475" i="46"/>
  <c r="AA2476" i="46"/>
  <c r="AA2477" i="46"/>
  <c r="AA2478" i="46"/>
  <c r="AA2479" i="46"/>
  <c r="AA2480" i="46"/>
  <c r="AA2481" i="46"/>
  <c r="AA2482" i="46"/>
  <c r="AA2483" i="46"/>
  <c r="AA2484" i="46"/>
  <c r="AA2485" i="46"/>
  <c r="AA2486" i="46"/>
  <c r="AA2487" i="46"/>
  <c r="AA2488" i="46"/>
  <c r="AA2489" i="46"/>
  <c r="AA2490" i="46"/>
  <c r="AA2491" i="46"/>
  <c r="AA2492" i="46"/>
  <c r="AA2493" i="46"/>
  <c r="AA2494" i="46"/>
  <c r="AA2495" i="46"/>
  <c r="AA2496" i="46"/>
  <c r="AA2497" i="46"/>
  <c r="AA2498" i="46"/>
  <c r="AA2499" i="46"/>
  <c r="AA2500" i="46"/>
  <c r="AA2501" i="46"/>
  <c r="AA2502" i="46"/>
  <c r="AA2503" i="46"/>
  <c r="AA2504" i="46"/>
  <c r="AA2505" i="46"/>
  <c r="AA2506" i="46"/>
  <c r="AA2507" i="46"/>
  <c r="AA2508" i="46"/>
  <c r="AA2509" i="46"/>
  <c r="AA2510" i="46"/>
  <c r="AA2511" i="46"/>
  <c r="AA2512" i="46"/>
  <c r="AA2513" i="46"/>
  <c r="AA2514" i="46"/>
  <c r="AA2515" i="46"/>
  <c r="AA2516" i="46"/>
  <c r="AA2517" i="46"/>
  <c r="AA2518" i="46"/>
  <c r="AA2519" i="46"/>
  <c r="AA2520" i="46"/>
  <c r="AA2521" i="46"/>
  <c r="AA2522" i="46"/>
  <c r="AA2523" i="46"/>
  <c r="AA2524" i="46"/>
  <c r="AA2525" i="46"/>
  <c r="AA2526" i="46"/>
  <c r="AA2527" i="46"/>
  <c r="AA2528" i="46"/>
  <c r="AA2529" i="46"/>
  <c r="AA2530" i="46"/>
  <c r="AA2531" i="46"/>
  <c r="AA2532" i="46"/>
  <c r="AA2533" i="46"/>
  <c r="AA2534" i="46"/>
  <c r="AA2535" i="46"/>
  <c r="AA2536" i="46"/>
  <c r="AA2537" i="46"/>
  <c r="AA2538" i="46"/>
  <c r="AA2539" i="46"/>
  <c r="AA2540" i="46"/>
  <c r="AA2541" i="46"/>
  <c r="AA2542" i="46"/>
  <c r="AA2543" i="46"/>
  <c r="AA2544" i="46"/>
  <c r="AA2545" i="46"/>
  <c r="AA2546" i="46"/>
  <c r="AA2547" i="46"/>
  <c r="AA2548" i="46"/>
  <c r="AA2549" i="46"/>
  <c r="AA2550" i="46"/>
  <c r="AA2551" i="46"/>
  <c r="AA2552" i="46"/>
  <c r="AA2553" i="46"/>
  <c r="AA2554" i="46"/>
  <c r="AA2555" i="46"/>
  <c r="AA2556" i="46"/>
  <c r="AA2557" i="46"/>
  <c r="AA2558" i="46"/>
  <c r="AA2559" i="46"/>
  <c r="AA2560" i="46"/>
  <c r="AA2561" i="46"/>
  <c r="AA2562" i="46"/>
  <c r="AA2563" i="46"/>
  <c r="AA2564" i="46"/>
  <c r="AA2565" i="46"/>
  <c r="AA2566" i="46"/>
  <c r="AA2567" i="46"/>
  <c r="AA2568" i="46"/>
  <c r="AA2569" i="46"/>
  <c r="AA2570" i="46"/>
  <c r="AA2571" i="46"/>
  <c r="AA2572" i="46"/>
  <c r="AA2573" i="46"/>
  <c r="AA2574" i="46"/>
  <c r="AA2575" i="46"/>
  <c r="AA2576" i="46"/>
  <c r="AA2577" i="46"/>
  <c r="AA2578" i="46"/>
  <c r="AA2579" i="46"/>
  <c r="AA2580" i="46"/>
  <c r="AA2581" i="46"/>
  <c r="AA2582" i="46"/>
  <c r="AA2583" i="46"/>
  <c r="AA2584" i="46"/>
  <c r="AA2585" i="46"/>
  <c r="AA2586" i="46"/>
  <c r="AA2587" i="46"/>
  <c r="AA2588" i="46"/>
  <c r="AA2589" i="46"/>
  <c r="AA2590" i="46"/>
  <c r="AA2591" i="46"/>
  <c r="AA2592" i="46"/>
  <c r="AA2593" i="46"/>
  <c r="AA2594" i="46"/>
  <c r="AA2595" i="46"/>
  <c r="AA2596" i="46"/>
  <c r="AA2597" i="46"/>
  <c r="AA2598" i="46"/>
  <c r="AA2599" i="46"/>
  <c r="AA2600" i="46"/>
  <c r="AA2601" i="46"/>
  <c r="AA2602" i="46"/>
  <c r="AA2603" i="46"/>
  <c r="AA2604" i="46"/>
  <c r="AA2605" i="46"/>
  <c r="AA2606" i="46"/>
  <c r="AA2607" i="46"/>
  <c r="AA2608" i="46"/>
  <c r="AA2609" i="46"/>
  <c r="AA2610" i="46"/>
  <c r="AA2611" i="46"/>
  <c r="AA2612" i="46"/>
  <c r="AA2613" i="46"/>
  <c r="AA2614" i="46"/>
  <c r="AA2615" i="46"/>
  <c r="AA2616" i="46"/>
  <c r="AA2617" i="46"/>
  <c r="AA2618" i="46"/>
  <c r="AA2619" i="46"/>
  <c r="AA2620" i="46"/>
  <c r="AA2621" i="46"/>
  <c r="AA2622" i="46"/>
  <c r="AA2623" i="46"/>
  <c r="AA2624" i="46"/>
  <c r="AA2625" i="46"/>
  <c r="AA2626" i="46"/>
  <c r="AA2627" i="46"/>
  <c r="AA2628" i="46"/>
  <c r="AA2629" i="46"/>
  <c r="AA2630" i="46"/>
  <c r="AA2631" i="46"/>
  <c r="AA2632" i="46"/>
  <c r="AA2633" i="46"/>
  <c r="AA2634" i="46"/>
  <c r="AA2635" i="46"/>
  <c r="AA2636" i="46"/>
  <c r="AA2637" i="46"/>
  <c r="AA2638" i="46"/>
  <c r="AA2639" i="46"/>
  <c r="AA2640" i="46"/>
  <c r="AA2641" i="46"/>
  <c r="AA2642" i="46"/>
  <c r="AA2643" i="46"/>
  <c r="AA2644" i="46"/>
  <c r="AA2645" i="46"/>
  <c r="AA2646" i="46"/>
  <c r="AA2647" i="46"/>
  <c r="AA2648" i="46"/>
  <c r="AA2649" i="46"/>
  <c r="AA2650" i="46"/>
  <c r="AA2651" i="46"/>
  <c r="AA2652" i="46"/>
  <c r="AA2653" i="46"/>
  <c r="AA2654" i="46"/>
  <c r="AA2655" i="46"/>
  <c r="AA2656" i="46"/>
  <c r="AA2657" i="46"/>
  <c r="AA2658" i="46"/>
  <c r="AA2659" i="46"/>
  <c r="AA2660" i="46"/>
  <c r="AA2661" i="46"/>
  <c r="AA2662" i="46"/>
  <c r="AA2663" i="46"/>
  <c r="AA2664" i="46"/>
  <c r="AA2665" i="46"/>
  <c r="AA2666" i="46"/>
  <c r="AA2667" i="46"/>
  <c r="AA2668" i="46"/>
  <c r="AA2669" i="46"/>
  <c r="AA2670" i="46"/>
  <c r="AA2671" i="46"/>
  <c r="AA2672" i="46"/>
  <c r="AA2673" i="46"/>
  <c r="AA2674" i="46"/>
  <c r="AA2675" i="46"/>
  <c r="AA2676" i="46"/>
  <c r="AA2677" i="46"/>
  <c r="AA2678" i="46"/>
  <c r="AA2679" i="46"/>
  <c r="AA2680" i="46"/>
  <c r="AA2681" i="46"/>
  <c r="AA2682" i="46"/>
  <c r="AA2683" i="46"/>
  <c r="AA2684" i="46"/>
  <c r="AA2685" i="46"/>
  <c r="AA2686" i="46"/>
  <c r="AA2687" i="46"/>
  <c r="AA2688" i="46"/>
  <c r="AA2689" i="46"/>
  <c r="AA2690" i="46"/>
  <c r="AA2691" i="46"/>
  <c r="AA2692" i="46"/>
  <c r="AA2693" i="46"/>
  <c r="AA2694" i="46"/>
  <c r="AA2695" i="46"/>
  <c r="AA2696" i="46"/>
  <c r="AA2697" i="46"/>
  <c r="AA2698" i="46"/>
  <c r="AA2699" i="46"/>
  <c r="AA2700" i="46"/>
  <c r="AA2701" i="46"/>
  <c r="AA2702" i="46"/>
  <c r="AA2703" i="46"/>
  <c r="AA2704" i="46"/>
  <c r="AA2705" i="46"/>
  <c r="AA2706" i="46"/>
  <c r="AA2707" i="46"/>
  <c r="AA2708" i="46"/>
  <c r="AA2709" i="46"/>
  <c r="AA2710" i="46"/>
  <c r="AA2711" i="46"/>
  <c r="AA2712" i="46"/>
  <c r="AA2713" i="46"/>
  <c r="AA2714" i="46"/>
  <c r="AA2715" i="46"/>
  <c r="AA2716" i="46"/>
  <c r="AA2717" i="46"/>
  <c r="AA2718" i="46"/>
  <c r="AA2719" i="46"/>
  <c r="AA2720" i="46"/>
  <c r="AA2721" i="46"/>
  <c r="AA2722" i="46"/>
  <c r="AA2723" i="46"/>
  <c r="AA2724" i="46"/>
  <c r="AA2725" i="46"/>
  <c r="AA2726" i="46"/>
  <c r="AA2727" i="46"/>
  <c r="AA2728" i="46"/>
  <c r="AA2729" i="46"/>
  <c r="AA2730" i="46"/>
  <c r="AA2731" i="46"/>
  <c r="AA2732" i="46"/>
  <c r="AA2733" i="46"/>
  <c r="AA2734" i="46"/>
  <c r="AA2735" i="46"/>
  <c r="AA2736" i="46"/>
  <c r="AA2737" i="46"/>
  <c r="AA2738" i="46"/>
  <c r="AA2739" i="46"/>
  <c r="AA2740" i="46"/>
  <c r="AA2741" i="46"/>
  <c r="AA2742" i="46"/>
  <c r="AA2743" i="46"/>
  <c r="AA2744" i="46"/>
  <c r="AA2745" i="46"/>
  <c r="AA2746" i="46"/>
  <c r="AA2747" i="46"/>
  <c r="AA2748" i="46"/>
  <c r="AA2749" i="46"/>
  <c r="AA2750" i="46"/>
  <c r="AA2751" i="46"/>
  <c r="AA2752" i="46"/>
  <c r="AA2753" i="46"/>
  <c r="AA2754" i="46"/>
  <c r="AA2755" i="46"/>
  <c r="AA2756" i="46"/>
  <c r="AA2757" i="46"/>
  <c r="AA2758" i="46"/>
  <c r="AA2759" i="46"/>
  <c r="AA2760" i="46"/>
  <c r="AA2761" i="46"/>
  <c r="AA2762" i="46"/>
  <c r="AA2763" i="46"/>
  <c r="AA2764" i="46"/>
  <c r="AA2765" i="46"/>
  <c r="AA2766" i="46"/>
  <c r="AA2767" i="46"/>
  <c r="AA2768" i="46"/>
  <c r="AA2769" i="46"/>
  <c r="AA2770" i="46"/>
  <c r="AA2771" i="46"/>
  <c r="AA2772" i="46"/>
  <c r="AA2773" i="46"/>
  <c r="AA2774" i="46"/>
  <c r="AA2775" i="46"/>
  <c r="AA2776" i="46"/>
  <c r="AA2777" i="46"/>
  <c r="AA2778" i="46"/>
  <c r="AA2779" i="46"/>
  <c r="AA2780" i="46"/>
  <c r="AA2781" i="46"/>
  <c r="AA2782" i="46"/>
  <c r="AA2783" i="46"/>
  <c r="AA2784" i="46"/>
  <c r="AA2785" i="46"/>
  <c r="AA2786" i="46"/>
  <c r="AA2787" i="46"/>
  <c r="AA2788" i="46"/>
  <c r="AA2789" i="46"/>
  <c r="AA2790" i="46"/>
  <c r="AA2791" i="46"/>
  <c r="AA2792" i="46"/>
  <c r="AA2793" i="46"/>
  <c r="AA2794" i="46"/>
  <c r="AA2795" i="46"/>
  <c r="AA2796" i="46"/>
  <c r="AA2797" i="46"/>
  <c r="AA2798" i="46"/>
  <c r="AA2799" i="46"/>
  <c r="AA2800" i="46"/>
  <c r="AA2801" i="46"/>
  <c r="AA2802" i="46"/>
  <c r="AA2803" i="46"/>
  <c r="AA2804" i="46"/>
  <c r="AA2805" i="46"/>
  <c r="AA2806" i="46"/>
  <c r="AA2807" i="46"/>
  <c r="AA2808" i="46"/>
  <c r="AA2809" i="46"/>
  <c r="AA2810" i="46"/>
  <c r="AA2811" i="46"/>
  <c r="AA2812" i="46"/>
  <c r="AA2813" i="46"/>
  <c r="AA2814" i="46"/>
  <c r="AA2815" i="46"/>
  <c r="AA2816" i="46"/>
  <c r="AA2817" i="46"/>
  <c r="AA2818" i="46"/>
  <c r="AA2819" i="46"/>
  <c r="AA2820" i="46"/>
  <c r="AA2821" i="46"/>
  <c r="AA2822" i="46"/>
  <c r="AA2823" i="46"/>
  <c r="AA2824" i="46"/>
  <c r="AA2825" i="46"/>
  <c r="AA2826" i="46"/>
  <c r="AA2827" i="46"/>
  <c r="AA2828" i="46"/>
  <c r="AA2829" i="46"/>
  <c r="AA2830" i="46"/>
  <c r="AA2831" i="46"/>
  <c r="AA2832" i="46"/>
  <c r="AA2833" i="46"/>
  <c r="AA2834" i="46"/>
  <c r="AA2835" i="46"/>
  <c r="AA2836" i="46"/>
  <c r="AA2837" i="46"/>
  <c r="AA2838" i="46"/>
  <c r="AA2839" i="46"/>
  <c r="AA2840" i="46"/>
  <c r="AA2841" i="46"/>
  <c r="AA2842" i="46"/>
  <c r="AA2843" i="46"/>
  <c r="AA2844" i="46"/>
  <c r="AA2845" i="46"/>
  <c r="AA2846" i="46"/>
  <c r="AA2847" i="46"/>
  <c r="AA2848" i="46"/>
  <c r="AA2849" i="46"/>
  <c r="AA2850" i="46"/>
  <c r="AA2851" i="46"/>
  <c r="AA2852" i="46"/>
  <c r="AA2853" i="46"/>
  <c r="AA2854" i="46"/>
  <c r="AA2855" i="46"/>
  <c r="AA2856" i="46"/>
  <c r="AA2857" i="46"/>
  <c r="AA2858" i="46"/>
  <c r="AA2859" i="46"/>
  <c r="AA2860" i="46"/>
  <c r="AA2861" i="46"/>
  <c r="AA2862" i="46"/>
  <c r="AA2863" i="46"/>
  <c r="AA2864" i="46"/>
  <c r="AA2865" i="46"/>
  <c r="AA2866" i="46"/>
  <c r="AA2867" i="46"/>
  <c r="AA2868" i="46"/>
  <c r="AA2869" i="46"/>
  <c r="AA2870" i="46"/>
  <c r="AA2871" i="46"/>
  <c r="AA2872" i="46"/>
  <c r="AA2873" i="46"/>
  <c r="AA2874" i="46"/>
  <c r="AA2875" i="46"/>
  <c r="AA2876" i="46"/>
  <c r="AA2877" i="46"/>
  <c r="AA2878" i="46"/>
  <c r="AA2879" i="46"/>
  <c r="AA2880" i="46"/>
  <c r="AA2881" i="46"/>
  <c r="AA2882" i="46"/>
  <c r="AA2883" i="46"/>
  <c r="AA2884" i="46"/>
  <c r="AA2885" i="46"/>
  <c r="AA2886" i="46"/>
  <c r="AA2887" i="46"/>
  <c r="AA2888" i="46"/>
  <c r="AA2889" i="46"/>
  <c r="AA2890" i="46"/>
  <c r="AA2891" i="46"/>
  <c r="AA2892" i="46"/>
  <c r="AA2893" i="46"/>
  <c r="AA2894" i="46"/>
  <c r="AA2895" i="46"/>
  <c r="AA2896" i="46"/>
  <c r="AA2897" i="46"/>
  <c r="AA2898" i="46"/>
  <c r="AA2899" i="46"/>
  <c r="AA2900" i="46"/>
  <c r="AA2901" i="46"/>
  <c r="AA2902" i="46"/>
  <c r="AA2903" i="46"/>
  <c r="AA2904" i="46"/>
  <c r="AA2905" i="46"/>
  <c r="AA2906" i="46"/>
  <c r="AA2907" i="46"/>
  <c r="AA2908" i="46"/>
  <c r="AA2909" i="46"/>
  <c r="AA2910" i="46"/>
  <c r="AA2911" i="46"/>
  <c r="AA2912" i="46"/>
  <c r="AA2913" i="46"/>
  <c r="AA2914" i="46"/>
  <c r="AA2915" i="46"/>
  <c r="AA2916" i="46"/>
  <c r="AA2917" i="46"/>
  <c r="AA2918" i="46"/>
  <c r="AA2919" i="46"/>
  <c r="AA2920" i="46"/>
  <c r="AA2921" i="46"/>
  <c r="AA2922" i="46"/>
  <c r="AA2923" i="46"/>
  <c r="AA2924" i="46"/>
  <c r="AA2925" i="46"/>
  <c r="AA2926" i="46"/>
  <c r="AA2927" i="46"/>
  <c r="AA2928" i="46"/>
  <c r="AA2929" i="46"/>
  <c r="AA2930" i="46"/>
  <c r="AA2931" i="46"/>
  <c r="AA2932" i="46"/>
  <c r="AA2933" i="46"/>
  <c r="AA2934" i="46"/>
  <c r="AA2935" i="46"/>
  <c r="AA2936" i="46"/>
  <c r="AA2937" i="46"/>
  <c r="AA2938" i="46"/>
  <c r="AA2939" i="46"/>
  <c r="AA2940" i="46"/>
  <c r="AA2941" i="46"/>
  <c r="AA2942" i="46"/>
  <c r="AA2943" i="46"/>
  <c r="AA2944" i="46"/>
  <c r="AA2945" i="46"/>
  <c r="AA2946" i="46"/>
  <c r="AA2947" i="46"/>
  <c r="AA2948" i="46"/>
  <c r="AA2949" i="46"/>
  <c r="AA2950" i="46"/>
  <c r="AA2951" i="46"/>
  <c r="AA2952" i="46"/>
  <c r="AA2953" i="46"/>
  <c r="AA2954" i="46"/>
  <c r="AA2955" i="46"/>
  <c r="AA2956" i="46"/>
  <c r="AA2957" i="46"/>
  <c r="AA2958" i="46"/>
  <c r="AA2959" i="46"/>
  <c r="AA2960" i="46"/>
  <c r="AA2961" i="46"/>
  <c r="AA2962" i="46"/>
  <c r="AA2963" i="46"/>
  <c r="AA2964" i="46"/>
  <c r="AA2965" i="46"/>
  <c r="AA2966" i="46"/>
  <c r="AA2967" i="46"/>
  <c r="AA2968" i="46"/>
  <c r="AA2969" i="46"/>
  <c r="AA2970" i="46"/>
  <c r="AA2971" i="46"/>
  <c r="AA2972" i="46"/>
  <c r="AA2973" i="46"/>
  <c r="AA2974" i="46"/>
  <c r="AA2975" i="46"/>
  <c r="AA2976" i="46"/>
  <c r="AA2977" i="46"/>
  <c r="AA2978" i="46"/>
  <c r="AA2979" i="46"/>
  <c r="AA2980" i="46"/>
  <c r="AA2981" i="46"/>
  <c r="AA2982" i="46"/>
  <c r="AA2983" i="46"/>
  <c r="AA2984" i="46"/>
  <c r="AA2985" i="46"/>
  <c r="AA2986" i="46"/>
  <c r="AA2987" i="46"/>
  <c r="AA2988" i="46"/>
  <c r="AA2989" i="46"/>
  <c r="AA2990" i="46"/>
  <c r="AA2991" i="46"/>
  <c r="AA2992" i="46"/>
  <c r="AA2993" i="46"/>
  <c r="AA2994" i="46"/>
  <c r="AA2995" i="46"/>
  <c r="AA2996" i="46"/>
  <c r="AA2997" i="46"/>
  <c r="AA2998" i="46"/>
  <c r="AA2999" i="46"/>
  <c r="AA3000" i="46"/>
  <c r="AA3001" i="46"/>
  <c r="AA3002" i="46"/>
  <c r="AA3003" i="46"/>
  <c r="AA3004" i="46"/>
  <c r="AA3005" i="46"/>
  <c r="AA3006" i="46"/>
  <c r="AA3007" i="46"/>
  <c r="AA3008" i="46"/>
  <c r="AA3009" i="46"/>
  <c r="AA3010" i="46"/>
  <c r="AA3011" i="46"/>
  <c r="AA3012" i="46"/>
  <c r="AA3013" i="46"/>
  <c r="AA3014" i="46"/>
  <c r="AA3015" i="46"/>
  <c r="AA3016" i="46"/>
  <c r="AA3017" i="46"/>
  <c r="AA3018" i="46"/>
  <c r="AA3019" i="46"/>
  <c r="AA3020" i="46"/>
  <c r="AA3021" i="46"/>
  <c r="AA3022" i="46"/>
  <c r="AA3023" i="46"/>
  <c r="AA3024" i="46"/>
  <c r="AA3025" i="46"/>
  <c r="AA3026" i="46"/>
  <c r="AA3027" i="46"/>
  <c r="AA3028" i="46"/>
  <c r="AA3029" i="46"/>
  <c r="AA3030" i="46"/>
  <c r="AA3031" i="46"/>
  <c r="AA3032" i="46"/>
  <c r="AA3033" i="46"/>
  <c r="AA3034" i="46"/>
  <c r="AA3035" i="46"/>
  <c r="AA3036" i="46"/>
  <c r="AA3037" i="46"/>
  <c r="AA3038" i="46"/>
  <c r="AA3039" i="46"/>
  <c r="AA3040" i="46"/>
  <c r="AA3041" i="46"/>
  <c r="AA3042" i="46"/>
  <c r="AA3043" i="46"/>
  <c r="AA3044" i="46"/>
  <c r="AA3045" i="46"/>
  <c r="AA3046" i="46"/>
  <c r="AA3047" i="46"/>
  <c r="AA3048" i="46"/>
  <c r="AA3049" i="46"/>
  <c r="AA3050" i="46"/>
  <c r="AA3051" i="46"/>
  <c r="AA3052" i="46"/>
  <c r="AA3053" i="46"/>
  <c r="AA3054" i="46"/>
  <c r="AA3055" i="46"/>
  <c r="AA3056" i="46"/>
  <c r="AA3057" i="46"/>
  <c r="AA3058" i="46"/>
  <c r="AA3059" i="46"/>
  <c r="AA3060" i="46"/>
  <c r="AA3061" i="46"/>
  <c r="AA3062" i="46"/>
  <c r="AA3063" i="46"/>
  <c r="AA3064" i="46"/>
  <c r="AA3065" i="46"/>
  <c r="AA3066" i="46"/>
  <c r="AA3067" i="46"/>
  <c r="AA3068" i="46"/>
  <c r="AA3069" i="46"/>
  <c r="AA3070" i="46"/>
  <c r="AA3071" i="46"/>
  <c r="AA3072" i="46"/>
  <c r="AA3073" i="46"/>
  <c r="AA3074" i="46"/>
  <c r="AA3075" i="46"/>
  <c r="AA3076" i="46"/>
  <c r="AA3077" i="46"/>
  <c r="AA3078" i="46"/>
  <c r="AA3079" i="46"/>
  <c r="AA3080" i="46"/>
  <c r="AA3081" i="46"/>
  <c r="AA3082" i="46"/>
  <c r="AA3083" i="46"/>
  <c r="AA3084" i="46"/>
  <c r="AA3085" i="46"/>
  <c r="AA3086" i="46"/>
  <c r="AA3087" i="46"/>
  <c r="AA3088" i="46"/>
  <c r="AA3089" i="46"/>
  <c r="AA3090" i="46"/>
  <c r="AA3091" i="46"/>
  <c r="AA3092" i="46"/>
  <c r="AA3093" i="46"/>
  <c r="AA3094" i="46"/>
  <c r="AA3095" i="46"/>
  <c r="AA3096" i="46"/>
  <c r="AA3097" i="46"/>
  <c r="AA3098" i="46"/>
  <c r="AA3099" i="46"/>
  <c r="AA3100" i="46"/>
  <c r="AA3101" i="46"/>
  <c r="AA3102" i="46"/>
  <c r="AA3103" i="46"/>
  <c r="AA3104" i="46"/>
  <c r="AA3105" i="46"/>
  <c r="AA3106" i="46"/>
  <c r="AA3107" i="46"/>
  <c r="AA3108" i="46"/>
  <c r="AA3109" i="46"/>
  <c r="AA3110" i="46"/>
  <c r="AA3111" i="46"/>
  <c r="AA3112" i="46"/>
  <c r="AA3113" i="46"/>
  <c r="AA3114" i="46"/>
  <c r="AA3115" i="46"/>
  <c r="AA3116" i="46"/>
  <c r="AA3117" i="46"/>
  <c r="AA3118" i="46"/>
  <c r="AA3119" i="46"/>
  <c r="AA3120" i="46"/>
  <c r="AA3121" i="46"/>
  <c r="AA3122" i="46"/>
  <c r="AA3123" i="46"/>
  <c r="AA3124" i="46"/>
  <c r="AA3125" i="46"/>
  <c r="AA3126" i="46"/>
  <c r="AA3127" i="46"/>
  <c r="AA3128" i="46"/>
  <c r="AA3129" i="46"/>
  <c r="AA3130" i="46"/>
  <c r="AA3131" i="46"/>
  <c r="AA3132" i="46"/>
  <c r="AA3133" i="46"/>
  <c r="AA3134" i="46"/>
  <c r="AA3135" i="46"/>
  <c r="AA3136" i="46"/>
  <c r="AA3137" i="46"/>
  <c r="AA3138" i="46"/>
  <c r="AA3139" i="46"/>
  <c r="AA3140" i="46"/>
  <c r="AA3141" i="46"/>
  <c r="AA3142" i="46"/>
  <c r="AA3143" i="46"/>
  <c r="AA3144" i="46"/>
  <c r="AA3145" i="46"/>
  <c r="AA3146" i="46"/>
  <c r="AA3147" i="46"/>
  <c r="AA3148" i="46"/>
  <c r="AA3149" i="46"/>
  <c r="AA3150" i="46"/>
  <c r="AA3151" i="46"/>
  <c r="AA3152" i="46"/>
  <c r="AA3153" i="46"/>
  <c r="AA3154" i="46"/>
  <c r="AA3155" i="46"/>
  <c r="AA3156" i="46"/>
  <c r="AA3157" i="46"/>
  <c r="AA3158" i="46"/>
  <c r="AA3159" i="46"/>
  <c r="AA3160" i="46"/>
  <c r="AA3161" i="46"/>
  <c r="AA3162" i="46"/>
  <c r="AA3163" i="46"/>
  <c r="AA3164" i="46"/>
  <c r="AA3165" i="46"/>
  <c r="AA3166" i="46"/>
  <c r="AA3167" i="46"/>
  <c r="AA3168" i="46"/>
  <c r="AA3169" i="46"/>
  <c r="AA3170" i="46"/>
  <c r="AA3171" i="46"/>
  <c r="AA3172" i="46"/>
  <c r="AA3173" i="46"/>
  <c r="AA3174" i="46"/>
  <c r="AA3175" i="46"/>
  <c r="AA3176" i="46"/>
  <c r="AA3177" i="46"/>
  <c r="AA3178" i="46"/>
  <c r="AA3179" i="46"/>
  <c r="AA3180" i="46"/>
  <c r="AA3181" i="46"/>
  <c r="AA3182" i="46"/>
  <c r="AA3183" i="46"/>
  <c r="AA3184" i="46"/>
  <c r="AA3185" i="46"/>
  <c r="AA3186" i="46"/>
  <c r="AA3187" i="46"/>
  <c r="AA3188" i="46"/>
  <c r="AA3189" i="46"/>
  <c r="AA3190" i="46"/>
  <c r="AA3191" i="46"/>
  <c r="AA3192" i="46"/>
  <c r="AA3193" i="46"/>
  <c r="AA3194" i="46"/>
  <c r="AA3195" i="46"/>
  <c r="AA3196" i="46"/>
  <c r="AA3197" i="46"/>
  <c r="AA3198" i="46"/>
  <c r="AA3199" i="46"/>
  <c r="AA3200" i="46"/>
  <c r="AA3201" i="46"/>
  <c r="AA3202" i="46"/>
  <c r="AA3203" i="46"/>
  <c r="AA3204" i="46"/>
  <c r="AA3205" i="46"/>
  <c r="AA3206" i="46"/>
  <c r="AA3207" i="46"/>
  <c r="AA3208" i="46"/>
  <c r="AA3209" i="46"/>
  <c r="AA3210" i="46"/>
  <c r="AA3211" i="46"/>
  <c r="AA3212" i="46"/>
  <c r="AA3213" i="46"/>
  <c r="AA3214" i="46"/>
  <c r="AA3215" i="46"/>
  <c r="AA3216" i="46"/>
  <c r="AA3217" i="46"/>
  <c r="AA3218" i="46"/>
  <c r="AA3219" i="46"/>
  <c r="AA3220" i="46"/>
  <c r="AA3221" i="46"/>
  <c r="AA3222" i="46"/>
  <c r="AA3223" i="46"/>
  <c r="AA3224" i="46"/>
  <c r="AA3225" i="46"/>
  <c r="AA3226" i="46"/>
  <c r="AA3227" i="46"/>
  <c r="AA3228" i="46"/>
  <c r="AA3229" i="46"/>
  <c r="AA3230" i="46"/>
  <c r="AA3231" i="46"/>
  <c r="AA3232" i="46"/>
  <c r="AA3233" i="46"/>
  <c r="U2" i="47"/>
  <c r="U3" i="47"/>
  <c r="U4" i="47"/>
  <c r="U5" i="47"/>
  <c r="U6" i="47"/>
  <c r="U7" i="47"/>
  <c r="U8" i="47"/>
  <c r="V8" i="47" s="1"/>
  <c r="U9" i="47"/>
  <c r="U10" i="47"/>
  <c r="U11" i="47"/>
  <c r="V11" i="47" s="1"/>
  <c r="U12" i="47"/>
  <c r="V12" i="47" s="1"/>
  <c r="U13" i="47"/>
  <c r="U14" i="47"/>
  <c r="V14" i="47" s="1"/>
  <c r="U15" i="47"/>
  <c r="V15" i="47" s="1"/>
  <c r="U16" i="47"/>
  <c r="U17" i="47"/>
  <c r="U18" i="47"/>
  <c r="U19" i="47"/>
  <c r="U20" i="47"/>
  <c r="U21" i="47"/>
  <c r="U22" i="47"/>
  <c r="V22" i="47" s="1"/>
  <c r="U23" i="47"/>
  <c r="U24" i="47"/>
  <c r="U25" i="47"/>
  <c r="V25" i="47" s="1"/>
  <c r="U26" i="47"/>
  <c r="V26" i="47" s="1"/>
  <c r="U27" i="47"/>
  <c r="V27" i="47" s="1"/>
  <c r="U28" i="47"/>
  <c r="V28" i="47" s="1"/>
  <c r="U29" i="47"/>
  <c r="V29" i="47" s="1"/>
  <c r="U30" i="47"/>
  <c r="U31" i="47"/>
  <c r="U32" i="47"/>
  <c r="U33" i="47"/>
  <c r="U34" i="47"/>
  <c r="U35" i="47"/>
  <c r="U36" i="47"/>
  <c r="U37" i="47"/>
  <c r="U38" i="47"/>
  <c r="U39" i="47"/>
  <c r="V39" i="47" s="1"/>
  <c r="U40" i="47"/>
  <c r="V40" i="47" s="1"/>
  <c r="U41" i="47"/>
  <c r="U42" i="47"/>
  <c r="V42" i="47" s="1"/>
  <c r="U43" i="47"/>
  <c r="V43" i="47" s="1"/>
  <c r="U44" i="47"/>
  <c r="U45" i="47"/>
  <c r="U46" i="47"/>
  <c r="U47" i="47"/>
  <c r="U48" i="47"/>
  <c r="U49" i="47"/>
  <c r="U50" i="47"/>
  <c r="V50" i="47" s="1"/>
  <c r="U51" i="47"/>
  <c r="U52" i="47"/>
  <c r="U53" i="47"/>
  <c r="V53" i="47" s="1"/>
  <c r="U54" i="47"/>
  <c r="U55" i="47"/>
  <c r="V55" i="47" s="1"/>
  <c r="U56" i="47"/>
  <c r="V56" i="47" s="1"/>
  <c r="U57" i="47"/>
  <c r="V57" i="47" s="1"/>
  <c r="U58" i="47"/>
  <c r="U59" i="47"/>
  <c r="U60" i="47"/>
  <c r="U61" i="47"/>
  <c r="U62" i="47"/>
  <c r="U63" i="47"/>
  <c r="U64" i="47"/>
  <c r="V64" i="47" s="1"/>
  <c r="U65" i="47"/>
  <c r="U66" i="47"/>
  <c r="U67" i="47"/>
  <c r="V67" i="47" s="1"/>
  <c r="U68" i="47"/>
  <c r="V68" i="47" s="1"/>
  <c r="U69" i="47"/>
  <c r="U70" i="47"/>
  <c r="V70" i="47" s="1"/>
  <c r="U71" i="47"/>
  <c r="V71" i="47" s="1"/>
  <c r="U72" i="47"/>
  <c r="U73" i="47"/>
  <c r="U74" i="47"/>
  <c r="U75" i="47"/>
  <c r="U76" i="47"/>
  <c r="U77" i="47"/>
  <c r="U78" i="47"/>
  <c r="V78" i="47" s="1"/>
  <c r="U79" i="47"/>
  <c r="U80" i="47"/>
  <c r="U81" i="47"/>
  <c r="V81" i="47" s="1"/>
  <c r="U82" i="47"/>
  <c r="V82" i="47" s="1"/>
  <c r="U83" i="47"/>
  <c r="U84" i="47"/>
  <c r="V84" i="47" s="1"/>
  <c r="U85" i="47"/>
  <c r="V85" i="47" s="1"/>
  <c r="U86" i="47"/>
  <c r="U87" i="47"/>
  <c r="U88" i="47"/>
  <c r="U89" i="47"/>
  <c r="U90" i="47"/>
  <c r="U91" i="47"/>
  <c r="U92" i="47"/>
  <c r="U93" i="47"/>
  <c r="U94" i="47"/>
  <c r="U95" i="47"/>
  <c r="V95" i="47" s="1"/>
  <c r="U96" i="47"/>
  <c r="V96" i="47" s="1"/>
  <c r="U97" i="47"/>
  <c r="U98" i="47"/>
  <c r="V98" i="47" s="1"/>
  <c r="U99" i="47"/>
  <c r="V99" i="47" s="1"/>
  <c r="U100" i="47"/>
  <c r="U101" i="47"/>
  <c r="U102" i="47"/>
  <c r="U103" i="47"/>
  <c r="U104" i="47"/>
  <c r="U105" i="47"/>
  <c r="U106" i="47"/>
  <c r="V106" i="47" s="1"/>
  <c r="U107" i="47"/>
  <c r="U108" i="47"/>
  <c r="U109" i="47"/>
  <c r="V109" i="47" s="1"/>
  <c r="U110" i="47"/>
  <c r="U111" i="47"/>
  <c r="U112" i="47"/>
  <c r="V112" i="47" s="1"/>
  <c r="U113" i="47"/>
  <c r="V113" i="47" s="1"/>
  <c r="U114" i="47"/>
  <c r="U115" i="47"/>
  <c r="U116" i="47"/>
  <c r="U117" i="47"/>
  <c r="U118" i="47"/>
  <c r="U119" i="47"/>
  <c r="U120" i="47"/>
  <c r="V120" i="47" s="1"/>
  <c r="U121" i="47"/>
  <c r="U122" i="47"/>
  <c r="U123" i="47"/>
  <c r="V123" i="47" s="1"/>
  <c r="U124" i="47"/>
  <c r="V124" i="47" s="1"/>
  <c r="U125" i="47"/>
  <c r="V125" i="47" s="1"/>
  <c r="U126" i="47"/>
  <c r="V126" i="47" s="1"/>
  <c r="U127" i="47"/>
  <c r="V127" i="47" s="1"/>
  <c r="U128" i="47"/>
  <c r="U129" i="47"/>
  <c r="U130" i="47"/>
  <c r="U131" i="47"/>
  <c r="U132" i="47"/>
  <c r="U133" i="47"/>
  <c r="U134" i="47"/>
  <c r="V134" i="47" s="1"/>
  <c r="U135" i="47"/>
  <c r="U136" i="47"/>
  <c r="V136" i="47" s="1"/>
  <c r="U137" i="47"/>
  <c r="V137" i="47" s="1"/>
  <c r="U138" i="47"/>
  <c r="V138" i="47" s="1"/>
  <c r="U139" i="47"/>
  <c r="U140" i="47"/>
  <c r="V140" i="47" s="1"/>
  <c r="U141" i="47"/>
  <c r="V141" i="47" s="1"/>
  <c r="U142" i="47"/>
  <c r="U143" i="47"/>
  <c r="U144" i="47"/>
  <c r="U145" i="47"/>
  <c r="U146" i="47"/>
  <c r="U147" i="47"/>
  <c r="U148" i="47"/>
  <c r="U149" i="47"/>
  <c r="U150" i="47"/>
  <c r="U151" i="47"/>
  <c r="V151" i="47" s="1"/>
  <c r="U152" i="47"/>
  <c r="V152" i="47" s="1"/>
  <c r="U153" i="47"/>
  <c r="U154" i="47"/>
  <c r="V154" i="47" s="1"/>
  <c r="U155" i="47"/>
  <c r="V155" i="47" s="1"/>
  <c r="U156" i="47"/>
  <c r="U157" i="47"/>
  <c r="U158" i="47"/>
  <c r="U159" i="47"/>
  <c r="U160" i="47"/>
  <c r="U161" i="47"/>
  <c r="U162" i="47"/>
  <c r="V162" i="47" s="1"/>
  <c r="U163" i="47"/>
  <c r="U164" i="47"/>
  <c r="U165" i="47"/>
  <c r="V165" i="47" s="1"/>
  <c r="U166" i="47"/>
  <c r="U167" i="47"/>
  <c r="U168" i="47"/>
  <c r="V168" i="47" s="1"/>
  <c r="U169" i="47"/>
  <c r="V169" i="47" s="1"/>
  <c r="U170" i="47"/>
  <c r="U171" i="47"/>
  <c r="U172" i="47"/>
  <c r="U173" i="47"/>
  <c r="U174" i="47"/>
  <c r="U175" i="47"/>
  <c r="U176" i="47"/>
  <c r="V176" i="47" s="1"/>
  <c r="U177" i="47"/>
  <c r="U178" i="47"/>
  <c r="U179" i="47"/>
  <c r="V179" i="47" s="1"/>
  <c r="U180" i="47"/>
  <c r="V180" i="47" s="1"/>
  <c r="U181" i="47"/>
  <c r="V181" i="47" s="1"/>
  <c r="U182" i="47"/>
  <c r="V182" i="47" s="1"/>
  <c r="U183" i="47"/>
  <c r="V183" i="47" s="1"/>
  <c r="U184" i="47"/>
  <c r="U185" i="47"/>
  <c r="U186" i="47"/>
  <c r="U187" i="47"/>
  <c r="U188" i="47"/>
  <c r="U189" i="47"/>
  <c r="U190" i="47"/>
  <c r="V190" i="47" s="1"/>
  <c r="U191" i="47"/>
  <c r="U192" i="47"/>
  <c r="U193" i="47"/>
  <c r="V193" i="47" s="1"/>
  <c r="U194" i="47"/>
  <c r="V194" i="47" s="1"/>
  <c r="U195" i="47"/>
  <c r="U196" i="47"/>
  <c r="V196" i="47" s="1"/>
  <c r="U197" i="47"/>
  <c r="V197" i="47" s="1"/>
  <c r="U198" i="47"/>
  <c r="U199" i="47"/>
  <c r="U200" i="47"/>
  <c r="U201" i="47"/>
  <c r="U202" i="47"/>
  <c r="U203" i="47"/>
  <c r="U204" i="47"/>
  <c r="V204" i="47" s="1"/>
  <c r="U205" i="47"/>
  <c r="U206" i="47"/>
  <c r="U207" i="47"/>
  <c r="V207" i="47" s="1"/>
  <c r="U208" i="47"/>
  <c r="V208" i="47" s="1"/>
  <c r="U209" i="47"/>
  <c r="V209" i="47" s="1"/>
  <c r="U210" i="47"/>
  <c r="V210" i="47" s="1"/>
  <c r="U211" i="47"/>
  <c r="V211" i="47" s="1"/>
  <c r="U212" i="47"/>
  <c r="U213" i="47"/>
  <c r="U214" i="47"/>
  <c r="U215" i="47"/>
  <c r="U216" i="47"/>
  <c r="U217" i="47"/>
  <c r="U218" i="47"/>
  <c r="V218" i="47" s="1"/>
  <c r="U219" i="47"/>
  <c r="U220" i="47"/>
  <c r="U221" i="47"/>
  <c r="V221" i="47" s="1"/>
  <c r="U222" i="47"/>
  <c r="U223" i="47"/>
  <c r="V223" i="47" s="1"/>
  <c r="U224" i="47"/>
  <c r="V224" i="47" s="1"/>
  <c r="U225" i="47"/>
  <c r="V225" i="47" s="1"/>
  <c r="U226" i="47"/>
  <c r="U227" i="47"/>
  <c r="U228" i="47"/>
  <c r="U229" i="47"/>
  <c r="U230" i="47"/>
  <c r="U231" i="47"/>
  <c r="U232" i="47"/>
  <c r="V232" i="47" s="1"/>
  <c r="U233" i="47"/>
  <c r="U234" i="47"/>
  <c r="U235" i="47"/>
  <c r="V235" i="47" s="1"/>
  <c r="U236" i="47"/>
  <c r="V236" i="47" s="1"/>
  <c r="U237" i="47"/>
  <c r="U238" i="47"/>
  <c r="V238" i="47" s="1"/>
  <c r="U239" i="47"/>
  <c r="V239" i="47" s="1"/>
  <c r="U240" i="47"/>
  <c r="U241" i="47"/>
  <c r="U242" i="47"/>
  <c r="U243" i="47"/>
  <c r="U244" i="47"/>
  <c r="U245" i="47"/>
  <c r="U246" i="47"/>
  <c r="V246" i="47" s="1"/>
  <c r="U247" i="47"/>
  <c r="U248" i="47"/>
  <c r="U249" i="47"/>
  <c r="V249" i="47" s="1"/>
  <c r="U250" i="47"/>
  <c r="V250" i="47" s="1"/>
  <c r="U251" i="47"/>
  <c r="V251" i="47" s="1"/>
  <c r="U252" i="47"/>
  <c r="V252" i="47" s="1"/>
  <c r="U253" i="47"/>
  <c r="V253" i="47" s="1"/>
  <c r="U254" i="47"/>
  <c r="U255" i="47"/>
  <c r="U256" i="47"/>
  <c r="U257" i="47"/>
  <c r="U258" i="47"/>
  <c r="U259" i="47"/>
  <c r="U260" i="47"/>
  <c r="U261" i="47"/>
  <c r="U262" i="47"/>
  <c r="V262" i="47" s="1"/>
  <c r="U263" i="47"/>
  <c r="V263" i="47" s="1"/>
  <c r="U264" i="47"/>
  <c r="V264" i="47" s="1"/>
  <c r="U265" i="47"/>
  <c r="V265" i="47" s="1"/>
  <c r="U266" i="47"/>
  <c r="V266" i="47" s="1"/>
  <c r="U267" i="47"/>
  <c r="V267" i="47" s="1"/>
  <c r="U268" i="47"/>
  <c r="U269" i="47"/>
  <c r="U270" i="47"/>
  <c r="U271" i="47"/>
  <c r="U272" i="47"/>
  <c r="U273" i="47"/>
  <c r="U274" i="47"/>
  <c r="V274" i="47" s="1"/>
  <c r="U275" i="47"/>
  <c r="U276" i="47"/>
  <c r="U277" i="47"/>
  <c r="V277" i="47" s="1"/>
  <c r="U278" i="47"/>
  <c r="V278" i="47" s="1"/>
  <c r="U279" i="47"/>
  <c r="U280" i="47"/>
  <c r="V280" i="47" s="1"/>
  <c r="U281" i="47"/>
  <c r="V281" i="47" s="1"/>
  <c r="U282" i="47"/>
  <c r="U283" i="47"/>
  <c r="U284" i="47"/>
  <c r="U285" i="47"/>
  <c r="U286" i="47"/>
  <c r="U287" i="47"/>
  <c r="U288" i="47"/>
  <c r="V288" i="47" s="1"/>
  <c r="U289" i="47"/>
  <c r="U290" i="47"/>
  <c r="U291" i="47"/>
  <c r="V291" i="47" s="1"/>
  <c r="U292" i="47"/>
  <c r="V292" i="47" s="1"/>
  <c r="U293" i="47"/>
  <c r="U294" i="47"/>
  <c r="V294" i="47" s="1"/>
  <c r="U295" i="47"/>
  <c r="V295" i="47" s="1"/>
  <c r="U296" i="47"/>
  <c r="U297" i="47"/>
  <c r="U298" i="47"/>
  <c r="U299" i="47"/>
  <c r="U300" i="47"/>
  <c r="U301" i="47"/>
  <c r="V301" i="47" s="1"/>
  <c r="U302" i="47"/>
  <c r="V302" i="47" s="1"/>
  <c r="U303" i="47"/>
  <c r="U304" i="47"/>
  <c r="V304" i="47" s="1"/>
  <c r="U305" i="47"/>
  <c r="V305" i="47" s="1"/>
  <c r="U306" i="47"/>
  <c r="V306" i="47" s="1"/>
  <c r="U307" i="47"/>
  <c r="U308" i="47"/>
  <c r="V308" i="47" s="1"/>
  <c r="U309" i="47"/>
  <c r="V309" i="47" s="1"/>
  <c r="U310" i="47"/>
  <c r="U311" i="47"/>
  <c r="U312" i="47"/>
  <c r="U313" i="47"/>
  <c r="U314" i="47"/>
  <c r="U315" i="47"/>
  <c r="U316" i="47"/>
  <c r="V316" i="47" s="1"/>
  <c r="U317" i="47"/>
  <c r="U318" i="47"/>
  <c r="V318" i="47" s="1"/>
  <c r="U319" i="47"/>
  <c r="V319" i="47" s="1"/>
  <c r="U320" i="47"/>
  <c r="V320" i="47" s="1"/>
  <c r="U321" i="47"/>
  <c r="V321" i="47" s="1"/>
  <c r="U322" i="47"/>
  <c r="V322" i="47" s="1"/>
  <c r="U323" i="47"/>
  <c r="V323" i="47" s="1"/>
  <c r="U324" i="47"/>
  <c r="U325" i="47"/>
  <c r="U326" i="47"/>
  <c r="U327" i="47"/>
  <c r="U328" i="47"/>
  <c r="U329" i="47"/>
  <c r="U330" i="47"/>
  <c r="V330" i="47" s="1"/>
  <c r="U331" i="47"/>
  <c r="U332" i="47"/>
  <c r="U333" i="47"/>
  <c r="V333" i="47" s="1"/>
  <c r="U334" i="47"/>
  <c r="V334" i="47" s="1"/>
  <c r="U335" i="47"/>
  <c r="U336" i="47"/>
  <c r="V336" i="47" s="1"/>
  <c r="U337" i="47"/>
  <c r="V337" i="47" s="1"/>
  <c r="U338" i="47"/>
  <c r="U339" i="47"/>
  <c r="U340" i="47"/>
  <c r="U341" i="47"/>
  <c r="U342" i="47"/>
  <c r="U343" i="47"/>
  <c r="U344" i="47"/>
  <c r="V344" i="47" s="1"/>
  <c r="U345" i="47"/>
  <c r="U346" i="47"/>
  <c r="U347" i="47"/>
  <c r="V347" i="47" s="1"/>
  <c r="U348" i="47"/>
  <c r="V348" i="47" s="1"/>
  <c r="U349" i="47"/>
  <c r="U350" i="47"/>
  <c r="V350" i="47" s="1"/>
  <c r="U351" i="47"/>
  <c r="V351" i="47" s="1"/>
  <c r="U352" i="47"/>
  <c r="U353" i="47"/>
  <c r="U354" i="47"/>
  <c r="U355" i="47"/>
  <c r="U356" i="47"/>
  <c r="U357" i="47"/>
  <c r="U358" i="47"/>
  <c r="U359" i="47"/>
  <c r="U360" i="47"/>
  <c r="U361" i="47"/>
  <c r="V361" i="47" s="1"/>
  <c r="U362" i="47"/>
  <c r="V362" i="47" s="1"/>
  <c r="U363" i="47"/>
  <c r="U364" i="47"/>
  <c r="V364" i="47" s="1"/>
  <c r="U365" i="47"/>
  <c r="V365" i="47" s="1"/>
  <c r="U366" i="47"/>
  <c r="U367" i="47"/>
  <c r="U368" i="47"/>
  <c r="U369" i="47"/>
  <c r="U370" i="47"/>
  <c r="U371" i="47"/>
  <c r="U372" i="47"/>
  <c r="V372" i="47" s="1"/>
  <c r="U373" i="47"/>
  <c r="U374" i="47"/>
  <c r="U375" i="47"/>
  <c r="V375" i="47" s="1"/>
  <c r="U376" i="47"/>
  <c r="U377" i="47"/>
  <c r="V377" i="47" s="1"/>
  <c r="U378" i="47"/>
  <c r="V378" i="47" s="1"/>
  <c r="U379" i="47"/>
  <c r="V379" i="47" s="1"/>
  <c r="U380" i="47"/>
  <c r="U381" i="47"/>
  <c r="U382" i="47"/>
  <c r="U383" i="47"/>
  <c r="U384" i="47"/>
  <c r="U385" i="47"/>
  <c r="U386" i="47"/>
  <c r="V386" i="47" s="1"/>
  <c r="U387" i="47"/>
  <c r="U388" i="47"/>
  <c r="U389" i="47"/>
  <c r="V389" i="47" s="1"/>
  <c r="U390" i="47"/>
  <c r="V390" i="47" s="1"/>
  <c r="U391" i="47"/>
  <c r="U392" i="47"/>
  <c r="V392" i="47" s="1"/>
  <c r="U393" i="47"/>
  <c r="V393" i="47" s="1"/>
  <c r="U394" i="47"/>
  <c r="U395" i="47"/>
  <c r="U396" i="47"/>
  <c r="U397" i="47"/>
  <c r="U398" i="47"/>
  <c r="U399" i="47"/>
  <c r="U400" i="47"/>
  <c r="V400" i="47" s="1"/>
  <c r="U401" i="47"/>
  <c r="U402" i="47"/>
  <c r="U403" i="47"/>
  <c r="V403" i="47" s="1"/>
  <c r="U404" i="47"/>
  <c r="V404" i="47" s="1"/>
  <c r="U405" i="47"/>
  <c r="U406" i="47"/>
  <c r="V406" i="47" s="1"/>
  <c r="U407" i="47"/>
  <c r="V407" i="47" s="1"/>
  <c r="U408" i="47"/>
  <c r="U409" i="47"/>
  <c r="U410" i="47"/>
  <c r="U411" i="47"/>
  <c r="U412" i="47"/>
  <c r="U413" i="47"/>
  <c r="U414" i="47"/>
  <c r="V414" i="47" s="1"/>
  <c r="U415" i="47"/>
  <c r="U416" i="47"/>
  <c r="U417" i="47"/>
  <c r="V417" i="47" s="1"/>
  <c r="U418" i="47"/>
  <c r="V418" i="47" s="1"/>
  <c r="U419" i="47"/>
  <c r="V419" i="47" s="1"/>
  <c r="U420" i="47"/>
  <c r="V420" i="47" s="1"/>
  <c r="U421" i="47"/>
  <c r="V421" i="47" s="1"/>
  <c r="U422" i="47"/>
  <c r="U423" i="47"/>
  <c r="U424" i="47"/>
  <c r="U425" i="47"/>
  <c r="U426" i="47"/>
  <c r="U427" i="47"/>
  <c r="U428" i="47"/>
  <c r="V428" i="47" s="1"/>
  <c r="U429" i="47"/>
  <c r="U430" i="47"/>
  <c r="U431" i="47"/>
  <c r="V431" i="47" s="1"/>
  <c r="U432" i="47"/>
  <c r="V432" i="47" s="1"/>
  <c r="U433" i="47"/>
  <c r="U434" i="47"/>
  <c r="V434" i="47" s="1"/>
  <c r="U435" i="47"/>
  <c r="V435" i="47" s="1"/>
  <c r="U436" i="47"/>
  <c r="U437" i="47"/>
  <c r="U438" i="47"/>
  <c r="U439" i="47"/>
  <c r="U440" i="47"/>
  <c r="U441" i="47"/>
  <c r="U442" i="47"/>
  <c r="V442" i="47" s="1"/>
  <c r="U443" i="47"/>
  <c r="U444" i="47"/>
  <c r="V444" i="47" s="1"/>
  <c r="U445" i="47"/>
  <c r="V445" i="47" s="1"/>
  <c r="U446" i="47"/>
  <c r="V446" i="47" s="1"/>
  <c r="U447" i="47"/>
  <c r="V447" i="47" s="1"/>
  <c r="U448" i="47"/>
  <c r="V448" i="47" s="1"/>
  <c r="U449" i="47"/>
  <c r="V449" i="47" s="1"/>
  <c r="U450" i="47"/>
  <c r="U451" i="47"/>
  <c r="U452" i="47"/>
  <c r="U453" i="47"/>
  <c r="U454" i="47"/>
  <c r="U455" i="47"/>
  <c r="U456" i="47"/>
  <c r="V456" i="47" s="1"/>
  <c r="U457" i="47"/>
  <c r="U458" i="47"/>
  <c r="U459" i="47"/>
  <c r="V459" i="47" s="1"/>
  <c r="U460" i="47"/>
  <c r="V460" i="47" s="1"/>
  <c r="U461" i="47"/>
  <c r="U462" i="47"/>
  <c r="V462" i="47" s="1"/>
  <c r="U463" i="47"/>
  <c r="V463" i="47" s="1"/>
  <c r="U464" i="47"/>
  <c r="U465" i="47"/>
  <c r="U466" i="47"/>
  <c r="U467" i="47"/>
  <c r="U468" i="47"/>
  <c r="U469" i="47"/>
  <c r="U470" i="47"/>
  <c r="V470" i="47" s="1"/>
  <c r="U471" i="47"/>
  <c r="U472" i="47"/>
  <c r="U473" i="47"/>
  <c r="V473" i="47" s="1"/>
  <c r="U474" i="47"/>
  <c r="V474" i="47" s="1"/>
  <c r="U475" i="47"/>
  <c r="U476" i="47"/>
  <c r="V476" i="47" s="1"/>
  <c r="U477" i="47"/>
  <c r="V477" i="47" s="1"/>
  <c r="U478" i="47"/>
  <c r="U479" i="47"/>
  <c r="U480" i="47"/>
  <c r="U481" i="47"/>
  <c r="U482" i="47"/>
  <c r="U483" i="47"/>
  <c r="V483" i="47" s="1"/>
  <c r="U484" i="47"/>
  <c r="V484" i="47" s="1"/>
  <c r="U485" i="47"/>
  <c r="U486" i="47"/>
  <c r="U487" i="47"/>
  <c r="V487" i="47" s="1"/>
  <c r="U488" i="47"/>
  <c r="V488" i="47" s="1"/>
  <c r="U489" i="47"/>
  <c r="U490" i="47"/>
  <c r="V490" i="47" s="1"/>
  <c r="U491" i="47"/>
  <c r="V491" i="47" s="1"/>
  <c r="U492" i="47"/>
  <c r="U493" i="47"/>
  <c r="U494" i="47"/>
  <c r="U495" i="47"/>
  <c r="U496" i="47"/>
  <c r="U497" i="47"/>
  <c r="U498" i="47"/>
  <c r="V498" i="47" s="1"/>
  <c r="U499" i="47"/>
  <c r="U500" i="47"/>
  <c r="V500" i="47" s="1"/>
  <c r="U501" i="47"/>
  <c r="V501" i="47" s="1"/>
  <c r="U502" i="47"/>
  <c r="V502" i="47" s="1"/>
  <c r="U503" i="47"/>
  <c r="U504" i="47"/>
  <c r="V504" i="47" s="1"/>
  <c r="U505" i="47"/>
  <c r="V505" i="47" s="1"/>
  <c r="U506" i="47"/>
  <c r="U507" i="47"/>
  <c r="U508" i="47"/>
  <c r="U509" i="47"/>
  <c r="U510" i="47"/>
  <c r="U511" i="47"/>
  <c r="U512" i="47"/>
  <c r="U513" i="47"/>
  <c r="U514" i="47"/>
  <c r="U515" i="47"/>
  <c r="V515" i="47" s="1"/>
  <c r="U516" i="47"/>
  <c r="V516" i="47" s="1"/>
  <c r="U517" i="47"/>
  <c r="V517" i="47" s="1"/>
  <c r="U518" i="47"/>
  <c r="V518" i="47" s="1"/>
  <c r="U519" i="47"/>
  <c r="V519" i="47" s="1"/>
  <c r="U520" i="47"/>
  <c r="U521" i="47"/>
  <c r="U522" i="47"/>
  <c r="U523" i="47"/>
  <c r="U524" i="47"/>
  <c r="U525" i="47"/>
  <c r="U526" i="47"/>
  <c r="U527" i="47"/>
  <c r="U528" i="47"/>
  <c r="U529" i="47"/>
  <c r="V529" i="47" s="1"/>
  <c r="U530" i="47"/>
  <c r="V530" i="47" s="1"/>
  <c r="U531" i="47"/>
  <c r="U532" i="47"/>
  <c r="V532" i="47" s="1"/>
  <c r="U533" i="47"/>
  <c r="V533" i="47" s="1"/>
  <c r="U534" i="47"/>
  <c r="U535" i="47"/>
  <c r="U536" i="47"/>
  <c r="U537" i="47"/>
  <c r="U538" i="47"/>
  <c r="U539" i="47"/>
  <c r="U540" i="47"/>
  <c r="V540" i="47" s="1"/>
  <c r="U541" i="47"/>
  <c r="U542" i="47"/>
  <c r="U543" i="47"/>
  <c r="V543" i="47" s="1"/>
  <c r="U544" i="47"/>
  <c r="V544" i="47" s="1"/>
  <c r="U545" i="47"/>
  <c r="V545" i="47" s="1"/>
  <c r="U546" i="47"/>
  <c r="V546" i="47" s="1"/>
  <c r="U547" i="47"/>
  <c r="V547" i="47" s="1"/>
  <c r="U548" i="47"/>
  <c r="U549" i="47"/>
  <c r="U550" i="47"/>
  <c r="U551" i="47"/>
  <c r="U552" i="47"/>
  <c r="U553" i="47"/>
  <c r="U554" i="47"/>
  <c r="V554" i="47" s="1"/>
  <c r="U555" i="47"/>
  <c r="U556" i="47"/>
  <c r="V556" i="47" s="1"/>
  <c r="U557" i="47"/>
  <c r="V557" i="47" s="1"/>
  <c r="U558" i="47"/>
  <c r="V558" i="47" s="1"/>
  <c r="U559" i="47"/>
  <c r="V559" i="47" s="1"/>
  <c r="U560" i="47"/>
  <c r="V560" i="47" s="1"/>
  <c r="U561" i="47"/>
  <c r="V561" i="47" s="1"/>
  <c r="U562" i="47"/>
  <c r="U563" i="47"/>
  <c r="U564" i="47"/>
  <c r="U565" i="47"/>
  <c r="U566" i="47"/>
  <c r="U567" i="47"/>
  <c r="U568" i="47"/>
  <c r="V568" i="47" s="1"/>
  <c r="U569" i="47"/>
  <c r="U570" i="47"/>
  <c r="U571" i="47"/>
  <c r="V571" i="47" s="1"/>
  <c r="U572" i="47"/>
  <c r="U573" i="47"/>
  <c r="V573" i="47" s="1"/>
  <c r="U574" i="47"/>
  <c r="V574" i="47" s="1"/>
  <c r="U575" i="47"/>
  <c r="V575" i="47" s="1"/>
  <c r="U576" i="47"/>
  <c r="U577" i="47"/>
  <c r="U578" i="47"/>
  <c r="U579" i="47"/>
  <c r="U580" i="47"/>
  <c r="U581" i="47"/>
  <c r="V581" i="47" s="1"/>
  <c r="U582" i="47"/>
  <c r="V582" i="47" s="1"/>
  <c r="U583" i="47"/>
  <c r="U584" i="47"/>
  <c r="U585" i="47"/>
  <c r="V585" i="47" s="1"/>
  <c r="U586" i="47"/>
  <c r="V586" i="47" s="1"/>
  <c r="U587" i="47"/>
  <c r="V587" i="47" s="1"/>
  <c r="U588" i="47"/>
  <c r="V588" i="47" s="1"/>
  <c r="U589" i="47"/>
  <c r="V589" i="47" s="1"/>
  <c r="U590" i="47"/>
  <c r="U591" i="47"/>
  <c r="U592" i="47"/>
  <c r="U593" i="47"/>
  <c r="U594" i="47"/>
  <c r="U595" i="47"/>
  <c r="V595" i="47" s="1"/>
  <c r="U596" i="47"/>
  <c r="V596" i="47" s="1"/>
  <c r="U597" i="47"/>
  <c r="U598" i="47"/>
  <c r="U599" i="47"/>
  <c r="V599" i="47" s="1"/>
  <c r="U600" i="47"/>
  <c r="V600" i="47" s="1"/>
  <c r="U601" i="47"/>
  <c r="V601" i="47" s="1"/>
  <c r="U602" i="47"/>
  <c r="V602" i="47" s="1"/>
  <c r="U603" i="47"/>
  <c r="V603" i="47" s="1"/>
  <c r="U604" i="47"/>
  <c r="U605" i="47"/>
  <c r="U606" i="47"/>
  <c r="U607" i="47"/>
  <c r="U608" i="47"/>
  <c r="U609" i="47"/>
  <c r="U610" i="47"/>
  <c r="U611" i="47"/>
  <c r="U612" i="47"/>
  <c r="V612" i="47" s="1"/>
  <c r="U613" i="47"/>
  <c r="V613" i="47" s="1"/>
  <c r="U614" i="47"/>
  <c r="V614" i="47" s="1"/>
  <c r="U615" i="47"/>
  <c r="V615" i="47" s="1"/>
  <c r="U616" i="47"/>
  <c r="V616" i="47" s="1"/>
  <c r="U617" i="47"/>
  <c r="V617" i="47" s="1"/>
  <c r="U618" i="47"/>
  <c r="U619" i="47"/>
  <c r="U620" i="47"/>
  <c r="U621" i="47"/>
  <c r="U622" i="47"/>
  <c r="U623" i="47"/>
  <c r="U624" i="47"/>
  <c r="V624" i="47" s="1"/>
  <c r="U625" i="47"/>
  <c r="U626" i="47"/>
  <c r="U627" i="47"/>
  <c r="V627" i="47" s="1"/>
  <c r="U628" i="47"/>
  <c r="V628" i="47" s="1"/>
  <c r="U629" i="47"/>
  <c r="V629" i="47" s="1"/>
  <c r="U630" i="47"/>
  <c r="V630" i="47" s="1"/>
  <c r="U631" i="47"/>
  <c r="V631" i="47" s="1"/>
  <c r="U632" i="47"/>
  <c r="U633" i="47"/>
  <c r="U634" i="47"/>
  <c r="U635" i="47"/>
  <c r="U636" i="47"/>
  <c r="U637" i="47"/>
  <c r="V637" i="47" s="1"/>
  <c r="U638" i="47"/>
  <c r="U639" i="47"/>
  <c r="U640" i="47"/>
  <c r="U641" i="47"/>
  <c r="V641" i="47" s="1"/>
  <c r="U642" i="47"/>
  <c r="V642" i="47" s="1"/>
  <c r="U643" i="47"/>
  <c r="V643" i="47" s="1"/>
  <c r="U644" i="47"/>
  <c r="V644" i="47" s="1"/>
  <c r="U645" i="47"/>
  <c r="V645" i="47" s="1"/>
  <c r="U646" i="47"/>
  <c r="U647" i="47"/>
  <c r="U648" i="47"/>
  <c r="U649" i="47"/>
  <c r="U650" i="47"/>
  <c r="U651" i="47"/>
  <c r="V651" i="47" s="1"/>
  <c r="U652" i="47"/>
  <c r="V652" i="47" s="1"/>
  <c r="U653" i="47"/>
  <c r="U654" i="47"/>
  <c r="U655" i="47"/>
  <c r="V655" i="47" s="1"/>
  <c r="U656" i="47"/>
  <c r="V656" i="47" s="1"/>
  <c r="U657" i="47"/>
  <c r="V657" i="47" s="1"/>
  <c r="U658" i="47"/>
  <c r="V658" i="47" s="1"/>
  <c r="U659" i="47"/>
  <c r="V659" i="47" s="1"/>
  <c r="U660" i="47"/>
  <c r="U661" i="47"/>
  <c r="U662" i="47"/>
  <c r="U663" i="47"/>
  <c r="U664" i="47"/>
  <c r="U665" i="47"/>
  <c r="U666" i="47"/>
  <c r="V666" i="47" s="1"/>
  <c r="U667" i="47"/>
  <c r="U668" i="47"/>
  <c r="V668" i="47" s="1"/>
  <c r="U669" i="47"/>
  <c r="V669" i="47" s="1"/>
  <c r="U670" i="47"/>
  <c r="V670" i="47" s="1"/>
  <c r="U671" i="47"/>
  <c r="V671" i="47" s="1"/>
  <c r="U672" i="47"/>
  <c r="V672" i="47" s="1"/>
  <c r="U673" i="47"/>
  <c r="V673" i="47" s="1"/>
  <c r="U674" i="47"/>
  <c r="U675" i="47"/>
  <c r="U676" i="47"/>
  <c r="U677" i="47"/>
  <c r="U678" i="47"/>
  <c r="U679" i="47"/>
  <c r="U680" i="47"/>
  <c r="U681" i="47"/>
  <c r="U682" i="47"/>
  <c r="U683" i="47"/>
  <c r="V683" i="47" s="1"/>
  <c r="U684" i="47"/>
  <c r="V684" i="47" s="1"/>
  <c r="U685" i="47"/>
  <c r="V685" i="47" s="1"/>
  <c r="U686" i="47"/>
  <c r="V686" i="47" s="1"/>
  <c r="U687" i="47"/>
  <c r="V687" i="47" s="1"/>
  <c r="U688" i="47"/>
  <c r="U689" i="47"/>
  <c r="U690" i="47"/>
  <c r="U691" i="47"/>
  <c r="U692" i="47"/>
  <c r="U693" i="47"/>
  <c r="U694" i="47"/>
  <c r="V694" i="47" s="1"/>
  <c r="U695" i="47"/>
  <c r="U696" i="47"/>
  <c r="U697" i="47"/>
  <c r="V697" i="47" s="1"/>
  <c r="U698" i="47"/>
  <c r="V698" i="47" s="1"/>
  <c r="U699" i="47"/>
  <c r="V699" i="47" s="1"/>
  <c r="U700" i="47"/>
  <c r="V700" i="47" s="1"/>
  <c r="U701" i="47"/>
  <c r="V701" i="47" s="1"/>
  <c r="U702" i="47"/>
  <c r="U703" i="47"/>
  <c r="U704" i="47"/>
  <c r="U705" i="47"/>
  <c r="U706" i="47"/>
  <c r="U707" i="47"/>
  <c r="V707" i="47" s="1"/>
  <c r="U708" i="47"/>
  <c r="V708" i="47" s="1"/>
  <c r="U709" i="47"/>
  <c r="U710" i="47"/>
  <c r="V710" i="47" s="1"/>
  <c r="U711" i="47"/>
  <c r="V711" i="47" s="1"/>
  <c r="U712" i="47"/>
  <c r="V712" i="47" s="1"/>
  <c r="U713" i="47"/>
  <c r="V713" i="47" s="1"/>
  <c r="U714" i="47"/>
  <c r="V714" i="47" s="1"/>
  <c r="U715" i="47"/>
  <c r="V715" i="47" s="1"/>
  <c r="U716" i="47"/>
  <c r="U717" i="47"/>
  <c r="U718" i="47"/>
  <c r="U719" i="47"/>
  <c r="U720" i="47"/>
  <c r="U721" i="47"/>
  <c r="U722" i="47"/>
  <c r="V722" i="47" s="1"/>
  <c r="U723" i="47"/>
  <c r="U724" i="47"/>
  <c r="U725" i="47"/>
  <c r="V725" i="47" s="1"/>
  <c r="U726" i="47"/>
  <c r="V726" i="47" s="1"/>
  <c r="U727" i="47"/>
  <c r="U728" i="47"/>
  <c r="V728" i="47" s="1"/>
  <c r="U729" i="47"/>
  <c r="V729" i="47" s="1"/>
  <c r="U730" i="47"/>
  <c r="U731" i="47"/>
  <c r="U732" i="47"/>
  <c r="U733" i="47"/>
  <c r="U734" i="47"/>
  <c r="U735" i="47"/>
  <c r="U736" i="47"/>
  <c r="V736" i="47" s="1"/>
  <c r="U737" i="47"/>
  <c r="U738" i="47"/>
  <c r="U739" i="47"/>
  <c r="V739" i="47" s="1"/>
  <c r="U740" i="47"/>
  <c r="V740" i="47" s="1"/>
  <c r="U741" i="47"/>
  <c r="U742" i="47"/>
  <c r="V742" i="47" s="1"/>
  <c r="U743" i="47"/>
  <c r="V743" i="47" s="1"/>
  <c r="U744" i="47"/>
  <c r="U745" i="47"/>
  <c r="U746" i="47"/>
  <c r="U747" i="47"/>
  <c r="U748" i="47"/>
  <c r="U749" i="47"/>
  <c r="U750" i="47"/>
  <c r="V750" i="47" s="1"/>
  <c r="U751" i="47"/>
  <c r="U752" i="47"/>
  <c r="U753" i="47"/>
  <c r="V753" i="47" s="1"/>
  <c r="U754" i="47"/>
  <c r="V754" i="47" s="1"/>
  <c r="U755" i="47"/>
  <c r="V755" i="47" s="1"/>
  <c r="U756" i="47"/>
  <c r="V756" i="47" s="1"/>
  <c r="U757" i="47"/>
  <c r="V757" i="47" s="1"/>
  <c r="U758" i="47"/>
  <c r="U759" i="47"/>
  <c r="U760" i="47"/>
  <c r="U761" i="47"/>
  <c r="U762" i="47"/>
  <c r="U763" i="47"/>
  <c r="V763" i="47" s="1"/>
  <c r="U764" i="47"/>
  <c r="V764" i="47" s="1"/>
  <c r="U765" i="47"/>
  <c r="U766" i="47"/>
  <c r="U767" i="47"/>
  <c r="V767" i="47" s="1"/>
  <c r="U768" i="47"/>
  <c r="V768" i="47" s="1"/>
  <c r="U769" i="47"/>
  <c r="V769" i="47" s="1"/>
  <c r="U770" i="47"/>
  <c r="V770" i="47" s="1"/>
  <c r="U771" i="47"/>
  <c r="V771" i="47" s="1"/>
  <c r="U772" i="47"/>
  <c r="U773" i="47"/>
  <c r="U774" i="47"/>
  <c r="U775" i="47"/>
  <c r="U776" i="47"/>
  <c r="U777" i="47"/>
  <c r="U778" i="47"/>
  <c r="V778" i="47" s="1"/>
  <c r="U779" i="47"/>
  <c r="U780" i="47"/>
  <c r="V780" i="47" s="1"/>
  <c r="U781" i="47"/>
  <c r="V781" i="47" s="1"/>
  <c r="U782" i="47"/>
  <c r="V782" i="47" s="1"/>
  <c r="U783" i="47"/>
  <c r="V783" i="47" s="1"/>
  <c r="U784" i="47"/>
  <c r="V784" i="47" s="1"/>
  <c r="U785" i="47"/>
  <c r="V785" i="47" s="1"/>
  <c r="U786" i="47"/>
  <c r="U787" i="47"/>
  <c r="U788" i="47"/>
  <c r="U789" i="47"/>
  <c r="U790" i="47"/>
  <c r="U791" i="47"/>
  <c r="U792" i="47"/>
  <c r="V792" i="47" s="1"/>
  <c r="U793" i="47"/>
  <c r="U794" i="47"/>
  <c r="U795" i="47"/>
  <c r="V795" i="47" s="1"/>
  <c r="U796" i="47"/>
  <c r="V796" i="47" s="1"/>
  <c r="U797" i="47"/>
  <c r="V797" i="47" s="1"/>
  <c r="U798" i="47"/>
  <c r="V798" i="47" s="1"/>
  <c r="U799" i="47"/>
  <c r="V799" i="47" s="1"/>
  <c r="U800" i="47"/>
  <c r="U801" i="47"/>
  <c r="U802" i="47"/>
  <c r="U803" i="47"/>
  <c r="U804" i="47"/>
  <c r="U805" i="47"/>
  <c r="V805" i="47" s="1"/>
  <c r="U806" i="47"/>
  <c r="U807" i="47"/>
  <c r="U808" i="47"/>
  <c r="V808" i="47" s="1"/>
  <c r="U809" i="47"/>
  <c r="V809" i="47" s="1"/>
  <c r="U810" i="47"/>
  <c r="V810" i="47" s="1"/>
  <c r="U811" i="47"/>
  <c r="V811" i="47" s="1"/>
  <c r="U812" i="47"/>
  <c r="V812" i="47" s="1"/>
  <c r="U813" i="47"/>
  <c r="V813" i="47" s="1"/>
  <c r="U814" i="47"/>
  <c r="U815" i="47"/>
  <c r="U816" i="47"/>
  <c r="U817" i="47"/>
  <c r="U818" i="47"/>
  <c r="U819" i="47"/>
  <c r="U820" i="47"/>
  <c r="V820" i="47" s="1"/>
  <c r="U821" i="47"/>
  <c r="U822" i="47"/>
  <c r="V822" i="47" s="1"/>
  <c r="U823" i="47"/>
  <c r="V823" i="47" s="1"/>
  <c r="U824" i="47"/>
  <c r="V824" i="47" s="1"/>
  <c r="U825" i="47"/>
  <c r="U826" i="47"/>
  <c r="V826" i="47" s="1"/>
  <c r="U827" i="47"/>
  <c r="V827" i="47" s="1"/>
  <c r="U828" i="47"/>
  <c r="U829" i="47"/>
  <c r="U830" i="47"/>
  <c r="U831" i="47"/>
  <c r="U832" i="47"/>
  <c r="U833" i="47"/>
  <c r="U834" i="47"/>
  <c r="V834" i="47" s="1"/>
  <c r="U835" i="47"/>
  <c r="U836" i="47"/>
  <c r="U837" i="47"/>
  <c r="V837" i="47" s="1"/>
  <c r="U838" i="47"/>
  <c r="V838" i="47" s="1"/>
  <c r="U839" i="47"/>
  <c r="V839" i="47" s="1"/>
  <c r="U840" i="47"/>
  <c r="V840" i="47" s="1"/>
  <c r="U841" i="47"/>
  <c r="V841" i="47" s="1"/>
  <c r="U842" i="47"/>
  <c r="U843" i="47"/>
  <c r="U844" i="47"/>
  <c r="U845" i="47"/>
  <c r="U846" i="47"/>
  <c r="U847" i="47"/>
  <c r="V847" i="47" s="1"/>
  <c r="U848" i="47"/>
  <c r="V848" i="47" s="1"/>
  <c r="U849" i="47"/>
  <c r="U850" i="47"/>
  <c r="U851" i="47"/>
  <c r="V851" i="47" s="1"/>
  <c r="U852" i="47"/>
  <c r="V852" i="47" s="1"/>
  <c r="U853" i="47"/>
  <c r="V853" i="47" s="1"/>
  <c r="U854" i="47"/>
  <c r="V854" i="47" s="1"/>
  <c r="U855" i="47"/>
  <c r="V855" i="47" s="1"/>
  <c r="U856" i="47"/>
  <c r="U857" i="47"/>
  <c r="U858" i="47"/>
  <c r="U859" i="47"/>
  <c r="U860" i="47"/>
  <c r="U861" i="47"/>
  <c r="V861" i="47" s="1"/>
  <c r="U862" i="47"/>
  <c r="V862" i="47" s="1"/>
  <c r="U863" i="47"/>
  <c r="U864" i="47"/>
  <c r="U865" i="47"/>
  <c r="V865" i="47" s="1"/>
  <c r="U866" i="47"/>
  <c r="V866" i="47" s="1"/>
  <c r="U867" i="47"/>
  <c r="V867" i="47" s="1"/>
  <c r="U868" i="47"/>
  <c r="V868" i="47" s="1"/>
  <c r="U869" i="47"/>
  <c r="V869" i="47" s="1"/>
  <c r="U870" i="47"/>
  <c r="U871" i="47"/>
  <c r="U872" i="47"/>
  <c r="U873" i="47"/>
  <c r="U874" i="47"/>
  <c r="U875" i="47"/>
  <c r="U876" i="47"/>
  <c r="V876" i="47" s="1"/>
  <c r="U877" i="47"/>
  <c r="U878" i="47"/>
  <c r="V878" i="47" s="1"/>
  <c r="U879" i="47"/>
  <c r="V879" i="47" s="1"/>
  <c r="U880" i="47"/>
  <c r="V880" i="47" s="1"/>
  <c r="U881" i="47"/>
  <c r="V881" i="47" s="1"/>
  <c r="U882" i="47"/>
  <c r="V882" i="47" s="1"/>
  <c r="U883" i="47"/>
  <c r="V883" i="47" s="1"/>
  <c r="U884" i="47"/>
  <c r="U885" i="47"/>
  <c r="U886" i="47"/>
  <c r="U887" i="47"/>
  <c r="U888" i="47"/>
  <c r="U889" i="47"/>
  <c r="U890" i="47"/>
  <c r="V890" i="47" s="1"/>
  <c r="U891" i="47"/>
  <c r="U892" i="47"/>
  <c r="U893" i="47"/>
  <c r="V893" i="47" s="1"/>
  <c r="U894" i="47"/>
  <c r="U895" i="47"/>
  <c r="V895" i="47" s="1"/>
  <c r="U896" i="47"/>
  <c r="V896" i="47" s="1"/>
  <c r="U897" i="47"/>
  <c r="V897" i="47" s="1"/>
  <c r="U898" i="47"/>
  <c r="U899" i="47"/>
  <c r="U900" i="47"/>
  <c r="U901" i="47"/>
  <c r="U902" i="47"/>
  <c r="U903" i="47"/>
  <c r="U904" i="47"/>
  <c r="V904" i="47" s="1"/>
  <c r="U905" i="47"/>
  <c r="U906" i="47"/>
  <c r="U907" i="47"/>
  <c r="V907" i="47" s="1"/>
  <c r="U908" i="47"/>
  <c r="V908" i="47" s="1"/>
  <c r="U909" i="47"/>
  <c r="V909" i="47" s="1"/>
  <c r="U910" i="47"/>
  <c r="V910" i="47" s="1"/>
  <c r="U911" i="47"/>
  <c r="V911" i="47" s="1"/>
  <c r="U912" i="47"/>
  <c r="U913" i="47"/>
  <c r="U914" i="47"/>
  <c r="U915" i="47"/>
  <c r="U916" i="47"/>
  <c r="U917" i="47"/>
  <c r="V917" i="47" s="1"/>
  <c r="U918" i="47"/>
  <c r="V918" i="47" s="1"/>
  <c r="U919" i="47"/>
  <c r="U920" i="47"/>
  <c r="V920" i="47" s="1"/>
  <c r="U921" i="47"/>
  <c r="V921" i="47" s="1"/>
  <c r="U922" i="47"/>
  <c r="V922" i="47" s="1"/>
  <c r="U923" i="47"/>
  <c r="U924" i="47"/>
  <c r="V924" i="47" s="1"/>
  <c r="U925" i="47"/>
  <c r="V925" i="47" s="1"/>
  <c r="U926" i="47"/>
  <c r="U927" i="47"/>
  <c r="U928" i="47"/>
  <c r="U929" i="47"/>
  <c r="U930" i="47"/>
  <c r="U931" i="47"/>
  <c r="U932" i="47"/>
  <c r="V932" i="47" s="1"/>
  <c r="U933" i="47"/>
  <c r="U934" i="47"/>
  <c r="V934" i="47" s="1"/>
  <c r="U935" i="47"/>
  <c r="V935" i="47" s="1"/>
  <c r="U936" i="47"/>
  <c r="V936" i="47" s="1"/>
  <c r="U937" i="47"/>
  <c r="U938" i="47"/>
  <c r="V938" i="47" s="1"/>
  <c r="U939" i="47"/>
  <c r="V939" i="47" s="1"/>
  <c r="U940" i="47"/>
  <c r="U941" i="47"/>
  <c r="U942" i="47"/>
  <c r="U943" i="47"/>
  <c r="U944" i="47"/>
  <c r="U945" i="47"/>
  <c r="U946" i="47"/>
  <c r="V946" i="47" s="1"/>
  <c r="U947" i="47"/>
  <c r="U948" i="47"/>
  <c r="U949" i="47"/>
  <c r="V949" i="47" s="1"/>
  <c r="U950" i="47"/>
  <c r="V950" i="47" s="1"/>
  <c r="U951" i="47"/>
  <c r="U952" i="47"/>
  <c r="V952" i="47" s="1"/>
  <c r="U953" i="47"/>
  <c r="V953" i="47" s="1"/>
  <c r="U954" i="47"/>
  <c r="U955" i="47"/>
  <c r="U956" i="47"/>
  <c r="U957" i="47"/>
  <c r="U958" i="47"/>
  <c r="U959" i="47"/>
  <c r="V959" i="47" s="1"/>
  <c r="U960" i="47"/>
  <c r="V960" i="47" s="1"/>
  <c r="U961" i="47"/>
  <c r="U962" i="47"/>
  <c r="U963" i="47"/>
  <c r="V963" i="47" s="1"/>
  <c r="U964" i="47"/>
  <c r="V964" i="47" s="1"/>
  <c r="U965" i="47"/>
  <c r="V965" i="47" s="1"/>
  <c r="U966" i="47"/>
  <c r="V966" i="47" s="1"/>
  <c r="U967" i="47"/>
  <c r="V967" i="47" s="1"/>
  <c r="U968" i="47"/>
  <c r="U969" i="47"/>
  <c r="U970" i="47"/>
  <c r="U971" i="47"/>
  <c r="U972" i="47"/>
  <c r="U973" i="47"/>
  <c r="V973" i="47" s="1"/>
  <c r="U974" i="47"/>
  <c r="V974" i="47" s="1"/>
  <c r="U975" i="47"/>
  <c r="U976" i="47"/>
  <c r="U977" i="47"/>
  <c r="V977" i="47" s="1"/>
  <c r="U978" i="47"/>
  <c r="U979" i="47"/>
  <c r="V979" i="47" s="1"/>
  <c r="U980" i="47"/>
  <c r="V980" i="47" s="1"/>
  <c r="U981" i="47"/>
  <c r="V981" i="47" s="1"/>
  <c r="U982" i="47"/>
  <c r="U983" i="47"/>
  <c r="U984" i="47"/>
  <c r="U985" i="47"/>
  <c r="U986" i="47"/>
  <c r="U987" i="47"/>
  <c r="U988" i="47"/>
  <c r="V988" i="47" s="1"/>
  <c r="U989" i="47"/>
  <c r="U990" i="47"/>
  <c r="V990" i="47" s="1"/>
  <c r="U991" i="47"/>
  <c r="V991" i="47" s="1"/>
  <c r="U992" i="47"/>
  <c r="V992" i="47" s="1"/>
  <c r="U993" i="47"/>
  <c r="V993" i="47" s="1"/>
  <c r="U994" i="47"/>
  <c r="V994" i="47" s="1"/>
  <c r="U995" i="47"/>
  <c r="V995" i="47" s="1"/>
  <c r="U996" i="47"/>
  <c r="U997" i="47"/>
  <c r="U998" i="47"/>
  <c r="U999" i="47"/>
  <c r="U1000" i="47"/>
  <c r="U1001" i="47"/>
  <c r="U1002" i="47"/>
  <c r="V1002" i="47" s="1"/>
  <c r="U1003" i="47"/>
  <c r="U1004" i="47"/>
  <c r="U1005" i="47"/>
  <c r="V1005" i="47" s="1"/>
  <c r="U1006" i="47"/>
  <c r="V1006" i="47" s="1"/>
  <c r="U1007" i="47"/>
  <c r="V1007" i="47" s="1"/>
  <c r="U1008" i="47"/>
  <c r="V1008" i="47" s="1"/>
  <c r="U1009" i="47"/>
  <c r="V1009" i="47" s="1"/>
  <c r="U1010" i="47"/>
  <c r="U1011" i="47"/>
  <c r="U1012" i="47"/>
  <c r="U1013" i="47"/>
  <c r="U1014" i="47"/>
  <c r="U1015" i="47"/>
  <c r="V1015" i="47" s="1"/>
  <c r="U1016" i="47"/>
  <c r="V1016" i="47" s="1"/>
  <c r="U1017" i="47"/>
  <c r="U1018" i="47"/>
  <c r="V1018" i="47" s="1"/>
  <c r="U1019" i="47"/>
  <c r="V1019" i="47" s="1"/>
  <c r="U1020" i="47"/>
  <c r="V1020" i="47" s="1"/>
  <c r="U1021" i="47"/>
  <c r="U1022" i="47"/>
  <c r="V1022" i="47" s="1"/>
  <c r="U1023" i="47"/>
  <c r="V1023" i="47" s="1"/>
  <c r="U1024" i="47"/>
  <c r="U1025" i="47"/>
  <c r="U1026" i="47"/>
  <c r="U1027" i="47"/>
  <c r="U1028" i="47"/>
  <c r="U1029" i="47"/>
  <c r="V1029" i="47" s="1"/>
  <c r="U1030" i="47"/>
  <c r="V1030" i="47" s="1"/>
  <c r="U1031" i="47"/>
  <c r="U1032" i="47"/>
  <c r="V1032" i="47" s="1"/>
  <c r="U1033" i="47"/>
  <c r="V1033" i="47" s="1"/>
  <c r="U1034" i="47"/>
  <c r="V1034" i="47" s="1"/>
  <c r="U1035" i="47"/>
  <c r="V1035" i="47" s="1"/>
  <c r="U1036" i="47"/>
  <c r="V1036" i="47" s="1"/>
  <c r="U1037" i="47"/>
  <c r="V1037" i="47" s="1"/>
  <c r="U1038" i="47"/>
  <c r="U1039" i="47"/>
  <c r="U1040" i="47"/>
  <c r="U1041" i="47"/>
  <c r="U1042" i="47"/>
  <c r="U1043" i="47"/>
  <c r="U1044" i="47"/>
  <c r="V1044" i="47" s="1"/>
  <c r="U1045" i="47"/>
  <c r="U1046" i="47"/>
  <c r="U1047" i="47"/>
  <c r="V1047" i="47" s="1"/>
  <c r="U1048" i="47"/>
  <c r="V1048" i="47" s="1"/>
  <c r="U1049" i="47"/>
  <c r="V1049" i="47" s="1"/>
  <c r="U1050" i="47"/>
  <c r="V1050" i="47" s="1"/>
  <c r="U1051" i="47"/>
  <c r="V1051" i="47" s="1"/>
  <c r="U1052" i="47"/>
  <c r="U1053" i="47"/>
  <c r="U1054" i="47"/>
  <c r="U1055" i="47"/>
  <c r="U1056" i="47"/>
  <c r="U1057" i="47"/>
  <c r="U1058" i="47"/>
  <c r="V1058" i="47" s="1"/>
  <c r="U1059" i="47"/>
  <c r="U1060" i="47"/>
  <c r="U1061" i="47"/>
  <c r="V1061" i="47" s="1"/>
  <c r="U1062" i="47"/>
  <c r="V1062" i="47" s="1"/>
  <c r="U1063" i="47"/>
  <c r="V1063" i="47" s="1"/>
  <c r="U1064" i="47"/>
  <c r="V1064" i="47" s="1"/>
  <c r="U1065" i="47"/>
  <c r="V1065" i="47" s="1"/>
  <c r="U1066" i="47"/>
  <c r="U1067" i="47"/>
  <c r="U1068" i="47"/>
  <c r="U1069" i="47"/>
  <c r="U1070" i="47"/>
  <c r="U1071" i="47"/>
  <c r="V1071" i="47" s="1"/>
  <c r="U1072" i="47"/>
  <c r="V1072" i="47" s="1"/>
  <c r="U1073" i="47"/>
  <c r="U1074" i="47"/>
  <c r="V1074" i="47" s="1"/>
  <c r="U1075" i="47"/>
  <c r="V1075" i="47" s="1"/>
  <c r="U1076" i="47"/>
  <c r="V1076" i="47" s="1"/>
  <c r="U1077" i="47"/>
  <c r="V1077" i="47" s="1"/>
  <c r="U1078" i="47"/>
  <c r="V1078" i="47" s="1"/>
  <c r="U1079" i="47"/>
  <c r="V1079" i="47" s="1"/>
  <c r="U1080" i="47"/>
  <c r="U1081" i="47"/>
  <c r="U1082" i="47"/>
  <c r="U1083" i="47"/>
  <c r="U1084" i="47"/>
  <c r="U1085" i="47"/>
  <c r="U1086" i="47"/>
  <c r="V1086" i="47" s="1"/>
  <c r="U1087" i="47"/>
  <c r="U1088" i="47"/>
  <c r="U1089" i="47"/>
  <c r="V1089" i="47" s="1"/>
  <c r="U1090" i="47"/>
  <c r="U1091" i="47"/>
  <c r="V1091" i="47" s="1"/>
  <c r="U1092" i="47"/>
  <c r="V1092" i="47" s="1"/>
  <c r="U1093" i="47"/>
  <c r="V1093" i="47" s="1"/>
  <c r="U1094" i="47"/>
  <c r="U1095" i="47"/>
  <c r="U1096" i="47"/>
  <c r="U1097" i="47"/>
  <c r="U1098" i="47"/>
  <c r="U1099" i="47"/>
  <c r="V1099" i="47" s="1"/>
  <c r="U1100" i="47"/>
  <c r="V1100" i="47" s="1"/>
  <c r="U1101" i="47"/>
  <c r="U1102" i="47"/>
  <c r="U1103" i="47"/>
  <c r="V1103" i="47" s="1"/>
  <c r="U1104" i="47"/>
  <c r="V1104" i="47" s="1"/>
  <c r="U1105" i="47"/>
  <c r="V1105" i="47" s="1"/>
  <c r="U1106" i="47"/>
  <c r="V1106" i="47" s="1"/>
  <c r="U1107" i="47"/>
  <c r="V1107" i="47" s="1"/>
  <c r="U1108" i="47"/>
  <c r="U1109" i="47"/>
  <c r="U1110" i="47"/>
  <c r="U1111" i="47"/>
  <c r="U1112" i="47"/>
  <c r="U1113" i="47"/>
  <c r="V1113" i="47" s="1"/>
  <c r="U1114" i="47"/>
  <c r="V1114" i="47" s="1"/>
  <c r="U1115" i="47"/>
  <c r="U1116" i="47"/>
  <c r="U1117" i="47"/>
  <c r="V1117" i="47" s="1"/>
  <c r="U1118" i="47"/>
  <c r="V1118" i="47" s="1"/>
  <c r="U1119" i="47"/>
  <c r="V1119" i="47" s="1"/>
  <c r="U1120" i="47"/>
  <c r="V1120" i="47" s="1"/>
  <c r="U1121" i="47"/>
  <c r="V1121" i="47" s="1"/>
  <c r="U1122" i="47"/>
  <c r="U1123" i="47"/>
  <c r="U1124" i="47"/>
  <c r="U1125" i="47"/>
  <c r="U1126" i="47"/>
  <c r="U1127" i="47"/>
  <c r="U1128" i="47"/>
  <c r="V1128" i="47" s="1"/>
  <c r="U1129" i="47"/>
  <c r="U1130" i="47"/>
  <c r="V1130" i="47" s="1"/>
  <c r="U1131" i="47"/>
  <c r="V1131" i="47" s="1"/>
  <c r="U1132" i="47"/>
  <c r="V1132" i="47" s="1"/>
  <c r="U1133" i="47"/>
  <c r="V1133" i="47" s="1"/>
  <c r="U1134" i="47"/>
  <c r="V1134" i="47" s="1"/>
  <c r="U1135" i="47"/>
  <c r="V1135" i="47" s="1"/>
  <c r="U1136" i="47"/>
  <c r="U1137" i="47"/>
  <c r="U1138" i="47"/>
  <c r="U1139" i="47"/>
  <c r="U1140" i="47"/>
  <c r="U1141" i="47"/>
  <c r="V1141" i="47" s="1"/>
  <c r="U1142" i="47"/>
  <c r="V1142" i="47" s="1"/>
  <c r="U1143" i="47"/>
  <c r="U1144" i="47"/>
  <c r="U1145" i="47"/>
  <c r="V1145" i="47" s="1"/>
  <c r="U1146" i="47"/>
  <c r="V1146" i="47" s="1"/>
  <c r="U1147" i="47"/>
  <c r="V1147" i="47" s="1"/>
  <c r="U1148" i="47"/>
  <c r="V1148" i="47" s="1"/>
  <c r="U1149" i="47"/>
  <c r="V1149" i="47" s="1"/>
  <c r="U1150" i="47"/>
  <c r="U1151" i="47"/>
  <c r="U1152" i="47"/>
  <c r="U1153" i="47"/>
  <c r="U1154" i="47"/>
  <c r="U1155" i="47"/>
  <c r="V1155" i="47" s="1"/>
  <c r="U1156" i="47"/>
  <c r="V1156" i="47" s="1"/>
  <c r="U1157" i="47"/>
  <c r="U1158" i="47"/>
  <c r="V1158" i="47" s="1"/>
  <c r="U1159" i="47"/>
  <c r="V1159" i="47" s="1"/>
  <c r="U1160" i="47"/>
  <c r="V1160" i="47" s="1"/>
  <c r="U1161" i="47"/>
  <c r="V1161" i="47" s="1"/>
  <c r="U1162" i="47"/>
  <c r="V1162" i="47" s="1"/>
  <c r="U1163" i="47"/>
  <c r="V1163" i="47" s="1"/>
  <c r="U1164" i="47"/>
  <c r="U1165" i="47"/>
  <c r="U1166" i="47"/>
  <c r="U1167" i="47"/>
  <c r="U1168" i="47"/>
  <c r="U1169" i="47"/>
  <c r="U1170" i="47"/>
  <c r="V1170" i="47" s="1"/>
  <c r="U1171" i="47"/>
  <c r="U1172" i="47"/>
  <c r="V1172" i="47" s="1"/>
  <c r="U1173" i="47"/>
  <c r="V1173" i="47" s="1"/>
  <c r="U1174" i="47"/>
  <c r="V1174" i="47" s="1"/>
  <c r="U1175" i="47"/>
  <c r="V1175" i="47" s="1"/>
  <c r="U1176" i="47"/>
  <c r="V1176" i="47" s="1"/>
  <c r="U1177" i="47"/>
  <c r="V1177" i="47" s="1"/>
  <c r="U1178" i="47"/>
  <c r="U1179" i="47"/>
  <c r="U1180" i="47"/>
  <c r="U1181" i="47"/>
  <c r="U1182" i="47"/>
  <c r="U1183" i="47"/>
  <c r="U1184" i="47"/>
  <c r="V1184" i="47" s="1"/>
  <c r="U1185" i="47"/>
  <c r="U1186" i="47"/>
  <c r="U1187" i="47"/>
  <c r="V1187" i="47" s="1"/>
  <c r="U1188" i="47"/>
  <c r="V1188" i="47" s="1"/>
  <c r="U1189" i="47"/>
  <c r="U1190" i="47"/>
  <c r="V1190" i="47" s="1"/>
  <c r="U1191" i="47"/>
  <c r="V1191" i="47" s="1"/>
  <c r="U1192" i="47"/>
  <c r="U1193" i="47"/>
  <c r="U1194" i="47"/>
  <c r="U1195" i="47"/>
  <c r="U1196" i="47"/>
  <c r="U1197" i="47"/>
  <c r="V1197" i="47" s="1"/>
  <c r="U1198" i="47"/>
  <c r="V1198" i="47" s="1"/>
  <c r="U1199" i="47"/>
  <c r="U1200" i="47"/>
  <c r="V1200" i="47" s="1"/>
  <c r="U1201" i="47"/>
  <c r="V1201" i="47" s="1"/>
  <c r="U1202" i="47"/>
  <c r="V1202" i="47" s="1"/>
  <c r="U1203" i="47"/>
  <c r="V1203" i="47" s="1"/>
  <c r="U1204" i="47"/>
  <c r="V1204" i="47" s="1"/>
  <c r="U1205" i="47"/>
  <c r="V1205" i="47" s="1"/>
  <c r="U1206" i="47"/>
  <c r="U1207" i="47"/>
  <c r="U1208" i="47"/>
  <c r="U1209" i="47"/>
  <c r="U1210" i="47"/>
  <c r="U1211" i="47"/>
  <c r="U1212" i="47"/>
  <c r="V1212" i="47" s="1"/>
  <c r="U1213" i="47"/>
  <c r="U1214" i="47"/>
  <c r="V1214" i="47" s="1"/>
  <c r="U1215" i="47"/>
  <c r="V1215" i="47" s="1"/>
  <c r="U1216" i="47"/>
  <c r="V1216" i="47" s="1"/>
  <c r="U1217" i="47"/>
  <c r="V1217" i="47" s="1"/>
  <c r="U1218" i="47"/>
  <c r="V1218" i="47" s="1"/>
  <c r="U1219" i="47"/>
  <c r="V1219" i="47" s="1"/>
  <c r="U1220" i="47"/>
  <c r="U1221" i="47"/>
  <c r="U1222" i="47"/>
  <c r="U1223" i="47"/>
  <c r="U1224" i="47"/>
  <c r="U1225" i="47"/>
  <c r="U1226" i="47"/>
  <c r="V1226" i="47" s="1"/>
  <c r="U1227" i="47"/>
  <c r="U1228" i="47"/>
  <c r="V1228" i="47" s="1"/>
  <c r="U1229" i="47"/>
  <c r="V1229" i="47" s="1"/>
  <c r="U1230" i="47"/>
  <c r="V1230" i="47" s="1"/>
  <c r="U1231" i="47"/>
  <c r="V1231" i="47" s="1"/>
  <c r="U1232" i="47"/>
  <c r="V1232" i="47" s="1"/>
  <c r="U1233" i="47"/>
  <c r="V1233" i="47" s="1"/>
  <c r="U1234" i="47"/>
  <c r="U1235" i="47"/>
  <c r="U1236" i="47"/>
  <c r="U1237" i="47"/>
  <c r="U1238" i="47"/>
  <c r="U1239" i="47"/>
  <c r="U1240" i="47"/>
  <c r="V1240" i="47" s="1"/>
  <c r="U1241" i="47"/>
  <c r="U1242" i="47"/>
  <c r="V1242" i="47" s="1"/>
  <c r="U1243" i="47"/>
  <c r="V1243" i="47" s="1"/>
  <c r="U1244" i="47"/>
  <c r="V1244" i="47" s="1"/>
  <c r="U1245" i="47"/>
  <c r="V1245" i="47" s="1"/>
  <c r="U1246" i="47"/>
  <c r="V1246" i="47" s="1"/>
  <c r="U1247" i="47"/>
  <c r="V1247" i="47" s="1"/>
  <c r="U1248" i="47"/>
  <c r="U1249" i="47"/>
  <c r="U1250" i="47"/>
  <c r="U1251" i="47"/>
  <c r="U1252" i="47"/>
  <c r="U1253" i="47"/>
  <c r="U1254" i="47"/>
  <c r="V1254" i="47" s="1"/>
  <c r="U1255" i="47"/>
  <c r="U1256" i="47"/>
  <c r="V1256" i="47" s="1"/>
  <c r="U1257" i="47"/>
  <c r="V1257" i="47" s="1"/>
  <c r="U1258" i="47"/>
  <c r="U1259" i="47"/>
  <c r="V1259" i="47" s="1"/>
  <c r="U1260" i="47"/>
  <c r="V1260" i="47" s="1"/>
  <c r="U1261" i="47"/>
  <c r="V1261" i="47" s="1"/>
  <c r="U1262" i="47"/>
  <c r="U1263" i="47"/>
  <c r="U1264" i="47"/>
  <c r="U1265" i="47"/>
  <c r="U1266" i="47"/>
  <c r="U1267" i="47"/>
  <c r="V1267" i="47" s="1"/>
  <c r="U1268" i="47"/>
  <c r="V1268" i="47" s="1"/>
  <c r="U1269" i="47"/>
  <c r="U1270" i="47"/>
  <c r="V1270" i="47" s="1"/>
  <c r="U1271" i="47"/>
  <c r="V1271" i="47" s="1"/>
  <c r="U1272" i="47"/>
  <c r="V1272" i="47" s="1"/>
  <c r="U1273" i="47"/>
  <c r="V1273" i="47" s="1"/>
  <c r="U1274" i="47"/>
  <c r="V1274" i="47" s="1"/>
  <c r="U1275" i="47"/>
  <c r="V1275" i="47" s="1"/>
  <c r="U1276" i="47"/>
  <c r="U1277" i="47"/>
  <c r="U1278" i="47"/>
  <c r="U1279" i="47"/>
  <c r="U1280" i="47"/>
  <c r="U1281" i="47"/>
  <c r="U1282" i="47"/>
  <c r="U1283" i="47"/>
  <c r="U1284" i="47"/>
  <c r="V1284" i="47" s="1"/>
  <c r="U1285" i="47"/>
  <c r="V1285" i="47" s="1"/>
  <c r="U1286" i="47"/>
  <c r="V1286" i="47" s="1"/>
  <c r="U1287" i="47"/>
  <c r="V1287" i="47" s="1"/>
  <c r="U1288" i="47"/>
  <c r="V1288" i="47" s="1"/>
  <c r="U1289" i="47"/>
  <c r="V1289" i="47" s="1"/>
  <c r="U1290" i="47"/>
  <c r="U1291" i="47"/>
  <c r="U1292" i="47"/>
  <c r="U1293" i="47"/>
  <c r="U1294" i="47"/>
  <c r="U1295" i="47"/>
  <c r="U1296" i="47"/>
  <c r="V1296" i="47" s="1"/>
  <c r="U1297" i="47"/>
  <c r="U1298" i="47"/>
  <c r="V1298" i="47" s="1"/>
  <c r="U1299" i="47"/>
  <c r="V1299" i="47" s="1"/>
  <c r="U1300" i="47"/>
  <c r="V1300" i="47" s="1"/>
  <c r="U1301" i="47"/>
  <c r="V1301" i="47" s="1"/>
  <c r="U1302" i="47"/>
  <c r="V1302" i="47" s="1"/>
  <c r="U1303" i="47"/>
  <c r="V1303" i="47" s="1"/>
  <c r="U1304" i="47"/>
  <c r="U1305" i="47"/>
  <c r="U1306" i="47"/>
  <c r="U1307" i="47"/>
  <c r="U1308" i="47"/>
  <c r="U1309" i="47"/>
  <c r="V1309" i="47" s="1"/>
  <c r="U1310" i="47"/>
  <c r="V1310" i="47" s="1"/>
  <c r="U1311" i="47"/>
  <c r="U1312" i="47"/>
  <c r="V1312" i="47" s="1"/>
  <c r="U1313" i="47"/>
  <c r="V1313" i="47" s="1"/>
  <c r="U1314" i="47"/>
  <c r="V1314" i="47" s="1"/>
  <c r="U1315" i="47"/>
  <c r="V1315" i="47" s="1"/>
  <c r="U1316" i="47"/>
  <c r="V1316" i="47" s="1"/>
  <c r="U1317" i="47"/>
  <c r="V1317" i="47" s="1"/>
  <c r="U1318" i="47"/>
  <c r="U1319" i="47"/>
  <c r="U1320" i="47"/>
  <c r="U1321" i="47"/>
  <c r="U1322" i="47"/>
  <c r="U1323" i="47"/>
  <c r="U1324" i="47"/>
  <c r="V1324" i="47" s="1"/>
  <c r="U1325" i="47"/>
  <c r="U1326" i="47"/>
  <c r="V1326" i="47" s="1"/>
  <c r="U1327" i="47"/>
  <c r="V1327" i="47" s="1"/>
  <c r="U1328" i="47"/>
  <c r="V1328" i="47" s="1"/>
  <c r="U1329" i="47"/>
  <c r="V1329" i="47" s="1"/>
  <c r="U1330" i="47"/>
  <c r="V1330" i="47" s="1"/>
  <c r="U1331" i="47"/>
  <c r="V1331" i="47" s="1"/>
  <c r="U1332" i="47"/>
  <c r="U1333" i="47"/>
  <c r="U1334" i="47"/>
  <c r="U1335" i="47"/>
  <c r="U1336" i="47"/>
  <c r="U1337" i="47"/>
  <c r="U1338" i="47"/>
  <c r="V1338" i="47" s="1"/>
  <c r="U1339" i="47"/>
  <c r="U1340" i="47"/>
  <c r="V1340" i="47" s="1"/>
  <c r="U1341" i="47"/>
  <c r="V1341" i="47" s="1"/>
  <c r="U1342" i="47"/>
  <c r="V1342" i="47" s="1"/>
  <c r="U1343" i="47"/>
  <c r="V1343" i="47" s="1"/>
  <c r="U1344" i="47"/>
  <c r="V1344" i="47" s="1"/>
  <c r="U1345" i="47"/>
  <c r="V1345" i="47" s="1"/>
  <c r="U1346" i="47"/>
  <c r="U1347" i="47"/>
  <c r="U1348" i="47"/>
  <c r="U1349" i="47"/>
  <c r="U1350" i="47"/>
  <c r="U1351" i="47"/>
  <c r="U1352" i="47"/>
  <c r="V1352" i="47" s="1"/>
  <c r="U1353" i="47"/>
  <c r="U1354" i="47"/>
  <c r="V1354" i="47" s="1"/>
  <c r="U1355" i="47"/>
  <c r="V1355" i="47" s="1"/>
  <c r="U1356" i="47"/>
  <c r="V1356" i="47" s="1"/>
  <c r="U1357" i="47"/>
  <c r="V1357" i="47" s="1"/>
  <c r="U1358" i="47"/>
  <c r="V1358" i="47" s="1"/>
  <c r="U1359" i="47"/>
  <c r="V1359" i="47" s="1"/>
  <c r="U1360" i="47"/>
  <c r="U1361" i="47"/>
  <c r="U1362" i="47"/>
  <c r="U1363" i="47"/>
  <c r="U1364" i="47"/>
  <c r="U1365" i="47"/>
  <c r="U1366" i="47"/>
  <c r="V1366" i="47" s="1"/>
  <c r="U1367" i="47"/>
  <c r="U1368" i="47"/>
  <c r="V1368" i="47" s="1"/>
  <c r="U1369" i="47"/>
  <c r="V1369" i="47" s="1"/>
  <c r="U1370" i="47"/>
  <c r="V1370" i="47" s="1"/>
  <c r="U1371" i="47"/>
  <c r="V1371" i="47" s="1"/>
  <c r="U1372" i="47"/>
  <c r="V1372" i="47" s="1"/>
  <c r="U1373" i="47"/>
  <c r="V1373" i="47" s="1"/>
  <c r="U1374" i="47"/>
  <c r="U1375" i="47"/>
  <c r="U1376" i="47"/>
  <c r="U1377" i="47"/>
  <c r="U1378" i="47"/>
  <c r="U1379" i="47"/>
  <c r="U1380" i="47"/>
  <c r="V1380" i="47" s="1"/>
  <c r="U1381" i="47"/>
  <c r="U1382" i="47"/>
  <c r="V1382" i="47" s="1"/>
  <c r="U1383" i="47"/>
  <c r="V1383" i="47" s="1"/>
  <c r="U1384" i="47"/>
  <c r="V1384" i="47" s="1"/>
  <c r="U1385" i="47"/>
  <c r="U1386" i="47"/>
  <c r="V1386" i="47" s="1"/>
  <c r="U1387" i="47"/>
  <c r="V1387" i="47" s="1"/>
  <c r="U1388" i="47"/>
  <c r="U1389" i="47"/>
  <c r="U1390" i="47"/>
  <c r="U1391" i="47"/>
  <c r="U1392" i="47"/>
  <c r="U1393" i="47"/>
  <c r="V1393" i="47" s="1"/>
  <c r="U1394" i="47"/>
  <c r="V1394" i="47" s="1"/>
  <c r="U1395" i="47"/>
  <c r="U1396" i="47"/>
  <c r="V1396" i="47" s="1"/>
  <c r="U1397" i="47"/>
  <c r="V1397" i="47" s="1"/>
  <c r="U1398" i="47"/>
  <c r="V1398" i="47" s="1"/>
  <c r="U1399" i="47"/>
  <c r="V1399" i="47" s="1"/>
  <c r="U1400" i="47"/>
  <c r="V1400" i="47" s="1"/>
  <c r="U1401" i="47"/>
  <c r="V1401" i="47" s="1"/>
  <c r="U1402" i="47"/>
  <c r="U1403" i="47"/>
  <c r="U1404" i="47"/>
  <c r="U1405" i="47"/>
  <c r="U1406" i="47"/>
  <c r="U1407" i="47"/>
  <c r="V1407" i="47" s="1"/>
  <c r="U1408" i="47"/>
  <c r="V1408" i="47" s="1"/>
  <c r="U1409" i="47"/>
  <c r="U1410" i="47"/>
  <c r="V1410" i="47" s="1"/>
  <c r="U1411" i="47"/>
  <c r="V1411" i="47" s="1"/>
  <c r="U1412" i="47"/>
  <c r="V1412" i="47" s="1"/>
  <c r="U1413" i="47"/>
  <c r="V1413" i="47" s="1"/>
  <c r="U1414" i="47"/>
  <c r="V1414" i="47" s="1"/>
  <c r="U1415" i="47"/>
  <c r="V1415" i="47" s="1"/>
  <c r="U1416" i="47"/>
  <c r="U1417" i="47"/>
  <c r="U1418" i="47"/>
  <c r="U1419" i="47"/>
  <c r="U1420" i="47"/>
  <c r="U1421" i="47"/>
  <c r="V1421" i="47" s="1"/>
  <c r="U1422" i="47"/>
  <c r="V1422" i="47" s="1"/>
  <c r="U1423" i="47"/>
  <c r="U1424" i="47"/>
  <c r="V1424" i="47" s="1"/>
  <c r="U1425" i="47"/>
  <c r="V1425" i="47" s="1"/>
  <c r="U1426" i="47"/>
  <c r="V1426" i="47" s="1"/>
  <c r="U1427" i="47"/>
  <c r="V1427" i="47" s="1"/>
  <c r="U1428" i="47"/>
  <c r="V1428" i="47" s="1"/>
  <c r="U1429" i="47"/>
  <c r="V1429" i="47" s="1"/>
  <c r="U1430" i="47"/>
  <c r="U1431" i="47"/>
  <c r="U1432" i="47"/>
  <c r="U1433" i="47"/>
  <c r="U1434" i="47"/>
  <c r="U1435" i="47"/>
  <c r="U1436" i="47"/>
  <c r="V1436" i="47" s="1"/>
  <c r="U1437" i="47"/>
  <c r="U1438" i="47"/>
  <c r="V1438" i="47" s="1"/>
  <c r="U1439" i="47"/>
  <c r="V1439" i="47" s="1"/>
  <c r="U1440" i="47"/>
  <c r="V1440" i="47" s="1"/>
  <c r="U1441" i="47"/>
  <c r="V1441" i="47" s="1"/>
  <c r="U1442" i="47"/>
  <c r="V1442" i="47" s="1"/>
  <c r="U1443" i="47"/>
  <c r="V1443" i="47" s="1"/>
  <c r="U1444" i="47"/>
  <c r="U1445" i="47"/>
  <c r="U1446" i="47"/>
  <c r="U1447" i="47"/>
  <c r="U1448" i="47"/>
  <c r="U1449" i="47"/>
  <c r="U1450" i="47"/>
  <c r="V1450" i="47" s="1"/>
  <c r="U1451" i="47"/>
  <c r="U1452" i="47"/>
  <c r="V1452" i="47" s="1"/>
  <c r="U1453" i="47"/>
  <c r="V1453" i="47" s="1"/>
  <c r="U1454" i="47"/>
  <c r="V1454" i="47" s="1"/>
  <c r="U1455" i="47"/>
  <c r="V1455" i="47" s="1"/>
  <c r="U1456" i="47"/>
  <c r="V1456" i="47" s="1"/>
  <c r="U1457" i="47"/>
  <c r="V1457" i="47" s="1"/>
  <c r="U1458" i="47"/>
  <c r="U1459" i="47"/>
  <c r="U1460" i="47"/>
  <c r="U1461" i="47"/>
  <c r="U1462" i="47"/>
  <c r="U1463" i="47"/>
  <c r="V1463" i="47" s="1"/>
  <c r="U1464" i="47"/>
  <c r="V1464" i="47" s="1"/>
  <c r="U1465" i="47"/>
  <c r="U1466" i="47"/>
  <c r="V1466" i="47" s="1"/>
  <c r="U1467" i="47"/>
  <c r="V1467" i="47" s="1"/>
  <c r="U1468" i="47"/>
  <c r="V1468" i="47" s="1"/>
  <c r="U1469" i="47"/>
  <c r="V1469" i="47" s="1"/>
  <c r="U1470" i="47"/>
  <c r="V1470" i="47" s="1"/>
  <c r="U1471" i="47"/>
  <c r="V1471" i="47" s="1"/>
  <c r="U1472" i="47"/>
  <c r="U1473" i="47"/>
  <c r="U1474" i="47"/>
  <c r="U1475" i="47"/>
  <c r="U1476" i="47"/>
  <c r="U1477" i="47"/>
  <c r="V1477" i="47" s="1"/>
  <c r="U1478" i="47"/>
  <c r="V1478" i="47" s="1"/>
  <c r="U1479" i="47"/>
  <c r="U1480" i="47"/>
  <c r="V1480" i="47" s="1"/>
  <c r="U1481" i="47"/>
  <c r="V1481" i="47" s="1"/>
  <c r="U1482" i="47"/>
  <c r="U1483" i="47"/>
  <c r="U1484" i="47"/>
  <c r="V1484" i="47" s="1"/>
  <c r="U1485" i="47"/>
  <c r="V1485" i="47" s="1"/>
  <c r="U1486" i="47"/>
  <c r="U1487" i="47"/>
  <c r="U1488" i="47"/>
  <c r="U1489" i="47"/>
  <c r="U1490" i="47"/>
  <c r="U1491" i="47"/>
  <c r="U1492" i="47"/>
  <c r="V1492" i="47" s="1"/>
  <c r="U1493" i="47"/>
  <c r="U1494" i="47"/>
  <c r="V1494" i="47" s="1"/>
  <c r="U1495" i="47"/>
  <c r="V1495" i="47" s="1"/>
  <c r="U1496" i="47"/>
  <c r="V1496" i="47" s="1"/>
  <c r="U1497" i="47"/>
  <c r="V1497" i="47" s="1"/>
  <c r="U1498" i="47"/>
  <c r="V1498" i="47" s="1"/>
  <c r="U1499" i="47"/>
  <c r="V1499" i="47" s="1"/>
  <c r="U1500" i="47"/>
  <c r="U1501" i="47"/>
  <c r="U1502" i="47"/>
  <c r="U1503" i="47"/>
  <c r="U1504" i="47"/>
  <c r="U1505" i="47"/>
  <c r="V1505" i="47" s="1"/>
  <c r="U1506" i="47"/>
  <c r="V1506" i="47" s="1"/>
  <c r="U1507" i="47"/>
  <c r="U1508" i="47"/>
  <c r="V1508" i="47" s="1"/>
  <c r="U1509" i="47"/>
  <c r="V1509" i="47" s="1"/>
  <c r="U1510" i="47"/>
  <c r="V1510" i="47" s="1"/>
  <c r="U1511" i="47"/>
  <c r="V1511" i="47" s="1"/>
  <c r="U1512" i="47"/>
  <c r="V1512" i="47" s="1"/>
  <c r="U1513" i="47"/>
  <c r="V1513" i="47" s="1"/>
  <c r="U1514" i="47"/>
  <c r="U1515" i="47"/>
  <c r="U1516" i="47"/>
  <c r="U1517" i="47"/>
  <c r="U1518" i="47"/>
  <c r="U1519" i="47"/>
  <c r="U1520" i="47"/>
  <c r="V1520" i="47" s="1"/>
  <c r="U1521" i="47"/>
  <c r="U1522" i="47"/>
  <c r="V1522" i="47" s="1"/>
  <c r="U1523" i="47"/>
  <c r="V1523" i="47" s="1"/>
  <c r="U1524" i="47"/>
  <c r="V1524" i="47" s="1"/>
  <c r="U1525" i="47"/>
  <c r="V1525" i="47" s="1"/>
  <c r="U1526" i="47"/>
  <c r="V1526" i="47" s="1"/>
  <c r="U1527" i="47"/>
  <c r="V1527" i="47" s="1"/>
  <c r="U1528" i="47"/>
  <c r="U1529" i="47"/>
  <c r="U1530" i="47"/>
  <c r="U1531" i="47"/>
  <c r="U1532" i="47"/>
  <c r="U1533" i="47"/>
  <c r="V1533" i="47" s="1"/>
  <c r="U1534" i="47"/>
  <c r="V1534" i="47" s="1"/>
  <c r="U1535" i="47"/>
  <c r="U1536" i="47"/>
  <c r="V1536" i="47" s="1"/>
  <c r="U1537" i="47"/>
  <c r="V1537" i="47" s="1"/>
  <c r="U1538" i="47"/>
  <c r="V1538" i="47" s="1"/>
  <c r="U1539" i="47"/>
  <c r="V1539" i="47" s="1"/>
  <c r="U1540" i="47"/>
  <c r="V1540" i="47" s="1"/>
  <c r="U1541" i="47"/>
  <c r="V1541" i="47" s="1"/>
  <c r="U1542" i="47"/>
  <c r="U1543" i="47"/>
  <c r="U1544" i="47"/>
  <c r="U1545" i="47"/>
  <c r="U1546" i="47"/>
  <c r="U1547" i="47"/>
  <c r="U1548" i="47"/>
  <c r="U1549" i="47"/>
  <c r="U1550" i="47"/>
  <c r="V1550" i="47" s="1"/>
  <c r="U1551" i="47"/>
  <c r="V1551" i="47" s="1"/>
  <c r="U1552" i="47"/>
  <c r="V1552" i="47" s="1"/>
  <c r="U1553" i="47"/>
  <c r="V1553" i="47" s="1"/>
  <c r="U1554" i="47"/>
  <c r="V1554" i="47" s="1"/>
  <c r="U1555" i="47"/>
  <c r="V1555" i="47" s="1"/>
  <c r="U1556" i="47"/>
  <c r="U1557" i="47"/>
  <c r="U1558" i="47"/>
  <c r="U1559" i="47"/>
  <c r="U1560" i="47"/>
  <c r="U1561" i="47"/>
  <c r="U1562" i="47"/>
  <c r="V1562" i="47" s="1"/>
  <c r="U1563" i="47"/>
  <c r="U1564" i="47"/>
  <c r="V1564" i="47" s="1"/>
  <c r="U1565" i="47"/>
  <c r="V1565" i="47" s="1"/>
  <c r="U1566" i="47"/>
  <c r="V1566" i="47" s="1"/>
  <c r="U1567" i="47"/>
  <c r="V1567" i="47" s="1"/>
  <c r="U1568" i="47"/>
  <c r="V1568" i="47" s="1"/>
  <c r="U1569" i="47"/>
  <c r="V1569" i="47" s="1"/>
  <c r="U1570" i="47"/>
  <c r="U1571" i="47"/>
  <c r="U1572" i="47"/>
  <c r="U1573" i="47"/>
  <c r="U1574" i="47"/>
  <c r="U1575" i="47"/>
  <c r="V1575" i="47" s="1"/>
  <c r="U1576" i="47"/>
  <c r="V1576" i="47" s="1"/>
  <c r="U1577" i="47"/>
  <c r="U1578" i="47"/>
  <c r="V1578" i="47" s="1"/>
  <c r="U1579" i="47"/>
  <c r="V1579" i="47" s="1"/>
  <c r="U1580" i="47"/>
  <c r="V1580" i="47" s="1"/>
  <c r="U1581" i="47"/>
  <c r="U1582" i="47"/>
  <c r="V1582" i="47" s="1"/>
  <c r="U1583" i="47"/>
  <c r="V1583" i="47" s="1"/>
  <c r="U1584" i="47"/>
  <c r="U1585" i="47"/>
  <c r="U1586" i="47"/>
  <c r="U1587" i="47"/>
  <c r="U1588" i="47"/>
  <c r="U1589" i="47"/>
  <c r="U1590" i="47"/>
  <c r="V1590" i="47" s="1"/>
  <c r="U1591" i="47"/>
  <c r="U1592" i="47"/>
  <c r="V1592" i="47" s="1"/>
  <c r="U1593" i="47"/>
  <c r="V1593" i="47" s="1"/>
  <c r="U1594" i="47"/>
  <c r="V1594" i="47" s="1"/>
  <c r="U1595" i="47"/>
  <c r="V1595" i="47" s="1"/>
  <c r="U1596" i="47"/>
  <c r="V1596" i="47" s="1"/>
  <c r="U1597" i="47"/>
  <c r="V1597" i="47" s="1"/>
  <c r="U1598" i="47"/>
  <c r="U1599" i="47"/>
  <c r="U1600" i="47"/>
  <c r="U1601" i="47"/>
  <c r="U1602" i="47"/>
  <c r="U1603" i="47"/>
  <c r="U1604" i="47"/>
  <c r="V1604" i="47" s="1"/>
  <c r="U1605" i="47"/>
  <c r="U1606" i="47"/>
  <c r="V1606" i="47" s="1"/>
  <c r="U1607" i="47"/>
  <c r="V1607" i="47" s="1"/>
  <c r="U1608" i="47"/>
  <c r="V1608" i="47" s="1"/>
  <c r="U1609" i="47"/>
  <c r="V1609" i="47" s="1"/>
  <c r="U1610" i="47"/>
  <c r="V1610" i="47" s="1"/>
  <c r="U1611" i="47"/>
  <c r="V1611" i="47" s="1"/>
  <c r="U1612" i="47"/>
  <c r="U1613" i="47"/>
  <c r="U1614" i="47"/>
  <c r="U1615" i="47"/>
  <c r="U1616" i="47"/>
  <c r="U1617" i="47"/>
  <c r="U1618" i="47"/>
  <c r="V1618" i="47" s="1"/>
  <c r="U1619" i="47"/>
  <c r="U1620" i="47"/>
  <c r="V1620" i="47" s="1"/>
  <c r="U1621" i="47"/>
  <c r="V1621" i="47" s="1"/>
  <c r="U1622" i="47"/>
  <c r="V1622" i="47" s="1"/>
  <c r="U1623" i="47"/>
  <c r="V1623" i="47" s="1"/>
  <c r="U1624" i="47"/>
  <c r="V1624" i="47" s="1"/>
  <c r="U1625" i="47"/>
  <c r="V1625" i="47" s="1"/>
  <c r="U1626" i="47"/>
  <c r="U1627" i="47"/>
  <c r="U1628" i="47"/>
  <c r="U1629" i="47"/>
  <c r="U1630" i="47"/>
  <c r="U1631" i="47"/>
  <c r="U1632" i="47"/>
  <c r="V1632" i="47" s="1"/>
  <c r="U1633" i="47"/>
  <c r="U1634" i="47"/>
  <c r="V1634" i="47" s="1"/>
  <c r="U1635" i="47"/>
  <c r="V1635" i="47" s="1"/>
  <c r="U1636" i="47"/>
  <c r="V1636" i="47" s="1"/>
  <c r="U1637" i="47"/>
  <c r="V1637" i="47" s="1"/>
  <c r="U1638" i="47"/>
  <c r="V1638" i="47" s="1"/>
  <c r="U1639" i="47"/>
  <c r="V1639" i="47" s="1"/>
  <c r="U1640" i="47"/>
  <c r="U1641" i="47"/>
  <c r="U1642" i="47"/>
  <c r="U1643" i="47"/>
  <c r="U1644" i="47"/>
  <c r="U1645" i="47"/>
  <c r="V1645" i="47" s="1"/>
  <c r="U1646" i="47"/>
  <c r="V1646" i="47" s="1"/>
  <c r="U1647" i="47"/>
  <c r="U1648" i="47"/>
  <c r="V1648" i="47" s="1"/>
  <c r="U1649" i="47"/>
  <c r="V1649" i="47" s="1"/>
  <c r="U1650" i="47"/>
  <c r="V1650" i="47" s="1"/>
  <c r="U1651" i="47"/>
  <c r="V1651" i="47" s="1"/>
  <c r="U1652" i="47"/>
  <c r="V1652" i="47" s="1"/>
  <c r="U1653" i="47"/>
  <c r="V1653" i="47" s="1"/>
  <c r="U1654" i="47"/>
  <c r="U1655" i="47"/>
  <c r="U1656" i="47"/>
  <c r="U1657" i="47"/>
  <c r="U1658" i="47"/>
  <c r="U1659" i="47"/>
  <c r="V1659" i="47" s="1"/>
  <c r="U1660" i="47"/>
  <c r="V1660" i="47" s="1"/>
  <c r="U1661" i="47"/>
  <c r="U1662" i="47"/>
  <c r="U1663" i="47"/>
  <c r="V1663" i="47" s="1"/>
  <c r="U1664" i="47"/>
  <c r="V1664" i="47" s="1"/>
  <c r="U1665" i="47"/>
  <c r="V1665" i="47" s="1"/>
  <c r="U1666" i="47"/>
  <c r="V1666" i="47" s="1"/>
  <c r="U1667" i="47"/>
  <c r="V1667" i="47" s="1"/>
  <c r="U1668" i="47"/>
  <c r="U1669" i="47"/>
  <c r="U1670" i="47"/>
  <c r="U1671" i="47"/>
  <c r="U1672" i="47"/>
  <c r="U1673" i="47"/>
  <c r="V1673" i="47" s="1"/>
  <c r="U1674" i="47"/>
  <c r="U1675" i="47"/>
  <c r="U1676" i="47"/>
  <c r="V1676" i="47" s="1"/>
  <c r="U1677" i="47"/>
  <c r="V1677" i="47" s="1"/>
  <c r="U1678" i="47"/>
  <c r="V1678" i="47" s="1"/>
  <c r="U1679" i="47"/>
  <c r="V1679" i="47" s="1"/>
  <c r="U1680" i="47"/>
  <c r="V1680" i="47" s="1"/>
  <c r="U1681" i="47"/>
  <c r="V1681" i="47" s="1"/>
  <c r="U1682" i="47"/>
  <c r="U1683" i="47"/>
  <c r="U1684" i="47"/>
  <c r="U1685" i="47"/>
  <c r="U1686" i="47"/>
  <c r="U1687" i="47"/>
  <c r="V1687" i="47" s="1"/>
  <c r="U1688" i="47"/>
  <c r="V1688" i="47" s="1"/>
  <c r="U1689" i="47"/>
  <c r="U1690" i="47"/>
  <c r="V1690" i="47" s="1"/>
  <c r="U1691" i="47"/>
  <c r="V1691" i="47" s="1"/>
  <c r="U1692" i="47"/>
  <c r="V1692" i="47" s="1"/>
  <c r="U1693" i="47"/>
  <c r="V1693" i="47" s="1"/>
  <c r="U1694" i="47"/>
  <c r="V1694" i="47" s="1"/>
  <c r="U1695" i="47"/>
  <c r="V1695" i="47" s="1"/>
  <c r="U1696" i="47"/>
  <c r="U1697" i="47"/>
  <c r="U1698" i="47"/>
  <c r="U1699" i="47"/>
  <c r="U1700" i="47"/>
  <c r="U1701" i="47"/>
  <c r="V1701" i="47" s="1"/>
  <c r="U1702" i="47"/>
  <c r="V1702" i="47" s="1"/>
  <c r="U1703" i="47"/>
  <c r="U1704" i="47"/>
  <c r="U1705" i="47"/>
  <c r="V1705" i="47" s="1"/>
  <c r="U1706" i="47"/>
  <c r="V1706" i="47" s="1"/>
  <c r="U1707" i="47"/>
  <c r="V1707" i="47" s="1"/>
  <c r="U1708" i="47"/>
  <c r="V1708" i="47" s="1"/>
  <c r="U1709" i="47"/>
  <c r="V1709" i="47" s="1"/>
  <c r="U1710" i="47"/>
  <c r="U1711" i="47"/>
  <c r="U1712" i="47"/>
  <c r="U1713" i="47"/>
  <c r="U1714" i="47"/>
  <c r="U1715" i="47"/>
  <c r="V1715" i="47" s="1"/>
  <c r="U1716" i="47"/>
  <c r="V1716" i="47" s="1"/>
  <c r="U1717" i="47"/>
  <c r="U1718" i="47"/>
  <c r="V1718" i="47" s="1"/>
  <c r="U1719" i="47"/>
  <c r="V1719" i="47" s="1"/>
  <c r="U1720" i="47"/>
  <c r="V1720" i="47" s="1"/>
  <c r="U1721" i="47"/>
  <c r="V1721" i="47" s="1"/>
  <c r="U1722" i="47"/>
  <c r="V1722" i="47" s="1"/>
  <c r="U1723" i="47"/>
  <c r="V1723" i="47" s="1"/>
  <c r="U1724" i="47"/>
  <c r="U1725" i="47"/>
  <c r="U1726" i="47"/>
  <c r="U1727" i="47"/>
  <c r="U1728" i="47"/>
  <c r="U1729" i="47"/>
  <c r="V1729" i="47" s="1"/>
  <c r="U1730" i="47"/>
  <c r="V1730" i="47" s="1"/>
  <c r="U1731" i="47"/>
  <c r="U1732" i="47"/>
  <c r="U1733" i="47"/>
  <c r="V1733" i="47" s="1"/>
  <c r="U1734" i="47"/>
  <c r="V1734" i="47" s="1"/>
  <c r="U1735" i="47"/>
  <c r="V1735" i="47" s="1"/>
  <c r="U1736" i="47"/>
  <c r="V1736" i="47" s="1"/>
  <c r="U1737" i="47"/>
  <c r="V1737" i="47" s="1"/>
  <c r="U1738" i="47"/>
  <c r="U1739" i="47"/>
  <c r="U1740" i="47"/>
  <c r="U1741" i="47"/>
  <c r="U1742" i="47"/>
  <c r="U1743" i="47"/>
  <c r="V1743" i="47" s="1"/>
  <c r="U1744" i="47"/>
  <c r="V1744" i="47" s="1"/>
  <c r="U1745" i="47"/>
  <c r="U1746" i="47"/>
  <c r="V1746" i="47" s="1"/>
  <c r="U1747" i="47"/>
  <c r="V1747" i="47" s="1"/>
  <c r="U1748" i="47"/>
  <c r="V1748" i="47" s="1"/>
  <c r="U1749" i="47"/>
  <c r="U1750" i="47"/>
  <c r="V1750" i="47" s="1"/>
  <c r="U1751" i="47"/>
  <c r="V1751" i="47" s="1"/>
  <c r="U1752" i="47"/>
  <c r="U1753" i="47"/>
  <c r="U1754" i="47"/>
  <c r="U1755" i="47"/>
  <c r="U1756" i="47"/>
  <c r="U1757" i="47"/>
  <c r="V1757" i="47" s="1"/>
  <c r="U1758" i="47"/>
  <c r="V1758" i="47" s="1"/>
  <c r="U1759" i="47"/>
  <c r="U1760" i="47"/>
  <c r="V1760" i="47" s="1"/>
  <c r="U1761" i="47"/>
  <c r="V1761" i="47" s="1"/>
  <c r="U1762" i="47"/>
  <c r="V1762" i="47" s="1"/>
  <c r="U1763" i="47"/>
  <c r="V1763" i="47" s="1"/>
  <c r="U1764" i="47"/>
  <c r="V1764" i="47" s="1"/>
  <c r="U1765" i="47"/>
  <c r="V1765" i="47" s="1"/>
  <c r="U1766" i="47"/>
  <c r="V1766" i="47" s="1"/>
  <c r="U1767" i="47"/>
  <c r="U1768" i="47"/>
  <c r="U1769" i="47"/>
  <c r="U1770" i="47"/>
  <c r="U1771" i="47"/>
  <c r="V1771" i="47" s="1"/>
  <c r="U1772" i="47"/>
  <c r="V1772" i="47" s="1"/>
  <c r="U1773" i="47"/>
  <c r="U1774" i="47"/>
  <c r="V1774" i="47" s="1"/>
  <c r="U1775" i="47"/>
  <c r="V1775" i="47" s="1"/>
  <c r="U1776" i="47"/>
  <c r="V1776" i="47" s="1"/>
  <c r="U1777" i="47"/>
  <c r="V1777" i="47" s="1"/>
  <c r="U1778" i="47"/>
  <c r="V1778" i="47" s="1"/>
  <c r="U1779" i="47"/>
  <c r="V1779" i="47" s="1"/>
  <c r="U1780" i="47"/>
  <c r="U1781" i="47"/>
  <c r="U1782" i="47"/>
  <c r="U1783" i="47"/>
  <c r="U1784" i="47"/>
  <c r="U1785" i="47"/>
  <c r="V1785" i="47" s="1"/>
  <c r="U1786" i="47"/>
  <c r="V1786" i="47" s="1"/>
  <c r="U1787" i="47"/>
  <c r="U1788" i="47"/>
  <c r="V1788" i="47" s="1"/>
  <c r="U1789" i="47"/>
  <c r="V1789" i="47" s="1"/>
  <c r="U1790" i="47"/>
  <c r="V1790" i="47" s="1"/>
  <c r="U1791" i="47"/>
  <c r="V1791" i="47" s="1"/>
  <c r="U1792" i="47"/>
  <c r="V1792" i="47" s="1"/>
  <c r="U1793" i="47"/>
  <c r="V1793" i="47" s="1"/>
  <c r="U1794" i="47"/>
  <c r="U1795" i="47"/>
  <c r="U1796" i="47"/>
  <c r="U1797" i="47"/>
  <c r="U1798" i="47"/>
  <c r="U1799" i="47"/>
  <c r="V1799" i="47" s="1"/>
  <c r="U1800" i="47"/>
  <c r="V1800" i="47" s="1"/>
  <c r="U1801" i="47"/>
  <c r="U1802" i="47"/>
  <c r="V1802" i="47" s="1"/>
  <c r="U1803" i="47"/>
  <c r="V1803" i="47" s="1"/>
  <c r="U1804" i="47"/>
  <c r="V1804" i="47" s="1"/>
  <c r="U1805" i="47"/>
  <c r="V1805" i="47" s="1"/>
  <c r="U1806" i="47"/>
  <c r="V1806" i="47" s="1"/>
  <c r="U1807" i="47"/>
  <c r="V1807" i="47" s="1"/>
  <c r="U1808" i="47"/>
  <c r="U1809" i="47"/>
  <c r="U1810" i="47"/>
  <c r="U1811" i="47"/>
  <c r="U1812" i="47"/>
  <c r="U1813" i="47"/>
  <c r="V1813" i="47" s="1"/>
  <c r="U1814" i="47"/>
  <c r="V1814" i="47" s="1"/>
  <c r="U1815" i="47"/>
  <c r="U1816" i="47"/>
  <c r="U1817" i="47"/>
  <c r="V1817" i="47" s="1"/>
  <c r="U1818" i="47"/>
  <c r="V1818" i="47" s="1"/>
  <c r="U1819" i="47"/>
  <c r="V1819" i="47" s="1"/>
  <c r="U1820" i="47"/>
  <c r="V1820" i="47" s="1"/>
  <c r="U1821" i="47"/>
  <c r="V1821" i="47" s="1"/>
  <c r="U1822" i="47"/>
  <c r="U1823" i="47"/>
  <c r="U1824" i="47"/>
  <c r="U1825" i="47"/>
  <c r="U1826" i="47"/>
  <c r="V1826" i="47" s="1"/>
  <c r="U1827" i="47"/>
  <c r="V1827" i="47" s="1"/>
  <c r="U1828" i="47"/>
  <c r="V1828" i="47" s="1"/>
  <c r="U1829" i="47"/>
  <c r="U1830" i="47"/>
  <c r="U1831" i="47"/>
  <c r="V1831" i="47" s="1"/>
  <c r="U1832" i="47"/>
  <c r="U1833" i="47"/>
  <c r="V1833" i="47" s="1"/>
  <c r="U1834" i="47"/>
  <c r="V1834" i="47" s="1"/>
  <c r="U1835" i="47"/>
  <c r="V1835" i="47" s="1"/>
  <c r="U1836" i="47"/>
  <c r="U1837" i="47"/>
  <c r="U1838" i="47"/>
  <c r="U1839" i="47"/>
  <c r="U1840" i="47"/>
  <c r="U1841" i="47"/>
  <c r="V1841" i="47" s="1"/>
  <c r="U1842" i="47"/>
  <c r="V1842" i="47" s="1"/>
  <c r="U1843" i="47"/>
  <c r="U1844" i="47"/>
  <c r="V1844" i="47" s="1"/>
  <c r="U1845" i="47"/>
  <c r="V1845" i="47" s="1"/>
  <c r="U1846" i="47"/>
  <c r="V1846" i="47" s="1"/>
  <c r="U1847" i="47"/>
  <c r="V1847" i="47" s="1"/>
  <c r="U1848" i="47"/>
  <c r="V1848" i="47" s="1"/>
  <c r="U1849" i="47"/>
  <c r="V1849" i="47" s="1"/>
  <c r="U1850" i="47"/>
  <c r="U1851" i="47"/>
  <c r="U1852" i="47"/>
  <c r="U1853" i="47"/>
  <c r="U1854" i="47"/>
  <c r="U1855" i="47"/>
  <c r="V1855" i="47" s="1"/>
  <c r="U1856" i="47"/>
  <c r="U1857" i="47"/>
  <c r="U1858" i="47"/>
  <c r="V1858" i="47" s="1"/>
  <c r="U1859" i="47"/>
  <c r="V1859" i="47" s="1"/>
  <c r="U1860" i="47"/>
  <c r="V1860" i="47" s="1"/>
  <c r="U1861" i="47"/>
  <c r="V1861" i="47" s="1"/>
  <c r="U1862" i="47"/>
  <c r="V1862" i="47" s="1"/>
  <c r="U1863" i="47"/>
  <c r="V1863" i="47" s="1"/>
  <c r="U1864" i="47"/>
  <c r="U1865" i="47"/>
  <c r="U1866" i="47"/>
  <c r="U1867" i="47"/>
  <c r="U1868" i="47"/>
  <c r="U1869" i="47"/>
  <c r="V1869" i="47" s="1"/>
  <c r="U1870" i="47"/>
  <c r="V1870" i="47" s="1"/>
  <c r="U1871" i="47"/>
  <c r="U1872" i="47"/>
  <c r="V1872" i="47" s="1"/>
  <c r="U1873" i="47"/>
  <c r="V1873" i="47" s="1"/>
  <c r="U1874" i="47"/>
  <c r="V1874" i="47" s="1"/>
  <c r="U1875" i="47"/>
  <c r="V1875" i="47" s="1"/>
  <c r="U1876" i="47"/>
  <c r="V1876" i="47" s="1"/>
  <c r="U1877" i="47"/>
  <c r="V1877" i="47" s="1"/>
  <c r="U1878" i="47"/>
  <c r="U1879" i="47"/>
  <c r="U1880" i="47"/>
  <c r="U1881" i="47"/>
  <c r="U1882" i="47"/>
  <c r="U1883" i="47"/>
  <c r="V1883" i="47" s="1"/>
  <c r="U1884" i="47"/>
  <c r="V1884" i="47" s="1"/>
  <c r="U1885" i="47"/>
  <c r="U1886" i="47"/>
  <c r="U1887" i="47"/>
  <c r="V1887" i="47" s="1"/>
  <c r="U1888" i="47"/>
  <c r="V1888" i="47" s="1"/>
  <c r="U1889" i="47"/>
  <c r="V1889" i="47" s="1"/>
  <c r="U1890" i="47"/>
  <c r="V1890" i="47" s="1"/>
  <c r="U1891" i="47"/>
  <c r="V1891" i="47" s="1"/>
  <c r="U1892" i="47"/>
  <c r="U1893" i="47"/>
  <c r="U1894" i="47"/>
  <c r="U1895" i="47"/>
  <c r="U1896" i="47"/>
  <c r="U1897" i="47"/>
  <c r="V1897" i="47" s="1"/>
  <c r="U1898" i="47"/>
  <c r="V1898" i="47" s="1"/>
  <c r="U1899" i="47"/>
  <c r="U1900" i="47"/>
  <c r="V1900" i="47" s="1"/>
  <c r="U1901" i="47"/>
  <c r="V1901" i="47" s="1"/>
  <c r="U1902" i="47"/>
  <c r="V1902" i="47" s="1"/>
  <c r="U1903" i="47"/>
  <c r="V1903" i="47" s="1"/>
  <c r="U1904" i="47"/>
  <c r="V1904" i="47" s="1"/>
  <c r="U1905" i="47"/>
  <c r="V1905" i="47" s="1"/>
  <c r="U1906" i="47"/>
  <c r="U1907" i="47"/>
  <c r="U1908" i="47"/>
  <c r="U1909" i="47"/>
  <c r="U1910" i="47"/>
  <c r="U1911" i="47"/>
  <c r="V1911" i="47" s="1"/>
  <c r="U1912" i="47"/>
  <c r="V1912" i="47" s="1"/>
  <c r="U1913" i="47"/>
  <c r="U1914" i="47"/>
  <c r="U1915" i="47"/>
  <c r="V1915" i="47" s="1"/>
  <c r="U1916" i="47"/>
  <c r="V1916" i="47" s="1"/>
  <c r="U1917" i="47"/>
  <c r="V1917" i="47" s="1"/>
  <c r="U1918" i="47"/>
  <c r="V1918" i="47" s="1"/>
  <c r="U1919" i="47"/>
  <c r="V1919" i="47" s="1"/>
  <c r="U1920" i="47"/>
  <c r="U1921" i="47"/>
  <c r="U1922" i="47"/>
  <c r="U1923" i="47"/>
  <c r="U1924" i="47"/>
  <c r="U1925" i="47"/>
  <c r="V1925" i="47" s="1"/>
  <c r="U1926" i="47"/>
  <c r="V1926" i="47" s="1"/>
  <c r="U1927" i="47"/>
  <c r="U1928" i="47"/>
  <c r="V1928" i="47" s="1"/>
  <c r="U1929" i="47"/>
  <c r="V1929" i="47" s="1"/>
  <c r="U1930" i="47"/>
  <c r="V1930" i="47" s="1"/>
  <c r="U1931" i="47"/>
  <c r="V1931" i="47" s="1"/>
  <c r="U1932" i="47"/>
  <c r="V1932" i="47" s="1"/>
  <c r="U1933" i="47"/>
  <c r="V1933" i="47" s="1"/>
  <c r="U1934" i="47"/>
  <c r="U1935" i="47"/>
  <c r="U1936" i="47"/>
  <c r="U1937" i="47"/>
  <c r="U1938" i="47"/>
  <c r="U1939" i="47"/>
  <c r="V1939" i="47" s="1"/>
  <c r="U1940" i="47"/>
  <c r="V1940" i="47" s="1"/>
  <c r="U1941" i="47"/>
  <c r="U1942" i="47"/>
  <c r="V1942" i="47" s="1"/>
  <c r="U1943" i="47"/>
  <c r="V1943" i="47" s="1"/>
  <c r="U1944" i="47"/>
  <c r="V1944" i="47" s="1"/>
  <c r="U1945" i="47"/>
  <c r="V1945" i="47" s="1"/>
  <c r="U1946" i="47"/>
  <c r="V1946" i="47" s="1"/>
  <c r="U1947" i="47"/>
  <c r="V1947" i="47" s="1"/>
  <c r="U1948" i="47"/>
  <c r="U1949" i="47"/>
  <c r="U1950" i="47"/>
  <c r="U1951" i="47"/>
  <c r="U1952" i="47"/>
  <c r="U1953" i="47"/>
  <c r="V1953" i="47" s="1"/>
  <c r="U1954" i="47"/>
  <c r="V1954" i="47" s="1"/>
  <c r="U1955" i="47"/>
  <c r="U1956" i="47"/>
  <c r="V1956" i="47" s="1"/>
  <c r="U1957" i="47"/>
  <c r="V1957" i="47" s="1"/>
  <c r="U1958" i="47"/>
  <c r="V1958" i="47" s="1"/>
  <c r="U1959" i="47"/>
  <c r="V1959" i="47" s="1"/>
  <c r="U1960" i="47"/>
  <c r="V1960" i="47" s="1"/>
  <c r="U1961" i="47"/>
  <c r="V1961" i="47" s="1"/>
  <c r="U1962" i="47"/>
  <c r="V1962" i="47" s="1"/>
  <c r="U1963" i="47"/>
  <c r="U1964" i="47"/>
  <c r="U1965" i="47"/>
  <c r="U1966" i="47"/>
  <c r="U1967" i="47"/>
  <c r="V1967" i="47" s="1"/>
  <c r="U1968" i="47"/>
  <c r="V1968" i="47" s="1"/>
  <c r="U1969" i="47"/>
  <c r="U1970" i="47"/>
  <c r="U1971" i="47"/>
  <c r="V1971" i="47" s="1"/>
  <c r="U1972" i="47"/>
  <c r="V1972" i="47" s="1"/>
  <c r="U1973" i="47"/>
  <c r="V1973" i="47" s="1"/>
  <c r="U1974" i="47"/>
  <c r="V1974" i="47" s="1"/>
  <c r="U1975" i="47"/>
  <c r="V1975" i="47" s="1"/>
  <c r="U1976" i="47"/>
  <c r="U1977" i="47"/>
  <c r="U1978" i="47"/>
  <c r="U1979" i="47"/>
  <c r="U1980" i="47"/>
  <c r="U1981" i="47"/>
  <c r="V1981" i="47" s="1"/>
  <c r="U1982" i="47"/>
  <c r="V1982" i="47" s="1"/>
  <c r="U1983" i="47"/>
  <c r="U1984" i="47"/>
  <c r="U1985" i="47"/>
  <c r="V1985" i="47" s="1"/>
  <c r="U1986" i="47"/>
  <c r="U1987" i="47"/>
  <c r="V1987" i="47" s="1"/>
  <c r="U1988" i="47"/>
  <c r="V1988" i="47" s="1"/>
  <c r="U1989" i="47"/>
  <c r="V1989" i="47" s="1"/>
  <c r="U1990" i="47"/>
  <c r="U1991" i="47"/>
  <c r="U1992" i="47"/>
  <c r="U1993" i="47"/>
  <c r="U1994" i="47"/>
  <c r="U1995" i="47"/>
  <c r="V1995" i="47" s="1"/>
  <c r="U1996" i="47"/>
  <c r="V1996" i="47" s="1"/>
  <c r="U1997" i="47"/>
  <c r="U1998" i="47"/>
  <c r="V1998" i="47" s="1"/>
  <c r="U1999" i="47"/>
  <c r="V1999" i="47" s="1"/>
  <c r="U2000" i="47"/>
  <c r="V2000" i="47" s="1"/>
  <c r="U2001" i="47"/>
  <c r="V2001" i="47" s="1"/>
  <c r="U2002" i="47"/>
  <c r="V2002" i="47" s="1"/>
  <c r="U2003" i="47"/>
  <c r="V2003" i="47" s="1"/>
  <c r="U2004" i="47"/>
  <c r="U2005" i="47"/>
  <c r="U2006" i="47"/>
  <c r="U2007" i="47"/>
  <c r="U2008" i="47"/>
  <c r="U2009" i="47"/>
  <c r="V2009" i="47" s="1"/>
  <c r="U2010" i="47"/>
  <c r="V2010" i="47" s="1"/>
  <c r="U2011" i="47"/>
  <c r="U2012" i="47"/>
  <c r="V2012" i="47" s="1"/>
  <c r="U2013" i="47"/>
  <c r="V2013" i="47" s="1"/>
  <c r="U2014" i="47"/>
  <c r="U2015" i="47"/>
  <c r="V2015" i="47" s="1"/>
  <c r="U2016" i="47"/>
  <c r="V2016" i="47" s="1"/>
  <c r="U2017" i="47"/>
  <c r="V2017" i="47" s="1"/>
  <c r="U2018" i="47"/>
  <c r="U2019" i="47"/>
  <c r="U2020" i="47"/>
  <c r="U2021" i="47"/>
  <c r="U2022" i="47"/>
  <c r="V2022" i="47" s="1"/>
  <c r="U2023" i="47"/>
  <c r="V2023" i="47" s="1"/>
  <c r="U2024" i="47"/>
  <c r="V2024" i="47" s="1"/>
  <c r="U2025" i="47"/>
  <c r="U2026" i="47"/>
  <c r="V2026" i="47" s="1"/>
  <c r="U2027" i="47"/>
  <c r="V2027" i="47" s="1"/>
  <c r="U2028" i="47"/>
  <c r="V2028" i="47" s="1"/>
  <c r="U2029" i="47"/>
  <c r="V2029" i="47" s="1"/>
  <c r="U2030" i="47"/>
  <c r="V2030" i="47" s="1"/>
  <c r="U2031" i="47"/>
  <c r="V2031" i="47" s="1"/>
  <c r="U2032" i="47"/>
  <c r="U2033" i="47"/>
  <c r="U2034" i="47"/>
  <c r="U2035" i="47"/>
  <c r="U2036" i="47"/>
  <c r="U2037" i="47"/>
  <c r="V2037" i="47" s="1"/>
  <c r="U2038" i="47"/>
  <c r="V2038" i="47" s="1"/>
  <c r="U2039" i="47"/>
  <c r="U2040" i="47"/>
  <c r="U2041" i="47"/>
  <c r="U2042" i="47"/>
  <c r="V2042" i="47" s="1"/>
  <c r="U2043" i="47"/>
  <c r="V2043" i="47" s="1"/>
  <c r="U2044" i="47"/>
  <c r="V2044" i="47" s="1"/>
  <c r="U2045" i="47"/>
  <c r="V2045" i="47" s="1"/>
  <c r="U2046" i="47"/>
  <c r="U2047" i="47"/>
  <c r="U2048" i="47"/>
  <c r="U2049" i="47"/>
  <c r="U2050" i="47"/>
  <c r="U2051" i="47"/>
  <c r="V2051" i="47" s="1"/>
  <c r="U2052" i="47"/>
  <c r="V2052" i="47" s="1"/>
  <c r="U2053" i="47"/>
  <c r="U2054" i="47"/>
  <c r="V2054" i="47" s="1"/>
  <c r="U2055" i="47"/>
  <c r="V2055" i="47" s="1"/>
  <c r="U2056" i="47"/>
  <c r="V2056" i="47" s="1"/>
  <c r="U2057" i="47"/>
  <c r="U2058" i="47"/>
  <c r="V2058" i="47" s="1"/>
  <c r="U2059" i="47"/>
  <c r="V2059" i="47" s="1"/>
  <c r="U2060" i="47"/>
  <c r="U2061" i="47"/>
  <c r="U2062" i="47"/>
  <c r="U2063" i="47"/>
  <c r="U2064" i="47"/>
  <c r="U2065" i="47"/>
  <c r="V2065" i="47" s="1"/>
  <c r="U2066" i="47"/>
  <c r="V2066" i="47" s="1"/>
  <c r="U2067" i="47"/>
  <c r="U2068" i="47"/>
  <c r="V2068" i="47" s="1"/>
  <c r="U2069" i="47"/>
  <c r="V2069" i="47" s="1"/>
  <c r="U2070" i="47"/>
  <c r="V2070" i="47" s="1"/>
  <c r="U2071" i="47"/>
  <c r="V2071" i="47" s="1"/>
  <c r="U2072" i="47"/>
  <c r="V2072" i="47" s="1"/>
  <c r="U2073" i="47"/>
  <c r="V2073" i="47" s="1"/>
  <c r="U2074" i="47"/>
  <c r="U2075" i="47"/>
  <c r="U2076" i="47"/>
  <c r="U2077" i="47"/>
  <c r="U2078" i="47"/>
  <c r="U2079" i="47"/>
  <c r="V2079" i="47" s="1"/>
  <c r="U2080" i="47"/>
  <c r="V2080" i="47" s="1"/>
  <c r="U2081" i="47"/>
  <c r="U2082" i="47"/>
  <c r="U2083" i="47"/>
  <c r="V2083" i="47" s="1"/>
  <c r="U2084" i="47"/>
  <c r="V2084" i="47" s="1"/>
  <c r="U2085" i="47"/>
  <c r="V2085" i="47" s="1"/>
  <c r="U2086" i="47"/>
  <c r="V2086" i="47" s="1"/>
  <c r="U2087" i="47"/>
  <c r="V2087" i="47" s="1"/>
  <c r="U2088" i="47"/>
  <c r="U2089" i="47"/>
  <c r="U2090" i="47"/>
  <c r="U2091" i="47"/>
  <c r="U2092" i="47"/>
  <c r="U2093" i="47"/>
  <c r="V2093" i="47" s="1"/>
  <c r="U2094" i="47"/>
  <c r="V2094" i="47" s="1"/>
  <c r="U2095" i="47"/>
  <c r="U2096" i="47"/>
  <c r="V2096" i="47" s="1"/>
  <c r="U2097" i="47"/>
  <c r="V2097" i="47" s="1"/>
  <c r="U2098" i="47"/>
  <c r="V2098" i="47" s="1"/>
  <c r="U2099" i="47"/>
  <c r="V2099" i="47" s="1"/>
  <c r="U2100" i="47"/>
  <c r="V2100" i="47" s="1"/>
  <c r="U2101" i="47"/>
  <c r="V2101" i="47" s="1"/>
  <c r="U2102" i="47"/>
  <c r="U2103" i="47"/>
  <c r="U2104" i="47"/>
  <c r="U2105" i="47"/>
  <c r="U2106" i="47"/>
  <c r="U2107" i="47"/>
  <c r="V2107" i="47" s="1"/>
  <c r="U2108" i="47"/>
  <c r="U2109" i="47"/>
  <c r="U2110" i="47"/>
  <c r="U2111" i="47"/>
  <c r="V2111" i="47" s="1"/>
  <c r="U2112" i="47"/>
  <c r="V2112" i="47" s="1"/>
  <c r="U2113" i="47"/>
  <c r="V2113" i="47" s="1"/>
  <c r="U2114" i="47"/>
  <c r="V2114" i="47" s="1"/>
  <c r="U2115" i="47"/>
  <c r="V2115" i="47" s="1"/>
  <c r="U2116" i="47"/>
  <c r="U2117" i="47"/>
  <c r="U2118" i="47"/>
  <c r="U2119" i="47"/>
  <c r="U2120" i="47"/>
  <c r="U2121" i="47"/>
  <c r="V2121" i="47" s="1"/>
  <c r="U2122" i="47"/>
  <c r="V2122" i="47" s="1"/>
  <c r="U2123" i="47"/>
  <c r="U2124" i="47"/>
  <c r="U2125" i="47"/>
  <c r="V2125" i="47" s="1"/>
  <c r="U2126" i="47"/>
  <c r="V2126" i="47" s="1"/>
  <c r="U2127" i="47"/>
  <c r="V2127" i="47" s="1"/>
  <c r="U2128" i="47"/>
  <c r="V2128" i="47" s="1"/>
  <c r="U2129" i="47"/>
  <c r="V2129" i="47" s="1"/>
  <c r="U2130" i="47"/>
  <c r="U2131" i="47"/>
  <c r="U2132" i="47"/>
  <c r="U2133" i="47"/>
  <c r="U2134" i="47"/>
  <c r="U2135" i="47"/>
  <c r="V2135" i="47" s="1"/>
  <c r="U2136" i="47"/>
  <c r="V2136" i="47" s="1"/>
  <c r="U2137" i="47"/>
  <c r="U2138" i="47"/>
  <c r="V2138" i="47" s="1"/>
  <c r="U2139" i="47"/>
  <c r="V2139" i="47" s="1"/>
  <c r="U2140" i="47"/>
  <c r="V2140" i="47" s="1"/>
  <c r="U2141" i="47"/>
  <c r="U2142" i="47"/>
  <c r="V2142" i="47" s="1"/>
  <c r="U2143" i="47"/>
  <c r="V2143" i="47" s="1"/>
  <c r="U2144" i="47"/>
  <c r="U2145" i="47"/>
  <c r="U2146" i="47"/>
  <c r="U2147" i="47"/>
  <c r="U2148" i="47"/>
  <c r="U2149" i="47"/>
  <c r="V2149" i="47" s="1"/>
  <c r="U2150" i="47"/>
  <c r="V2150" i="47" s="1"/>
  <c r="U2151" i="47"/>
  <c r="U2152" i="47"/>
  <c r="U2153" i="47"/>
  <c r="V2153" i="47" s="1"/>
  <c r="U2154" i="47"/>
  <c r="V2154" i="47" s="1"/>
  <c r="U2155" i="47"/>
  <c r="V2155" i="47" s="1"/>
  <c r="U2156" i="47"/>
  <c r="V2156" i="47" s="1"/>
  <c r="U2157" i="47"/>
  <c r="V2157" i="47" s="1"/>
  <c r="U2158" i="47"/>
  <c r="V2158" i="47" s="1"/>
  <c r="U2159" i="47"/>
  <c r="U2160" i="47"/>
  <c r="U2161" i="47"/>
  <c r="U2162" i="47"/>
  <c r="U2163" i="47"/>
  <c r="V2163" i="47" s="1"/>
  <c r="U2164" i="47"/>
  <c r="V2164" i="47" s="1"/>
  <c r="U2165" i="47"/>
  <c r="U2166" i="47"/>
  <c r="V2166" i="47" s="1"/>
  <c r="U2167" i="47"/>
  <c r="V2167" i="47" s="1"/>
  <c r="U2168" i="47"/>
  <c r="V2168" i="47" s="1"/>
  <c r="U2169" i="47"/>
  <c r="V2169" i="47" s="1"/>
  <c r="U2170" i="47"/>
  <c r="V2170" i="47" s="1"/>
  <c r="U2171" i="47"/>
  <c r="V2171" i="47" s="1"/>
  <c r="U2172" i="47"/>
  <c r="U2173" i="47"/>
  <c r="U2174" i="47"/>
  <c r="U2175" i="47"/>
  <c r="U2176" i="47"/>
  <c r="U2177" i="47"/>
  <c r="V2177" i="47" s="1"/>
  <c r="U2178" i="47"/>
  <c r="V2178" i="47" s="1"/>
  <c r="U2179" i="47"/>
  <c r="U2180" i="47"/>
  <c r="V2180" i="47" s="1"/>
  <c r="U2181" i="47"/>
  <c r="V2181" i="47" s="1"/>
  <c r="U2182" i="47"/>
  <c r="V2182" i="47" s="1"/>
  <c r="U2183" i="47"/>
  <c r="V2183" i="47" s="1"/>
  <c r="U2184" i="47"/>
  <c r="V2184" i="47" s="1"/>
  <c r="U2185" i="47"/>
  <c r="V2185" i="47" s="1"/>
  <c r="U2186" i="47"/>
  <c r="U2187" i="47"/>
  <c r="U2188" i="47"/>
  <c r="U2189" i="47"/>
  <c r="U2190" i="47"/>
  <c r="U2191" i="47"/>
  <c r="V2191" i="47" s="1"/>
  <c r="U2192" i="47"/>
  <c r="V2192" i="47" s="1"/>
  <c r="U2193" i="47"/>
  <c r="U2194" i="47"/>
  <c r="V2194" i="47" s="1"/>
  <c r="U2195" i="47"/>
  <c r="V2195" i="47" s="1"/>
  <c r="U2196" i="47"/>
  <c r="V2196" i="47" s="1"/>
  <c r="U2197" i="47"/>
  <c r="V2197" i="47" s="1"/>
  <c r="U2198" i="47"/>
  <c r="V2198" i="47" s="1"/>
  <c r="U2199" i="47"/>
  <c r="V2199" i="47" s="1"/>
  <c r="U2200" i="47"/>
  <c r="U2201" i="47"/>
  <c r="U2202" i="47"/>
  <c r="U2203" i="47"/>
  <c r="U2204" i="47"/>
  <c r="U2205" i="47"/>
  <c r="V2205" i="47" s="1"/>
  <c r="U2206" i="47"/>
  <c r="V2206" i="47" s="1"/>
  <c r="U2207" i="47"/>
  <c r="U2208" i="47"/>
  <c r="U2209" i="47"/>
  <c r="V2209" i="47" s="1"/>
  <c r="U2210" i="47"/>
  <c r="V2210" i="47" s="1"/>
  <c r="U2211" i="47"/>
  <c r="V2211" i="47" s="1"/>
  <c r="U2212" i="47"/>
  <c r="V2212" i="47" s="1"/>
  <c r="U2213" i="47"/>
  <c r="V2213" i="47" s="1"/>
  <c r="U2214" i="47"/>
  <c r="U2215" i="47"/>
  <c r="U2216" i="47"/>
  <c r="U2217" i="47"/>
  <c r="U2218" i="47"/>
  <c r="V2218" i="47" s="1"/>
  <c r="U2219" i="47"/>
  <c r="V2219" i="47" s="1"/>
  <c r="U2220" i="47"/>
  <c r="V2220" i="47" s="1"/>
  <c r="U2221" i="47"/>
  <c r="U2222" i="47"/>
  <c r="U2223" i="47"/>
  <c r="V2223" i="47" s="1"/>
  <c r="U2224" i="47"/>
  <c r="V2224" i="47" s="1"/>
  <c r="U2225" i="47"/>
  <c r="V2225" i="47" s="1"/>
  <c r="U2226" i="47"/>
  <c r="V2226" i="47" s="1"/>
  <c r="U2227" i="47"/>
  <c r="V2227" i="47" s="1"/>
  <c r="U2228" i="47"/>
  <c r="U2229" i="47"/>
  <c r="U2230" i="47"/>
  <c r="U2231" i="47"/>
  <c r="U2232" i="47"/>
  <c r="U2233" i="47"/>
  <c r="V2233" i="47" s="1"/>
  <c r="U2234" i="47"/>
  <c r="V2234" i="47" s="1"/>
  <c r="U2235" i="47"/>
  <c r="U2236" i="47"/>
  <c r="V2236" i="47" s="1"/>
  <c r="U2237" i="47"/>
  <c r="V2237" i="47" s="1"/>
  <c r="U2238" i="47"/>
  <c r="V2238" i="47" s="1"/>
  <c r="U2239" i="47"/>
  <c r="V2239" i="47" s="1"/>
  <c r="U2240" i="47"/>
  <c r="V2240" i="47" s="1"/>
  <c r="U2241" i="47"/>
  <c r="V2241" i="47" s="1"/>
  <c r="U2242" i="47"/>
  <c r="U2243" i="47"/>
  <c r="U2244" i="47"/>
  <c r="U2245" i="47"/>
  <c r="U2246" i="47"/>
  <c r="U2247" i="47"/>
  <c r="V2247" i="47" s="1"/>
  <c r="U2248" i="47"/>
  <c r="V2248" i="47" s="1"/>
  <c r="U2249" i="47"/>
  <c r="U2250" i="47"/>
  <c r="V2250" i="47" s="1"/>
  <c r="U2251" i="47"/>
  <c r="V2251" i="47" s="1"/>
  <c r="U2252" i="47"/>
  <c r="V2252" i="47" s="1"/>
  <c r="U2253" i="47"/>
  <c r="V2253" i="47" s="1"/>
  <c r="U2254" i="47"/>
  <c r="V2254" i="47" s="1"/>
  <c r="U2255" i="47"/>
  <c r="V2255" i="47" s="1"/>
  <c r="U2256" i="47"/>
  <c r="U2257" i="47"/>
  <c r="U2258" i="47"/>
  <c r="U2259" i="47"/>
  <c r="U2260" i="47"/>
  <c r="U2261" i="47"/>
  <c r="V2261" i="47" s="1"/>
  <c r="U2262" i="47"/>
  <c r="V2262" i="47" s="1"/>
  <c r="U2263" i="47"/>
  <c r="U2264" i="47"/>
  <c r="V2264" i="47" s="1"/>
  <c r="U2265" i="47"/>
  <c r="V2265" i="47" s="1"/>
  <c r="U2266" i="47"/>
  <c r="V2266" i="47" s="1"/>
  <c r="U2267" i="47"/>
  <c r="V2267" i="47" s="1"/>
  <c r="U2268" i="47"/>
  <c r="V2268" i="47" s="1"/>
  <c r="U2269" i="47"/>
  <c r="V2269" i="47" s="1"/>
  <c r="U2270" i="47"/>
  <c r="U2271" i="47"/>
  <c r="U2272" i="47"/>
  <c r="U2273" i="47"/>
  <c r="U2274" i="47"/>
  <c r="U2275" i="47"/>
  <c r="V2275" i="47" s="1"/>
  <c r="U2276" i="47"/>
  <c r="V2276" i="47" s="1"/>
  <c r="U2277" i="47"/>
  <c r="U2278" i="47"/>
  <c r="V2278" i="47" s="1"/>
  <c r="U2279" i="47"/>
  <c r="V2279" i="47" s="1"/>
  <c r="U2280" i="47"/>
  <c r="V2280" i="47" s="1"/>
  <c r="U2281" i="47"/>
  <c r="V2281" i="47" s="1"/>
  <c r="U2282" i="47"/>
  <c r="V2282" i="47" s="1"/>
  <c r="U2283" i="47"/>
  <c r="V2283" i="47" s="1"/>
  <c r="U2284" i="47"/>
  <c r="U2285" i="47"/>
  <c r="U2286" i="47"/>
  <c r="U2287" i="47"/>
  <c r="U2288" i="47"/>
  <c r="U2289" i="47"/>
  <c r="V2289" i="47" s="1"/>
  <c r="U2290" i="47"/>
  <c r="V2290" i="47" s="1"/>
  <c r="U2291" i="47"/>
  <c r="U2292" i="47"/>
  <c r="U2293" i="47"/>
  <c r="V2293" i="47" s="1"/>
  <c r="U2294" i="47"/>
  <c r="V2294" i="47" s="1"/>
  <c r="U2295" i="47"/>
  <c r="V2295" i="47" s="1"/>
  <c r="U2296" i="47"/>
  <c r="V2296" i="47" s="1"/>
  <c r="U2297" i="47"/>
  <c r="V2297" i="47" s="1"/>
  <c r="U2298" i="47"/>
  <c r="U2299" i="47"/>
  <c r="U2300" i="47"/>
  <c r="U2301" i="47"/>
  <c r="U2302" i="47"/>
  <c r="V2302" i="47" s="1"/>
  <c r="U2303" i="47"/>
  <c r="V2303" i="47" s="1"/>
  <c r="U2304" i="47"/>
  <c r="V2304" i="47" s="1"/>
  <c r="U2305" i="47"/>
  <c r="U2306" i="47"/>
  <c r="U2307" i="47"/>
  <c r="V2307" i="47" s="1"/>
  <c r="U2308" i="47"/>
  <c r="V2308" i="47" s="1"/>
  <c r="U2309" i="47"/>
  <c r="V2309" i="47" s="1"/>
  <c r="U2310" i="47"/>
  <c r="V2310" i="47" s="1"/>
  <c r="U2311" i="47"/>
  <c r="V2311" i="47" s="1"/>
  <c r="U2312" i="47"/>
  <c r="U2313" i="47"/>
  <c r="U2314" i="47"/>
  <c r="U2315" i="47"/>
  <c r="U2316" i="47"/>
  <c r="U2317" i="47"/>
  <c r="V2317" i="47" s="1"/>
  <c r="U2318" i="47"/>
  <c r="V2318" i="47" s="1"/>
  <c r="U2319" i="47"/>
  <c r="U2320" i="47"/>
  <c r="U2321" i="47"/>
  <c r="V2321" i="47" s="1"/>
  <c r="U2322" i="47"/>
  <c r="V2322" i="47" s="1"/>
  <c r="U2323" i="47"/>
  <c r="V2323" i="47" s="1"/>
  <c r="U2324" i="47"/>
  <c r="V2324" i="47" s="1"/>
  <c r="U2325" i="47"/>
  <c r="V2325" i="47" s="1"/>
  <c r="U2326" i="47"/>
  <c r="U2327" i="47"/>
  <c r="U2328" i="47"/>
  <c r="U2329" i="47"/>
  <c r="U2330" i="47"/>
  <c r="U2331" i="47"/>
  <c r="V2331" i="47" s="1"/>
  <c r="U2332" i="47"/>
  <c r="V2332" i="47" s="1"/>
  <c r="U2333" i="47"/>
  <c r="U2334" i="47"/>
  <c r="V2334" i="47" s="1"/>
  <c r="U2335" i="47"/>
  <c r="V2335" i="47" s="1"/>
  <c r="U2336" i="47"/>
  <c r="V2336" i="47" s="1"/>
  <c r="U2337" i="47"/>
  <c r="V2337" i="47" s="1"/>
  <c r="U2338" i="47"/>
  <c r="V2338" i="47" s="1"/>
  <c r="U2339" i="47"/>
  <c r="V2339" i="47" s="1"/>
  <c r="U2340" i="47"/>
  <c r="U2341" i="47"/>
  <c r="U2342" i="47"/>
  <c r="U2343" i="47"/>
  <c r="U2344" i="47"/>
  <c r="U2345" i="47"/>
  <c r="V2345" i="47" s="1"/>
  <c r="U2346" i="47"/>
  <c r="V2346" i="47" s="1"/>
  <c r="U2347" i="47"/>
  <c r="U2348" i="47"/>
  <c r="V2348" i="47" s="1"/>
  <c r="U2349" i="47"/>
  <c r="V2349" i="47" s="1"/>
  <c r="U2350" i="47"/>
  <c r="U2351" i="47"/>
  <c r="V2351" i="47" s="1"/>
  <c r="U2352" i="47"/>
  <c r="V2352" i="47" s="1"/>
  <c r="U2353" i="47"/>
  <c r="V2353" i="47" s="1"/>
  <c r="U2354" i="47"/>
  <c r="V2354" i="47" s="1"/>
  <c r="U2355" i="47"/>
  <c r="U2356" i="47"/>
  <c r="U2357" i="47"/>
  <c r="U2358" i="47"/>
  <c r="U2359" i="47"/>
  <c r="V2359" i="47" s="1"/>
  <c r="U2360" i="47"/>
  <c r="V2360" i="47" s="1"/>
  <c r="U2361" i="47"/>
  <c r="U2362" i="47"/>
  <c r="V2362" i="47" s="1"/>
  <c r="U2363" i="47"/>
  <c r="V2363" i="47" s="1"/>
  <c r="U2364" i="47"/>
  <c r="V2364" i="47" s="1"/>
  <c r="U2365" i="47"/>
  <c r="V2365" i="47" s="1"/>
  <c r="U2366" i="47"/>
  <c r="V2366" i="47" s="1"/>
  <c r="U2367" i="47"/>
  <c r="V2367" i="47" s="1"/>
  <c r="U2368" i="47"/>
  <c r="V2368" i="47" s="1"/>
  <c r="U2369" i="47"/>
  <c r="U2370" i="47"/>
  <c r="U2371" i="47"/>
  <c r="U2372" i="47"/>
  <c r="U2373" i="47"/>
  <c r="V2373" i="47" s="1"/>
  <c r="U2374" i="47"/>
  <c r="V2374" i="47" s="1"/>
  <c r="U2375" i="47"/>
  <c r="U2376" i="47"/>
  <c r="V2376" i="47" s="1"/>
  <c r="U2377" i="47"/>
  <c r="V2377" i="47" s="1"/>
  <c r="U2378" i="47"/>
  <c r="V2378" i="47" s="1"/>
  <c r="U2379" i="47"/>
  <c r="U2380" i="47"/>
  <c r="U2381" i="47"/>
  <c r="V2381" i="47" s="1"/>
  <c r="U2382" i="47"/>
  <c r="U2383" i="47"/>
  <c r="U2384" i="47"/>
  <c r="U2385" i="47"/>
  <c r="U2386" i="47"/>
  <c r="V2386" i="47" s="1"/>
  <c r="U2387" i="47"/>
  <c r="V2387" i="47" s="1"/>
  <c r="U2388" i="47"/>
  <c r="V2388" i="47" s="1"/>
  <c r="U2389" i="47"/>
  <c r="U2390" i="47"/>
  <c r="U2391" i="47"/>
  <c r="V2391" i="47" s="1"/>
  <c r="U2392" i="47"/>
  <c r="V2392" i="47" s="1"/>
  <c r="U2393" i="47"/>
  <c r="V2393" i="47" s="1"/>
  <c r="U2394" i="47"/>
  <c r="V2394" i="47" s="1"/>
  <c r="U2395" i="47"/>
  <c r="V2395" i="47" s="1"/>
  <c r="U2396" i="47"/>
  <c r="U2397" i="47"/>
  <c r="U2398" i="47"/>
  <c r="U2399" i="47"/>
  <c r="U2400" i="47"/>
  <c r="U2401" i="47"/>
  <c r="V2401" i="47" s="1"/>
  <c r="U2402" i="47"/>
  <c r="V2402" i="47" s="1"/>
  <c r="U2403" i="47"/>
  <c r="U2404" i="47"/>
  <c r="V2404" i="47" s="1"/>
  <c r="U2405" i="47"/>
  <c r="V2405" i="47" s="1"/>
  <c r="U2406" i="47"/>
  <c r="V2406" i="47" s="1"/>
  <c r="U2407" i="47"/>
  <c r="V2407" i="47" s="1"/>
  <c r="U2408" i="47"/>
  <c r="V2408" i="47" s="1"/>
  <c r="U2409" i="47"/>
  <c r="V2409" i="47" s="1"/>
  <c r="U2410" i="47"/>
  <c r="U2411" i="47"/>
  <c r="U2412" i="47"/>
  <c r="U2413" i="47"/>
  <c r="U2414" i="47"/>
  <c r="V2414" i="47" s="1"/>
  <c r="U2415" i="47"/>
  <c r="V2415" i="47" s="1"/>
  <c r="U2416" i="47"/>
  <c r="V2416" i="47" s="1"/>
  <c r="U2417" i="47"/>
  <c r="U2418" i="47"/>
  <c r="V2418" i="47" s="1"/>
  <c r="U2419" i="47"/>
  <c r="V2419" i="47" s="1"/>
  <c r="U2420" i="47"/>
  <c r="V2420" i="47" s="1"/>
  <c r="U2421" i="47"/>
  <c r="V2421" i="47" s="1"/>
  <c r="U2422" i="47"/>
  <c r="V2422" i="47" s="1"/>
  <c r="U2423" i="47"/>
  <c r="V2423" i="47" s="1"/>
  <c r="U2424" i="47"/>
  <c r="U2425" i="47"/>
  <c r="U2426" i="47"/>
  <c r="U2427" i="47"/>
  <c r="U2428" i="47"/>
  <c r="V2428" i="47" s="1"/>
  <c r="U2429" i="47"/>
  <c r="V2429" i="47" s="1"/>
  <c r="U2430" i="47"/>
  <c r="V2430" i="47" s="1"/>
  <c r="U2431" i="47"/>
  <c r="U2432" i="47"/>
  <c r="U2433" i="47"/>
  <c r="V2433" i="47" s="1"/>
  <c r="U2434" i="47"/>
  <c r="U2435" i="47"/>
  <c r="V2435" i="47" s="1"/>
  <c r="U2436" i="47"/>
  <c r="V2436" i="47" s="1"/>
  <c r="U2437" i="47"/>
  <c r="V2437" i="47" s="1"/>
  <c r="U2438" i="47"/>
  <c r="U2439" i="47"/>
  <c r="U2440" i="47"/>
  <c r="U2441" i="47"/>
  <c r="U2442" i="47"/>
  <c r="U2443" i="47"/>
  <c r="V2443" i="47" s="1"/>
  <c r="U2444" i="47"/>
  <c r="V2444" i="47" s="1"/>
  <c r="U2445" i="47"/>
  <c r="U2446" i="47"/>
  <c r="U2447" i="47"/>
  <c r="V2447" i="47" s="1"/>
  <c r="U2448" i="47"/>
  <c r="V2448" i="47" s="1"/>
  <c r="U2449" i="47"/>
  <c r="V2449" i="47" s="1"/>
  <c r="U2450" i="47"/>
  <c r="V2450" i="47" s="1"/>
  <c r="U2451" i="47"/>
  <c r="V2451" i="47" s="1"/>
  <c r="U2452" i="47"/>
  <c r="U2453" i="47"/>
  <c r="U2454" i="47"/>
  <c r="U2455" i="47"/>
  <c r="U2456" i="47"/>
  <c r="U2457" i="47"/>
  <c r="V2457" i="47" s="1"/>
  <c r="U2458" i="47"/>
  <c r="U2459" i="47"/>
  <c r="U2460" i="47"/>
  <c r="V2460" i="47" s="1"/>
  <c r="U2461" i="47"/>
  <c r="V2461" i="47" s="1"/>
  <c r="U2462" i="47"/>
  <c r="V2462" i="47" s="1"/>
  <c r="U2463" i="47"/>
  <c r="V2463" i="47" s="1"/>
  <c r="U2464" i="47"/>
  <c r="V2464" i="47" s="1"/>
  <c r="U2465" i="47"/>
  <c r="V2465" i="47" s="1"/>
  <c r="U2466" i="47"/>
  <c r="U2467" i="47"/>
  <c r="U2468" i="47"/>
  <c r="U2469" i="47"/>
  <c r="U2470" i="47"/>
  <c r="U2471" i="47"/>
  <c r="V2471" i="47" s="1"/>
  <c r="U2472" i="47"/>
  <c r="V2472" i="47" s="1"/>
  <c r="U2473" i="47"/>
  <c r="U2474" i="47"/>
  <c r="U2475" i="47"/>
  <c r="V2475" i="47" s="1"/>
  <c r="U2476" i="47"/>
  <c r="V2476" i="47" s="1"/>
  <c r="U2477" i="47"/>
  <c r="V2477" i="47" s="1"/>
  <c r="U2478" i="47"/>
  <c r="V2478" i="47" s="1"/>
  <c r="U2479" i="47"/>
  <c r="V2479" i="47" s="1"/>
  <c r="U2480" i="47"/>
  <c r="U2481" i="47"/>
  <c r="U2482" i="47"/>
  <c r="U2483" i="47"/>
  <c r="U2484" i="47"/>
  <c r="U2485" i="47"/>
  <c r="V2485" i="47" s="1"/>
  <c r="U2486" i="47"/>
  <c r="V2486" i="47" s="1"/>
  <c r="U2487" i="47"/>
  <c r="U2488" i="47"/>
  <c r="V2488" i="47" s="1"/>
  <c r="U2489" i="47"/>
  <c r="V2489" i="47" s="1"/>
  <c r="U2490" i="47"/>
  <c r="V2490" i="47" s="1"/>
  <c r="U2491" i="47"/>
  <c r="V2491" i="47" s="1"/>
  <c r="U2492" i="47"/>
  <c r="V2492" i="47" s="1"/>
  <c r="U2493" i="47"/>
  <c r="V2493" i="47" s="1"/>
  <c r="U2494" i="47"/>
  <c r="U2495" i="47"/>
  <c r="U2496" i="47"/>
  <c r="U2497" i="47"/>
  <c r="U2498" i="47"/>
  <c r="U2499" i="47"/>
  <c r="V2499" i="47" s="1"/>
  <c r="U2500" i="47"/>
  <c r="V2500" i="47" s="1"/>
  <c r="U2501" i="47"/>
  <c r="U2502" i="47"/>
  <c r="V2502" i="47" s="1"/>
  <c r="U2503" i="47"/>
  <c r="V2503" i="47" s="1"/>
  <c r="U2504" i="47"/>
  <c r="V2504" i="47" s="1"/>
  <c r="U2505" i="47"/>
  <c r="V2505" i="47" s="1"/>
  <c r="U2506" i="47"/>
  <c r="V2506" i="47" s="1"/>
  <c r="U2507" i="47"/>
  <c r="V2507" i="47" s="1"/>
  <c r="U2508" i="47"/>
  <c r="U2509" i="47"/>
  <c r="U2510" i="47"/>
  <c r="U2511" i="47"/>
  <c r="U2512" i="47"/>
  <c r="U2513" i="47"/>
  <c r="V2513" i="47" s="1"/>
  <c r="U2514" i="47"/>
  <c r="V2514" i="47" s="1"/>
  <c r="U2515" i="47"/>
  <c r="U2516" i="47"/>
  <c r="V2516" i="47" s="1"/>
  <c r="U2517" i="47"/>
  <c r="V2517" i="47" s="1"/>
  <c r="U2518" i="47"/>
  <c r="V2518" i="47" s="1"/>
  <c r="U2519" i="47"/>
  <c r="V2519" i="47" s="1"/>
  <c r="U2520" i="47"/>
  <c r="V2520" i="47" s="1"/>
  <c r="U2521" i="47"/>
  <c r="V2521" i="47" s="1"/>
  <c r="U2522" i="47"/>
  <c r="U2523" i="47"/>
  <c r="U2524" i="47"/>
  <c r="U2525" i="47"/>
  <c r="U2526" i="47"/>
  <c r="U2527" i="47"/>
  <c r="V2527" i="47" s="1"/>
  <c r="U2528" i="47"/>
  <c r="V2528" i="47" s="1"/>
  <c r="U2529" i="47"/>
  <c r="U2530" i="47"/>
  <c r="V2530" i="47" s="1"/>
  <c r="U2531" i="47"/>
  <c r="V2531" i="47" s="1"/>
  <c r="U2532" i="47"/>
  <c r="V2532" i="47" s="1"/>
  <c r="U2533" i="47"/>
  <c r="V2533" i="47" s="1"/>
  <c r="U2534" i="47"/>
  <c r="V2534" i="47" s="1"/>
  <c r="U2535" i="47"/>
  <c r="V2535" i="47" s="1"/>
  <c r="U2536" i="47"/>
  <c r="U2537" i="47"/>
  <c r="U2538" i="47"/>
  <c r="U2539" i="47"/>
  <c r="U2540" i="47"/>
  <c r="U2541" i="47"/>
  <c r="V2541" i="47" s="1"/>
  <c r="U2542" i="47"/>
  <c r="V2542" i="47" s="1"/>
  <c r="U2543" i="47"/>
  <c r="U2544" i="47"/>
  <c r="V2544" i="47" s="1"/>
  <c r="U2545" i="47"/>
  <c r="V2545" i="47" s="1"/>
  <c r="U2546" i="47"/>
  <c r="V2546" i="47" s="1"/>
  <c r="U2547" i="47"/>
  <c r="V2547" i="47" s="1"/>
  <c r="U2548" i="47"/>
  <c r="V2548" i="47" s="1"/>
  <c r="U2549" i="47"/>
  <c r="V2549" i="47" s="1"/>
  <c r="U2550" i="47"/>
  <c r="V2550" i="47" s="1"/>
  <c r="U2551" i="47"/>
  <c r="U2552" i="47"/>
  <c r="U2553" i="47"/>
  <c r="U2554" i="47"/>
  <c r="U2555" i="47"/>
  <c r="V2555" i="47" s="1"/>
  <c r="U2556" i="47"/>
  <c r="V2556" i="47" s="1"/>
  <c r="U2557" i="47"/>
  <c r="U2558" i="47"/>
  <c r="V2558" i="47" s="1"/>
  <c r="U2559" i="47"/>
  <c r="V2559" i="47" s="1"/>
  <c r="U2560" i="47"/>
  <c r="V2560" i="47" s="1"/>
  <c r="U2561" i="47"/>
  <c r="V2561" i="47" s="1"/>
  <c r="U2562" i="47"/>
  <c r="V2562" i="47" s="1"/>
  <c r="U2563" i="47"/>
  <c r="V2563" i="47" s="1"/>
  <c r="U2564" i="47"/>
  <c r="U2565" i="47"/>
  <c r="U2566" i="47"/>
  <c r="U2567" i="47"/>
  <c r="U2568" i="47"/>
  <c r="U2569" i="47"/>
  <c r="V2569" i="47" s="1"/>
  <c r="U2570" i="47"/>
  <c r="V2570" i="47" s="1"/>
  <c r="U2571" i="47"/>
  <c r="U2572" i="47"/>
  <c r="V2572" i="47" s="1"/>
  <c r="U2573" i="47"/>
  <c r="V2573" i="47" s="1"/>
  <c r="U2574" i="47"/>
  <c r="V2574" i="47" s="1"/>
  <c r="U2575" i="47"/>
  <c r="V2575" i="47" s="1"/>
  <c r="U2576" i="47"/>
  <c r="V2576" i="47" s="1"/>
  <c r="U2577" i="47"/>
  <c r="V2577" i="47" s="1"/>
  <c r="U2578" i="47"/>
  <c r="U2579" i="47"/>
  <c r="U2580" i="47"/>
  <c r="U2581" i="47"/>
  <c r="U2582" i="47"/>
  <c r="U2583" i="47"/>
  <c r="V2583" i="47" s="1"/>
  <c r="U2584" i="47"/>
  <c r="U2585" i="47"/>
  <c r="U2586" i="47"/>
  <c r="V2586" i="47" s="1"/>
  <c r="U2587" i="47"/>
  <c r="V2587" i="47" s="1"/>
  <c r="U2588" i="47"/>
  <c r="V2588" i="47" s="1"/>
  <c r="U2589" i="47"/>
  <c r="V2589" i="47" s="1"/>
  <c r="U2590" i="47"/>
  <c r="V2590" i="47" s="1"/>
  <c r="U2591" i="47"/>
  <c r="V2591" i="47" s="1"/>
  <c r="U2592" i="47"/>
  <c r="V2592" i="47" s="1"/>
  <c r="U2593" i="47"/>
  <c r="U2594" i="47"/>
  <c r="U2595" i="47"/>
  <c r="U2596" i="47"/>
  <c r="U2597" i="47"/>
  <c r="V2597" i="47" s="1"/>
  <c r="U2598" i="47"/>
  <c r="V2598" i="47" s="1"/>
  <c r="U2599" i="47"/>
  <c r="U2600" i="47"/>
  <c r="V2600" i="47" s="1"/>
  <c r="U2601" i="47"/>
  <c r="V2601" i="47" s="1"/>
  <c r="U2602" i="47"/>
  <c r="V2602" i="47" s="1"/>
  <c r="U2603" i="47"/>
  <c r="V2603" i="47" s="1"/>
  <c r="U2604" i="47"/>
  <c r="V2604" i="47" s="1"/>
  <c r="U2605" i="47"/>
  <c r="V2605" i="47" s="1"/>
  <c r="U2606" i="47"/>
  <c r="U2607" i="47"/>
  <c r="U2608" i="47"/>
  <c r="U2609" i="47"/>
  <c r="U2610" i="47"/>
  <c r="V2610" i="47" s="1"/>
  <c r="U2611" i="47"/>
  <c r="V2611" i="47" s="1"/>
  <c r="U2612" i="47"/>
  <c r="V2612" i="47" s="1"/>
  <c r="U2613" i="47"/>
  <c r="U2614" i="47"/>
  <c r="V2614" i="47" s="1"/>
  <c r="U2615" i="47"/>
  <c r="V2615" i="47" s="1"/>
  <c r="U2616" i="47"/>
  <c r="V2616" i="47" s="1"/>
  <c r="U2617" i="47"/>
  <c r="V2617" i="47" s="1"/>
  <c r="U2618" i="47"/>
  <c r="V2618" i="47" s="1"/>
  <c r="U2619" i="47"/>
  <c r="V2619" i="47" s="1"/>
  <c r="U2620" i="47"/>
  <c r="U2621" i="47"/>
  <c r="U2622" i="47"/>
  <c r="U2623" i="47"/>
  <c r="U2624" i="47"/>
  <c r="U2625" i="47"/>
  <c r="V2625" i="47" s="1"/>
  <c r="U2626" i="47"/>
  <c r="V2626" i="47" s="1"/>
  <c r="U2627" i="47"/>
  <c r="U2628" i="47"/>
  <c r="V2628" i="47" s="1"/>
  <c r="U2629" i="47"/>
  <c r="V2629" i="47" s="1"/>
  <c r="U2630" i="47"/>
  <c r="V2630" i="47" s="1"/>
  <c r="U2631" i="47"/>
  <c r="V2631" i="47" s="1"/>
  <c r="U2632" i="47"/>
  <c r="V2632" i="47" s="1"/>
  <c r="U2633" i="47"/>
  <c r="V2633" i="47" s="1"/>
  <c r="U2634" i="47"/>
  <c r="U2635" i="47"/>
  <c r="U2636" i="47"/>
  <c r="U2637" i="47"/>
  <c r="U2638" i="47"/>
  <c r="U2639" i="47"/>
  <c r="V2639" i="47" s="1"/>
  <c r="U2640" i="47"/>
  <c r="V2640" i="47" s="1"/>
  <c r="U2641" i="47"/>
  <c r="U2642" i="47"/>
  <c r="V2642" i="47" s="1"/>
  <c r="U2643" i="47"/>
  <c r="V2643" i="47" s="1"/>
  <c r="U2644" i="47"/>
  <c r="V2644" i="47" s="1"/>
  <c r="U2645" i="47"/>
  <c r="V2645" i="47" s="1"/>
  <c r="U2646" i="47"/>
  <c r="V2646" i="47" s="1"/>
  <c r="U2647" i="47"/>
  <c r="V2647" i="47" s="1"/>
  <c r="U2648" i="47"/>
  <c r="U2649" i="47"/>
  <c r="U2650" i="47"/>
  <c r="U2651" i="47"/>
  <c r="U2652" i="47"/>
  <c r="U2653" i="47"/>
  <c r="V2653" i="47" s="1"/>
  <c r="U2654" i="47"/>
  <c r="V2654" i="47" s="1"/>
  <c r="U2655" i="47"/>
  <c r="U2656" i="47"/>
  <c r="V2656" i="47" s="1"/>
  <c r="U2657" i="47"/>
  <c r="V2657" i="47" s="1"/>
  <c r="U2658" i="47"/>
  <c r="V2658" i="47" s="1"/>
  <c r="U2659" i="47"/>
  <c r="V2659" i="47" s="1"/>
  <c r="U2660" i="47"/>
  <c r="V2660" i="47" s="1"/>
  <c r="U2661" i="47"/>
  <c r="V2661" i="47" s="1"/>
  <c r="U2662" i="47"/>
  <c r="U2663" i="47"/>
  <c r="U2664" i="47"/>
  <c r="U2665" i="47"/>
  <c r="U2666" i="47"/>
  <c r="V2666" i="47" s="1"/>
  <c r="U2667" i="47"/>
  <c r="V2667" i="47" s="1"/>
  <c r="U2668" i="47"/>
  <c r="V2668" i="47" s="1"/>
  <c r="U2669" i="47"/>
  <c r="U2670" i="47"/>
  <c r="U2671" i="47"/>
  <c r="V2671" i="47" s="1"/>
  <c r="U2672" i="47"/>
  <c r="V2672" i="47" s="1"/>
  <c r="U2673" i="47"/>
  <c r="V2673" i="47" s="1"/>
  <c r="U2674" i="47"/>
  <c r="V2674" i="47" s="1"/>
  <c r="U2675" i="47"/>
  <c r="V2675" i="47" s="1"/>
  <c r="U2676" i="47"/>
  <c r="U2677" i="47"/>
  <c r="U2678" i="47"/>
  <c r="U2679" i="47"/>
  <c r="U2680" i="47"/>
  <c r="U2681" i="47"/>
  <c r="V2681" i="47" s="1"/>
  <c r="U2682" i="47"/>
  <c r="V2682" i="47" s="1"/>
  <c r="U2683" i="47"/>
  <c r="U2684" i="47"/>
  <c r="U2685" i="47"/>
  <c r="V2685" i="47" s="1"/>
  <c r="U2686" i="47"/>
  <c r="V2686" i="47" s="1"/>
  <c r="U2687" i="47"/>
  <c r="V2687" i="47" s="1"/>
  <c r="U2688" i="47"/>
  <c r="V2688" i="47" s="1"/>
  <c r="U2689" i="47"/>
  <c r="V2689" i="47" s="1"/>
  <c r="U2690" i="47"/>
  <c r="U2691" i="47"/>
  <c r="U2692" i="47"/>
  <c r="U2693" i="47"/>
  <c r="U2694" i="47"/>
  <c r="U2695" i="47"/>
  <c r="V2695" i="47" s="1"/>
  <c r="U2696" i="47"/>
  <c r="V2696" i="47" s="1"/>
  <c r="U2697" i="47"/>
  <c r="U2698" i="47"/>
  <c r="U2699" i="47"/>
  <c r="V2699" i="47" s="1"/>
  <c r="U2700" i="47"/>
  <c r="V2700" i="47" s="1"/>
  <c r="U2701" i="47"/>
  <c r="V2701" i="47" s="1"/>
  <c r="U2702" i="47"/>
  <c r="V2702" i="47" s="1"/>
  <c r="U2703" i="47"/>
  <c r="V2703" i="47" s="1"/>
  <c r="U2704" i="47"/>
  <c r="U2705" i="47"/>
  <c r="U2706" i="47"/>
  <c r="U2707" i="47"/>
  <c r="U2708" i="47"/>
  <c r="U2709" i="47"/>
  <c r="V2709" i="47" s="1"/>
  <c r="U2710" i="47"/>
  <c r="V2710" i="47" s="1"/>
  <c r="U2711" i="47"/>
  <c r="U2712" i="47"/>
  <c r="V2712" i="47" s="1"/>
  <c r="U2713" i="47"/>
  <c r="V2713" i="47" s="1"/>
  <c r="U2714" i="47"/>
  <c r="V2714" i="47" s="1"/>
  <c r="U2715" i="47"/>
  <c r="V2715" i="47" s="1"/>
  <c r="U2716" i="47"/>
  <c r="V2716" i="47" s="1"/>
  <c r="U2717" i="47"/>
  <c r="V2717" i="47" s="1"/>
  <c r="U2718" i="47"/>
  <c r="U2719" i="47"/>
  <c r="U2720" i="47"/>
  <c r="U2721" i="47"/>
  <c r="U2722" i="47"/>
  <c r="U2723" i="47"/>
  <c r="V2723" i="47" s="1"/>
  <c r="U2724" i="47"/>
  <c r="V2724" i="47" s="1"/>
  <c r="U2725" i="47"/>
  <c r="U2726" i="47"/>
  <c r="V2726" i="47" s="1"/>
  <c r="U2727" i="47"/>
  <c r="V2727" i="47" s="1"/>
  <c r="U2728" i="47"/>
  <c r="V2728" i="47" s="1"/>
  <c r="U2729" i="47"/>
  <c r="V2729" i="47" s="1"/>
  <c r="U2730" i="47"/>
  <c r="V2730" i="47" s="1"/>
  <c r="U2731" i="47"/>
  <c r="V2731" i="47" s="1"/>
  <c r="U2732" i="47"/>
  <c r="U2733" i="47"/>
  <c r="U2734" i="47"/>
  <c r="U2735" i="47"/>
  <c r="U2736" i="47"/>
  <c r="V2736" i="47" s="1"/>
  <c r="U2737" i="47"/>
  <c r="V2737" i="47" s="1"/>
  <c r="U2738" i="47"/>
  <c r="V2738" i="47" s="1"/>
  <c r="U2739" i="47"/>
  <c r="U2740" i="47"/>
  <c r="V2740" i="47" s="1"/>
  <c r="U2741" i="47"/>
  <c r="V2741" i="47" s="1"/>
  <c r="U2742" i="47"/>
  <c r="V2742" i="47" s="1"/>
  <c r="U2743" i="47"/>
  <c r="V2743" i="47" s="1"/>
  <c r="U2744" i="47"/>
  <c r="V2744" i="47" s="1"/>
  <c r="U2745" i="47"/>
  <c r="V2745" i="47" s="1"/>
  <c r="U2746" i="47"/>
  <c r="V2746" i="47" s="1"/>
  <c r="U2747" i="47"/>
  <c r="U2748" i="47"/>
  <c r="U2749" i="47"/>
  <c r="U2750" i="47"/>
  <c r="U2751" i="47"/>
  <c r="V2751" i="47" s="1"/>
  <c r="U2752" i="47"/>
  <c r="V2752" i="47" s="1"/>
  <c r="U2753" i="47"/>
  <c r="U2754" i="47"/>
  <c r="V2754" i="47" s="1"/>
  <c r="U2755" i="47"/>
  <c r="V2755" i="47" s="1"/>
  <c r="U2756" i="47"/>
  <c r="V2756" i="47" s="1"/>
  <c r="U2757" i="47"/>
  <c r="U2758" i="47"/>
  <c r="V2758" i="47" s="1"/>
  <c r="U2759" i="47"/>
  <c r="V2759" i="47" s="1"/>
  <c r="U2760" i="47"/>
  <c r="U2761" i="47"/>
  <c r="V2761" i="47" s="1"/>
  <c r="U2762" i="47"/>
  <c r="U2763" i="47"/>
  <c r="U2764" i="47"/>
  <c r="V2764" i="47" s="1"/>
  <c r="U2765" i="47"/>
  <c r="V2765" i="47" s="1"/>
  <c r="U2766" i="47"/>
  <c r="V2766" i="47" s="1"/>
  <c r="U2767" i="47"/>
  <c r="U2768" i="47"/>
  <c r="V2768" i="47" s="1"/>
  <c r="U2769" i="47"/>
  <c r="V2769" i="47" s="1"/>
  <c r="U2770" i="47"/>
  <c r="V2770" i="47" s="1"/>
  <c r="U2771" i="47"/>
  <c r="V2771" i="47" s="1"/>
  <c r="U2772" i="47"/>
  <c r="V2772" i="47" s="1"/>
  <c r="U2773" i="47"/>
  <c r="V2773" i="47" s="1"/>
  <c r="U2774" i="47"/>
  <c r="U2775" i="47"/>
  <c r="U2776" i="47"/>
  <c r="U2777" i="47"/>
  <c r="U2778" i="47"/>
  <c r="U2779" i="47"/>
  <c r="V2779" i="47" s="1"/>
  <c r="U2780" i="47"/>
  <c r="V2780" i="47" s="1"/>
  <c r="U2781" i="47"/>
  <c r="U2782" i="47"/>
  <c r="V2782" i="47" s="1"/>
  <c r="U2783" i="47"/>
  <c r="V2783" i="47" s="1"/>
  <c r="U2784" i="47"/>
  <c r="V2784" i="47" s="1"/>
  <c r="U2785" i="47"/>
  <c r="V2785" i="47" s="1"/>
  <c r="U2786" i="47"/>
  <c r="V2786" i="47" s="1"/>
  <c r="U2787" i="47"/>
  <c r="V2787" i="47" s="1"/>
  <c r="U2788" i="47"/>
  <c r="U2789" i="47"/>
  <c r="U2790" i="47"/>
  <c r="U2791" i="47"/>
  <c r="U2792" i="47"/>
  <c r="U2793" i="47"/>
  <c r="V2793" i="47" s="1"/>
  <c r="U2794" i="47"/>
  <c r="V2794" i="47" s="1"/>
  <c r="U2795" i="47"/>
  <c r="U2796" i="47"/>
  <c r="V2796" i="47" s="1"/>
  <c r="U2797" i="47"/>
  <c r="V2797" i="47" s="1"/>
  <c r="U2798" i="47"/>
  <c r="V2798" i="47" s="1"/>
  <c r="U2799" i="47"/>
  <c r="V2799" i="47" s="1"/>
  <c r="U2800" i="47"/>
  <c r="V2800" i="47" s="1"/>
  <c r="U2801" i="47"/>
  <c r="V2801" i="47" s="1"/>
  <c r="U2802" i="47"/>
  <c r="U2803" i="47"/>
  <c r="U2804" i="47"/>
  <c r="U2805" i="47"/>
  <c r="U2806" i="47"/>
  <c r="V2806" i="47" s="1"/>
  <c r="U2807" i="47"/>
  <c r="V2807" i="47" s="1"/>
  <c r="U2808" i="47"/>
  <c r="V2808" i="47" s="1"/>
  <c r="U2809" i="47"/>
  <c r="U2810" i="47"/>
  <c r="V2810" i="47" s="1"/>
  <c r="U2811" i="47"/>
  <c r="V2811" i="47" s="1"/>
  <c r="U2812" i="47"/>
  <c r="V2812" i="47" s="1"/>
  <c r="U2813" i="47"/>
  <c r="V2813" i="47" s="1"/>
  <c r="U2814" i="47"/>
  <c r="V2814" i="47" s="1"/>
  <c r="U2815" i="47"/>
  <c r="V2815" i="47" s="1"/>
  <c r="U2816" i="47"/>
  <c r="U2817" i="47"/>
  <c r="U2818" i="47"/>
  <c r="U2819" i="47"/>
  <c r="U2820" i="47"/>
  <c r="U2821" i="47"/>
  <c r="V2821" i="47" s="1"/>
  <c r="U2822" i="47"/>
  <c r="V2822" i="47" s="1"/>
  <c r="U2823" i="47"/>
  <c r="U2824" i="47"/>
  <c r="V2824" i="47" s="1"/>
  <c r="U2825" i="47"/>
  <c r="V2825" i="47" s="1"/>
  <c r="U2826" i="47"/>
  <c r="U2827" i="47"/>
  <c r="V2827" i="47" s="1"/>
  <c r="U2828" i="47"/>
  <c r="V2828" i="47" s="1"/>
  <c r="U2829" i="47"/>
  <c r="V2829" i="47" s="1"/>
  <c r="U2830" i="47"/>
  <c r="U2831" i="47"/>
  <c r="U2832" i="47"/>
  <c r="U2833" i="47"/>
  <c r="U2834" i="47"/>
  <c r="U2835" i="47"/>
  <c r="U2836" i="47"/>
  <c r="V2836" i="47" s="1"/>
  <c r="U2837" i="47"/>
  <c r="U2838" i="47"/>
  <c r="V2838" i="47" s="1"/>
  <c r="U2839" i="47"/>
  <c r="V2839" i="47" s="1"/>
  <c r="U2840" i="47"/>
  <c r="V2840" i="47" s="1"/>
  <c r="U2841" i="47"/>
  <c r="V2841" i="47" s="1"/>
  <c r="U2842" i="47"/>
  <c r="V2842" i="47" s="1"/>
  <c r="U2843" i="47"/>
  <c r="V2843" i="47" s="1"/>
  <c r="U2844" i="47"/>
  <c r="U2845" i="47"/>
  <c r="V2845" i="47" s="1"/>
  <c r="U2846" i="47"/>
  <c r="U2847" i="47"/>
  <c r="U2848" i="47"/>
  <c r="U2849" i="47"/>
  <c r="U2850" i="47"/>
  <c r="V2850" i="47" s="1"/>
  <c r="U2851" i="47"/>
  <c r="U2852" i="47"/>
  <c r="V2852" i="47" s="1"/>
  <c r="U2853" i="47"/>
  <c r="V2853" i="47" s="1"/>
  <c r="U2854" i="47"/>
  <c r="V2854" i="47" s="1"/>
  <c r="U2855" i="47"/>
  <c r="U2856" i="47"/>
  <c r="V2856" i="47" s="1"/>
  <c r="U2857" i="47"/>
  <c r="V2857" i="47" s="1"/>
  <c r="U2858" i="47"/>
  <c r="U2859" i="47"/>
  <c r="U2860" i="47"/>
  <c r="U2861" i="47"/>
  <c r="U2862" i="47"/>
  <c r="U2863" i="47"/>
  <c r="V2863" i="47" s="1"/>
  <c r="U2864" i="47"/>
  <c r="V2864" i="47" s="1"/>
  <c r="U2865" i="47"/>
  <c r="U2866" i="47"/>
  <c r="U2867" i="47"/>
  <c r="V2867" i="47" s="1"/>
  <c r="U2868" i="47"/>
  <c r="V2868" i="47" s="1"/>
  <c r="U2869" i="47"/>
  <c r="U2870" i="47"/>
  <c r="V2870" i="47" s="1"/>
  <c r="U2871" i="47"/>
  <c r="V2871" i="47" s="1"/>
  <c r="U2872" i="47"/>
  <c r="U2873" i="47"/>
  <c r="U2874" i="47"/>
  <c r="U2875" i="47"/>
  <c r="U2876" i="47"/>
  <c r="V2876" i="47" s="1"/>
  <c r="U2877" i="47"/>
  <c r="U2878" i="47"/>
  <c r="V2878" i="47" s="1"/>
  <c r="U2879" i="47"/>
  <c r="U2880" i="47"/>
  <c r="V2880" i="47" s="1"/>
  <c r="U2881" i="47"/>
  <c r="V2881" i="47" s="1"/>
  <c r="U2882" i="47"/>
  <c r="V2882" i="47" s="1"/>
  <c r="U2883" i="47"/>
  <c r="V2883" i="47" s="1"/>
  <c r="U2884" i="47"/>
  <c r="V2884" i="47" s="1"/>
  <c r="U2885" i="47"/>
  <c r="V2885" i="47" s="1"/>
  <c r="U2886" i="47"/>
  <c r="U2887" i="47"/>
  <c r="V2887" i="47" s="1"/>
  <c r="U2888" i="47"/>
  <c r="U2889" i="47"/>
  <c r="U2890" i="47"/>
  <c r="U2891" i="47"/>
  <c r="U2892" i="47"/>
  <c r="V2892" i="47" s="1"/>
  <c r="U2893" i="47"/>
  <c r="U2894" i="47"/>
  <c r="V2894" i="47" s="1"/>
  <c r="U2895" i="47"/>
  <c r="V2895" i="47" s="1"/>
  <c r="U2896" i="47"/>
  <c r="V2896" i="47" s="1"/>
  <c r="U2897" i="47"/>
  <c r="V2897" i="47" s="1"/>
  <c r="U2898" i="47"/>
  <c r="V2898" i="47" s="1"/>
  <c r="U2899" i="47"/>
  <c r="V2899" i="47" s="1"/>
  <c r="U2900" i="47"/>
  <c r="U2901" i="47"/>
  <c r="U2902" i="47"/>
  <c r="U2903" i="47"/>
  <c r="U2904" i="47"/>
  <c r="U2905" i="47"/>
  <c r="V2905" i="47" s="1"/>
  <c r="U2906" i="47"/>
  <c r="V2906" i="47" s="1"/>
  <c r="U2907" i="47"/>
  <c r="V2907" i="47" s="1"/>
  <c r="U2908" i="47"/>
  <c r="V2908" i="47" s="1"/>
  <c r="U2909" i="47"/>
  <c r="V2909" i="47" s="1"/>
  <c r="U2910" i="47"/>
  <c r="V2910" i="47" s="1"/>
  <c r="U2911" i="47"/>
  <c r="V2911" i="47" s="1"/>
  <c r="U2912" i="47"/>
  <c r="V2912" i="47" s="1"/>
  <c r="U2913" i="47"/>
  <c r="V2913" i="47" s="1"/>
  <c r="U2914" i="47"/>
  <c r="U2915" i="47"/>
  <c r="U2916" i="47"/>
  <c r="U2917" i="47"/>
  <c r="U2918" i="47"/>
  <c r="U2919" i="47"/>
  <c r="U2920" i="47"/>
  <c r="V2920" i="47" s="1"/>
  <c r="U2921" i="47"/>
  <c r="U2922" i="47"/>
  <c r="V2922" i="47" s="1"/>
  <c r="U2923" i="47"/>
  <c r="V2923" i="47" s="1"/>
  <c r="U2924" i="47"/>
  <c r="V2924" i="47" s="1"/>
  <c r="U2925" i="47"/>
  <c r="V2925" i="47" s="1"/>
  <c r="U2926" i="47"/>
  <c r="V2926" i="47" s="1"/>
  <c r="U2927" i="47"/>
  <c r="V2927" i="47" s="1"/>
  <c r="U2928" i="47"/>
  <c r="U2929" i="47"/>
  <c r="U2930" i="47"/>
  <c r="U2931" i="47"/>
  <c r="U2932" i="47"/>
  <c r="U2933" i="47"/>
  <c r="U2934" i="47"/>
  <c r="V2934" i="47" s="1"/>
  <c r="U2935" i="47"/>
  <c r="U2936" i="47"/>
  <c r="V2936" i="47" s="1"/>
  <c r="U2937" i="47"/>
  <c r="V2937" i="47" s="1"/>
  <c r="U2938" i="47"/>
  <c r="V2938" i="47" s="1"/>
  <c r="U2939" i="47"/>
  <c r="V2939" i="47" s="1"/>
  <c r="U2940" i="47"/>
  <c r="V2940" i="47" s="1"/>
  <c r="U2941" i="47"/>
  <c r="V2941" i="47" s="1"/>
  <c r="U2942" i="47"/>
  <c r="U2943" i="47"/>
  <c r="U2944" i="47"/>
  <c r="U2945" i="47"/>
  <c r="U2946" i="47"/>
  <c r="U2947" i="47"/>
  <c r="U2948" i="47"/>
  <c r="V2948" i="47" s="1"/>
  <c r="U2949" i="47"/>
  <c r="U2950" i="47"/>
  <c r="V2950" i="47" s="1"/>
  <c r="U2951" i="47"/>
  <c r="V2951" i="47" s="1"/>
  <c r="U2952" i="47"/>
  <c r="V2952" i="47" s="1"/>
  <c r="U2953" i="47"/>
  <c r="V2953" i="47" s="1"/>
  <c r="U2954" i="47"/>
  <c r="V2954" i="47" s="1"/>
  <c r="U2955" i="47"/>
  <c r="V2955" i="47" s="1"/>
  <c r="U2956" i="47"/>
  <c r="U2957" i="47"/>
  <c r="U2958" i="47"/>
  <c r="V2958" i="47" s="1"/>
  <c r="U2959" i="47"/>
  <c r="U2960" i="47"/>
  <c r="U2961" i="47"/>
  <c r="V2961" i="47" s="1"/>
  <c r="U2962" i="47"/>
  <c r="V2962" i="47" s="1"/>
  <c r="U2963" i="47"/>
  <c r="U2964" i="47"/>
  <c r="U2965" i="47"/>
  <c r="V2965" i="47" s="1"/>
  <c r="U2966" i="47"/>
  <c r="V2966" i="47" s="1"/>
  <c r="U2967" i="47"/>
  <c r="V2967" i="47" s="1"/>
  <c r="U2968" i="47"/>
  <c r="V2968" i="47" s="1"/>
  <c r="U2969" i="47"/>
  <c r="V2969" i="47" s="1"/>
  <c r="U2970" i="47"/>
  <c r="U2971" i="47"/>
  <c r="U2972" i="47"/>
  <c r="U2973" i="47"/>
  <c r="U2974" i="47"/>
  <c r="U2975" i="47"/>
  <c r="V2975" i="47" s="1"/>
  <c r="U2976" i="47"/>
  <c r="V2976" i="47" s="1"/>
  <c r="U2977" i="47"/>
  <c r="U2978" i="47"/>
  <c r="V2978" i="47" s="1"/>
  <c r="U2979" i="47"/>
  <c r="V2979" i="47" s="1"/>
  <c r="U2980" i="47"/>
  <c r="V2980" i="47" s="1"/>
  <c r="U2981" i="47"/>
  <c r="V2981" i="47" s="1"/>
  <c r="U2982" i="47"/>
  <c r="V2982" i="47" s="1"/>
  <c r="U2983" i="47"/>
  <c r="V2983" i="47" s="1"/>
  <c r="U2984" i="47"/>
  <c r="U2985" i="47"/>
  <c r="U2986" i="47"/>
  <c r="U2987" i="47"/>
  <c r="U2988" i="47"/>
  <c r="U2989" i="47"/>
  <c r="U2990" i="47"/>
  <c r="V2990" i="47" s="1"/>
  <c r="U2991" i="47"/>
  <c r="U2992" i="47"/>
  <c r="V2992" i="47" s="1"/>
  <c r="U2993" i="47"/>
  <c r="V2993" i="47" s="1"/>
  <c r="U2994" i="47"/>
  <c r="V2994" i="47" s="1"/>
  <c r="U2995" i="47"/>
  <c r="V2995" i="47" s="1"/>
  <c r="U2996" i="47"/>
  <c r="V2996" i="47" s="1"/>
  <c r="U2997" i="47"/>
  <c r="V2997" i="47" s="1"/>
  <c r="U2998" i="47"/>
  <c r="U2999" i="47"/>
  <c r="V2999" i="47" s="1"/>
  <c r="U3000" i="47"/>
  <c r="U3001" i="47"/>
  <c r="U3002" i="47"/>
  <c r="U3003" i="47"/>
  <c r="U3004" i="47"/>
  <c r="V3004" i="47" s="1"/>
  <c r="U3005" i="47"/>
  <c r="U3006" i="47"/>
  <c r="V3006" i="47" s="1"/>
  <c r="U3007" i="47"/>
  <c r="V3007" i="47" s="1"/>
  <c r="U3008" i="47"/>
  <c r="U3009" i="47"/>
  <c r="V3009" i="47" s="1"/>
  <c r="U3010" i="47"/>
  <c r="V3010" i="47" s="1"/>
  <c r="U3011" i="47"/>
  <c r="V3011" i="47" s="1"/>
  <c r="U3012" i="47"/>
  <c r="U3013" i="47"/>
  <c r="U3014" i="47"/>
  <c r="U3015" i="47"/>
  <c r="U3016" i="47"/>
  <c r="U3017" i="47"/>
  <c r="V3017" i="47" s="1"/>
  <c r="U3018" i="47"/>
  <c r="V3018" i="47" s="1"/>
  <c r="U3019" i="47"/>
  <c r="V3019" i="47" s="1"/>
  <c r="U3020" i="47"/>
  <c r="U3021" i="47"/>
  <c r="V3021" i="47" s="1"/>
  <c r="U3022" i="47"/>
  <c r="V3022" i="47" s="1"/>
  <c r="U3023" i="47"/>
  <c r="V3023" i="47" s="1"/>
  <c r="U3024" i="47"/>
  <c r="V3024" i="47" s="1"/>
  <c r="U3025" i="47"/>
  <c r="V3025" i="47" s="1"/>
  <c r="U3026" i="47"/>
  <c r="U3027" i="47"/>
  <c r="U3028" i="47"/>
  <c r="U3029" i="47"/>
  <c r="U3030" i="47"/>
  <c r="U3031" i="47"/>
  <c r="U3032" i="47"/>
  <c r="V3032" i="47" s="1"/>
  <c r="U3033" i="47"/>
  <c r="U3034" i="47"/>
  <c r="V3034" i="47" s="1"/>
  <c r="U3035" i="47"/>
  <c r="V3035" i="47" s="1"/>
  <c r="U3036" i="47"/>
  <c r="V3036" i="47" s="1"/>
  <c r="U3037" i="47"/>
  <c r="V3037" i="47" s="1"/>
  <c r="U3038" i="47"/>
  <c r="V3038" i="47" s="1"/>
  <c r="U3039" i="47"/>
  <c r="V3039" i="47" s="1"/>
  <c r="U3040" i="47"/>
  <c r="U3041" i="47"/>
  <c r="U3042" i="47"/>
  <c r="U3043" i="47"/>
  <c r="V3043" i="47" s="1"/>
  <c r="U3044" i="47"/>
  <c r="U3045" i="47"/>
  <c r="U3046" i="47"/>
  <c r="V3046" i="47" s="1"/>
  <c r="U3047" i="47"/>
  <c r="U3048" i="47"/>
  <c r="V3048" i="47" s="1"/>
  <c r="U3049" i="47"/>
  <c r="V3049" i="47" s="1"/>
  <c r="U3050" i="47"/>
  <c r="V3050" i="47" s="1"/>
  <c r="U3051" i="47"/>
  <c r="V3051" i="47" s="1"/>
  <c r="U3052" i="47"/>
  <c r="V3052" i="47" s="1"/>
  <c r="U3053" i="47"/>
  <c r="V3053" i="47" s="1"/>
  <c r="U3054" i="47"/>
  <c r="U3055" i="47"/>
  <c r="U3056" i="47"/>
  <c r="U3057" i="47"/>
  <c r="U3058" i="47"/>
  <c r="U3059" i="47"/>
  <c r="V3059" i="47" s="1"/>
  <c r="U3060" i="47"/>
  <c r="V3060" i="47" s="1"/>
  <c r="U3061" i="47"/>
  <c r="U3062" i="47"/>
  <c r="V3062" i="47" s="1"/>
  <c r="U3063" i="47"/>
  <c r="V3063" i="47" s="1"/>
  <c r="U3064" i="47"/>
  <c r="V3064" i="47" s="1"/>
  <c r="U3065" i="47"/>
  <c r="V3065" i="47" s="1"/>
  <c r="U3066" i="47"/>
  <c r="V3066" i="47" s="1"/>
  <c r="U3067" i="47"/>
  <c r="V3067" i="47" s="1"/>
  <c r="U3068" i="47"/>
  <c r="U3069" i="47"/>
  <c r="V3069" i="47" s="1"/>
  <c r="U3070" i="47"/>
  <c r="U3071" i="47"/>
  <c r="U3072" i="47"/>
  <c r="U3073" i="47"/>
  <c r="U3074" i="47"/>
  <c r="V3074" i="47" s="1"/>
  <c r="U3075" i="47"/>
  <c r="U3076" i="47"/>
  <c r="V3076" i="47" s="1"/>
  <c r="U3077" i="47"/>
  <c r="V3077" i="47" s="1"/>
  <c r="U3078" i="47"/>
  <c r="V3078" i="47" s="1"/>
  <c r="U3079" i="47"/>
  <c r="V3079" i="47" s="1"/>
  <c r="U3080" i="47"/>
  <c r="V3080" i="47" s="1"/>
  <c r="U3081" i="47"/>
  <c r="V3081" i="47" s="1"/>
  <c r="U3082" i="47"/>
  <c r="U3083" i="47"/>
  <c r="U3084" i="47"/>
  <c r="U3085" i="47"/>
  <c r="U3086" i="47"/>
  <c r="U3087" i="47"/>
  <c r="V3087" i="47" s="1"/>
  <c r="U3088" i="47"/>
  <c r="V3088" i="47" s="1"/>
  <c r="U3089" i="47"/>
  <c r="U3090" i="47"/>
  <c r="V3090" i="47" s="1"/>
  <c r="U3091" i="47"/>
  <c r="V3091" i="47" s="1"/>
  <c r="U3092" i="47"/>
  <c r="V3092" i="47" s="1"/>
  <c r="U3093" i="47"/>
  <c r="V3093" i="47" s="1"/>
  <c r="U3094" i="47"/>
  <c r="V3094" i="47" s="1"/>
  <c r="U3095" i="47"/>
  <c r="V3095" i="47" s="1"/>
  <c r="U3096" i="47"/>
  <c r="U3097" i="47"/>
  <c r="U3098" i="47"/>
  <c r="U3099" i="47"/>
  <c r="U3100" i="47"/>
  <c r="U3101" i="47"/>
  <c r="V3101" i="47" s="1"/>
  <c r="U3102" i="47"/>
  <c r="V3102" i="47" s="1"/>
  <c r="U3103" i="47"/>
  <c r="U3104" i="47"/>
  <c r="V3104" i="47" s="1"/>
  <c r="U3105" i="47"/>
  <c r="V3105" i="47" s="1"/>
  <c r="U3106" i="47"/>
  <c r="V3106" i="47" s="1"/>
  <c r="U3107" i="47"/>
  <c r="V3107" i="47" s="1"/>
  <c r="U3108" i="47"/>
  <c r="V3108" i="47" s="1"/>
  <c r="U3109" i="47"/>
  <c r="V3109" i="47" s="1"/>
  <c r="U3110" i="47"/>
  <c r="U3111" i="47"/>
  <c r="U3112" i="47"/>
  <c r="U3113" i="47"/>
  <c r="U3114" i="47"/>
  <c r="U3115" i="47"/>
  <c r="V3115" i="47" s="1"/>
  <c r="U3116" i="47"/>
  <c r="V3116" i="47" s="1"/>
  <c r="U3117" i="47"/>
  <c r="U3118" i="47"/>
  <c r="U3119" i="47"/>
  <c r="V3119" i="47" s="1"/>
  <c r="U3120" i="47"/>
  <c r="V3120" i="47" s="1"/>
  <c r="U3121" i="47"/>
  <c r="V3121" i="47" s="1"/>
  <c r="U3122" i="47"/>
  <c r="V3122" i="47" s="1"/>
  <c r="U3123" i="47"/>
  <c r="V3123" i="47" s="1"/>
  <c r="U3124" i="47"/>
  <c r="U3125" i="47"/>
  <c r="U3126" i="47"/>
  <c r="U3127" i="47"/>
  <c r="U3128" i="47"/>
  <c r="U3129" i="47"/>
  <c r="U3130" i="47"/>
  <c r="V3130" i="47" s="1"/>
  <c r="U3131" i="47"/>
  <c r="U3132" i="47"/>
  <c r="V3132" i="47" s="1"/>
  <c r="U3133" i="47"/>
  <c r="V3133" i="47" s="1"/>
  <c r="U3134" i="47"/>
  <c r="V3134" i="47" s="1"/>
  <c r="U3135" i="47"/>
  <c r="V3135" i="47" s="1"/>
  <c r="U3136" i="47"/>
  <c r="V3136" i="47" s="1"/>
  <c r="U3137" i="47"/>
  <c r="V3137" i="47" s="1"/>
  <c r="U3138" i="47"/>
  <c r="V3138" i="47" s="1"/>
  <c r="U3139" i="47"/>
  <c r="U3140" i="47"/>
  <c r="U3141" i="47"/>
  <c r="U3142" i="47"/>
  <c r="U3143" i="47"/>
  <c r="U3144" i="47"/>
  <c r="V3144" i="47" s="1"/>
  <c r="U3145" i="47"/>
  <c r="U3146" i="47"/>
  <c r="U3147" i="47"/>
  <c r="V3147" i="47" s="1"/>
  <c r="U3148" i="47"/>
  <c r="V3148" i="47" s="1"/>
  <c r="U3149" i="47"/>
  <c r="V3149" i="47" s="1"/>
  <c r="U3150" i="47"/>
  <c r="V3150" i="47" s="1"/>
  <c r="U3151" i="47"/>
  <c r="V3151" i="47" s="1"/>
  <c r="U3152" i="47"/>
  <c r="U3153" i="47"/>
  <c r="U3154" i="47"/>
  <c r="U3155" i="47"/>
  <c r="U3156" i="47"/>
  <c r="U3157" i="47"/>
  <c r="U3158" i="47"/>
  <c r="V3158" i="47" s="1"/>
  <c r="U3159" i="47"/>
  <c r="U3160" i="47"/>
  <c r="V3160" i="47" s="1"/>
  <c r="U3161" i="47"/>
  <c r="V3161" i="47" s="1"/>
  <c r="U3162" i="47"/>
  <c r="V3162" i="47" s="1"/>
  <c r="U3163" i="47"/>
  <c r="U3164" i="47"/>
  <c r="V3164" i="47" s="1"/>
  <c r="U3165" i="47"/>
  <c r="V3165" i="47" s="1"/>
  <c r="U3166" i="47"/>
  <c r="U3167" i="47"/>
  <c r="U3168" i="47"/>
  <c r="U3169" i="47"/>
  <c r="U3170" i="47"/>
  <c r="U3171" i="47"/>
  <c r="V3171" i="47" s="1"/>
  <c r="U3172" i="47"/>
  <c r="V3172" i="47" s="1"/>
  <c r="U3173" i="47"/>
  <c r="U3174" i="47"/>
  <c r="V3174" i="47" s="1"/>
  <c r="U3175" i="47"/>
  <c r="V3175" i="47" s="1"/>
  <c r="U3176" i="47"/>
  <c r="V3176" i="47" s="1"/>
  <c r="U3177" i="47"/>
  <c r="U3178" i="47"/>
  <c r="V3178" i="47" s="1"/>
  <c r="U3179" i="47"/>
  <c r="V3179" i="47" s="1"/>
  <c r="U3180" i="47"/>
  <c r="U3181" i="47"/>
  <c r="U3182" i="47"/>
  <c r="U3183" i="47"/>
  <c r="U3184" i="47"/>
  <c r="U3185" i="47"/>
  <c r="U3186" i="47"/>
  <c r="V3186" i="47" s="1"/>
  <c r="U3187" i="47"/>
  <c r="U3188" i="47"/>
  <c r="U3189" i="47"/>
  <c r="V3189" i="47" s="1"/>
  <c r="U3190" i="47"/>
  <c r="V3190" i="47" s="1"/>
  <c r="U3191" i="47"/>
  <c r="V3191" i="47" s="1"/>
  <c r="U3192" i="47"/>
  <c r="V3192" i="47" s="1"/>
  <c r="U3193" i="47"/>
  <c r="V3193" i="47" s="1"/>
  <c r="U3194" i="47"/>
  <c r="U3195" i="47"/>
  <c r="V3195" i="47" s="1"/>
  <c r="U3196" i="47"/>
  <c r="U3197" i="47"/>
  <c r="U3198" i="47"/>
  <c r="U3199" i="47"/>
  <c r="U3200" i="47"/>
  <c r="V3200" i="47" s="1"/>
  <c r="U3201" i="47"/>
  <c r="U3202" i="47"/>
  <c r="V3202" i="47" s="1"/>
  <c r="U3203" i="47"/>
  <c r="V3203" i="47" s="1"/>
  <c r="U3204" i="47"/>
  <c r="V3204" i="47" s="1"/>
  <c r="U3205" i="47"/>
  <c r="V3205" i="47" s="1"/>
  <c r="U3206" i="47"/>
  <c r="V3206" i="47" s="1"/>
  <c r="U3207" i="47"/>
  <c r="V3207" i="47" s="1"/>
  <c r="U3208" i="47"/>
  <c r="U3209" i="47"/>
  <c r="U3210" i="47"/>
  <c r="U3211" i="47"/>
  <c r="U3212" i="47"/>
  <c r="U3213" i="47"/>
  <c r="V3213" i="47" s="1"/>
  <c r="U3214" i="47"/>
  <c r="V3214" i="47" s="1"/>
  <c r="U3215" i="47"/>
  <c r="V3215" i="47" s="1"/>
  <c r="U3216" i="47"/>
  <c r="U3217" i="47"/>
  <c r="V3217" i="47" s="1"/>
  <c r="U3218" i="47"/>
  <c r="V3218" i="47" s="1"/>
  <c r="U3219" i="47"/>
  <c r="V3219" i="47" s="1"/>
  <c r="U3220" i="47"/>
  <c r="V3220" i="47" s="1"/>
  <c r="U3221" i="47"/>
  <c r="V3221" i="47" s="1"/>
  <c r="U3222" i="47"/>
  <c r="U3223" i="47"/>
  <c r="U3224" i="47"/>
  <c r="U3225" i="47"/>
  <c r="U3226" i="47"/>
  <c r="U3227" i="47"/>
  <c r="U3228" i="47"/>
  <c r="V3228" i="47" s="1"/>
  <c r="U3229" i="47"/>
  <c r="U3230" i="47"/>
  <c r="V3230" i="47" s="1"/>
  <c r="U3231" i="47"/>
  <c r="V3231" i="47" s="1"/>
  <c r="U3232" i="47"/>
  <c r="V3232" i="47" s="1"/>
  <c r="U3233" i="47"/>
  <c r="V3233" i="47" s="1"/>
  <c r="V2" i="47"/>
  <c r="V3" i="47"/>
  <c r="V4" i="47"/>
  <c r="V5" i="47"/>
  <c r="V6" i="47"/>
  <c r="V7" i="47"/>
  <c r="V9" i="47"/>
  <c r="V10" i="47"/>
  <c r="V13" i="47"/>
  <c r="V16" i="47"/>
  <c r="V17" i="47"/>
  <c r="V18" i="47"/>
  <c r="V19" i="47"/>
  <c r="V20" i="47"/>
  <c r="V21" i="47"/>
  <c r="V23" i="47"/>
  <c r="V24" i="47"/>
  <c r="V30" i="47"/>
  <c r="V31" i="47"/>
  <c r="V32" i="47"/>
  <c r="V33" i="47"/>
  <c r="V34" i="47"/>
  <c r="V35" i="47"/>
  <c r="V36" i="47"/>
  <c r="V37" i="47"/>
  <c r="V38" i="47"/>
  <c r="V41" i="47"/>
  <c r="V44" i="47"/>
  <c r="V45" i="47"/>
  <c r="V46" i="47"/>
  <c r="V47" i="47"/>
  <c r="V48" i="47"/>
  <c r="V49" i="47"/>
  <c r="V51" i="47"/>
  <c r="V52" i="47"/>
  <c r="V54" i="47"/>
  <c r="V58" i="47"/>
  <c r="V59" i="47"/>
  <c r="V60" i="47"/>
  <c r="V61" i="47"/>
  <c r="V62" i="47"/>
  <c r="V63" i="47"/>
  <c r="V65" i="47"/>
  <c r="V66" i="47"/>
  <c r="V69" i="47"/>
  <c r="V72" i="47"/>
  <c r="V73" i="47"/>
  <c r="V74" i="47"/>
  <c r="V75" i="47"/>
  <c r="V76" i="47"/>
  <c r="V77" i="47"/>
  <c r="V79" i="47"/>
  <c r="V80" i="47"/>
  <c r="V83" i="47"/>
  <c r="V86" i="47"/>
  <c r="V87" i="47"/>
  <c r="V88" i="47"/>
  <c r="V89" i="47"/>
  <c r="V90" i="47"/>
  <c r="V91" i="47"/>
  <c r="V92" i="47"/>
  <c r="V93" i="47"/>
  <c r="V94" i="47"/>
  <c r="V97" i="47"/>
  <c r="V100" i="47"/>
  <c r="V101" i="47"/>
  <c r="V102" i="47"/>
  <c r="V103" i="47"/>
  <c r="V104" i="47"/>
  <c r="V105" i="47"/>
  <c r="V107" i="47"/>
  <c r="V108" i="47"/>
  <c r="V110" i="47"/>
  <c r="V111" i="47"/>
  <c r="V114" i="47"/>
  <c r="V115" i="47"/>
  <c r="V116" i="47"/>
  <c r="V117" i="47"/>
  <c r="V118" i="47"/>
  <c r="V119" i="47"/>
  <c r="V121" i="47"/>
  <c r="V122" i="47"/>
  <c r="V128" i="47"/>
  <c r="V129" i="47"/>
  <c r="V130" i="47"/>
  <c r="V131" i="47"/>
  <c r="V132" i="47"/>
  <c r="V133" i="47"/>
  <c r="V135" i="47"/>
  <c r="V139" i="47"/>
  <c r="V142" i="47"/>
  <c r="V143" i="47"/>
  <c r="V144" i="47"/>
  <c r="V145" i="47"/>
  <c r="V146" i="47"/>
  <c r="V147" i="47"/>
  <c r="V148" i="47"/>
  <c r="V149" i="47"/>
  <c r="V150" i="47"/>
  <c r="V153" i="47"/>
  <c r="V156" i="47"/>
  <c r="V157" i="47"/>
  <c r="V158" i="47"/>
  <c r="V159" i="47"/>
  <c r="V160" i="47"/>
  <c r="V161" i="47"/>
  <c r="V163" i="47"/>
  <c r="V164" i="47"/>
  <c r="V166" i="47"/>
  <c r="V167" i="47"/>
  <c r="V170" i="47"/>
  <c r="V171" i="47"/>
  <c r="V172" i="47"/>
  <c r="V173" i="47"/>
  <c r="V174" i="47"/>
  <c r="V175" i="47"/>
  <c r="V177" i="47"/>
  <c r="V178" i="47"/>
  <c r="V184" i="47"/>
  <c r="V185" i="47"/>
  <c r="V186" i="47"/>
  <c r="V187" i="47"/>
  <c r="V188" i="47"/>
  <c r="V189" i="47"/>
  <c r="V191" i="47"/>
  <c r="V192" i="47"/>
  <c r="V195" i="47"/>
  <c r="V198" i="47"/>
  <c r="V199" i="47"/>
  <c r="V200" i="47"/>
  <c r="V201" i="47"/>
  <c r="V202" i="47"/>
  <c r="V203" i="47"/>
  <c r="V205" i="47"/>
  <c r="V206" i="47"/>
  <c r="V212" i="47"/>
  <c r="V213" i="47"/>
  <c r="V214" i="47"/>
  <c r="V215" i="47"/>
  <c r="V216" i="47"/>
  <c r="V217" i="47"/>
  <c r="V219" i="47"/>
  <c r="V220" i="47"/>
  <c r="V222" i="47"/>
  <c r="V226" i="47"/>
  <c r="V227" i="47"/>
  <c r="V228" i="47"/>
  <c r="V229" i="47"/>
  <c r="V230" i="47"/>
  <c r="V231" i="47"/>
  <c r="V233" i="47"/>
  <c r="V234" i="47"/>
  <c r="V237" i="47"/>
  <c r="V240" i="47"/>
  <c r="V241" i="47"/>
  <c r="V242" i="47"/>
  <c r="V243" i="47"/>
  <c r="V244" i="47"/>
  <c r="V245" i="47"/>
  <c r="V247" i="47"/>
  <c r="V248" i="47"/>
  <c r="V254" i="47"/>
  <c r="V255" i="47"/>
  <c r="V256" i="47"/>
  <c r="V257" i="47"/>
  <c r="V258" i="47"/>
  <c r="V259" i="47"/>
  <c r="V260" i="47"/>
  <c r="V261" i="47"/>
  <c r="V268" i="47"/>
  <c r="V269" i="47"/>
  <c r="V270" i="47"/>
  <c r="V271" i="47"/>
  <c r="V272" i="47"/>
  <c r="V273" i="47"/>
  <c r="V275" i="47"/>
  <c r="V276" i="47"/>
  <c r="V279" i="47"/>
  <c r="V282" i="47"/>
  <c r="V283" i="47"/>
  <c r="V284" i="47"/>
  <c r="V285" i="47"/>
  <c r="V286" i="47"/>
  <c r="V287" i="47"/>
  <c r="V289" i="47"/>
  <c r="V290" i="47"/>
  <c r="V293" i="47"/>
  <c r="V296" i="47"/>
  <c r="V297" i="47"/>
  <c r="V298" i="47"/>
  <c r="V299" i="47"/>
  <c r="V300" i="47"/>
  <c r="V303" i="47"/>
  <c r="V307" i="47"/>
  <c r="V310" i="47"/>
  <c r="V311" i="47"/>
  <c r="V312" i="47"/>
  <c r="V313" i="47"/>
  <c r="V314" i="47"/>
  <c r="V315" i="47"/>
  <c r="V317" i="47"/>
  <c r="V324" i="47"/>
  <c r="V325" i="47"/>
  <c r="V326" i="47"/>
  <c r="V327" i="47"/>
  <c r="V328" i="47"/>
  <c r="V329" i="47"/>
  <c r="V331" i="47"/>
  <c r="V332" i="47"/>
  <c r="V335" i="47"/>
  <c r="V338" i="47"/>
  <c r="V339" i="47"/>
  <c r="V340" i="47"/>
  <c r="V341" i="47"/>
  <c r="V342" i="47"/>
  <c r="V343" i="47"/>
  <c r="V345" i="47"/>
  <c r="V346" i="47"/>
  <c r="V349" i="47"/>
  <c r="V352" i="47"/>
  <c r="V353" i="47"/>
  <c r="V354" i="47"/>
  <c r="V355" i="47"/>
  <c r="V356" i="47"/>
  <c r="V357" i="47"/>
  <c r="V358" i="47"/>
  <c r="V359" i="47"/>
  <c r="V360" i="47"/>
  <c r="V363" i="47"/>
  <c r="V366" i="47"/>
  <c r="V367" i="47"/>
  <c r="V368" i="47"/>
  <c r="V369" i="47"/>
  <c r="V370" i="47"/>
  <c r="V371" i="47"/>
  <c r="V373" i="47"/>
  <c r="V374" i="47"/>
  <c r="V376" i="47"/>
  <c r="V380" i="47"/>
  <c r="V381" i="47"/>
  <c r="V382" i="47"/>
  <c r="V383" i="47"/>
  <c r="V384" i="47"/>
  <c r="V385" i="47"/>
  <c r="V387" i="47"/>
  <c r="V388" i="47"/>
  <c r="V391" i="47"/>
  <c r="V394" i="47"/>
  <c r="V395" i="47"/>
  <c r="V396" i="47"/>
  <c r="V397" i="47"/>
  <c r="V398" i="47"/>
  <c r="V399" i="47"/>
  <c r="V401" i="47"/>
  <c r="V402" i="47"/>
  <c r="V405" i="47"/>
  <c r="V408" i="47"/>
  <c r="V409" i="47"/>
  <c r="V410" i="47"/>
  <c r="V411" i="47"/>
  <c r="V412" i="47"/>
  <c r="V413" i="47"/>
  <c r="V415" i="47"/>
  <c r="V416" i="47"/>
  <c r="V422" i="47"/>
  <c r="V423" i="47"/>
  <c r="V424" i="47"/>
  <c r="V425" i="47"/>
  <c r="V426" i="47"/>
  <c r="V427" i="47"/>
  <c r="V429" i="47"/>
  <c r="V430" i="47"/>
  <c r="V433" i="47"/>
  <c r="V436" i="47"/>
  <c r="V437" i="47"/>
  <c r="V438" i="47"/>
  <c r="V439" i="47"/>
  <c r="V440" i="47"/>
  <c r="V441" i="47"/>
  <c r="V443" i="47"/>
  <c r="V450" i="47"/>
  <c r="V451" i="47"/>
  <c r="V452" i="47"/>
  <c r="V453" i="47"/>
  <c r="V454" i="47"/>
  <c r="V455" i="47"/>
  <c r="V457" i="47"/>
  <c r="V458" i="47"/>
  <c r="V461" i="47"/>
  <c r="V464" i="47"/>
  <c r="V465" i="47"/>
  <c r="V466" i="47"/>
  <c r="V467" i="47"/>
  <c r="V468" i="47"/>
  <c r="V469" i="47"/>
  <c r="V471" i="47"/>
  <c r="V472" i="47"/>
  <c r="V475" i="47"/>
  <c r="V478" i="47"/>
  <c r="V479" i="47"/>
  <c r="V480" i="47"/>
  <c r="V481" i="47"/>
  <c r="V482" i="47"/>
  <c r="V485" i="47"/>
  <c r="V486" i="47"/>
  <c r="V489" i="47"/>
  <c r="V492" i="47"/>
  <c r="V493" i="47"/>
  <c r="V494" i="47"/>
  <c r="V495" i="47"/>
  <c r="V496" i="47"/>
  <c r="V497" i="47"/>
  <c r="V499" i="47"/>
  <c r="V503" i="47"/>
  <c r="V506" i="47"/>
  <c r="V507" i="47"/>
  <c r="V508" i="47"/>
  <c r="V509" i="47"/>
  <c r="V510" i="47"/>
  <c r="V511" i="47"/>
  <c r="V512" i="47"/>
  <c r="V513" i="47"/>
  <c r="V514" i="47"/>
  <c r="V520" i="47"/>
  <c r="V521" i="47"/>
  <c r="V522" i="47"/>
  <c r="V523" i="47"/>
  <c r="V524" i="47"/>
  <c r="V525" i="47"/>
  <c r="V526" i="47"/>
  <c r="V527" i="47"/>
  <c r="V528" i="47"/>
  <c r="V531" i="47"/>
  <c r="V534" i="47"/>
  <c r="V535" i="47"/>
  <c r="V536" i="47"/>
  <c r="V537" i="47"/>
  <c r="V538" i="47"/>
  <c r="V539" i="47"/>
  <c r="V541" i="47"/>
  <c r="V542" i="47"/>
  <c r="V548" i="47"/>
  <c r="V549" i="47"/>
  <c r="V550" i="47"/>
  <c r="V551" i="47"/>
  <c r="V552" i="47"/>
  <c r="V553" i="47"/>
  <c r="V555" i="47"/>
  <c r="V562" i="47"/>
  <c r="V563" i="47"/>
  <c r="V564" i="47"/>
  <c r="V565" i="47"/>
  <c r="V566" i="47"/>
  <c r="V567" i="47"/>
  <c r="V569" i="47"/>
  <c r="V570" i="47"/>
  <c r="V572" i="47"/>
  <c r="V576" i="47"/>
  <c r="V577" i="47"/>
  <c r="V578" i="47"/>
  <c r="V579" i="47"/>
  <c r="V580" i="47"/>
  <c r="V583" i="47"/>
  <c r="V584" i="47"/>
  <c r="V590" i="47"/>
  <c r="V591" i="47"/>
  <c r="V592" i="47"/>
  <c r="V593" i="47"/>
  <c r="V594" i="47"/>
  <c r="V597" i="47"/>
  <c r="V598" i="47"/>
  <c r="V604" i="47"/>
  <c r="V605" i="47"/>
  <c r="V606" i="47"/>
  <c r="V607" i="47"/>
  <c r="V608" i="47"/>
  <c r="V609" i="47"/>
  <c r="V610" i="47"/>
  <c r="V611" i="47"/>
  <c r="V618" i="47"/>
  <c r="V619" i="47"/>
  <c r="V620" i="47"/>
  <c r="V621" i="47"/>
  <c r="V622" i="47"/>
  <c r="V623" i="47"/>
  <c r="V625" i="47"/>
  <c r="V626" i="47"/>
  <c r="V632" i="47"/>
  <c r="V633" i="47"/>
  <c r="V634" i="47"/>
  <c r="V635" i="47"/>
  <c r="V636" i="47"/>
  <c r="V638" i="47"/>
  <c r="V639" i="47"/>
  <c r="V640" i="47"/>
  <c r="V646" i="47"/>
  <c r="V647" i="47"/>
  <c r="V648" i="47"/>
  <c r="V649" i="47"/>
  <c r="V650" i="47"/>
  <c r="V653" i="47"/>
  <c r="V654" i="47"/>
  <c r="V660" i="47"/>
  <c r="V661" i="47"/>
  <c r="V662" i="47"/>
  <c r="V663" i="47"/>
  <c r="V664" i="47"/>
  <c r="V665" i="47"/>
  <c r="V667" i="47"/>
  <c r="V674" i="47"/>
  <c r="V675" i="47"/>
  <c r="V676" i="47"/>
  <c r="V677" i="47"/>
  <c r="V678" i="47"/>
  <c r="V679" i="47"/>
  <c r="V680" i="47"/>
  <c r="V681" i="47"/>
  <c r="V682" i="47"/>
  <c r="V688" i="47"/>
  <c r="V689" i="47"/>
  <c r="V690" i="47"/>
  <c r="V691" i="47"/>
  <c r="V692" i="47"/>
  <c r="V693" i="47"/>
  <c r="V695" i="47"/>
  <c r="V696" i="47"/>
  <c r="V702" i="47"/>
  <c r="V703" i="47"/>
  <c r="V704" i="47"/>
  <c r="V705" i="47"/>
  <c r="V706" i="47"/>
  <c r="V709" i="47"/>
  <c r="V716" i="47"/>
  <c r="V717" i="47"/>
  <c r="V718" i="47"/>
  <c r="V719" i="47"/>
  <c r="V720" i="47"/>
  <c r="V721" i="47"/>
  <c r="V723" i="47"/>
  <c r="V724" i="47"/>
  <c r="V727" i="47"/>
  <c r="V730" i="47"/>
  <c r="V731" i="47"/>
  <c r="V732" i="47"/>
  <c r="V733" i="47"/>
  <c r="V734" i="47"/>
  <c r="V735" i="47"/>
  <c r="V737" i="47"/>
  <c r="V738" i="47"/>
  <c r="V741" i="47"/>
  <c r="V744" i="47"/>
  <c r="V745" i="47"/>
  <c r="V746" i="47"/>
  <c r="V747" i="47"/>
  <c r="V748" i="47"/>
  <c r="V749" i="47"/>
  <c r="V751" i="47"/>
  <c r="V752" i="47"/>
  <c r="V758" i="47"/>
  <c r="V759" i="47"/>
  <c r="V760" i="47"/>
  <c r="V761" i="47"/>
  <c r="V762" i="47"/>
  <c r="V765" i="47"/>
  <c r="V766" i="47"/>
  <c r="V772" i="47"/>
  <c r="V773" i="47"/>
  <c r="V774" i="47"/>
  <c r="V775" i="47"/>
  <c r="V776" i="47"/>
  <c r="V777" i="47"/>
  <c r="V779" i="47"/>
  <c r="V786" i="47"/>
  <c r="V787" i="47"/>
  <c r="V788" i="47"/>
  <c r="V789" i="47"/>
  <c r="V790" i="47"/>
  <c r="V791" i="47"/>
  <c r="V793" i="47"/>
  <c r="V794" i="47"/>
  <c r="V800" i="47"/>
  <c r="V801" i="47"/>
  <c r="V802" i="47"/>
  <c r="V803" i="47"/>
  <c r="V804" i="47"/>
  <c r="V806" i="47"/>
  <c r="V807" i="47"/>
  <c r="V814" i="47"/>
  <c r="V815" i="47"/>
  <c r="V816" i="47"/>
  <c r="V817" i="47"/>
  <c r="V818" i="47"/>
  <c r="V819" i="47"/>
  <c r="V821" i="47"/>
  <c r="V825" i="47"/>
  <c r="V828" i="47"/>
  <c r="V829" i="47"/>
  <c r="V830" i="47"/>
  <c r="V831" i="47"/>
  <c r="V832" i="47"/>
  <c r="V833" i="47"/>
  <c r="V835" i="47"/>
  <c r="V836" i="47"/>
  <c r="V842" i="47"/>
  <c r="V843" i="47"/>
  <c r="V844" i="47"/>
  <c r="V845" i="47"/>
  <c r="V846" i="47"/>
  <c r="V849" i="47"/>
  <c r="V850" i="47"/>
  <c r="V856" i="47"/>
  <c r="V857" i="47"/>
  <c r="V858" i="47"/>
  <c r="V859" i="47"/>
  <c r="V860" i="47"/>
  <c r="V863" i="47"/>
  <c r="V864" i="47"/>
  <c r="V870" i="47"/>
  <c r="V871" i="47"/>
  <c r="V872" i="47"/>
  <c r="V873" i="47"/>
  <c r="V874" i="47"/>
  <c r="V875" i="47"/>
  <c r="V877" i="47"/>
  <c r="V884" i="47"/>
  <c r="V885" i="47"/>
  <c r="V886" i="47"/>
  <c r="V887" i="47"/>
  <c r="V888" i="47"/>
  <c r="V889" i="47"/>
  <c r="V891" i="47"/>
  <c r="V892" i="47"/>
  <c r="V894" i="47"/>
  <c r="V898" i="47"/>
  <c r="V899" i="47"/>
  <c r="V900" i="47"/>
  <c r="V901" i="47"/>
  <c r="V902" i="47"/>
  <c r="V903" i="47"/>
  <c r="V905" i="47"/>
  <c r="V906" i="47"/>
  <c r="V912" i="47"/>
  <c r="V913" i="47"/>
  <c r="V914" i="47"/>
  <c r="V915" i="47"/>
  <c r="V916" i="47"/>
  <c r="V919" i="47"/>
  <c r="V923" i="47"/>
  <c r="V926" i="47"/>
  <c r="V927" i="47"/>
  <c r="V928" i="47"/>
  <c r="V929" i="47"/>
  <c r="V930" i="47"/>
  <c r="V931" i="47"/>
  <c r="V933" i="47"/>
  <c r="V937" i="47"/>
  <c r="V940" i="47"/>
  <c r="V941" i="47"/>
  <c r="V942" i="47"/>
  <c r="V943" i="47"/>
  <c r="V944" i="47"/>
  <c r="V945" i="47"/>
  <c r="V947" i="47"/>
  <c r="V948" i="47"/>
  <c r="V951" i="47"/>
  <c r="V954" i="47"/>
  <c r="V955" i="47"/>
  <c r="V956" i="47"/>
  <c r="V957" i="47"/>
  <c r="V958" i="47"/>
  <c r="V961" i="47"/>
  <c r="V962" i="47"/>
  <c r="V968" i="47"/>
  <c r="V969" i="47"/>
  <c r="V970" i="47"/>
  <c r="V971" i="47"/>
  <c r="V972" i="47"/>
  <c r="V975" i="47"/>
  <c r="V976" i="47"/>
  <c r="V978" i="47"/>
  <c r="V982" i="47"/>
  <c r="V983" i="47"/>
  <c r="V984" i="47"/>
  <c r="V985" i="47"/>
  <c r="V986" i="47"/>
  <c r="V987" i="47"/>
  <c r="V989" i="47"/>
  <c r="V996" i="47"/>
  <c r="V997" i="47"/>
  <c r="V998" i="47"/>
  <c r="V999" i="47"/>
  <c r="V1000" i="47"/>
  <c r="V1001" i="47"/>
  <c r="V1003" i="47"/>
  <c r="V1004" i="47"/>
  <c r="V1010" i="47"/>
  <c r="V1011" i="47"/>
  <c r="V1012" i="47"/>
  <c r="V1013" i="47"/>
  <c r="V1014" i="47"/>
  <c r="V1017" i="47"/>
  <c r="V1021" i="47"/>
  <c r="V1024" i="47"/>
  <c r="V1025" i="47"/>
  <c r="V1026" i="47"/>
  <c r="V1027" i="47"/>
  <c r="V1028" i="47"/>
  <c r="V1031" i="47"/>
  <c r="V1038" i="47"/>
  <c r="V1039" i="47"/>
  <c r="V1040" i="47"/>
  <c r="V1041" i="47"/>
  <c r="V1042" i="47"/>
  <c r="V1043" i="47"/>
  <c r="V1045" i="47"/>
  <c r="V1046" i="47"/>
  <c r="V1052" i="47"/>
  <c r="V1053" i="47"/>
  <c r="V1054" i="47"/>
  <c r="V1055" i="47"/>
  <c r="V1056" i="47"/>
  <c r="V1057" i="47"/>
  <c r="V1059" i="47"/>
  <c r="V1060" i="47"/>
  <c r="V1066" i="47"/>
  <c r="V1067" i="47"/>
  <c r="V1068" i="47"/>
  <c r="V1069" i="47"/>
  <c r="V1070" i="47"/>
  <c r="V1073" i="47"/>
  <c r="V1080" i="47"/>
  <c r="V1081" i="47"/>
  <c r="V1082" i="47"/>
  <c r="V1083" i="47"/>
  <c r="V1084" i="47"/>
  <c r="V1085" i="47"/>
  <c r="V1087" i="47"/>
  <c r="V1088" i="47"/>
  <c r="V1090" i="47"/>
  <c r="V1094" i="47"/>
  <c r="V1095" i="47"/>
  <c r="V1096" i="47"/>
  <c r="V1097" i="47"/>
  <c r="V1098" i="47"/>
  <c r="V1101" i="47"/>
  <c r="V1102" i="47"/>
  <c r="V1108" i="47"/>
  <c r="V1109" i="47"/>
  <c r="V1110" i="47"/>
  <c r="V1111" i="47"/>
  <c r="V1112" i="47"/>
  <c r="V1115" i="47"/>
  <c r="V1116" i="47"/>
  <c r="V1122" i="47"/>
  <c r="V1123" i="47"/>
  <c r="V1124" i="47"/>
  <c r="V1125" i="47"/>
  <c r="V1126" i="47"/>
  <c r="V1127" i="47"/>
  <c r="V1129" i="47"/>
  <c r="V1136" i="47"/>
  <c r="V1137" i="47"/>
  <c r="V1138" i="47"/>
  <c r="V1139" i="47"/>
  <c r="V1140" i="47"/>
  <c r="V1143" i="47"/>
  <c r="V1144" i="47"/>
  <c r="V1150" i="47"/>
  <c r="V1151" i="47"/>
  <c r="V1152" i="47"/>
  <c r="V1153" i="47"/>
  <c r="V1154" i="47"/>
  <c r="V1157" i="47"/>
  <c r="V1164" i="47"/>
  <c r="V1165" i="47"/>
  <c r="V1166" i="47"/>
  <c r="V1167" i="47"/>
  <c r="V1168" i="47"/>
  <c r="V1169" i="47"/>
  <c r="V1171" i="47"/>
  <c r="V1178" i="47"/>
  <c r="V1179" i="47"/>
  <c r="V1180" i="47"/>
  <c r="V1181" i="47"/>
  <c r="V1182" i="47"/>
  <c r="V1183" i="47"/>
  <c r="V1185" i="47"/>
  <c r="V1186" i="47"/>
  <c r="V1189" i="47"/>
  <c r="V1192" i="47"/>
  <c r="V1193" i="47"/>
  <c r="V1194" i="47"/>
  <c r="V1195" i="47"/>
  <c r="V1196" i="47"/>
  <c r="V1199" i="47"/>
  <c r="V1206" i="47"/>
  <c r="V1207" i="47"/>
  <c r="V1208" i="47"/>
  <c r="V1209" i="47"/>
  <c r="V1210" i="47"/>
  <c r="V1211" i="47"/>
  <c r="V1213" i="47"/>
  <c r="V1220" i="47"/>
  <c r="V1221" i="47"/>
  <c r="V1222" i="47"/>
  <c r="V1223" i="47"/>
  <c r="V1224" i="47"/>
  <c r="V1225" i="47"/>
  <c r="V1227" i="47"/>
  <c r="V1234" i="47"/>
  <c r="V1235" i="47"/>
  <c r="V1236" i="47"/>
  <c r="V1237" i="47"/>
  <c r="V1238" i="47"/>
  <c r="V1239" i="47"/>
  <c r="V1241" i="47"/>
  <c r="V1248" i="47"/>
  <c r="V1249" i="47"/>
  <c r="V1250" i="47"/>
  <c r="V1251" i="47"/>
  <c r="V1252" i="47"/>
  <c r="V1253" i="47"/>
  <c r="V1255" i="47"/>
  <c r="V1258" i="47"/>
  <c r="V1262" i="47"/>
  <c r="V1263" i="47"/>
  <c r="V1264" i="47"/>
  <c r="V1265" i="47"/>
  <c r="V1266" i="47"/>
  <c r="V1269" i="47"/>
  <c r="V1276" i="47"/>
  <c r="V1277" i="47"/>
  <c r="V1278" i="47"/>
  <c r="V1279" i="47"/>
  <c r="V1280" i="47"/>
  <c r="V1281" i="47"/>
  <c r="V1282" i="47"/>
  <c r="V1283" i="47"/>
  <c r="V1290" i="47"/>
  <c r="V1291" i="47"/>
  <c r="V1292" i="47"/>
  <c r="V1293" i="47"/>
  <c r="V1294" i="47"/>
  <c r="V1295" i="47"/>
  <c r="V1297" i="47"/>
  <c r="V1304" i="47"/>
  <c r="V1305" i="47"/>
  <c r="V1306" i="47"/>
  <c r="V1307" i="47"/>
  <c r="V1308" i="47"/>
  <c r="V1311" i="47"/>
  <c r="V1318" i="47"/>
  <c r="V1319" i="47"/>
  <c r="V1320" i="47"/>
  <c r="V1321" i="47"/>
  <c r="V1322" i="47"/>
  <c r="V1323" i="47"/>
  <c r="V1325" i="47"/>
  <c r="V1332" i="47"/>
  <c r="V1333" i="47"/>
  <c r="V1334" i="47"/>
  <c r="V1335" i="47"/>
  <c r="V1336" i="47"/>
  <c r="V1337" i="47"/>
  <c r="V1339" i="47"/>
  <c r="V1346" i="47"/>
  <c r="V1347" i="47"/>
  <c r="V1348" i="47"/>
  <c r="V1349" i="47"/>
  <c r="V1350" i="47"/>
  <c r="V1351" i="47"/>
  <c r="V1353" i="47"/>
  <c r="V1360" i="47"/>
  <c r="V1361" i="47"/>
  <c r="V1362" i="47"/>
  <c r="V1363" i="47"/>
  <c r="V1364" i="47"/>
  <c r="V1365" i="47"/>
  <c r="V1367" i="47"/>
  <c r="V1374" i="47"/>
  <c r="V1375" i="47"/>
  <c r="V1376" i="47"/>
  <c r="V1377" i="47"/>
  <c r="V1378" i="47"/>
  <c r="V1379" i="47"/>
  <c r="V1381" i="47"/>
  <c r="V1385" i="47"/>
  <c r="V1388" i="47"/>
  <c r="V1389" i="47"/>
  <c r="V1390" i="47"/>
  <c r="V1391" i="47"/>
  <c r="V1392" i="47"/>
  <c r="V1395" i="47"/>
  <c r="V1402" i="47"/>
  <c r="V1403" i="47"/>
  <c r="V1404" i="47"/>
  <c r="V1405" i="47"/>
  <c r="V1406" i="47"/>
  <c r="V1409" i="47"/>
  <c r="V1416" i="47"/>
  <c r="V1417" i="47"/>
  <c r="V1418" i="47"/>
  <c r="V1419" i="47"/>
  <c r="V1420" i="47"/>
  <c r="V1423" i="47"/>
  <c r="V1430" i="47"/>
  <c r="V1431" i="47"/>
  <c r="V1432" i="47"/>
  <c r="V1433" i="47"/>
  <c r="V1434" i="47"/>
  <c r="V1435" i="47"/>
  <c r="V1437" i="47"/>
  <c r="V1444" i="47"/>
  <c r="V1445" i="47"/>
  <c r="V1446" i="47"/>
  <c r="V1447" i="47"/>
  <c r="V1448" i="47"/>
  <c r="V1449" i="47"/>
  <c r="V1451" i="47"/>
  <c r="V1458" i="47"/>
  <c r="V1459" i="47"/>
  <c r="V1460" i="47"/>
  <c r="V1461" i="47"/>
  <c r="V1462" i="47"/>
  <c r="V1465" i="47"/>
  <c r="V1472" i="47"/>
  <c r="V1473" i="47"/>
  <c r="V1474" i="47"/>
  <c r="V1475" i="47"/>
  <c r="V1476" i="47"/>
  <c r="V1479" i="47"/>
  <c r="V1482" i="47"/>
  <c r="V1483" i="47"/>
  <c r="V1486" i="47"/>
  <c r="V1487" i="47"/>
  <c r="V1488" i="47"/>
  <c r="V1489" i="47"/>
  <c r="V1490" i="47"/>
  <c r="V1491" i="47"/>
  <c r="V1493" i="47"/>
  <c r="V1500" i="47"/>
  <c r="V1501" i="47"/>
  <c r="V1502" i="47"/>
  <c r="V1503" i="47"/>
  <c r="V1504" i="47"/>
  <c r="V1507" i="47"/>
  <c r="V1514" i="47"/>
  <c r="V1515" i="47"/>
  <c r="V1516" i="47"/>
  <c r="V1517" i="47"/>
  <c r="V1518" i="47"/>
  <c r="V1519" i="47"/>
  <c r="V1521" i="47"/>
  <c r="V1528" i="47"/>
  <c r="V1529" i="47"/>
  <c r="V1530" i="47"/>
  <c r="V1531" i="47"/>
  <c r="V1532" i="47"/>
  <c r="V1535" i="47"/>
  <c r="V1542" i="47"/>
  <c r="V1543" i="47"/>
  <c r="V1544" i="47"/>
  <c r="V1545" i="47"/>
  <c r="V1546" i="47"/>
  <c r="V1547" i="47"/>
  <c r="V1548" i="47"/>
  <c r="V1549" i="47"/>
  <c r="V1556" i="47"/>
  <c r="V1557" i="47"/>
  <c r="V1558" i="47"/>
  <c r="V1559" i="47"/>
  <c r="V1560" i="47"/>
  <c r="V1561" i="47"/>
  <c r="V1563" i="47"/>
  <c r="V1570" i="47"/>
  <c r="V1571" i="47"/>
  <c r="V1572" i="47"/>
  <c r="V1573" i="47"/>
  <c r="V1574" i="47"/>
  <c r="V1577" i="47"/>
  <c r="V1581" i="47"/>
  <c r="V1584" i="47"/>
  <c r="V1585" i="47"/>
  <c r="V1586" i="47"/>
  <c r="V1587" i="47"/>
  <c r="V1588" i="47"/>
  <c r="V1589" i="47"/>
  <c r="V1591" i="47"/>
  <c r="V1598" i="47"/>
  <c r="V1599" i="47"/>
  <c r="V1600" i="47"/>
  <c r="V1601" i="47"/>
  <c r="V1602" i="47"/>
  <c r="V1603" i="47"/>
  <c r="V1605" i="47"/>
  <c r="V1612" i="47"/>
  <c r="V1613" i="47"/>
  <c r="V1614" i="47"/>
  <c r="V1615" i="47"/>
  <c r="V1616" i="47"/>
  <c r="V1617" i="47"/>
  <c r="V1619" i="47"/>
  <c r="V1626" i="47"/>
  <c r="V1627" i="47"/>
  <c r="V1628" i="47"/>
  <c r="V1629" i="47"/>
  <c r="V1630" i="47"/>
  <c r="V1631" i="47"/>
  <c r="V1633" i="47"/>
  <c r="V1640" i="47"/>
  <c r="V1641" i="47"/>
  <c r="V1642" i="47"/>
  <c r="V1643" i="47"/>
  <c r="V1644" i="47"/>
  <c r="V1647" i="47"/>
  <c r="V1654" i="47"/>
  <c r="V1655" i="47"/>
  <c r="V1656" i="47"/>
  <c r="V1657" i="47"/>
  <c r="V1658" i="47"/>
  <c r="V1661" i="47"/>
  <c r="V1662" i="47"/>
  <c r="V1668" i="47"/>
  <c r="V1669" i="47"/>
  <c r="V1670" i="47"/>
  <c r="V1671" i="47"/>
  <c r="V1672" i="47"/>
  <c r="V1674" i="47"/>
  <c r="V1675" i="47"/>
  <c r="V1682" i="47"/>
  <c r="V1683" i="47"/>
  <c r="V1684" i="47"/>
  <c r="V1685" i="47"/>
  <c r="V1686" i="47"/>
  <c r="V1689" i="47"/>
  <c r="V1696" i="47"/>
  <c r="V1697" i="47"/>
  <c r="V1698" i="47"/>
  <c r="V1699" i="47"/>
  <c r="V1700" i="47"/>
  <c r="V1703" i="47"/>
  <c r="V1704" i="47"/>
  <c r="V1710" i="47"/>
  <c r="V1711" i="47"/>
  <c r="V1712" i="47"/>
  <c r="V1713" i="47"/>
  <c r="V1714" i="47"/>
  <c r="V1717" i="47"/>
  <c r="V1724" i="47"/>
  <c r="V1725" i="47"/>
  <c r="V1726" i="47"/>
  <c r="V1727" i="47"/>
  <c r="V1728" i="47"/>
  <c r="V1731" i="47"/>
  <c r="V1732" i="47"/>
  <c r="V1738" i="47"/>
  <c r="V1739" i="47"/>
  <c r="V1740" i="47"/>
  <c r="V1741" i="47"/>
  <c r="V1742" i="47"/>
  <c r="V1745" i="47"/>
  <c r="V1749" i="47"/>
  <c r="V1752" i="47"/>
  <c r="V1753" i="47"/>
  <c r="V1754" i="47"/>
  <c r="V1755" i="47"/>
  <c r="V1756" i="47"/>
  <c r="V1759" i="47"/>
  <c r="V1767" i="47"/>
  <c r="V1768" i="47"/>
  <c r="V1769" i="47"/>
  <c r="V1770" i="47"/>
  <c r="V1773" i="47"/>
  <c r="V1780" i="47"/>
  <c r="V1781" i="47"/>
  <c r="V1782" i="47"/>
  <c r="V1783" i="47"/>
  <c r="V1784" i="47"/>
  <c r="V1787" i="47"/>
  <c r="V1794" i="47"/>
  <c r="V1795" i="47"/>
  <c r="V1796" i="47"/>
  <c r="V1797" i="47"/>
  <c r="V1798" i="47"/>
  <c r="V1801" i="47"/>
  <c r="V1808" i="47"/>
  <c r="V1809" i="47"/>
  <c r="V1810" i="47"/>
  <c r="V1811" i="47"/>
  <c r="V1812" i="47"/>
  <c r="V1815" i="47"/>
  <c r="V1816" i="47"/>
  <c r="V1822" i="47"/>
  <c r="V1823" i="47"/>
  <c r="V1824" i="47"/>
  <c r="V1825" i="47"/>
  <c r="V1829" i="47"/>
  <c r="V1830" i="47"/>
  <c r="V1832" i="47"/>
  <c r="V1836" i="47"/>
  <c r="V1837" i="47"/>
  <c r="V1838" i="47"/>
  <c r="V1839" i="47"/>
  <c r="V1840" i="47"/>
  <c r="V1843" i="47"/>
  <c r="V1850" i="47"/>
  <c r="V1851" i="47"/>
  <c r="V1852" i="47"/>
  <c r="V1853" i="47"/>
  <c r="V1854" i="47"/>
  <c r="V1856" i="47"/>
  <c r="V1857" i="47"/>
  <c r="V1864" i="47"/>
  <c r="V1865" i="47"/>
  <c r="V1866" i="47"/>
  <c r="V1867" i="47"/>
  <c r="V1868" i="47"/>
  <c r="V1871" i="47"/>
  <c r="V1878" i="47"/>
  <c r="V1879" i="47"/>
  <c r="V1880" i="47"/>
  <c r="V1881" i="47"/>
  <c r="V1882" i="47"/>
  <c r="V1885" i="47"/>
  <c r="V1886" i="47"/>
  <c r="V1892" i="47"/>
  <c r="V1893" i="47"/>
  <c r="V1894" i="47"/>
  <c r="V1895" i="47"/>
  <c r="V1896" i="47"/>
  <c r="V1899" i="47"/>
  <c r="V1906" i="47"/>
  <c r="V1907" i="47"/>
  <c r="V1908" i="47"/>
  <c r="V1909" i="47"/>
  <c r="V1910" i="47"/>
  <c r="V1913" i="47"/>
  <c r="V1914" i="47"/>
  <c r="V1920" i="47"/>
  <c r="V1921" i="47"/>
  <c r="V1922" i="47"/>
  <c r="V1923" i="47"/>
  <c r="V1924" i="47"/>
  <c r="V1927" i="47"/>
  <c r="V1934" i="47"/>
  <c r="V1935" i="47"/>
  <c r="V1936" i="47"/>
  <c r="V1937" i="47"/>
  <c r="V1938" i="47"/>
  <c r="V1941" i="47"/>
  <c r="V1948" i="47"/>
  <c r="V1949" i="47"/>
  <c r="V1950" i="47"/>
  <c r="V1951" i="47"/>
  <c r="V1952" i="47"/>
  <c r="V1955" i="47"/>
  <c r="V1963" i="47"/>
  <c r="V1964" i="47"/>
  <c r="V1965" i="47"/>
  <c r="V1966" i="47"/>
  <c r="V1969" i="47"/>
  <c r="V1970" i="47"/>
  <c r="V1976" i="47"/>
  <c r="V1977" i="47"/>
  <c r="V1978" i="47"/>
  <c r="V1979" i="47"/>
  <c r="V1980" i="47"/>
  <c r="V1983" i="47"/>
  <c r="V1984" i="47"/>
  <c r="V1986" i="47"/>
  <c r="V1990" i="47"/>
  <c r="V1991" i="47"/>
  <c r="V1992" i="47"/>
  <c r="V1993" i="47"/>
  <c r="V1994" i="47"/>
  <c r="V1997" i="47"/>
  <c r="V2004" i="47"/>
  <c r="V2005" i="47"/>
  <c r="V2006" i="47"/>
  <c r="V2007" i="47"/>
  <c r="V2008" i="47"/>
  <c r="V2011" i="47"/>
  <c r="V2014" i="47"/>
  <c r="V2018" i="47"/>
  <c r="V2019" i="47"/>
  <c r="V2020" i="47"/>
  <c r="V2021" i="47"/>
  <c r="V2025" i="47"/>
  <c r="V2032" i="47"/>
  <c r="V2033" i="47"/>
  <c r="V2034" i="47"/>
  <c r="V2035" i="47"/>
  <c r="V2036" i="47"/>
  <c r="V2039" i="47"/>
  <c r="V2040" i="47"/>
  <c r="V2041" i="47"/>
  <c r="V2046" i="47"/>
  <c r="V2047" i="47"/>
  <c r="V2048" i="47"/>
  <c r="V2049" i="47"/>
  <c r="V2050" i="47"/>
  <c r="V2053" i="47"/>
  <c r="V2057" i="47"/>
  <c r="V2060" i="47"/>
  <c r="V2061" i="47"/>
  <c r="V2062" i="47"/>
  <c r="V2063" i="47"/>
  <c r="V2064" i="47"/>
  <c r="V2067" i="47"/>
  <c r="V2074" i="47"/>
  <c r="V2075" i="47"/>
  <c r="V2076" i="47"/>
  <c r="V2077" i="47"/>
  <c r="V2078" i="47"/>
  <c r="V2081" i="47"/>
  <c r="V2082" i="47"/>
  <c r="V2088" i="47"/>
  <c r="V2089" i="47"/>
  <c r="V2090" i="47"/>
  <c r="V2091" i="47"/>
  <c r="V2092" i="47"/>
  <c r="V2095" i="47"/>
  <c r="V2102" i="47"/>
  <c r="V2103" i="47"/>
  <c r="V2104" i="47"/>
  <c r="V2105" i="47"/>
  <c r="V2106" i="47"/>
  <c r="V2108" i="47"/>
  <c r="V2109" i="47"/>
  <c r="V2110" i="47"/>
  <c r="V2116" i="47"/>
  <c r="V2117" i="47"/>
  <c r="V2118" i="47"/>
  <c r="V2119" i="47"/>
  <c r="V2120" i="47"/>
  <c r="V2123" i="47"/>
  <c r="V2124" i="47"/>
  <c r="V2130" i="47"/>
  <c r="V2131" i="47"/>
  <c r="V2132" i="47"/>
  <c r="V2133" i="47"/>
  <c r="V2134" i="47"/>
  <c r="V2137" i="47"/>
  <c r="V2141" i="47"/>
  <c r="V2144" i="47"/>
  <c r="V2145" i="47"/>
  <c r="V2146" i="47"/>
  <c r="V2147" i="47"/>
  <c r="V2148" i="47"/>
  <c r="V2151" i="47"/>
  <c r="V2152" i="47"/>
  <c r="V2159" i="47"/>
  <c r="V2160" i="47"/>
  <c r="V2161" i="47"/>
  <c r="V2162" i="47"/>
  <c r="V2165" i="47"/>
  <c r="V2172" i="47"/>
  <c r="V2173" i="47"/>
  <c r="V2174" i="47"/>
  <c r="V2175" i="47"/>
  <c r="V2176" i="47"/>
  <c r="V2179" i="47"/>
  <c r="V2186" i="47"/>
  <c r="V2187" i="47"/>
  <c r="V2188" i="47"/>
  <c r="V2189" i="47"/>
  <c r="V2190" i="47"/>
  <c r="V2193" i="47"/>
  <c r="V2200" i="47"/>
  <c r="V2201" i="47"/>
  <c r="V2202" i="47"/>
  <c r="V2203" i="47"/>
  <c r="V2204" i="47"/>
  <c r="V2207" i="47"/>
  <c r="V2208" i="47"/>
  <c r="V2214" i="47"/>
  <c r="V2215" i="47"/>
  <c r="V2216" i="47"/>
  <c r="V2217" i="47"/>
  <c r="V2221" i="47"/>
  <c r="V2222" i="47"/>
  <c r="V2228" i="47"/>
  <c r="V2229" i="47"/>
  <c r="V2230" i="47"/>
  <c r="V2231" i="47"/>
  <c r="V2232" i="47"/>
  <c r="V2235" i="47"/>
  <c r="V2242" i="47"/>
  <c r="V2243" i="47"/>
  <c r="V2244" i="47"/>
  <c r="V2245" i="47"/>
  <c r="V2246" i="47"/>
  <c r="V2249" i="47"/>
  <c r="V2256" i="47"/>
  <c r="V2257" i="47"/>
  <c r="V2258" i="47"/>
  <c r="V2259" i="47"/>
  <c r="V2260" i="47"/>
  <c r="V2263" i="47"/>
  <c r="V2270" i="47"/>
  <c r="V2271" i="47"/>
  <c r="V2272" i="47"/>
  <c r="V2273" i="47"/>
  <c r="V2274" i="47"/>
  <c r="V2277" i="47"/>
  <c r="V2284" i="47"/>
  <c r="V2285" i="47"/>
  <c r="V2286" i="47"/>
  <c r="V2287" i="47"/>
  <c r="V2288" i="47"/>
  <c r="V2291" i="47"/>
  <c r="V2292" i="47"/>
  <c r="V2298" i="47"/>
  <c r="V2299" i="47"/>
  <c r="V2300" i="47"/>
  <c r="V2301" i="47"/>
  <c r="V2305" i="47"/>
  <c r="V2306" i="47"/>
  <c r="V2312" i="47"/>
  <c r="V2313" i="47"/>
  <c r="V2314" i="47"/>
  <c r="V2315" i="47"/>
  <c r="V2316" i="47"/>
  <c r="V2319" i="47"/>
  <c r="V2320" i="47"/>
  <c r="V2326" i="47"/>
  <c r="V2327" i="47"/>
  <c r="V2328" i="47"/>
  <c r="V2329" i="47"/>
  <c r="V2330" i="47"/>
  <c r="V2333" i="47"/>
  <c r="V2340" i="47"/>
  <c r="V2341" i="47"/>
  <c r="V2342" i="47"/>
  <c r="V2343" i="47"/>
  <c r="V2344" i="47"/>
  <c r="V2347" i="47"/>
  <c r="V2350" i="47"/>
  <c r="V2355" i="47"/>
  <c r="V2356" i="47"/>
  <c r="V2357" i="47"/>
  <c r="V2358" i="47"/>
  <c r="V2361" i="47"/>
  <c r="V2369" i="47"/>
  <c r="V2370" i="47"/>
  <c r="V2371" i="47"/>
  <c r="V2372" i="47"/>
  <c r="V2375" i="47"/>
  <c r="V2379" i="47"/>
  <c r="V2380" i="47"/>
  <c r="V2382" i="47"/>
  <c r="V2383" i="47"/>
  <c r="V2384" i="47"/>
  <c r="V2385" i="47"/>
  <c r="V2389" i="47"/>
  <c r="V2390" i="47"/>
  <c r="V2396" i="47"/>
  <c r="V2397" i="47"/>
  <c r="V2398" i="47"/>
  <c r="V2399" i="47"/>
  <c r="V2400" i="47"/>
  <c r="V2403" i="47"/>
  <c r="V2410" i="47"/>
  <c r="V2411" i="47"/>
  <c r="V2412" i="47"/>
  <c r="V2413" i="47"/>
  <c r="V2417" i="47"/>
  <c r="V2424" i="47"/>
  <c r="V2425" i="47"/>
  <c r="V2426" i="47"/>
  <c r="V2427" i="47"/>
  <c r="V2431" i="47"/>
  <c r="V2432" i="47"/>
  <c r="V2434" i="47"/>
  <c r="V2438" i="47"/>
  <c r="V2439" i="47"/>
  <c r="V2440" i="47"/>
  <c r="V2441" i="47"/>
  <c r="V2442" i="47"/>
  <c r="V2445" i="47"/>
  <c r="V2446" i="47"/>
  <c r="V2452" i="47"/>
  <c r="V2453" i="47"/>
  <c r="V2454" i="47"/>
  <c r="V2455" i="47"/>
  <c r="V2456" i="47"/>
  <c r="V2458" i="47"/>
  <c r="V2459" i="47"/>
  <c r="V2466" i="47"/>
  <c r="V2467" i="47"/>
  <c r="V2468" i="47"/>
  <c r="V2469" i="47"/>
  <c r="V2470" i="47"/>
  <c r="V2473" i="47"/>
  <c r="V2474" i="47"/>
  <c r="V2480" i="47"/>
  <c r="V2481" i="47"/>
  <c r="V2482" i="47"/>
  <c r="V2483" i="47"/>
  <c r="V2484" i="47"/>
  <c r="V2487" i="47"/>
  <c r="V2494" i="47"/>
  <c r="V2495" i="47"/>
  <c r="V2496" i="47"/>
  <c r="V2497" i="47"/>
  <c r="V2498" i="47"/>
  <c r="V2501" i="47"/>
  <c r="V2508" i="47"/>
  <c r="V2509" i="47"/>
  <c r="V2510" i="47"/>
  <c r="V2511" i="47"/>
  <c r="V2512" i="47"/>
  <c r="V2515" i="47"/>
  <c r="V2522" i="47"/>
  <c r="V2523" i="47"/>
  <c r="V2524" i="47"/>
  <c r="V2525" i="47"/>
  <c r="V2526" i="47"/>
  <c r="V2529" i="47"/>
  <c r="V2536" i="47"/>
  <c r="V2537" i="47"/>
  <c r="V2538" i="47"/>
  <c r="V2539" i="47"/>
  <c r="V2540" i="47"/>
  <c r="V2543" i="47"/>
  <c r="V2551" i="47"/>
  <c r="V2552" i="47"/>
  <c r="V2553" i="47"/>
  <c r="V2554" i="47"/>
  <c r="V2557" i="47"/>
  <c r="V2564" i="47"/>
  <c r="V2565" i="47"/>
  <c r="V2566" i="47"/>
  <c r="V2567" i="47"/>
  <c r="V2568" i="47"/>
  <c r="V2571" i="47"/>
  <c r="V2578" i="47"/>
  <c r="V2579" i="47"/>
  <c r="V2580" i="47"/>
  <c r="V2581" i="47"/>
  <c r="V2582" i="47"/>
  <c r="V2584" i="47"/>
  <c r="V2585" i="47"/>
  <c r="V2593" i="47"/>
  <c r="V2594" i="47"/>
  <c r="V2595" i="47"/>
  <c r="V2596" i="47"/>
  <c r="V2599" i="47"/>
  <c r="V2606" i="47"/>
  <c r="V2607" i="47"/>
  <c r="V2608" i="47"/>
  <c r="V2609" i="47"/>
  <c r="V2613" i="47"/>
  <c r="V2620" i="47"/>
  <c r="V2621" i="47"/>
  <c r="V2622" i="47"/>
  <c r="V2623" i="47"/>
  <c r="V2624" i="47"/>
  <c r="V2627" i="47"/>
  <c r="V2634" i="47"/>
  <c r="V2635" i="47"/>
  <c r="V2636" i="47"/>
  <c r="V2637" i="47"/>
  <c r="V2638" i="47"/>
  <c r="V2641" i="47"/>
  <c r="V2648" i="47"/>
  <c r="V2649" i="47"/>
  <c r="V2650" i="47"/>
  <c r="V2651" i="47"/>
  <c r="V2652" i="47"/>
  <c r="V2655" i="47"/>
  <c r="V2662" i="47"/>
  <c r="V2663" i="47"/>
  <c r="V2664" i="47"/>
  <c r="V2665" i="47"/>
  <c r="V2669" i="47"/>
  <c r="V2670" i="47"/>
  <c r="V2676" i="47"/>
  <c r="V2677" i="47"/>
  <c r="V2678" i="47"/>
  <c r="V2679" i="47"/>
  <c r="V2680" i="47"/>
  <c r="V2683" i="47"/>
  <c r="V2684" i="47"/>
  <c r="V2690" i="47"/>
  <c r="V2691" i="47"/>
  <c r="V2692" i="47"/>
  <c r="V2693" i="47"/>
  <c r="V2694" i="47"/>
  <c r="V2697" i="47"/>
  <c r="V2698" i="47"/>
  <c r="V2704" i="47"/>
  <c r="V2705" i="47"/>
  <c r="V2706" i="47"/>
  <c r="V2707" i="47"/>
  <c r="V2708" i="47"/>
  <c r="V2711" i="47"/>
  <c r="V2718" i="47"/>
  <c r="V2719" i="47"/>
  <c r="V2720" i="47"/>
  <c r="V2721" i="47"/>
  <c r="V2722" i="47"/>
  <c r="V2725" i="47"/>
  <c r="V2732" i="47"/>
  <c r="V2733" i="47"/>
  <c r="V2734" i="47"/>
  <c r="V2735" i="47"/>
  <c r="V2739" i="47"/>
  <c r="V2747" i="47"/>
  <c r="V2748" i="47"/>
  <c r="V2749" i="47"/>
  <c r="V2750" i="47"/>
  <c r="V2753" i="47"/>
  <c r="V2757" i="47"/>
  <c r="V2760" i="47"/>
  <c r="V2762" i="47"/>
  <c r="V2763" i="47"/>
  <c r="V2767" i="47"/>
  <c r="V2774" i="47"/>
  <c r="V2775" i="47"/>
  <c r="V2776" i="47"/>
  <c r="V2777" i="47"/>
  <c r="V2778" i="47"/>
  <c r="V2781" i="47"/>
  <c r="V2788" i="47"/>
  <c r="V2789" i="47"/>
  <c r="V2790" i="47"/>
  <c r="V2791" i="47"/>
  <c r="V2792" i="47"/>
  <c r="V2795" i="47"/>
  <c r="V2802" i="47"/>
  <c r="V2803" i="47"/>
  <c r="V2804" i="47"/>
  <c r="V2805" i="47"/>
  <c r="V2809" i="47"/>
  <c r="V2816" i="47"/>
  <c r="V2817" i="47"/>
  <c r="V2818" i="47"/>
  <c r="V2819" i="47"/>
  <c r="V2820" i="47"/>
  <c r="V2823" i="47"/>
  <c r="V2826" i="47"/>
  <c r="V2830" i="47"/>
  <c r="V2831" i="47"/>
  <c r="V2832" i="47"/>
  <c r="V2833" i="47"/>
  <c r="V2834" i="47"/>
  <c r="V2835" i="47"/>
  <c r="V2837" i="47"/>
  <c r="V2844" i="47"/>
  <c r="V2846" i="47"/>
  <c r="V2847" i="47"/>
  <c r="V2848" i="47"/>
  <c r="V2849" i="47"/>
  <c r="V2851" i="47"/>
  <c r="V2855" i="47"/>
  <c r="V2858" i="47"/>
  <c r="V2859" i="47"/>
  <c r="V2860" i="47"/>
  <c r="V2861" i="47"/>
  <c r="V2862" i="47"/>
  <c r="V2865" i="47"/>
  <c r="V2866" i="47"/>
  <c r="V2869" i="47"/>
  <c r="V2872" i="47"/>
  <c r="V2873" i="47"/>
  <c r="V2874" i="47"/>
  <c r="V2875" i="47"/>
  <c r="V2877" i="47"/>
  <c r="V2879" i="47"/>
  <c r="V2886" i="47"/>
  <c r="V2888" i="47"/>
  <c r="V2889" i="47"/>
  <c r="V2890" i="47"/>
  <c r="V2891" i="47"/>
  <c r="V2893" i="47"/>
  <c r="V2900" i="47"/>
  <c r="V2901" i="47"/>
  <c r="V2902" i="47"/>
  <c r="V2903" i="47"/>
  <c r="V2904" i="47"/>
  <c r="V2914" i="47"/>
  <c r="V2915" i="47"/>
  <c r="V2916" i="47"/>
  <c r="V2917" i="47"/>
  <c r="V2918" i="47"/>
  <c r="V2919" i="47"/>
  <c r="V2921" i="47"/>
  <c r="V2928" i="47"/>
  <c r="V2929" i="47"/>
  <c r="V2930" i="47"/>
  <c r="V2931" i="47"/>
  <c r="V2932" i="47"/>
  <c r="V2933" i="47"/>
  <c r="V2935" i="47"/>
  <c r="V2942" i="47"/>
  <c r="V2943" i="47"/>
  <c r="V2944" i="47"/>
  <c r="V2945" i="47"/>
  <c r="V2946" i="47"/>
  <c r="V2947" i="47"/>
  <c r="V2949" i="47"/>
  <c r="V2956" i="47"/>
  <c r="V2957" i="47"/>
  <c r="V2959" i="47"/>
  <c r="V2960" i="47"/>
  <c r="V2963" i="47"/>
  <c r="V2964" i="47"/>
  <c r="V2970" i="47"/>
  <c r="V2971" i="47"/>
  <c r="V2972" i="47"/>
  <c r="V2973" i="47"/>
  <c r="V2974" i="47"/>
  <c r="V2977" i="47"/>
  <c r="V2984" i="47"/>
  <c r="V2985" i="47"/>
  <c r="V2986" i="47"/>
  <c r="V2987" i="47"/>
  <c r="V2988" i="47"/>
  <c r="V2989" i="47"/>
  <c r="V2991" i="47"/>
  <c r="V2998" i="47"/>
  <c r="V3000" i="47"/>
  <c r="V3001" i="47"/>
  <c r="V3002" i="47"/>
  <c r="V3003" i="47"/>
  <c r="V3005" i="47"/>
  <c r="V3008" i="47"/>
  <c r="V3012" i="47"/>
  <c r="V3013" i="47"/>
  <c r="V3014" i="47"/>
  <c r="V3015" i="47"/>
  <c r="V3016" i="47"/>
  <c r="V3020" i="47"/>
  <c r="V3026" i="47"/>
  <c r="V3027" i="47"/>
  <c r="V3028" i="47"/>
  <c r="V3029" i="47"/>
  <c r="V3030" i="47"/>
  <c r="V3031" i="47"/>
  <c r="V3033" i="47"/>
  <c r="V3040" i="47"/>
  <c r="V3041" i="47"/>
  <c r="V3042" i="47"/>
  <c r="V3044" i="47"/>
  <c r="V3045" i="47"/>
  <c r="V3047" i="47"/>
  <c r="V3054" i="47"/>
  <c r="V3055" i="47"/>
  <c r="V3056" i="47"/>
  <c r="V3057" i="47"/>
  <c r="V3058" i="47"/>
  <c r="V3061" i="47"/>
  <c r="V3068" i="47"/>
  <c r="V3070" i="47"/>
  <c r="V3071" i="47"/>
  <c r="V3072" i="47"/>
  <c r="V3073" i="47"/>
  <c r="V3075" i="47"/>
  <c r="V3082" i="47"/>
  <c r="V3083" i="47"/>
  <c r="V3084" i="47"/>
  <c r="V3085" i="47"/>
  <c r="V3086" i="47"/>
  <c r="V3089" i="47"/>
  <c r="V3096" i="47"/>
  <c r="V3097" i="47"/>
  <c r="V3098" i="47"/>
  <c r="V3099" i="47"/>
  <c r="V3100" i="47"/>
  <c r="V3103" i="47"/>
  <c r="V3110" i="47"/>
  <c r="V3111" i="47"/>
  <c r="V3112" i="47"/>
  <c r="V3113" i="47"/>
  <c r="V3114" i="47"/>
  <c r="V3117" i="47"/>
  <c r="V3118" i="47"/>
  <c r="V3124" i="47"/>
  <c r="V3125" i="47"/>
  <c r="V3126" i="47"/>
  <c r="V3127" i="47"/>
  <c r="V3128" i="47"/>
  <c r="V3129" i="47"/>
  <c r="V3131" i="47"/>
  <c r="V3139" i="47"/>
  <c r="V3140" i="47"/>
  <c r="V3141" i="47"/>
  <c r="V3142" i="47"/>
  <c r="V3143" i="47"/>
  <c r="V3145" i="47"/>
  <c r="V3146" i="47"/>
  <c r="V3152" i="47"/>
  <c r="V3153" i="47"/>
  <c r="V3154" i="47"/>
  <c r="V3155" i="47"/>
  <c r="V3156" i="47"/>
  <c r="V3157" i="47"/>
  <c r="V3159" i="47"/>
  <c r="V3163" i="47"/>
  <c r="V3166" i="47"/>
  <c r="V3167" i="47"/>
  <c r="V3168" i="47"/>
  <c r="V3169" i="47"/>
  <c r="V3170" i="47"/>
  <c r="V3173" i="47"/>
  <c r="V3177" i="47"/>
  <c r="V3180" i="47"/>
  <c r="V3181" i="47"/>
  <c r="V3182" i="47"/>
  <c r="V3183" i="47"/>
  <c r="V3184" i="47"/>
  <c r="V3185" i="47"/>
  <c r="V3187" i="47"/>
  <c r="V3188" i="47"/>
  <c r="V3194" i="47"/>
  <c r="V3196" i="47"/>
  <c r="V3197" i="47"/>
  <c r="V3198" i="47"/>
  <c r="V3199" i="47"/>
  <c r="V3201" i="47"/>
  <c r="V3208" i="47"/>
  <c r="V3209" i="47"/>
  <c r="V3210" i="47"/>
  <c r="V3211" i="47"/>
  <c r="V3212" i="47"/>
  <c r="V3216" i="47"/>
  <c r="V3222" i="47"/>
  <c r="V3223" i="47"/>
  <c r="V3224" i="47"/>
  <c r="V3225" i="47"/>
  <c r="V3226" i="47"/>
  <c r="V3227" i="47"/>
  <c r="V3229" i="47"/>
  <c r="W2" i="47"/>
  <c r="W3" i="47"/>
  <c r="W4" i="47"/>
  <c r="W5" i="47"/>
  <c r="W6" i="47"/>
  <c r="W7" i="47"/>
  <c r="W8" i="47"/>
  <c r="W9" i="47"/>
  <c r="W10" i="47"/>
  <c r="W11" i="47"/>
  <c r="W12" i="47"/>
  <c r="W13" i="47"/>
  <c r="W14" i="47"/>
  <c r="W15" i="47"/>
  <c r="W16" i="47"/>
  <c r="W17" i="47"/>
  <c r="W18" i="47"/>
  <c r="W19" i="47"/>
  <c r="W20" i="47"/>
  <c r="W21" i="47"/>
  <c r="W22" i="47"/>
  <c r="W23" i="47"/>
  <c r="W24" i="47"/>
  <c r="W25" i="47"/>
  <c r="W26" i="47"/>
  <c r="W27" i="47"/>
  <c r="W28" i="47"/>
  <c r="W29" i="47"/>
  <c r="W30" i="47"/>
  <c r="W31" i="47"/>
  <c r="W32" i="47"/>
  <c r="W33" i="47"/>
  <c r="W34" i="47"/>
  <c r="W35" i="47"/>
  <c r="W36" i="47"/>
  <c r="W37" i="47"/>
  <c r="W38" i="47"/>
  <c r="W39" i="47"/>
  <c r="W40" i="47"/>
  <c r="W41" i="47"/>
  <c r="W42" i="47"/>
  <c r="W43" i="47"/>
  <c r="W44" i="47"/>
  <c r="W45" i="47"/>
  <c r="W46" i="47"/>
  <c r="W47" i="47"/>
  <c r="W48" i="47"/>
  <c r="W49" i="47"/>
  <c r="W50" i="47"/>
  <c r="W51" i="47"/>
  <c r="W52" i="47"/>
  <c r="W53" i="47"/>
  <c r="W54" i="47"/>
  <c r="W55" i="47"/>
  <c r="W56" i="47"/>
  <c r="W57" i="47"/>
  <c r="W58" i="47"/>
  <c r="W59" i="47"/>
  <c r="W60" i="47"/>
  <c r="W61" i="47"/>
  <c r="W62" i="47"/>
  <c r="W63" i="47"/>
  <c r="W64" i="47"/>
  <c r="W65" i="47"/>
  <c r="W66" i="47"/>
  <c r="W67" i="47"/>
  <c r="W68" i="47"/>
  <c r="W69" i="47"/>
  <c r="W70" i="47"/>
  <c r="W71" i="47"/>
  <c r="W72" i="47"/>
  <c r="W73" i="47"/>
  <c r="W74" i="47"/>
  <c r="W75" i="47"/>
  <c r="W76" i="47"/>
  <c r="W77" i="47"/>
  <c r="W78" i="47"/>
  <c r="W79" i="47"/>
  <c r="W80" i="47"/>
  <c r="W81" i="47"/>
  <c r="W82" i="47"/>
  <c r="W83" i="47"/>
  <c r="W84" i="47"/>
  <c r="W85" i="47"/>
  <c r="W86" i="47"/>
  <c r="W87" i="47"/>
  <c r="W88" i="47"/>
  <c r="W89" i="47"/>
  <c r="W90" i="47"/>
  <c r="W91" i="47"/>
  <c r="W92" i="47"/>
  <c r="W93" i="47"/>
  <c r="W94" i="47"/>
  <c r="W95" i="47"/>
  <c r="W96" i="47"/>
  <c r="W97" i="47"/>
  <c r="W98" i="47"/>
  <c r="W99" i="47"/>
  <c r="W100" i="47"/>
  <c r="W101" i="47"/>
  <c r="W102" i="47"/>
  <c r="W103" i="47"/>
  <c r="W104" i="47"/>
  <c r="W105" i="47"/>
  <c r="W106" i="47"/>
  <c r="W107" i="47"/>
  <c r="W108" i="47"/>
  <c r="W109" i="47"/>
  <c r="W110" i="47"/>
  <c r="W111" i="47"/>
  <c r="W112" i="47"/>
  <c r="W113" i="47"/>
  <c r="W114" i="47"/>
  <c r="W115" i="47"/>
  <c r="W116" i="47"/>
  <c r="W117" i="47"/>
  <c r="W118" i="47"/>
  <c r="W119" i="47"/>
  <c r="W120" i="47"/>
  <c r="W121" i="47"/>
  <c r="W122" i="47"/>
  <c r="W123" i="47"/>
  <c r="W124" i="47"/>
  <c r="W125" i="47"/>
  <c r="W126" i="47"/>
  <c r="W127" i="47"/>
  <c r="W128" i="47"/>
  <c r="W129" i="47"/>
  <c r="W130" i="47"/>
  <c r="W131" i="47"/>
  <c r="W132" i="47"/>
  <c r="W133" i="47"/>
  <c r="W134" i="47"/>
  <c r="W135" i="47"/>
  <c r="W136" i="47"/>
  <c r="W137" i="47"/>
  <c r="W138" i="47"/>
  <c r="W139" i="47"/>
  <c r="W140" i="47"/>
  <c r="W141" i="47"/>
  <c r="W142" i="47"/>
  <c r="W143" i="47"/>
  <c r="W144" i="47"/>
  <c r="W145" i="47"/>
  <c r="W146" i="47"/>
  <c r="W147" i="47"/>
  <c r="W148" i="47"/>
  <c r="W149" i="47"/>
  <c r="W150" i="47"/>
  <c r="W151" i="47"/>
  <c r="W152" i="47"/>
  <c r="W153" i="47"/>
  <c r="W154" i="47"/>
  <c r="W155" i="47"/>
  <c r="W156" i="47"/>
  <c r="W157" i="47"/>
  <c r="W158" i="47"/>
  <c r="W159" i="47"/>
  <c r="W160" i="47"/>
  <c r="W161" i="47"/>
  <c r="W162" i="47"/>
  <c r="W163" i="47"/>
  <c r="W164" i="47"/>
  <c r="W165" i="47"/>
  <c r="W166" i="47"/>
  <c r="W167" i="47"/>
  <c r="W168" i="47"/>
  <c r="W169" i="47"/>
  <c r="W170" i="47"/>
  <c r="W171" i="47"/>
  <c r="W172" i="47"/>
  <c r="W173" i="47"/>
  <c r="W174" i="47"/>
  <c r="W175" i="47"/>
  <c r="W176" i="47"/>
  <c r="W177" i="47"/>
  <c r="W178" i="47"/>
  <c r="W179" i="47"/>
  <c r="W180" i="47"/>
  <c r="W181" i="47"/>
  <c r="W182" i="47"/>
  <c r="W183" i="47"/>
  <c r="W184" i="47"/>
  <c r="W185" i="47"/>
  <c r="W186" i="47"/>
  <c r="W187" i="47"/>
  <c r="W188" i="47"/>
  <c r="W189" i="47"/>
  <c r="W190" i="47"/>
  <c r="W191" i="47"/>
  <c r="W192" i="47"/>
  <c r="W193" i="47"/>
  <c r="W194" i="47"/>
  <c r="W195" i="47"/>
  <c r="W196" i="47"/>
  <c r="W197" i="47"/>
  <c r="W198" i="47"/>
  <c r="W199" i="47"/>
  <c r="W200" i="47"/>
  <c r="W201" i="47"/>
  <c r="W202" i="47"/>
  <c r="W203" i="47"/>
  <c r="W204" i="47"/>
  <c r="W205" i="47"/>
  <c r="W206" i="47"/>
  <c r="W207" i="47"/>
  <c r="W208" i="47"/>
  <c r="W209" i="47"/>
  <c r="W210" i="47"/>
  <c r="W211" i="47"/>
  <c r="W212" i="47"/>
  <c r="W213" i="47"/>
  <c r="W214" i="47"/>
  <c r="W215" i="47"/>
  <c r="W216" i="47"/>
  <c r="W217" i="47"/>
  <c r="W218" i="47"/>
  <c r="W219" i="47"/>
  <c r="W220" i="47"/>
  <c r="W221" i="47"/>
  <c r="W222" i="47"/>
  <c r="W223" i="47"/>
  <c r="W224" i="47"/>
  <c r="W225" i="47"/>
  <c r="W226" i="47"/>
  <c r="W227" i="47"/>
  <c r="W228" i="47"/>
  <c r="W229" i="47"/>
  <c r="W230" i="47"/>
  <c r="W231" i="47"/>
  <c r="W232" i="47"/>
  <c r="W233" i="47"/>
  <c r="W234" i="47"/>
  <c r="W235" i="47"/>
  <c r="W236" i="47"/>
  <c r="W237" i="47"/>
  <c r="W238" i="47"/>
  <c r="W239" i="47"/>
  <c r="W240" i="47"/>
  <c r="W241" i="47"/>
  <c r="W242" i="47"/>
  <c r="W243" i="47"/>
  <c r="W244" i="47"/>
  <c r="W245" i="47"/>
  <c r="W246" i="47"/>
  <c r="W247" i="47"/>
  <c r="W248" i="47"/>
  <c r="W249" i="47"/>
  <c r="W250" i="47"/>
  <c r="W251" i="47"/>
  <c r="W252" i="47"/>
  <c r="W253" i="47"/>
  <c r="W254" i="47"/>
  <c r="W255" i="47"/>
  <c r="W256" i="47"/>
  <c r="W257" i="47"/>
  <c r="W258" i="47"/>
  <c r="W259" i="47"/>
  <c r="W260" i="47"/>
  <c r="W261" i="47"/>
  <c r="W262" i="47"/>
  <c r="W263" i="47"/>
  <c r="W264" i="47"/>
  <c r="W265" i="47"/>
  <c r="W266" i="47"/>
  <c r="W267" i="47"/>
  <c r="W268" i="47"/>
  <c r="W269" i="47"/>
  <c r="W270" i="47"/>
  <c r="W271" i="47"/>
  <c r="W272" i="47"/>
  <c r="W273" i="47"/>
  <c r="W274" i="47"/>
  <c r="W275" i="47"/>
  <c r="W276" i="47"/>
  <c r="W277" i="47"/>
  <c r="W278" i="47"/>
  <c r="W279" i="47"/>
  <c r="W280" i="47"/>
  <c r="W281" i="47"/>
  <c r="W282" i="47"/>
  <c r="W283" i="47"/>
  <c r="W284" i="47"/>
  <c r="W285" i="47"/>
  <c r="W286" i="47"/>
  <c r="W287" i="47"/>
  <c r="W288" i="47"/>
  <c r="W289" i="47"/>
  <c r="W290" i="47"/>
  <c r="W291" i="47"/>
  <c r="W292" i="47"/>
  <c r="W293" i="47"/>
  <c r="W294" i="47"/>
  <c r="W295" i="47"/>
  <c r="W296" i="47"/>
  <c r="W297" i="47"/>
  <c r="W298" i="47"/>
  <c r="W299" i="47"/>
  <c r="W300" i="47"/>
  <c r="W301" i="47"/>
  <c r="W302" i="47"/>
  <c r="W303" i="47"/>
  <c r="W304" i="47"/>
  <c r="W305" i="47"/>
  <c r="W306" i="47"/>
  <c r="W307" i="47"/>
  <c r="W308" i="47"/>
  <c r="W309" i="47"/>
  <c r="W310" i="47"/>
  <c r="W311" i="47"/>
  <c r="W312" i="47"/>
  <c r="W313" i="47"/>
  <c r="W314" i="47"/>
  <c r="W315" i="47"/>
  <c r="W316" i="47"/>
  <c r="W317" i="47"/>
  <c r="W318" i="47"/>
  <c r="W319" i="47"/>
  <c r="W320" i="47"/>
  <c r="W321" i="47"/>
  <c r="W322" i="47"/>
  <c r="W323" i="47"/>
  <c r="W324" i="47"/>
  <c r="W325" i="47"/>
  <c r="W326" i="47"/>
  <c r="W327" i="47"/>
  <c r="W328" i="47"/>
  <c r="W329" i="47"/>
  <c r="W330" i="47"/>
  <c r="W331" i="47"/>
  <c r="W332" i="47"/>
  <c r="W333" i="47"/>
  <c r="W334" i="47"/>
  <c r="W335" i="47"/>
  <c r="W336" i="47"/>
  <c r="W337" i="47"/>
  <c r="W338" i="47"/>
  <c r="W339" i="47"/>
  <c r="W340" i="47"/>
  <c r="W341" i="47"/>
  <c r="W342" i="47"/>
  <c r="W343" i="47"/>
  <c r="W344" i="47"/>
  <c r="W345" i="47"/>
  <c r="W346" i="47"/>
  <c r="W347" i="47"/>
  <c r="W348" i="47"/>
  <c r="W349" i="47"/>
  <c r="W350" i="47"/>
  <c r="W351" i="47"/>
  <c r="W352" i="47"/>
  <c r="W353" i="47"/>
  <c r="W354" i="47"/>
  <c r="W355" i="47"/>
  <c r="W356" i="47"/>
  <c r="W357" i="47"/>
  <c r="W358" i="47"/>
  <c r="W359" i="47"/>
  <c r="W360" i="47"/>
  <c r="W361" i="47"/>
  <c r="W362" i="47"/>
  <c r="W363" i="47"/>
  <c r="W364" i="47"/>
  <c r="W365" i="47"/>
  <c r="W366" i="47"/>
  <c r="W367" i="47"/>
  <c r="W368" i="47"/>
  <c r="W369" i="47"/>
  <c r="W370" i="47"/>
  <c r="W371" i="47"/>
  <c r="W372" i="47"/>
  <c r="W373" i="47"/>
  <c r="W374" i="47"/>
  <c r="W375" i="47"/>
  <c r="W376" i="47"/>
  <c r="W377" i="47"/>
  <c r="W378" i="47"/>
  <c r="W379" i="47"/>
  <c r="W380" i="47"/>
  <c r="W381" i="47"/>
  <c r="W382" i="47"/>
  <c r="W383" i="47"/>
  <c r="W384" i="47"/>
  <c r="W385" i="47"/>
  <c r="W386" i="47"/>
  <c r="W387" i="47"/>
  <c r="W388" i="47"/>
  <c r="W389" i="47"/>
  <c r="W390" i="47"/>
  <c r="W391" i="47"/>
  <c r="W392" i="47"/>
  <c r="W393" i="47"/>
  <c r="W394" i="47"/>
  <c r="W395" i="47"/>
  <c r="W396" i="47"/>
  <c r="W397" i="47"/>
  <c r="W398" i="47"/>
  <c r="W399" i="47"/>
  <c r="W400" i="47"/>
  <c r="W401" i="47"/>
  <c r="W402" i="47"/>
  <c r="W403" i="47"/>
  <c r="W404" i="47"/>
  <c r="W405" i="47"/>
  <c r="W406" i="47"/>
  <c r="W407" i="47"/>
  <c r="W408" i="47"/>
  <c r="W409" i="47"/>
  <c r="W410" i="47"/>
  <c r="W411" i="47"/>
  <c r="W412" i="47"/>
  <c r="W413" i="47"/>
  <c r="W414" i="47"/>
  <c r="W415" i="47"/>
  <c r="W416" i="47"/>
  <c r="W417" i="47"/>
  <c r="W418" i="47"/>
  <c r="W419" i="47"/>
  <c r="W420" i="47"/>
  <c r="W421" i="47"/>
  <c r="W422" i="47"/>
  <c r="W423" i="47"/>
  <c r="W424" i="47"/>
  <c r="W425" i="47"/>
  <c r="W426" i="47"/>
  <c r="W427" i="47"/>
  <c r="W428" i="47"/>
  <c r="W429" i="47"/>
  <c r="W430" i="47"/>
  <c r="W431" i="47"/>
  <c r="W432" i="47"/>
  <c r="W433" i="47"/>
  <c r="W434" i="47"/>
  <c r="W435" i="47"/>
  <c r="W436" i="47"/>
  <c r="W437" i="47"/>
  <c r="W438" i="47"/>
  <c r="W439" i="47"/>
  <c r="W440" i="47"/>
  <c r="W441" i="47"/>
  <c r="W442" i="47"/>
  <c r="W443" i="47"/>
  <c r="W444" i="47"/>
  <c r="W445" i="47"/>
  <c r="W446" i="47"/>
  <c r="W447" i="47"/>
  <c r="W448" i="47"/>
  <c r="W449" i="47"/>
  <c r="W450" i="47"/>
  <c r="W451" i="47"/>
  <c r="W452" i="47"/>
  <c r="W453" i="47"/>
  <c r="W454" i="47"/>
  <c r="W455" i="47"/>
  <c r="W456" i="47"/>
  <c r="W457" i="47"/>
  <c r="W458" i="47"/>
  <c r="W459" i="47"/>
  <c r="W460" i="47"/>
  <c r="W461" i="47"/>
  <c r="W462" i="47"/>
  <c r="W463" i="47"/>
  <c r="W464" i="47"/>
  <c r="W465" i="47"/>
  <c r="W466" i="47"/>
  <c r="W467" i="47"/>
  <c r="W468" i="47"/>
  <c r="W469" i="47"/>
  <c r="W470" i="47"/>
  <c r="W471" i="47"/>
  <c r="W472" i="47"/>
  <c r="W473" i="47"/>
  <c r="W474" i="47"/>
  <c r="W475" i="47"/>
  <c r="W476" i="47"/>
  <c r="W477" i="47"/>
  <c r="W478" i="47"/>
  <c r="W479" i="47"/>
  <c r="W480" i="47"/>
  <c r="W481" i="47"/>
  <c r="W482" i="47"/>
  <c r="W483" i="47"/>
  <c r="W484" i="47"/>
  <c r="W485" i="47"/>
  <c r="W486" i="47"/>
  <c r="W487" i="47"/>
  <c r="W488" i="47"/>
  <c r="W489" i="47"/>
  <c r="W490" i="47"/>
  <c r="W491" i="47"/>
  <c r="W492" i="47"/>
  <c r="W493" i="47"/>
  <c r="W494" i="47"/>
  <c r="W495" i="47"/>
  <c r="W496" i="47"/>
  <c r="W497" i="47"/>
  <c r="W498" i="47"/>
  <c r="W499" i="47"/>
  <c r="W500" i="47"/>
  <c r="W501" i="47"/>
  <c r="W502" i="47"/>
  <c r="W503" i="47"/>
  <c r="W504" i="47"/>
  <c r="W505" i="47"/>
  <c r="W506" i="47"/>
  <c r="W507" i="47"/>
  <c r="W508" i="47"/>
  <c r="W509" i="47"/>
  <c r="W510" i="47"/>
  <c r="W511" i="47"/>
  <c r="W512" i="47"/>
  <c r="W513" i="47"/>
  <c r="W514" i="47"/>
  <c r="W515" i="47"/>
  <c r="W516" i="47"/>
  <c r="W517" i="47"/>
  <c r="W518" i="47"/>
  <c r="W519" i="47"/>
  <c r="W520" i="47"/>
  <c r="W521" i="47"/>
  <c r="W522" i="47"/>
  <c r="W523" i="47"/>
  <c r="W524" i="47"/>
  <c r="W525" i="47"/>
  <c r="W526" i="47"/>
  <c r="W527" i="47"/>
  <c r="W528" i="47"/>
  <c r="W529" i="47"/>
  <c r="W530" i="47"/>
  <c r="W531" i="47"/>
  <c r="W532" i="47"/>
  <c r="W533" i="47"/>
  <c r="W534" i="47"/>
  <c r="W535" i="47"/>
  <c r="W536" i="47"/>
  <c r="W537" i="47"/>
  <c r="W538" i="47"/>
  <c r="W539" i="47"/>
  <c r="W540" i="47"/>
  <c r="W541" i="47"/>
  <c r="W542" i="47"/>
  <c r="W543" i="47"/>
  <c r="W544" i="47"/>
  <c r="W545" i="47"/>
  <c r="W546" i="47"/>
  <c r="W547" i="47"/>
  <c r="W548" i="47"/>
  <c r="W549" i="47"/>
  <c r="W550" i="47"/>
  <c r="W551" i="47"/>
  <c r="W552" i="47"/>
  <c r="W553" i="47"/>
  <c r="W554" i="47"/>
  <c r="W555" i="47"/>
  <c r="W556" i="47"/>
  <c r="W557" i="47"/>
  <c r="W558" i="47"/>
  <c r="W559" i="47"/>
  <c r="W560" i="47"/>
  <c r="W561" i="47"/>
  <c r="W562" i="47"/>
  <c r="W563" i="47"/>
  <c r="W564" i="47"/>
  <c r="W565" i="47"/>
  <c r="W566" i="47"/>
  <c r="W567" i="47"/>
  <c r="W568" i="47"/>
  <c r="W569" i="47"/>
  <c r="W570" i="47"/>
  <c r="W571" i="47"/>
  <c r="W572" i="47"/>
  <c r="W573" i="47"/>
  <c r="W574" i="47"/>
  <c r="W575" i="47"/>
  <c r="W576" i="47"/>
  <c r="W577" i="47"/>
  <c r="W578" i="47"/>
  <c r="W579" i="47"/>
  <c r="W580" i="47"/>
  <c r="W581" i="47"/>
  <c r="W582" i="47"/>
  <c r="W583" i="47"/>
  <c r="W584" i="47"/>
  <c r="W585" i="47"/>
  <c r="W586" i="47"/>
  <c r="W587" i="47"/>
  <c r="W588" i="47"/>
  <c r="W589" i="47"/>
  <c r="W590" i="47"/>
  <c r="W591" i="47"/>
  <c r="W592" i="47"/>
  <c r="W593" i="47"/>
  <c r="W594" i="47"/>
  <c r="W595" i="47"/>
  <c r="W596" i="47"/>
  <c r="W597" i="47"/>
  <c r="W598" i="47"/>
  <c r="W599" i="47"/>
  <c r="W600" i="47"/>
  <c r="W601" i="47"/>
  <c r="W602" i="47"/>
  <c r="W603" i="47"/>
  <c r="W604" i="47"/>
  <c r="W605" i="47"/>
  <c r="W606" i="47"/>
  <c r="W607" i="47"/>
  <c r="W608" i="47"/>
  <c r="W609" i="47"/>
  <c r="W610" i="47"/>
  <c r="W611" i="47"/>
  <c r="W612" i="47"/>
  <c r="W613" i="47"/>
  <c r="W614" i="47"/>
  <c r="W615" i="47"/>
  <c r="W616" i="47"/>
  <c r="W617" i="47"/>
  <c r="W618" i="47"/>
  <c r="W619" i="47"/>
  <c r="W620" i="47"/>
  <c r="W621" i="47"/>
  <c r="W622" i="47"/>
  <c r="W623" i="47"/>
  <c r="W624" i="47"/>
  <c r="W625" i="47"/>
  <c r="W626" i="47"/>
  <c r="W627" i="47"/>
  <c r="W628" i="47"/>
  <c r="W629" i="47"/>
  <c r="W630" i="47"/>
  <c r="W631" i="47"/>
  <c r="W632" i="47"/>
  <c r="W633" i="47"/>
  <c r="W634" i="47"/>
  <c r="W635" i="47"/>
  <c r="W636" i="47"/>
  <c r="W637" i="47"/>
  <c r="W638" i="47"/>
  <c r="W639" i="47"/>
  <c r="W640" i="47"/>
  <c r="W641" i="47"/>
  <c r="W642" i="47"/>
  <c r="W643" i="47"/>
  <c r="W644" i="47"/>
  <c r="W645" i="47"/>
  <c r="W646" i="47"/>
  <c r="W647" i="47"/>
  <c r="W648" i="47"/>
  <c r="W649" i="47"/>
  <c r="W650" i="47"/>
  <c r="W651" i="47"/>
  <c r="W652" i="47"/>
  <c r="W653" i="47"/>
  <c r="W654" i="47"/>
  <c r="W655" i="47"/>
  <c r="W656" i="47"/>
  <c r="W657" i="47"/>
  <c r="W658" i="47"/>
  <c r="W659" i="47"/>
  <c r="W660" i="47"/>
  <c r="W661" i="47"/>
  <c r="W662" i="47"/>
  <c r="W663" i="47"/>
  <c r="W664" i="47"/>
  <c r="W665" i="47"/>
  <c r="W666" i="47"/>
  <c r="W667" i="47"/>
  <c r="W668" i="47"/>
  <c r="W669" i="47"/>
  <c r="W670" i="47"/>
  <c r="W671" i="47"/>
  <c r="W672" i="47"/>
  <c r="W673" i="47"/>
  <c r="W674" i="47"/>
  <c r="W675" i="47"/>
  <c r="W676" i="47"/>
  <c r="W677" i="47"/>
  <c r="W678" i="47"/>
  <c r="W679" i="47"/>
  <c r="W680" i="47"/>
  <c r="W681" i="47"/>
  <c r="W682" i="47"/>
  <c r="W683" i="47"/>
  <c r="W684" i="47"/>
  <c r="W685" i="47"/>
  <c r="W686" i="47"/>
  <c r="W687" i="47"/>
  <c r="W688" i="47"/>
  <c r="W689" i="47"/>
  <c r="W690" i="47"/>
  <c r="W691" i="47"/>
  <c r="W692" i="47"/>
  <c r="W693" i="47"/>
  <c r="W694" i="47"/>
  <c r="W695" i="47"/>
  <c r="W696" i="47"/>
  <c r="W697" i="47"/>
  <c r="W698" i="47"/>
  <c r="W699" i="47"/>
  <c r="W700" i="47"/>
  <c r="W701" i="47"/>
  <c r="W702" i="47"/>
  <c r="W703" i="47"/>
  <c r="W704" i="47"/>
  <c r="W705" i="47"/>
  <c r="W706" i="47"/>
  <c r="W707" i="47"/>
  <c r="W708" i="47"/>
  <c r="W709" i="47"/>
  <c r="W710" i="47"/>
  <c r="W711" i="47"/>
  <c r="W712" i="47"/>
  <c r="W713" i="47"/>
  <c r="W714" i="47"/>
  <c r="W715" i="47"/>
  <c r="W716" i="47"/>
  <c r="W717" i="47"/>
  <c r="W718" i="47"/>
  <c r="W719" i="47"/>
  <c r="W720" i="47"/>
  <c r="W721" i="47"/>
  <c r="W722" i="47"/>
  <c r="W723" i="47"/>
  <c r="W724" i="47"/>
  <c r="W725" i="47"/>
  <c r="W726" i="47"/>
  <c r="W727" i="47"/>
  <c r="W728" i="47"/>
  <c r="W729" i="47"/>
  <c r="W730" i="47"/>
  <c r="W731" i="47"/>
  <c r="W732" i="47"/>
  <c r="W733" i="47"/>
  <c r="W734" i="47"/>
  <c r="W735" i="47"/>
  <c r="W736" i="47"/>
  <c r="W737" i="47"/>
  <c r="W738" i="47"/>
  <c r="W739" i="47"/>
  <c r="W740" i="47"/>
  <c r="W741" i="47"/>
  <c r="W742" i="47"/>
  <c r="W743" i="47"/>
  <c r="W744" i="47"/>
  <c r="W745" i="47"/>
  <c r="W746" i="47"/>
  <c r="W747" i="47"/>
  <c r="W748" i="47"/>
  <c r="W749" i="47"/>
  <c r="W750" i="47"/>
  <c r="W751" i="47"/>
  <c r="W752" i="47"/>
  <c r="W753" i="47"/>
  <c r="W754" i="47"/>
  <c r="W755" i="47"/>
  <c r="W756" i="47"/>
  <c r="W757" i="47"/>
  <c r="W758" i="47"/>
  <c r="W759" i="47"/>
  <c r="W760" i="47"/>
  <c r="W761" i="47"/>
  <c r="W762" i="47"/>
  <c r="W763" i="47"/>
  <c r="W764" i="47"/>
  <c r="W765" i="47"/>
  <c r="W766" i="47"/>
  <c r="W767" i="47"/>
  <c r="W768" i="47"/>
  <c r="W769" i="47"/>
  <c r="W770" i="47"/>
  <c r="W771" i="47"/>
  <c r="W772" i="47"/>
  <c r="W773" i="47"/>
  <c r="W774" i="47"/>
  <c r="W775" i="47"/>
  <c r="W776" i="47"/>
  <c r="W777" i="47"/>
  <c r="W778" i="47"/>
  <c r="W779" i="47"/>
  <c r="W780" i="47"/>
  <c r="W781" i="47"/>
  <c r="W782" i="47"/>
  <c r="W783" i="47"/>
  <c r="W784" i="47"/>
  <c r="W785" i="47"/>
  <c r="W786" i="47"/>
  <c r="W787" i="47"/>
  <c r="W788" i="47"/>
  <c r="W789" i="47"/>
  <c r="W790" i="47"/>
  <c r="W791" i="47"/>
  <c r="W792" i="47"/>
  <c r="W793" i="47"/>
  <c r="W794" i="47"/>
  <c r="W795" i="47"/>
  <c r="W796" i="47"/>
  <c r="W797" i="47"/>
  <c r="W798" i="47"/>
  <c r="W799" i="47"/>
  <c r="W800" i="47"/>
  <c r="W801" i="47"/>
  <c r="W802" i="47"/>
  <c r="W803" i="47"/>
  <c r="W804" i="47"/>
  <c r="W805" i="47"/>
  <c r="W806" i="47"/>
  <c r="W807" i="47"/>
  <c r="W808" i="47"/>
  <c r="W809" i="47"/>
  <c r="W810" i="47"/>
  <c r="W811" i="47"/>
  <c r="W812" i="47"/>
  <c r="W813" i="47"/>
  <c r="W814" i="47"/>
  <c r="W815" i="47"/>
  <c r="W816" i="47"/>
  <c r="W817" i="47"/>
  <c r="W818" i="47"/>
  <c r="W819" i="47"/>
  <c r="W820" i="47"/>
  <c r="W821" i="47"/>
  <c r="W822" i="47"/>
  <c r="W823" i="47"/>
  <c r="W824" i="47"/>
  <c r="W825" i="47"/>
  <c r="W826" i="47"/>
  <c r="W827" i="47"/>
  <c r="W828" i="47"/>
  <c r="W829" i="47"/>
  <c r="W830" i="47"/>
  <c r="W831" i="47"/>
  <c r="W832" i="47"/>
  <c r="W833" i="47"/>
  <c r="W834" i="47"/>
  <c r="W835" i="47"/>
  <c r="W836" i="47"/>
  <c r="W837" i="47"/>
  <c r="W838" i="47"/>
  <c r="W839" i="47"/>
  <c r="W840" i="47"/>
  <c r="W841" i="47"/>
  <c r="W842" i="47"/>
  <c r="W843" i="47"/>
  <c r="W844" i="47"/>
  <c r="W845" i="47"/>
  <c r="W846" i="47"/>
  <c r="W847" i="47"/>
  <c r="W848" i="47"/>
  <c r="W849" i="47"/>
  <c r="W850" i="47"/>
  <c r="W851" i="47"/>
  <c r="W852" i="47"/>
  <c r="W853" i="47"/>
  <c r="W854" i="47"/>
  <c r="W855" i="47"/>
  <c r="W856" i="47"/>
  <c r="W857" i="47"/>
  <c r="W858" i="47"/>
  <c r="W859" i="47"/>
  <c r="W860" i="47"/>
  <c r="W861" i="47"/>
  <c r="W862" i="47"/>
  <c r="W863" i="47"/>
  <c r="W864" i="47"/>
  <c r="W865" i="47"/>
  <c r="W866" i="47"/>
  <c r="W867" i="47"/>
  <c r="W868" i="47"/>
  <c r="W869" i="47"/>
  <c r="W870" i="47"/>
  <c r="W871" i="47"/>
  <c r="W872" i="47"/>
  <c r="W873" i="47"/>
  <c r="W874" i="47"/>
  <c r="W875" i="47"/>
  <c r="W876" i="47"/>
  <c r="W877" i="47"/>
  <c r="W878" i="47"/>
  <c r="W879" i="47"/>
  <c r="W880" i="47"/>
  <c r="W881" i="47"/>
  <c r="W882" i="47"/>
  <c r="W883" i="47"/>
  <c r="W884" i="47"/>
  <c r="W885" i="47"/>
  <c r="W886" i="47"/>
  <c r="W887" i="47"/>
  <c r="W888" i="47"/>
  <c r="W889" i="47"/>
  <c r="W890" i="47"/>
  <c r="W891" i="47"/>
  <c r="W892" i="47"/>
  <c r="W893" i="47"/>
  <c r="W894" i="47"/>
  <c r="W895" i="47"/>
  <c r="W896" i="47"/>
  <c r="W897" i="47"/>
  <c r="W898" i="47"/>
  <c r="W899" i="47"/>
  <c r="W900" i="47"/>
  <c r="W901" i="47"/>
  <c r="W902" i="47"/>
  <c r="W903" i="47"/>
  <c r="W904" i="47"/>
  <c r="W905" i="47"/>
  <c r="W906" i="47"/>
  <c r="W907" i="47"/>
  <c r="W908" i="47"/>
  <c r="W909" i="47"/>
  <c r="W910" i="47"/>
  <c r="W911" i="47"/>
  <c r="W912" i="47"/>
  <c r="W913" i="47"/>
  <c r="W914" i="47"/>
  <c r="W915" i="47"/>
  <c r="W916" i="47"/>
  <c r="W917" i="47"/>
  <c r="W918" i="47"/>
  <c r="W919" i="47"/>
  <c r="W920" i="47"/>
  <c r="W921" i="47"/>
  <c r="W922" i="47"/>
  <c r="W923" i="47"/>
  <c r="W924" i="47"/>
  <c r="W925" i="47"/>
  <c r="W926" i="47"/>
  <c r="W927" i="47"/>
  <c r="W928" i="47"/>
  <c r="W929" i="47"/>
  <c r="W930" i="47"/>
  <c r="W931" i="47"/>
  <c r="W932" i="47"/>
  <c r="W933" i="47"/>
  <c r="W934" i="47"/>
  <c r="W935" i="47"/>
  <c r="W936" i="47"/>
  <c r="W937" i="47"/>
  <c r="W938" i="47"/>
  <c r="W939" i="47"/>
  <c r="W940" i="47"/>
  <c r="W941" i="47"/>
  <c r="W942" i="47"/>
  <c r="W943" i="47"/>
  <c r="W944" i="47"/>
  <c r="W945" i="47"/>
  <c r="W946" i="47"/>
  <c r="W947" i="47"/>
  <c r="W948" i="47"/>
  <c r="W949" i="47"/>
  <c r="W950" i="47"/>
  <c r="W951" i="47"/>
  <c r="W952" i="47"/>
  <c r="W953" i="47"/>
  <c r="W954" i="47"/>
  <c r="W955" i="47"/>
  <c r="W956" i="47"/>
  <c r="W957" i="47"/>
  <c r="W958" i="47"/>
  <c r="W959" i="47"/>
  <c r="W960" i="47"/>
  <c r="W961" i="47"/>
  <c r="W962" i="47"/>
  <c r="W963" i="47"/>
  <c r="W964" i="47"/>
  <c r="W965" i="47"/>
  <c r="W966" i="47"/>
  <c r="W967" i="47"/>
  <c r="W968" i="47"/>
  <c r="W969" i="47"/>
  <c r="W970" i="47"/>
  <c r="W971" i="47"/>
  <c r="W972" i="47"/>
  <c r="W973" i="47"/>
  <c r="W974" i="47"/>
  <c r="W975" i="47"/>
  <c r="W976" i="47"/>
  <c r="W977" i="47"/>
  <c r="W978" i="47"/>
  <c r="W979" i="47"/>
  <c r="W980" i="47"/>
  <c r="W981" i="47"/>
  <c r="W982" i="47"/>
  <c r="W983" i="47"/>
  <c r="W984" i="47"/>
  <c r="W985" i="47"/>
  <c r="W986" i="47"/>
  <c r="W987" i="47"/>
  <c r="W988" i="47"/>
  <c r="W989" i="47"/>
  <c r="W990" i="47"/>
  <c r="W991" i="47"/>
  <c r="W992" i="47"/>
  <c r="W993" i="47"/>
  <c r="W994" i="47"/>
  <c r="W995" i="47"/>
  <c r="W996" i="47"/>
  <c r="W997" i="47"/>
  <c r="W998" i="47"/>
  <c r="W999" i="47"/>
  <c r="W1000" i="47"/>
  <c r="W1001" i="47"/>
  <c r="W1002" i="47"/>
  <c r="W1003" i="47"/>
  <c r="W1004" i="47"/>
  <c r="W1005" i="47"/>
  <c r="W1006" i="47"/>
  <c r="W1007" i="47"/>
  <c r="W1008" i="47"/>
  <c r="W1009" i="47"/>
  <c r="W1010" i="47"/>
  <c r="W1011" i="47"/>
  <c r="W1012" i="47"/>
  <c r="W1013" i="47"/>
  <c r="W1014" i="47"/>
  <c r="W1015" i="47"/>
  <c r="W1016" i="47"/>
  <c r="W1017" i="47"/>
  <c r="W1018" i="47"/>
  <c r="W1019" i="47"/>
  <c r="W1020" i="47"/>
  <c r="W1021" i="47"/>
  <c r="W1022" i="47"/>
  <c r="W1023" i="47"/>
  <c r="W1024" i="47"/>
  <c r="W1025" i="47"/>
  <c r="W1026" i="47"/>
  <c r="W1027" i="47"/>
  <c r="W1028" i="47"/>
  <c r="W1029" i="47"/>
  <c r="W1030" i="47"/>
  <c r="W1031" i="47"/>
  <c r="W1032" i="47"/>
  <c r="W1033" i="47"/>
  <c r="W1034" i="47"/>
  <c r="W1035" i="47"/>
  <c r="W1036" i="47"/>
  <c r="W1037" i="47"/>
  <c r="W1038" i="47"/>
  <c r="W1039" i="47"/>
  <c r="W1040" i="47"/>
  <c r="W1041" i="47"/>
  <c r="W1042" i="47"/>
  <c r="W1043" i="47"/>
  <c r="W1044" i="47"/>
  <c r="W1045" i="47"/>
  <c r="W1046" i="47"/>
  <c r="W1047" i="47"/>
  <c r="W1048" i="47"/>
  <c r="W1049" i="47"/>
  <c r="W1050" i="47"/>
  <c r="W1051" i="47"/>
  <c r="W1052" i="47"/>
  <c r="W1053" i="47"/>
  <c r="W1054" i="47"/>
  <c r="W1055" i="47"/>
  <c r="W1056" i="47"/>
  <c r="W1057" i="47"/>
  <c r="W1058" i="47"/>
  <c r="W1059" i="47"/>
  <c r="W1060" i="47"/>
  <c r="W1061" i="47"/>
  <c r="W1062" i="47"/>
  <c r="W1063" i="47"/>
  <c r="W1064" i="47"/>
  <c r="W1065" i="47"/>
  <c r="W1066" i="47"/>
  <c r="W1067" i="47"/>
  <c r="W1068" i="47"/>
  <c r="W1069" i="47"/>
  <c r="W1070" i="47"/>
  <c r="W1071" i="47"/>
  <c r="W1072" i="47"/>
  <c r="W1073" i="47"/>
  <c r="W1074" i="47"/>
  <c r="W1075" i="47"/>
  <c r="W1076" i="47"/>
  <c r="W1077" i="47"/>
  <c r="W1078" i="47"/>
  <c r="W1079" i="47"/>
  <c r="W1080" i="47"/>
  <c r="W1081" i="47"/>
  <c r="W1082" i="47"/>
  <c r="W1083" i="47"/>
  <c r="W1084" i="47"/>
  <c r="W1085" i="47"/>
  <c r="W1086" i="47"/>
  <c r="W1087" i="47"/>
  <c r="W1088" i="47"/>
  <c r="W1089" i="47"/>
  <c r="W1090" i="47"/>
  <c r="W1091" i="47"/>
  <c r="W1092" i="47"/>
  <c r="W1093" i="47"/>
  <c r="W1094" i="47"/>
  <c r="W1095" i="47"/>
  <c r="W1096" i="47"/>
  <c r="W1097" i="47"/>
  <c r="W1098" i="47"/>
  <c r="W1099" i="47"/>
  <c r="W1100" i="47"/>
  <c r="W1101" i="47"/>
  <c r="W1102" i="47"/>
  <c r="W1103" i="47"/>
  <c r="W1104" i="47"/>
  <c r="W1105" i="47"/>
  <c r="W1106" i="47"/>
  <c r="W1107" i="47"/>
  <c r="W1108" i="47"/>
  <c r="W1109" i="47"/>
  <c r="W1110" i="47"/>
  <c r="W1111" i="47"/>
  <c r="W1112" i="47"/>
  <c r="W1113" i="47"/>
  <c r="W1114" i="47"/>
  <c r="W1115" i="47"/>
  <c r="W1116" i="47"/>
  <c r="W1117" i="47"/>
  <c r="W1118" i="47"/>
  <c r="W1119" i="47"/>
  <c r="W1120" i="47"/>
  <c r="W1121" i="47"/>
  <c r="W1122" i="47"/>
  <c r="W1123" i="47"/>
  <c r="W1124" i="47"/>
  <c r="W1125" i="47"/>
  <c r="W1126" i="47"/>
  <c r="W1127" i="47"/>
  <c r="W1128" i="47"/>
  <c r="W1129" i="47"/>
  <c r="W1130" i="47"/>
  <c r="W1131" i="47"/>
  <c r="W1132" i="47"/>
  <c r="W1133" i="47"/>
  <c r="W1134" i="47"/>
  <c r="W1135" i="47"/>
  <c r="W1136" i="47"/>
  <c r="W1137" i="47"/>
  <c r="W1138" i="47"/>
  <c r="W1139" i="47"/>
  <c r="W1140" i="47"/>
  <c r="W1141" i="47"/>
  <c r="W1142" i="47"/>
  <c r="W1143" i="47"/>
  <c r="W1144" i="47"/>
  <c r="W1145" i="47"/>
  <c r="W1146" i="47"/>
  <c r="W1147" i="47"/>
  <c r="W1148" i="47"/>
  <c r="W1149" i="47"/>
  <c r="W1150" i="47"/>
  <c r="W1151" i="47"/>
  <c r="W1152" i="47"/>
  <c r="W1153" i="47"/>
  <c r="W1154" i="47"/>
  <c r="W1155" i="47"/>
  <c r="W1156" i="47"/>
  <c r="W1157" i="47"/>
  <c r="W1158" i="47"/>
  <c r="W1159" i="47"/>
  <c r="W1160" i="47"/>
  <c r="W1161" i="47"/>
  <c r="W1162" i="47"/>
  <c r="W1163" i="47"/>
  <c r="W1164" i="47"/>
  <c r="W1165" i="47"/>
  <c r="W1166" i="47"/>
  <c r="W1167" i="47"/>
  <c r="W1168" i="47"/>
  <c r="W1169" i="47"/>
  <c r="W1170" i="47"/>
  <c r="W1171" i="47"/>
  <c r="W1172" i="47"/>
  <c r="W1173" i="47"/>
  <c r="W1174" i="47"/>
  <c r="W1175" i="47"/>
  <c r="W1176" i="47"/>
  <c r="W1177" i="47"/>
  <c r="W1178" i="47"/>
  <c r="W1179" i="47"/>
  <c r="W1180" i="47"/>
  <c r="W1181" i="47"/>
  <c r="W1182" i="47"/>
  <c r="W1183" i="47"/>
  <c r="W1184" i="47"/>
  <c r="W1185" i="47"/>
  <c r="W1186" i="47"/>
  <c r="W1187" i="47"/>
  <c r="W1188" i="47"/>
  <c r="W1189" i="47"/>
  <c r="W1190" i="47"/>
  <c r="W1191" i="47"/>
  <c r="W1192" i="47"/>
  <c r="W1193" i="47"/>
  <c r="W1194" i="47"/>
  <c r="W1195" i="47"/>
  <c r="W1196" i="47"/>
  <c r="W1197" i="47"/>
  <c r="W1198" i="47"/>
  <c r="W1199" i="47"/>
  <c r="W1200" i="47"/>
  <c r="W1201" i="47"/>
  <c r="W1202" i="47"/>
  <c r="W1203" i="47"/>
  <c r="W1204" i="47"/>
  <c r="W1205" i="47"/>
  <c r="W1206" i="47"/>
  <c r="W1207" i="47"/>
  <c r="W1208" i="47"/>
  <c r="W1209" i="47"/>
  <c r="W1210" i="47"/>
  <c r="W1211" i="47"/>
  <c r="W1212" i="47"/>
  <c r="W1213" i="47"/>
  <c r="W1214" i="47"/>
  <c r="W1215" i="47"/>
  <c r="W1216" i="47"/>
  <c r="W1217" i="47"/>
  <c r="W1218" i="47"/>
  <c r="W1219" i="47"/>
  <c r="W1220" i="47"/>
  <c r="W1221" i="47"/>
  <c r="W1222" i="47"/>
  <c r="W1223" i="47"/>
  <c r="W1224" i="47"/>
  <c r="W1225" i="47"/>
  <c r="W1226" i="47"/>
  <c r="W1227" i="47"/>
  <c r="W1228" i="47"/>
  <c r="W1229" i="47"/>
  <c r="W1230" i="47"/>
  <c r="W1231" i="47"/>
  <c r="W1232" i="47"/>
  <c r="W1233" i="47"/>
  <c r="W1234" i="47"/>
  <c r="W1235" i="47"/>
  <c r="W1236" i="47"/>
  <c r="W1237" i="47"/>
  <c r="W1238" i="47"/>
  <c r="W1239" i="47"/>
  <c r="W1240" i="47"/>
  <c r="W1241" i="47"/>
  <c r="W1242" i="47"/>
  <c r="W1243" i="47"/>
  <c r="W1244" i="47"/>
  <c r="W1245" i="47"/>
  <c r="W1246" i="47"/>
  <c r="W1247" i="47"/>
  <c r="W1248" i="47"/>
  <c r="W1249" i="47"/>
  <c r="W1250" i="47"/>
  <c r="W1251" i="47"/>
  <c r="W1252" i="47"/>
  <c r="W1253" i="47"/>
  <c r="W1254" i="47"/>
  <c r="W1255" i="47"/>
  <c r="W1256" i="47"/>
  <c r="W1257" i="47"/>
  <c r="W1258" i="47"/>
  <c r="W1259" i="47"/>
  <c r="W1260" i="47"/>
  <c r="W1261" i="47"/>
  <c r="W1262" i="47"/>
  <c r="W1263" i="47"/>
  <c r="W1264" i="47"/>
  <c r="W1265" i="47"/>
  <c r="W1266" i="47"/>
  <c r="W1267" i="47"/>
  <c r="W1268" i="47"/>
  <c r="W1269" i="47"/>
  <c r="W1270" i="47"/>
  <c r="W1271" i="47"/>
  <c r="W1272" i="47"/>
  <c r="W1273" i="47"/>
  <c r="W1274" i="47"/>
  <c r="W1275" i="47"/>
  <c r="W1276" i="47"/>
  <c r="W1277" i="47"/>
  <c r="W1278" i="47"/>
  <c r="W1279" i="47"/>
  <c r="W1280" i="47"/>
  <c r="W1281" i="47"/>
  <c r="W1282" i="47"/>
  <c r="W1283" i="47"/>
  <c r="W1284" i="47"/>
  <c r="W1285" i="47"/>
  <c r="W1286" i="47"/>
  <c r="W1287" i="47"/>
  <c r="W1288" i="47"/>
  <c r="W1289" i="47"/>
  <c r="W1290" i="47"/>
  <c r="W1291" i="47"/>
  <c r="W1292" i="47"/>
  <c r="W1293" i="47"/>
  <c r="W1294" i="47"/>
  <c r="W1295" i="47"/>
  <c r="W1296" i="47"/>
  <c r="W1297" i="47"/>
  <c r="W1298" i="47"/>
  <c r="W1299" i="47"/>
  <c r="W1300" i="47"/>
  <c r="W1301" i="47"/>
  <c r="W1302" i="47"/>
  <c r="W1303" i="47"/>
  <c r="W1304" i="47"/>
  <c r="W1305" i="47"/>
  <c r="W1306" i="47"/>
  <c r="W1307" i="47"/>
  <c r="W1308" i="47"/>
  <c r="W1309" i="47"/>
  <c r="W1310" i="47"/>
  <c r="W1311" i="47"/>
  <c r="W1312" i="47"/>
  <c r="W1313" i="47"/>
  <c r="W1314" i="47"/>
  <c r="W1315" i="47"/>
  <c r="W1316" i="47"/>
  <c r="W1317" i="47"/>
  <c r="W1318" i="47"/>
  <c r="W1319" i="47"/>
  <c r="W1320" i="47"/>
  <c r="W1321" i="47"/>
  <c r="W1322" i="47"/>
  <c r="W1323" i="47"/>
  <c r="W1324" i="47"/>
  <c r="W1325" i="47"/>
  <c r="W1326" i="47"/>
  <c r="W1327" i="47"/>
  <c r="W1328" i="47"/>
  <c r="W1329" i="47"/>
  <c r="W1330" i="47"/>
  <c r="W1331" i="47"/>
  <c r="W1332" i="47"/>
  <c r="W1333" i="47"/>
  <c r="W1334" i="47"/>
  <c r="W1335" i="47"/>
  <c r="W1336" i="47"/>
  <c r="W1337" i="47"/>
  <c r="W1338" i="47"/>
  <c r="W1339" i="47"/>
  <c r="W1340" i="47"/>
  <c r="W1341" i="47"/>
  <c r="W1342" i="47"/>
  <c r="W1343" i="47"/>
  <c r="W1344" i="47"/>
  <c r="W1345" i="47"/>
  <c r="W1346" i="47"/>
  <c r="W1347" i="47"/>
  <c r="W1348" i="47"/>
  <c r="W1349" i="47"/>
  <c r="W1350" i="47"/>
  <c r="W1351" i="47"/>
  <c r="W1352" i="47"/>
  <c r="W1353" i="47"/>
  <c r="W1354" i="47"/>
  <c r="W1355" i="47"/>
  <c r="W1356" i="47"/>
  <c r="W1357" i="47"/>
  <c r="W1358" i="47"/>
  <c r="W1359" i="47"/>
  <c r="W1360" i="47"/>
  <c r="W1361" i="47"/>
  <c r="W1362" i="47"/>
  <c r="W1363" i="47"/>
  <c r="W1364" i="47"/>
  <c r="W1365" i="47"/>
  <c r="W1366" i="47"/>
  <c r="W1367" i="47"/>
  <c r="W1368" i="47"/>
  <c r="W1369" i="47"/>
  <c r="W1370" i="47"/>
  <c r="W1371" i="47"/>
  <c r="W1372" i="47"/>
  <c r="W1373" i="47"/>
  <c r="W1374" i="47"/>
  <c r="W1375" i="47"/>
  <c r="W1376" i="47"/>
  <c r="W1377" i="47"/>
  <c r="W1378" i="47"/>
  <c r="W1379" i="47"/>
  <c r="W1380" i="47"/>
  <c r="W1381" i="47"/>
  <c r="W1382" i="47"/>
  <c r="W1383" i="47"/>
  <c r="W1384" i="47"/>
  <c r="W1385" i="47"/>
  <c r="W1386" i="47"/>
  <c r="W1387" i="47"/>
  <c r="W1388" i="47"/>
  <c r="W1389" i="47"/>
  <c r="W1390" i="47"/>
  <c r="W1391" i="47"/>
  <c r="W1392" i="47"/>
  <c r="W1393" i="47"/>
  <c r="W1394" i="47"/>
  <c r="W1395" i="47"/>
  <c r="W1396" i="47"/>
  <c r="W1397" i="47"/>
  <c r="W1398" i="47"/>
  <c r="W1399" i="47"/>
  <c r="W1400" i="47"/>
  <c r="W1401" i="47"/>
  <c r="W1402" i="47"/>
  <c r="W1403" i="47"/>
  <c r="W1404" i="47"/>
  <c r="W1405" i="47"/>
  <c r="W1406" i="47"/>
  <c r="W1407" i="47"/>
  <c r="W1408" i="47"/>
  <c r="W1409" i="47"/>
  <c r="W1410" i="47"/>
  <c r="W1411" i="47"/>
  <c r="W1412" i="47"/>
  <c r="W1413" i="47"/>
  <c r="W1414" i="47"/>
  <c r="W1415" i="47"/>
  <c r="W1416" i="47"/>
  <c r="W1417" i="47"/>
  <c r="W1418" i="47"/>
  <c r="W1419" i="47"/>
  <c r="W1420" i="47"/>
  <c r="W1421" i="47"/>
  <c r="W1422" i="47"/>
  <c r="W1423" i="47"/>
  <c r="W1424" i="47"/>
  <c r="W1425" i="47"/>
  <c r="W1426" i="47"/>
  <c r="W1427" i="47"/>
  <c r="W1428" i="47"/>
  <c r="W1429" i="47"/>
  <c r="W1430" i="47"/>
  <c r="W1431" i="47"/>
  <c r="W1432" i="47"/>
  <c r="W1433" i="47"/>
  <c r="W1434" i="47"/>
  <c r="W1435" i="47"/>
  <c r="W1436" i="47"/>
  <c r="W1437" i="47"/>
  <c r="W1438" i="47"/>
  <c r="W1439" i="47"/>
  <c r="W1440" i="47"/>
  <c r="W1441" i="47"/>
  <c r="W1442" i="47"/>
  <c r="W1443" i="47"/>
  <c r="W1444" i="47"/>
  <c r="W1445" i="47"/>
  <c r="W1446" i="47"/>
  <c r="W1447" i="47"/>
  <c r="W1448" i="47"/>
  <c r="W1449" i="47"/>
  <c r="W1450" i="47"/>
  <c r="W1451" i="47"/>
  <c r="W1452" i="47"/>
  <c r="W1453" i="47"/>
  <c r="W1454" i="47"/>
  <c r="W1455" i="47"/>
  <c r="W1456" i="47"/>
  <c r="W1457" i="47"/>
  <c r="W1458" i="47"/>
  <c r="W1459" i="47"/>
  <c r="W1460" i="47"/>
  <c r="W1461" i="47"/>
  <c r="W1462" i="47"/>
  <c r="W1463" i="47"/>
  <c r="W1464" i="47"/>
  <c r="W1465" i="47"/>
  <c r="W1466" i="47"/>
  <c r="W1467" i="47"/>
  <c r="W1468" i="47"/>
  <c r="W1469" i="47"/>
  <c r="W1470" i="47"/>
  <c r="W1471" i="47"/>
  <c r="W1472" i="47"/>
  <c r="W1473" i="47"/>
  <c r="W1474" i="47"/>
  <c r="W1475" i="47"/>
  <c r="W1476" i="47"/>
  <c r="W1477" i="47"/>
  <c r="W1478" i="47"/>
  <c r="W1479" i="47"/>
  <c r="W1480" i="47"/>
  <c r="W1481" i="47"/>
  <c r="W1482" i="47"/>
  <c r="W1483" i="47"/>
  <c r="W1484" i="47"/>
  <c r="W1485" i="47"/>
  <c r="W1486" i="47"/>
  <c r="W1487" i="47"/>
  <c r="W1488" i="47"/>
  <c r="W1489" i="47"/>
  <c r="W1490" i="47"/>
  <c r="W1491" i="47"/>
  <c r="W1492" i="47"/>
  <c r="W1493" i="47"/>
  <c r="W1494" i="47"/>
  <c r="W1495" i="47"/>
  <c r="W1496" i="47"/>
  <c r="W1497" i="47"/>
  <c r="W1498" i="47"/>
  <c r="W1499" i="47"/>
  <c r="W1500" i="47"/>
  <c r="W1501" i="47"/>
  <c r="W1502" i="47"/>
  <c r="W1503" i="47"/>
  <c r="W1504" i="47"/>
  <c r="W1505" i="47"/>
  <c r="W1506" i="47"/>
  <c r="W1507" i="47"/>
  <c r="W1508" i="47"/>
  <c r="W1509" i="47"/>
  <c r="W1510" i="47"/>
  <c r="W1511" i="47"/>
  <c r="W1512" i="47"/>
  <c r="W1513" i="47"/>
  <c r="W1514" i="47"/>
  <c r="W1515" i="47"/>
  <c r="W1516" i="47"/>
  <c r="W1517" i="47"/>
  <c r="W1518" i="47"/>
  <c r="W1519" i="47"/>
  <c r="W1520" i="47"/>
  <c r="W1521" i="47"/>
  <c r="W1522" i="47"/>
  <c r="W1523" i="47"/>
  <c r="W1524" i="47"/>
  <c r="W1525" i="47"/>
  <c r="W1526" i="47"/>
  <c r="W1527" i="47"/>
  <c r="W1528" i="47"/>
  <c r="W1529" i="47"/>
  <c r="W1530" i="47"/>
  <c r="W1531" i="47"/>
  <c r="W1532" i="47"/>
  <c r="W1533" i="47"/>
  <c r="W1534" i="47"/>
  <c r="W1535" i="47"/>
  <c r="W1536" i="47"/>
  <c r="W1537" i="47"/>
  <c r="W1538" i="47"/>
  <c r="W1539" i="47"/>
  <c r="W1540" i="47"/>
  <c r="W1541" i="47"/>
  <c r="W1542" i="47"/>
  <c r="W1543" i="47"/>
  <c r="W1544" i="47"/>
  <c r="W1545" i="47"/>
  <c r="W1546" i="47"/>
  <c r="W1547" i="47"/>
  <c r="W1548" i="47"/>
  <c r="W1549" i="47"/>
  <c r="W1550" i="47"/>
  <c r="W1551" i="47"/>
  <c r="W1552" i="47"/>
  <c r="W1553" i="47"/>
  <c r="W1554" i="47"/>
  <c r="W1555" i="47"/>
  <c r="W1556" i="47"/>
  <c r="W1557" i="47"/>
  <c r="W1558" i="47"/>
  <c r="W1559" i="47"/>
  <c r="W1560" i="47"/>
  <c r="W1561" i="47"/>
  <c r="W1562" i="47"/>
  <c r="W1563" i="47"/>
  <c r="W1564" i="47"/>
  <c r="W1565" i="47"/>
  <c r="W1566" i="47"/>
  <c r="W1567" i="47"/>
  <c r="W1568" i="47"/>
  <c r="W1569" i="47"/>
  <c r="W1570" i="47"/>
  <c r="W1571" i="47"/>
  <c r="W1572" i="47"/>
  <c r="W1573" i="47"/>
  <c r="W1574" i="47"/>
  <c r="W1575" i="47"/>
  <c r="W1576" i="47"/>
  <c r="W1577" i="47"/>
  <c r="W1578" i="47"/>
  <c r="W1579" i="47"/>
  <c r="W1580" i="47"/>
  <c r="W1581" i="47"/>
  <c r="W1582" i="47"/>
  <c r="W1583" i="47"/>
  <c r="W1584" i="47"/>
  <c r="W1585" i="47"/>
  <c r="W1586" i="47"/>
  <c r="W1587" i="47"/>
  <c r="W1588" i="47"/>
  <c r="W1589" i="47"/>
  <c r="W1590" i="47"/>
  <c r="W1591" i="47"/>
  <c r="W1592" i="47"/>
  <c r="W1593" i="47"/>
  <c r="W1594" i="47"/>
  <c r="W1595" i="47"/>
  <c r="W1596" i="47"/>
  <c r="W1597" i="47"/>
  <c r="W1598" i="47"/>
  <c r="W1599" i="47"/>
  <c r="W1600" i="47"/>
  <c r="W1601" i="47"/>
  <c r="W1602" i="47"/>
  <c r="W1603" i="47"/>
  <c r="W1604" i="47"/>
  <c r="W1605" i="47"/>
  <c r="W1606" i="47"/>
  <c r="W1607" i="47"/>
  <c r="W1608" i="47"/>
  <c r="W1609" i="47"/>
  <c r="W1610" i="47"/>
  <c r="W1611" i="47"/>
  <c r="W1612" i="47"/>
  <c r="W1613" i="47"/>
  <c r="W1614" i="47"/>
  <c r="W1615" i="47"/>
  <c r="W1616" i="47"/>
  <c r="W1617" i="47"/>
  <c r="W1618" i="47"/>
  <c r="W1619" i="47"/>
  <c r="W1620" i="47"/>
  <c r="W1621" i="47"/>
  <c r="W1622" i="47"/>
  <c r="W1623" i="47"/>
  <c r="W1624" i="47"/>
  <c r="W1625" i="47"/>
  <c r="W1626" i="47"/>
  <c r="W1627" i="47"/>
  <c r="W1628" i="47"/>
  <c r="W1629" i="47"/>
  <c r="W1630" i="47"/>
  <c r="W1631" i="47"/>
  <c r="W1632" i="47"/>
  <c r="W1633" i="47"/>
  <c r="W1634" i="47"/>
  <c r="W1635" i="47"/>
  <c r="W1636" i="47"/>
  <c r="W1637" i="47"/>
  <c r="W1638" i="47"/>
  <c r="W1639" i="47"/>
  <c r="W1640" i="47"/>
  <c r="W1641" i="47"/>
  <c r="W1642" i="47"/>
  <c r="W1643" i="47"/>
  <c r="W1644" i="47"/>
  <c r="W1645" i="47"/>
  <c r="W1646" i="47"/>
  <c r="W1647" i="47"/>
  <c r="W1648" i="47"/>
  <c r="W1649" i="47"/>
  <c r="W1650" i="47"/>
  <c r="W1651" i="47"/>
  <c r="W1652" i="47"/>
  <c r="W1653" i="47"/>
  <c r="W1654" i="47"/>
  <c r="W1655" i="47"/>
  <c r="W1656" i="47"/>
  <c r="W1657" i="47"/>
  <c r="W1658" i="47"/>
  <c r="W1659" i="47"/>
  <c r="W1660" i="47"/>
  <c r="W1661" i="47"/>
  <c r="W1662" i="47"/>
  <c r="W1663" i="47"/>
  <c r="W1664" i="47"/>
  <c r="W1665" i="47"/>
  <c r="W1666" i="47"/>
  <c r="W1667" i="47"/>
  <c r="W1668" i="47"/>
  <c r="W1669" i="47"/>
  <c r="W1670" i="47"/>
  <c r="W1671" i="47"/>
  <c r="W1672" i="47"/>
  <c r="W1673" i="47"/>
  <c r="W1674" i="47"/>
  <c r="W1675" i="47"/>
  <c r="W1676" i="47"/>
  <c r="W1677" i="47"/>
  <c r="W1678" i="47"/>
  <c r="W1679" i="47"/>
  <c r="W1680" i="47"/>
  <c r="W1681" i="47"/>
  <c r="W1682" i="47"/>
  <c r="W1683" i="47"/>
  <c r="W1684" i="47"/>
  <c r="W1685" i="47"/>
  <c r="W1686" i="47"/>
  <c r="W1687" i="47"/>
  <c r="W1688" i="47"/>
  <c r="W1689" i="47"/>
  <c r="W1690" i="47"/>
  <c r="W1691" i="47"/>
  <c r="W1692" i="47"/>
  <c r="W1693" i="47"/>
  <c r="W1694" i="47"/>
  <c r="W1695" i="47"/>
  <c r="W1696" i="47"/>
  <c r="W1697" i="47"/>
  <c r="W1698" i="47"/>
  <c r="W1699" i="47"/>
  <c r="W1700" i="47"/>
  <c r="W1701" i="47"/>
  <c r="W1702" i="47"/>
  <c r="W1703" i="47"/>
  <c r="W1704" i="47"/>
  <c r="W1705" i="47"/>
  <c r="W1706" i="47"/>
  <c r="W1707" i="47"/>
  <c r="W1708" i="47"/>
  <c r="W1709" i="47"/>
  <c r="W1710" i="47"/>
  <c r="W1711" i="47"/>
  <c r="W1712" i="47"/>
  <c r="W1713" i="47"/>
  <c r="W1714" i="47"/>
  <c r="W1715" i="47"/>
  <c r="W1716" i="47"/>
  <c r="W1717" i="47"/>
  <c r="W1718" i="47"/>
  <c r="W1719" i="47"/>
  <c r="W1720" i="47"/>
  <c r="W1721" i="47"/>
  <c r="W1722" i="47"/>
  <c r="W1723" i="47"/>
  <c r="W1724" i="47"/>
  <c r="W1725" i="47"/>
  <c r="W1726" i="47"/>
  <c r="W1727" i="47"/>
  <c r="W1728" i="47"/>
  <c r="W1729" i="47"/>
  <c r="W1730" i="47"/>
  <c r="W1731" i="47"/>
  <c r="W1732" i="47"/>
  <c r="W1733" i="47"/>
  <c r="W1734" i="47"/>
  <c r="W1735" i="47"/>
  <c r="W1736" i="47"/>
  <c r="W1737" i="47"/>
  <c r="W1738" i="47"/>
  <c r="W1739" i="47"/>
  <c r="W1740" i="47"/>
  <c r="W1741" i="47"/>
  <c r="W1742" i="47"/>
  <c r="W1743" i="47"/>
  <c r="W1744" i="47"/>
  <c r="W1745" i="47"/>
  <c r="W1746" i="47"/>
  <c r="W1747" i="47"/>
  <c r="W1748" i="47"/>
  <c r="W1749" i="47"/>
  <c r="W1750" i="47"/>
  <c r="W1751" i="47"/>
  <c r="W1752" i="47"/>
  <c r="W1753" i="47"/>
  <c r="W1754" i="47"/>
  <c r="W1755" i="47"/>
  <c r="W1756" i="47"/>
  <c r="W1757" i="47"/>
  <c r="W1758" i="47"/>
  <c r="W1759" i="47"/>
  <c r="W1760" i="47"/>
  <c r="W1761" i="47"/>
  <c r="W1762" i="47"/>
  <c r="W1763" i="47"/>
  <c r="W1764" i="47"/>
  <c r="W1765" i="47"/>
  <c r="W1766" i="47"/>
  <c r="W1767" i="47"/>
  <c r="W1768" i="47"/>
  <c r="W1769" i="47"/>
  <c r="W1770" i="47"/>
  <c r="W1771" i="47"/>
  <c r="W1772" i="47"/>
  <c r="W1773" i="47"/>
  <c r="W1774" i="47"/>
  <c r="W1775" i="47"/>
  <c r="W1776" i="47"/>
  <c r="W1777" i="47"/>
  <c r="W1778" i="47"/>
  <c r="W1779" i="47"/>
  <c r="W1780" i="47"/>
  <c r="W1781" i="47"/>
  <c r="W1782" i="47"/>
  <c r="W1783" i="47"/>
  <c r="W1784" i="47"/>
  <c r="W1785" i="47"/>
  <c r="W1786" i="47"/>
  <c r="W1787" i="47"/>
  <c r="W1788" i="47"/>
  <c r="W1789" i="47"/>
  <c r="W1790" i="47"/>
  <c r="W1791" i="47"/>
  <c r="W1792" i="47"/>
  <c r="W1793" i="47"/>
  <c r="W1794" i="47"/>
  <c r="W1795" i="47"/>
  <c r="W1796" i="47"/>
  <c r="W1797" i="47"/>
  <c r="W1798" i="47"/>
  <c r="W1799" i="47"/>
  <c r="W1800" i="47"/>
  <c r="W1801" i="47"/>
  <c r="W1802" i="47"/>
  <c r="W1803" i="47"/>
  <c r="W1804" i="47"/>
  <c r="W1805" i="47"/>
  <c r="W1806" i="47"/>
  <c r="W1807" i="47"/>
  <c r="W1808" i="47"/>
  <c r="W1809" i="47"/>
  <c r="W1810" i="47"/>
  <c r="W1811" i="47"/>
  <c r="W1812" i="47"/>
  <c r="W1813" i="47"/>
  <c r="W1814" i="47"/>
  <c r="W1815" i="47"/>
  <c r="W1816" i="47"/>
  <c r="W1817" i="47"/>
  <c r="W1818" i="47"/>
  <c r="W1819" i="47"/>
  <c r="W1820" i="47"/>
  <c r="W1821" i="47"/>
  <c r="W1822" i="47"/>
  <c r="W1823" i="47"/>
  <c r="W1824" i="47"/>
  <c r="W1825" i="47"/>
  <c r="W1826" i="47"/>
  <c r="W1827" i="47"/>
  <c r="W1828" i="47"/>
  <c r="W1829" i="47"/>
  <c r="W1830" i="47"/>
  <c r="W1831" i="47"/>
  <c r="W1832" i="47"/>
  <c r="W1833" i="47"/>
  <c r="W1834" i="47"/>
  <c r="W1835" i="47"/>
  <c r="W1836" i="47"/>
  <c r="W1837" i="47"/>
  <c r="W1838" i="47"/>
  <c r="W1839" i="47"/>
  <c r="W1840" i="47"/>
  <c r="W1841" i="47"/>
  <c r="W1842" i="47"/>
  <c r="W1843" i="47"/>
  <c r="W1844" i="47"/>
  <c r="W1845" i="47"/>
  <c r="W1846" i="47"/>
  <c r="W1847" i="47"/>
  <c r="W1848" i="47"/>
  <c r="W1849" i="47"/>
  <c r="W1850" i="47"/>
  <c r="W1851" i="47"/>
  <c r="W1852" i="47"/>
  <c r="W1853" i="47"/>
  <c r="W1854" i="47"/>
  <c r="W1855" i="47"/>
  <c r="W1856" i="47"/>
  <c r="W1857" i="47"/>
  <c r="W1858" i="47"/>
  <c r="W1859" i="47"/>
  <c r="W1860" i="47"/>
  <c r="W1861" i="47"/>
  <c r="W1862" i="47"/>
  <c r="W1863" i="47"/>
  <c r="W1864" i="47"/>
  <c r="W1865" i="47"/>
  <c r="W1866" i="47"/>
  <c r="W1867" i="47"/>
  <c r="W1868" i="47"/>
  <c r="W1869" i="47"/>
  <c r="W1870" i="47"/>
  <c r="W1871" i="47"/>
  <c r="W1872" i="47"/>
  <c r="W1873" i="47"/>
  <c r="W1874" i="47"/>
  <c r="W1875" i="47"/>
  <c r="W1876" i="47"/>
  <c r="W1877" i="47"/>
  <c r="W1878" i="47"/>
  <c r="W1879" i="47"/>
  <c r="W1880" i="47"/>
  <c r="W1881" i="47"/>
  <c r="W1882" i="47"/>
  <c r="W1883" i="47"/>
  <c r="W1884" i="47"/>
  <c r="W1885" i="47"/>
  <c r="W1886" i="47"/>
  <c r="W1887" i="47"/>
  <c r="W1888" i="47"/>
  <c r="W1889" i="47"/>
  <c r="W1890" i="47"/>
  <c r="W1891" i="47"/>
  <c r="W1892" i="47"/>
  <c r="W1893" i="47"/>
  <c r="W1894" i="47"/>
  <c r="W1895" i="47"/>
  <c r="W1896" i="47"/>
  <c r="W1897" i="47"/>
  <c r="W1898" i="47"/>
  <c r="W1899" i="47"/>
  <c r="W1900" i="47"/>
  <c r="W1901" i="47"/>
  <c r="W1902" i="47"/>
  <c r="W1903" i="47"/>
  <c r="W1904" i="47"/>
  <c r="W1905" i="47"/>
  <c r="W1906" i="47"/>
  <c r="W1907" i="47"/>
  <c r="W1908" i="47"/>
  <c r="W1909" i="47"/>
  <c r="W1910" i="47"/>
  <c r="W1911" i="47"/>
  <c r="W1912" i="47"/>
  <c r="W1913" i="47"/>
  <c r="W1914" i="47"/>
  <c r="W1915" i="47"/>
  <c r="W1916" i="47"/>
  <c r="W1917" i="47"/>
  <c r="W1918" i="47"/>
  <c r="W1919" i="47"/>
  <c r="W1920" i="47"/>
  <c r="W1921" i="47"/>
  <c r="W1922" i="47"/>
  <c r="W1923" i="47"/>
  <c r="W1924" i="47"/>
  <c r="W1925" i="47"/>
  <c r="W1926" i="47"/>
  <c r="W1927" i="47"/>
  <c r="W1928" i="47"/>
  <c r="W1929" i="47"/>
  <c r="W1930" i="47"/>
  <c r="W1931" i="47"/>
  <c r="W1932" i="47"/>
  <c r="W1933" i="47"/>
  <c r="W1934" i="47"/>
  <c r="W1935" i="47"/>
  <c r="W1936" i="47"/>
  <c r="W1937" i="47"/>
  <c r="W1938" i="47"/>
  <c r="W1939" i="47"/>
  <c r="W1940" i="47"/>
  <c r="W1941" i="47"/>
  <c r="W1942" i="47"/>
  <c r="W1943" i="47"/>
  <c r="W1944" i="47"/>
  <c r="W1945" i="47"/>
  <c r="W1946" i="47"/>
  <c r="W1947" i="47"/>
  <c r="W1948" i="47"/>
  <c r="W1949" i="47"/>
  <c r="W1950" i="47"/>
  <c r="W1951" i="47"/>
  <c r="W1952" i="47"/>
  <c r="W1953" i="47"/>
  <c r="W1954" i="47"/>
  <c r="W1955" i="47"/>
  <c r="W1956" i="47"/>
  <c r="W1957" i="47"/>
  <c r="W1958" i="47"/>
  <c r="W1959" i="47"/>
  <c r="W1960" i="47"/>
  <c r="W1961" i="47"/>
  <c r="W1962" i="47"/>
  <c r="W1963" i="47"/>
  <c r="W1964" i="47"/>
  <c r="W1965" i="47"/>
  <c r="W1966" i="47"/>
  <c r="W1967" i="47"/>
  <c r="W1968" i="47"/>
  <c r="W1969" i="47"/>
  <c r="W1970" i="47"/>
  <c r="W1971" i="47"/>
  <c r="W1972" i="47"/>
  <c r="W1973" i="47"/>
  <c r="W1974" i="47"/>
  <c r="W1975" i="47"/>
  <c r="W1976" i="47"/>
  <c r="W1977" i="47"/>
  <c r="W1978" i="47"/>
  <c r="W1979" i="47"/>
  <c r="W1980" i="47"/>
  <c r="W1981" i="47"/>
  <c r="W1982" i="47"/>
  <c r="W1983" i="47"/>
  <c r="W1984" i="47"/>
  <c r="W1985" i="47"/>
  <c r="W1986" i="47"/>
  <c r="W1987" i="47"/>
  <c r="W1988" i="47"/>
  <c r="W1989" i="47"/>
  <c r="W1990" i="47"/>
  <c r="W1991" i="47"/>
  <c r="W1992" i="47"/>
  <c r="W1993" i="47"/>
  <c r="W1994" i="47"/>
  <c r="W1995" i="47"/>
  <c r="W1996" i="47"/>
  <c r="W1997" i="47"/>
  <c r="W1998" i="47"/>
  <c r="W1999" i="47"/>
  <c r="W2000" i="47"/>
  <c r="W2001" i="47"/>
  <c r="W2002" i="47"/>
  <c r="W2003" i="47"/>
  <c r="W2004" i="47"/>
  <c r="W2005" i="47"/>
  <c r="W2006" i="47"/>
  <c r="W2007" i="47"/>
  <c r="W2008" i="47"/>
  <c r="W2009" i="47"/>
  <c r="W2010" i="47"/>
  <c r="W2011" i="47"/>
  <c r="W2012" i="47"/>
  <c r="W2013" i="47"/>
  <c r="W2014" i="47"/>
  <c r="W2015" i="47"/>
  <c r="W2016" i="47"/>
  <c r="W2017" i="47"/>
  <c r="W2018" i="47"/>
  <c r="W2019" i="47"/>
  <c r="W2020" i="47"/>
  <c r="W2021" i="47"/>
  <c r="W2022" i="47"/>
  <c r="W2023" i="47"/>
  <c r="W2024" i="47"/>
  <c r="W2025" i="47"/>
  <c r="W2026" i="47"/>
  <c r="W2027" i="47"/>
  <c r="W2028" i="47"/>
  <c r="W2029" i="47"/>
  <c r="W2030" i="47"/>
  <c r="W2031" i="47"/>
  <c r="W2032" i="47"/>
  <c r="W2033" i="47"/>
  <c r="W2034" i="47"/>
  <c r="W2035" i="47"/>
  <c r="W2036" i="47"/>
  <c r="W2037" i="47"/>
  <c r="W2038" i="47"/>
  <c r="W2039" i="47"/>
  <c r="W2040" i="47"/>
  <c r="W2041" i="47"/>
  <c r="W2042" i="47"/>
  <c r="W2043" i="47"/>
  <c r="W2044" i="47"/>
  <c r="W2045" i="47"/>
  <c r="W2046" i="47"/>
  <c r="W2047" i="47"/>
  <c r="W2048" i="47"/>
  <c r="W2049" i="47"/>
  <c r="W2050" i="47"/>
  <c r="W2051" i="47"/>
  <c r="W2052" i="47"/>
  <c r="W2053" i="47"/>
  <c r="W2054" i="47"/>
  <c r="W2055" i="47"/>
  <c r="W2056" i="47"/>
  <c r="W2057" i="47"/>
  <c r="W2058" i="47"/>
  <c r="W2059" i="47"/>
  <c r="W2060" i="47"/>
  <c r="W2061" i="47"/>
  <c r="W2062" i="47"/>
  <c r="W2063" i="47"/>
  <c r="W2064" i="47"/>
  <c r="W2065" i="47"/>
  <c r="W2066" i="47"/>
  <c r="W2067" i="47"/>
  <c r="W2068" i="47"/>
  <c r="W2069" i="47"/>
  <c r="W2070" i="47"/>
  <c r="W2071" i="47"/>
  <c r="W2072" i="47"/>
  <c r="W2073" i="47"/>
  <c r="W2074" i="47"/>
  <c r="W2075" i="47"/>
  <c r="W2076" i="47"/>
  <c r="W2077" i="47"/>
  <c r="W2078" i="47"/>
  <c r="W2079" i="47"/>
  <c r="W2080" i="47"/>
  <c r="W2081" i="47"/>
  <c r="W2082" i="47"/>
  <c r="W2083" i="47"/>
  <c r="W2084" i="47"/>
  <c r="W2085" i="47"/>
  <c r="W2086" i="47"/>
  <c r="W2087" i="47"/>
  <c r="W2088" i="47"/>
  <c r="W2089" i="47"/>
  <c r="W2090" i="47"/>
  <c r="W2091" i="47"/>
  <c r="W2092" i="47"/>
  <c r="W2093" i="47"/>
  <c r="W2094" i="47"/>
  <c r="W2095" i="47"/>
  <c r="W2096" i="47"/>
  <c r="W2097" i="47"/>
  <c r="W2098" i="47"/>
  <c r="W2099" i="47"/>
  <c r="W2100" i="47"/>
  <c r="W2101" i="47"/>
  <c r="W2102" i="47"/>
  <c r="W2103" i="47"/>
  <c r="W2104" i="47"/>
  <c r="W2105" i="47"/>
  <c r="W2106" i="47"/>
  <c r="W2107" i="47"/>
  <c r="W2108" i="47"/>
  <c r="W2109" i="47"/>
  <c r="W2110" i="47"/>
  <c r="W2111" i="47"/>
  <c r="W2112" i="47"/>
  <c r="W2113" i="47"/>
  <c r="W2114" i="47"/>
  <c r="W2115" i="47"/>
  <c r="W2116" i="47"/>
  <c r="W2117" i="47"/>
  <c r="W2118" i="47"/>
  <c r="W2119" i="47"/>
  <c r="W2120" i="47"/>
  <c r="W2121" i="47"/>
  <c r="W2122" i="47"/>
  <c r="W2123" i="47"/>
  <c r="W2124" i="47"/>
  <c r="W2125" i="47"/>
  <c r="W2126" i="47"/>
  <c r="W2127" i="47"/>
  <c r="W2128" i="47"/>
  <c r="W2129" i="47"/>
  <c r="W2130" i="47"/>
  <c r="W2131" i="47"/>
  <c r="W2132" i="47"/>
  <c r="W2133" i="47"/>
  <c r="W2134" i="47"/>
  <c r="W2135" i="47"/>
  <c r="W2136" i="47"/>
  <c r="W2137" i="47"/>
  <c r="W2138" i="47"/>
  <c r="W2139" i="47"/>
  <c r="W2140" i="47"/>
  <c r="W2141" i="47"/>
  <c r="W2142" i="47"/>
  <c r="W2143" i="47"/>
  <c r="W2144" i="47"/>
  <c r="W2145" i="47"/>
  <c r="W2146" i="47"/>
  <c r="W2147" i="47"/>
  <c r="W2148" i="47"/>
  <c r="W2149" i="47"/>
  <c r="W2150" i="47"/>
  <c r="W2151" i="47"/>
  <c r="W2152" i="47"/>
  <c r="W2153" i="47"/>
  <c r="W2154" i="47"/>
  <c r="W2155" i="47"/>
  <c r="W2156" i="47"/>
  <c r="W2157" i="47"/>
  <c r="W2158" i="47"/>
  <c r="W2159" i="47"/>
  <c r="W2160" i="47"/>
  <c r="W2161" i="47"/>
  <c r="W2162" i="47"/>
  <c r="W2163" i="47"/>
  <c r="W2164" i="47"/>
  <c r="W2165" i="47"/>
  <c r="W2166" i="47"/>
  <c r="W2167" i="47"/>
  <c r="W2168" i="47"/>
  <c r="W2169" i="47"/>
  <c r="W2170" i="47"/>
  <c r="W2171" i="47"/>
  <c r="W2172" i="47"/>
  <c r="W2173" i="47"/>
  <c r="W2174" i="47"/>
  <c r="W2175" i="47"/>
  <c r="W2176" i="47"/>
  <c r="W2177" i="47"/>
  <c r="W2178" i="47"/>
  <c r="W2179" i="47"/>
  <c r="W2180" i="47"/>
  <c r="W2181" i="47"/>
  <c r="W2182" i="47"/>
  <c r="W2183" i="47"/>
  <c r="W2184" i="47"/>
  <c r="W2185" i="47"/>
  <c r="W2186" i="47"/>
  <c r="W2187" i="47"/>
  <c r="W2188" i="47"/>
  <c r="W2189" i="47"/>
  <c r="W2190" i="47"/>
  <c r="W2191" i="47"/>
  <c r="W2192" i="47"/>
  <c r="W2193" i="47"/>
  <c r="W2194" i="47"/>
  <c r="W2195" i="47"/>
  <c r="W2196" i="47"/>
  <c r="W2197" i="47"/>
  <c r="W2198" i="47"/>
  <c r="W2199" i="47"/>
  <c r="W2200" i="47"/>
  <c r="W2201" i="47"/>
  <c r="W2202" i="47"/>
  <c r="W2203" i="47"/>
  <c r="W2204" i="47"/>
  <c r="W2205" i="47"/>
  <c r="W2206" i="47"/>
  <c r="W2207" i="47"/>
  <c r="W2208" i="47"/>
  <c r="W2209" i="47"/>
  <c r="W2210" i="47"/>
  <c r="W2211" i="47"/>
  <c r="W2212" i="47"/>
  <c r="W2213" i="47"/>
  <c r="W2214" i="47"/>
  <c r="W2215" i="47"/>
  <c r="W2216" i="47"/>
  <c r="W2217" i="47"/>
  <c r="W2218" i="47"/>
  <c r="W2219" i="47"/>
  <c r="W2220" i="47"/>
  <c r="W2221" i="47"/>
  <c r="W2222" i="47"/>
  <c r="W2223" i="47"/>
  <c r="W2224" i="47"/>
  <c r="W2225" i="47"/>
  <c r="W2226" i="47"/>
  <c r="W2227" i="47"/>
  <c r="W2228" i="47"/>
  <c r="W2229" i="47"/>
  <c r="W2230" i="47"/>
  <c r="W2231" i="47"/>
  <c r="W2232" i="47"/>
  <c r="W2233" i="47"/>
  <c r="W2234" i="47"/>
  <c r="W2235" i="47"/>
  <c r="W2236" i="47"/>
  <c r="W2237" i="47"/>
  <c r="W2238" i="47"/>
  <c r="W2239" i="47"/>
  <c r="W2240" i="47"/>
  <c r="W2241" i="47"/>
  <c r="W2242" i="47"/>
  <c r="W2243" i="47"/>
  <c r="W2244" i="47"/>
  <c r="W2245" i="47"/>
  <c r="W2246" i="47"/>
  <c r="W2247" i="47"/>
  <c r="W2248" i="47"/>
  <c r="W2249" i="47"/>
  <c r="W2250" i="47"/>
  <c r="W2251" i="47"/>
  <c r="W2252" i="47"/>
  <c r="W2253" i="47"/>
  <c r="W2254" i="47"/>
  <c r="W2255" i="47"/>
  <c r="W2256" i="47"/>
  <c r="W2257" i="47"/>
  <c r="W2258" i="47"/>
  <c r="W2259" i="47"/>
  <c r="W2260" i="47"/>
  <c r="W2261" i="47"/>
  <c r="W2262" i="47"/>
  <c r="W2263" i="47"/>
  <c r="W2264" i="47"/>
  <c r="W2265" i="47"/>
  <c r="W2266" i="47"/>
  <c r="W2267" i="47"/>
  <c r="W2268" i="47"/>
  <c r="W2269" i="47"/>
  <c r="W2270" i="47"/>
  <c r="W2271" i="47"/>
  <c r="W2272" i="47"/>
  <c r="W2273" i="47"/>
  <c r="W2274" i="47"/>
  <c r="W2275" i="47"/>
  <c r="W2276" i="47"/>
  <c r="W2277" i="47"/>
  <c r="W2278" i="47"/>
  <c r="W2279" i="47"/>
  <c r="W2280" i="47"/>
  <c r="W2281" i="47"/>
  <c r="W2282" i="47"/>
  <c r="W2283" i="47"/>
  <c r="W2284" i="47"/>
  <c r="W2285" i="47"/>
  <c r="W2286" i="47"/>
  <c r="W2287" i="47"/>
  <c r="W2288" i="47"/>
  <c r="W2289" i="47"/>
  <c r="W2290" i="47"/>
  <c r="W2291" i="47"/>
  <c r="W2292" i="47"/>
  <c r="W2293" i="47"/>
  <c r="W2294" i="47"/>
  <c r="W2295" i="47"/>
  <c r="W2296" i="47"/>
  <c r="W2297" i="47"/>
  <c r="W2298" i="47"/>
  <c r="W2299" i="47"/>
  <c r="W2300" i="47"/>
  <c r="W2301" i="47"/>
  <c r="W2302" i="47"/>
  <c r="W2303" i="47"/>
  <c r="W2304" i="47"/>
  <c r="W2305" i="47"/>
  <c r="W2306" i="47"/>
  <c r="W2307" i="47"/>
  <c r="W2308" i="47"/>
  <c r="W2309" i="47"/>
  <c r="W2310" i="47"/>
  <c r="W2311" i="47"/>
  <c r="W2312" i="47"/>
  <c r="W2313" i="47"/>
  <c r="W2314" i="47"/>
  <c r="W2315" i="47"/>
  <c r="W2316" i="47"/>
  <c r="W2317" i="47"/>
  <c r="W2318" i="47"/>
  <c r="W2319" i="47"/>
  <c r="W2320" i="47"/>
  <c r="W2321" i="47"/>
  <c r="W2322" i="47"/>
  <c r="W2323" i="47"/>
  <c r="W2324" i="47"/>
  <c r="W2325" i="47"/>
  <c r="W2326" i="47"/>
  <c r="W2327" i="47"/>
  <c r="W2328" i="47"/>
  <c r="W2329" i="47"/>
  <c r="W2330" i="47"/>
  <c r="W2331" i="47"/>
  <c r="W2332" i="47"/>
  <c r="W2333" i="47"/>
  <c r="W2334" i="47"/>
  <c r="W2335" i="47"/>
  <c r="W2336" i="47"/>
  <c r="W2337" i="47"/>
  <c r="W2338" i="47"/>
  <c r="W2339" i="47"/>
  <c r="W2340" i="47"/>
  <c r="W2341" i="47"/>
  <c r="W2342" i="47"/>
  <c r="W2343" i="47"/>
  <c r="W2344" i="47"/>
  <c r="W2345" i="47"/>
  <c r="W2346" i="47"/>
  <c r="W2347" i="47"/>
  <c r="W2348" i="47"/>
  <c r="W2349" i="47"/>
  <c r="W2350" i="47"/>
  <c r="W2351" i="47"/>
  <c r="W2352" i="47"/>
  <c r="W2353" i="47"/>
  <c r="W2354" i="47"/>
  <c r="W2355" i="47"/>
  <c r="W2356" i="47"/>
  <c r="W2357" i="47"/>
  <c r="W2358" i="47"/>
  <c r="W2359" i="47"/>
  <c r="W2360" i="47"/>
  <c r="W2361" i="47"/>
  <c r="W2362" i="47"/>
  <c r="W2363" i="47"/>
  <c r="W2364" i="47"/>
  <c r="W2365" i="47"/>
  <c r="W2366" i="47"/>
  <c r="W2367" i="47"/>
  <c r="W2368" i="47"/>
  <c r="W2369" i="47"/>
  <c r="W2370" i="47"/>
  <c r="W2371" i="47"/>
  <c r="W2372" i="47"/>
  <c r="W2373" i="47"/>
  <c r="W2374" i="47"/>
  <c r="W2375" i="47"/>
  <c r="W2376" i="47"/>
  <c r="W2377" i="47"/>
  <c r="W2378" i="47"/>
  <c r="W2379" i="47"/>
  <c r="W2380" i="47"/>
  <c r="W2381" i="47"/>
  <c r="W2382" i="47"/>
  <c r="W2383" i="47"/>
  <c r="W2384" i="47"/>
  <c r="W2385" i="47"/>
  <c r="W2386" i="47"/>
  <c r="W2387" i="47"/>
  <c r="W2388" i="47"/>
  <c r="W2389" i="47"/>
  <c r="W2390" i="47"/>
  <c r="W2391" i="47"/>
  <c r="W2392" i="47"/>
  <c r="W2393" i="47"/>
  <c r="W2394" i="47"/>
  <c r="W2395" i="47"/>
  <c r="W2396" i="47"/>
  <c r="W2397" i="47"/>
  <c r="W2398" i="47"/>
  <c r="W2399" i="47"/>
  <c r="W2400" i="47"/>
  <c r="W2401" i="47"/>
  <c r="W2402" i="47"/>
  <c r="W2403" i="47"/>
  <c r="W2404" i="47"/>
  <c r="W2405" i="47"/>
  <c r="W2406" i="47"/>
  <c r="W2407" i="47"/>
  <c r="W2408" i="47"/>
  <c r="W2409" i="47"/>
  <c r="W2410" i="47"/>
  <c r="W2411" i="47"/>
  <c r="W2412" i="47"/>
  <c r="W2413" i="47"/>
  <c r="W2414" i="47"/>
  <c r="W2415" i="47"/>
  <c r="W2416" i="47"/>
  <c r="W2417" i="47"/>
  <c r="W2418" i="47"/>
  <c r="W2419" i="47"/>
  <c r="W2420" i="47"/>
  <c r="W2421" i="47"/>
  <c r="W2422" i="47"/>
  <c r="W2423" i="47"/>
  <c r="W2424" i="47"/>
  <c r="W2425" i="47"/>
  <c r="W2426" i="47"/>
  <c r="W2427" i="47"/>
  <c r="W2428" i="47"/>
  <c r="W2429" i="47"/>
  <c r="W2430" i="47"/>
  <c r="W2431" i="47"/>
  <c r="W2432" i="47"/>
  <c r="W2433" i="47"/>
  <c r="W2434" i="47"/>
  <c r="W2435" i="47"/>
  <c r="W2436" i="47"/>
  <c r="W2437" i="47"/>
  <c r="W2438" i="47"/>
  <c r="W2439" i="47"/>
  <c r="W2440" i="47"/>
  <c r="W2441" i="47"/>
  <c r="W2442" i="47"/>
  <c r="W2443" i="47"/>
  <c r="W2444" i="47"/>
  <c r="W2445" i="47"/>
  <c r="W2446" i="47"/>
  <c r="W2447" i="47"/>
  <c r="W2448" i="47"/>
  <c r="W2449" i="47"/>
  <c r="W2450" i="47"/>
  <c r="W2451" i="47"/>
  <c r="W2452" i="47"/>
  <c r="W2453" i="47"/>
  <c r="W2454" i="47"/>
  <c r="W2455" i="47"/>
  <c r="W2456" i="47"/>
  <c r="W2457" i="47"/>
  <c r="W2458" i="47"/>
  <c r="W2459" i="47"/>
  <c r="W2460" i="47"/>
  <c r="W2461" i="47"/>
  <c r="W2462" i="47"/>
  <c r="W2463" i="47"/>
  <c r="W2464" i="47"/>
  <c r="W2465" i="47"/>
  <c r="W2466" i="47"/>
  <c r="W2467" i="47"/>
  <c r="W2468" i="47"/>
  <c r="W2469" i="47"/>
  <c r="W2470" i="47"/>
  <c r="W2471" i="47"/>
  <c r="W2472" i="47"/>
  <c r="W2473" i="47"/>
  <c r="W2474" i="47"/>
  <c r="W2475" i="47"/>
  <c r="W2476" i="47"/>
  <c r="W2477" i="47"/>
  <c r="W2478" i="47"/>
  <c r="W2479" i="47"/>
  <c r="W2480" i="47"/>
  <c r="W2481" i="47"/>
  <c r="W2482" i="47"/>
  <c r="W2483" i="47"/>
  <c r="W2484" i="47"/>
  <c r="W2485" i="47"/>
  <c r="W2486" i="47"/>
  <c r="W2487" i="47"/>
  <c r="W2488" i="47"/>
  <c r="W2489" i="47"/>
  <c r="W2490" i="47"/>
  <c r="W2491" i="47"/>
  <c r="W2492" i="47"/>
  <c r="W2493" i="47"/>
  <c r="W2494" i="47"/>
  <c r="W2495" i="47"/>
  <c r="W2496" i="47"/>
  <c r="W2497" i="47"/>
  <c r="W2498" i="47"/>
  <c r="W2499" i="47"/>
  <c r="W2500" i="47"/>
  <c r="W2501" i="47"/>
  <c r="W2502" i="47"/>
  <c r="W2503" i="47"/>
  <c r="W2504" i="47"/>
  <c r="W2505" i="47"/>
  <c r="W2506" i="47"/>
  <c r="W2507" i="47"/>
  <c r="W2508" i="47"/>
  <c r="W2509" i="47"/>
  <c r="W2510" i="47"/>
  <c r="W2511" i="47"/>
  <c r="W2512" i="47"/>
  <c r="W2513" i="47"/>
  <c r="W2514" i="47"/>
  <c r="W2515" i="47"/>
  <c r="W2516" i="47"/>
  <c r="W2517" i="47"/>
  <c r="W2518" i="47"/>
  <c r="W2519" i="47"/>
  <c r="W2520" i="47"/>
  <c r="W2521" i="47"/>
  <c r="W2522" i="47"/>
  <c r="W2523" i="47"/>
  <c r="W2524" i="47"/>
  <c r="W2525" i="47"/>
  <c r="W2526" i="47"/>
  <c r="W2527" i="47"/>
  <c r="W2528" i="47"/>
  <c r="W2529" i="47"/>
  <c r="W2530" i="47"/>
  <c r="W2531" i="47"/>
  <c r="W2532" i="47"/>
  <c r="W2533" i="47"/>
  <c r="W2534" i="47"/>
  <c r="W2535" i="47"/>
  <c r="W2536" i="47"/>
  <c r="W2537" i="47"/>
  <c r="W2538" i="47"/>
  <c r="W2539" i="47"/>
  <c r="W2540" i="47"/>
  <c r="W2541" i="47"/>
  <c r="W2542" i="47"/>
  <c r="W2543" i="47"/>
  <c r="W2544" i="47"/>
  <c r="W2545" i="47"/>
  <c r="W2546" i="47"/>
  <c r="W2547" i="47"/>
  <c r="W2548" i="47"/>
  <c r="W2549" i="47"/>
  <c r="W2550" i="47"/>
  <c r="W2551" i="47"/>
  <c r="W2552" i="47"/>
  <c r="W2553" i="47"/>
  <c r="W2554" i="47"/>
  <c r="W2555" i="47"/>
  <c r="W2556" i="47"/>
  <c r="W2557" i="47"/>
  <c r="W2558" i="47"/>
  <c r="W2559" i="47"/>
  <c r="W2560" i="47"/>
  <c r="W2561" i="47"/>
  <c r="W2562" i="47"/>
  <c r="W2563" i="47"/>
  <c r="W2564" i="47"/>
  <c r="W2565" i="47"/>
  <c r="W2566" i="47"/>
  <c r="W2567" i="47"/>
  <c r="W2568" i="47"/>
  <c r="W2569" i="47"/>
  <c r="W2570" i="47"/>
  <c r="W2571" i="47"/>
  <c r="W2572" i="47"/>
  <c r="W2573" i="47"/>
  <c r="W2574" i="47"/>
  <c r="W2575" i="47"/>
  <c r="W2576" i="47"/>
  <c r="W2577" i="47"/>
  <c r="W2578" i="47"/>
  <c r="W2579" i="47"/>
  <c r="W2580" i="47"/>
  <c r="W2581" i="47"/>
  <c r="W2582" i="47"/>
  <c r="W2583" i="47"/>
  <c r="W2584" i="47"/>
  <c r="W2585" i="47"/>
  <c r="W2586" i="47"/>
  <c r="W2587" i="47"/>
  <c r="W2588" i="47"/>
  <c r="W2589" i="47"/>
  <c r="W2590" i="47"/>
  <c r="W2591" i="47"/>
  <c r="W2592" i="47"/>
  <c r="W2593" i="47"/>
  <c r="W2594" i="47"/>
  <c r="W2595" i="47"/>
  <c r="W2596" i="47"/>
  <c r="W2597" i="47"/>
  <c r="W2598" i="47"/>
  <c r="W2599" i="47"/>
  <c r="W2600" i="47"/>
  <c r="W2601" i="47"/>
  <c r="W2602" i="47"/>
  <c r="W2603" i="47"/>
  <c r="W2604" i="47"/>
  <c r="W2605" i="47"/>
  <c r="W2606" i="47"/>
  <c r="W2607" i="47"/>
  <c r="W2608" i="47"/>
  <c r="W2609" i="47"/>
  <c r="W2610" i="47"/>
  <c r="W2611" i="47"/>
  <c r="W2612" i="47"/>
  <c r="W2613" i="47"/>
  <c r="W2614" i="47"/>
  <c r="W2615" i="47"/>
  <c r="W2616" i="47"/>
  <c r="W2617" i="47"/>
  <c r="W2618" i="47"/>
  <c r="W2619" i="47"/>
  <c r="W2620" i="47"/>
  <c r="W2621" i="47"/>
  <c r="W2622" i="47"/>
  <c r="W2623" i="47"/>
  <c r="W2624" i="47"/>
  <c r="W2625" i="47"/>
  <c r="W2626" i="47"/>
  <c r="W2627" i="47"/>
  <c r="W2628" i="47"/>
  <c r="W2629" i="47"/>
  <c r="W2630" i="47"/>
  <c r="W2631" i="47"/>
  <c r="W2632" i="47"/>
  <c r="W2633" i="47"/>
  <c r="W2634" i="47"/>
  <c r="W2635" i="47"/>
  <c r="W2636" i="47"/>
  <c r="W2637" i="47"/>
  <c r="W2638" i="47"/>
  <c r="W2639" i="47"/>
  <c r="W2640" i="47"/>
  <c r="W2641" i="47"/>
  <c r="W2642" i="47"/>
  <c r="W2643" i="47"/>
  <c r="W2644" i="47"/>
  <c r="W2645" i="47"/>
  <c r="W2646" i="47"/>
  <c r="W2647" i="47"/>
  <c r="W2648" i="47"/>
  <c r="W2649" i="47"/>
  <c r="W2650" i="47"/>
  <c r="W2651" i="47"/>
  <c r="W2652" i="47"/>
  <c r="W2653" i="47"/>
  <c r="W2654" i="47"/>
  <c r="W2655" i="47"/>
  <c r="W2656" i="47"/>
  <c r="W2657" i="47"/>
  <c r="W2658" i="47"/>
  <c r="W2659" i="47"/>
  <c r="W2660" i="47"/>
  <c r="W2661" i="47"/>
  <c r="W2662" i="47"/>
  <c r="W2663" i="47"/>
  <c r="W2664" i="47"/>
  <c r="W2665" i="47"/>
  <c r="W2666" i="47"/>
  <c r="W2667" i="47"/>
  <c r="W2668" i="47"/>
  <c r="W2669" i="47"/>
  <c r="W2670" i="47"/>
  <c r="W2671" i="47"/>
  <c r="W2672" i="47"/>
  <c r="W2673" i="47"/>
  <c r="W2674" i="47"/>
  <c r="W2675" i="47"/>
  <c r="W2676" i="47"/>
  <c r="W2677" i="47"/>
  <c r="W2678" i="47"/>
  <c r="W2679" i="47"/>
  <c r="W2680" i="47"/>
  <c r="W2681" i="47"/>
  <c r="W2682" i="47"/>
  <c r="W2683" i="47"/>
  <c r="W2684" i="47"/>
  <c r="W2685" i="47"/>
  <c r="W2686" i="47"/>
  <c r="W2687" i="47"/>
  <c r="W2688" i="47"/>
  <c r="W2689" i="47"/>
  <c r="W2690" i="47"/>
  <c r="W2691" i="47"/>
  <c r="W2692" i="47"/>
  <c r="W2693" i="47"/>
  <c r="W2694" i="47"/>
  <c r="W2695" i="47"/>
  <c r="W2696" i="47"/>
  <c r="W2697" i="47"/>
  <c r="W2698" i="47"/>
  <c r="W2699" i="47"/>
  <c r="W2700" i="47"/>
  <c r="W2701" i="47"/>
  <c r="W2702" i="47"/>
  <c r="W2703" i="47"/>
  <c r="W2704" i="47"/>
  <c r="W2705" i="47"/>
  <c r="W2706" i="47"/>
  <c r="W2707" i="47"/>
  <c r="W2708" i="47"/>
  <c r="W2709" i="47"/>
  <c r="W2710" i="47"/>
  <c r="W2711" i="47"/>
  <c r="W2712" i="47"/>
  <c r="W2713" i="47"/>
  <c r="W2714" i="47"/>
  <c r="W2715" i="47"/>
  <c r="W2716" i="47"/>
  <c r="W2717" i="47"/>
  <c r="W2718" i="47"/>
  <c r="W2719" i="47"/>
  <c r="W2720" i="47"/>
  <c r="W2721" i="47"/>
  <c r="W2722" i="47"/>
  <c r="W2723" i="47"/>
  <c r="W2724" i="47"/>
  <c r="W2725" i="47"/>
  <c r="W2726" i="47"/>
  <c r="W2727" i="47"/>
  <c r="W2728" i="47"/>
  <c r="W2729" i="47"/>
  <c r="W2730" i="47"/>
  <c r="W2731" i="47"/>
  <c r="W2732" i="47"/>
  <c r="W2733" i="47"/>
  <c r="W2734" i="47"/>
  <c r="W2735" i="47"/>
  <c r="W2736" i="47"/>
  <c r="W2737" i="47"/>
  <c r="W2738" i="47"/>
  <c r="W2739" i="47"/>
  <c r="W2740" i="47"/>
  <c r="W2741" i="47"/>
  <c r="W2742" i="47"/>
  <c r="W2743" i="47"/>
  <c r="W2744" i="47"/>
  <c r="W2745" i="47"/>
  <c r="W2746" i="47"/>
  <c r="W2747" i="47"/>
  <c r="W2748" i="47"/>
  <c r="W2749" i="47"/>
  <c r="W2750" i="47"/>
  <c r="W2751" i="47"/>
  <c r="W2752" i="47"/>
  <c r="W2753" i="47"/>
  <c r="W2754" i="47"/>
  <c r="W2755" i="47"/>
  <c r="W2756" i="47"/>
  <c r="W2757" i="47"/>
  <c r="W2758" i="47"/>
  <c r="W2759" i="47"/>
  <c r="W2760" i="47"/>
  <c r="W2761" i="47"/>
  <c r="W2762" i="47"/>
  <c r="W2763" i="47"/>
  <c r="W2764" i="47"/>
  <c r="W2765" i="47"/>
  <c r="W2766" i="47"/>
  <c r="W2767" i="47"/>
  <c r="W2768" i="47"/>
  <c r="W2769" i="47"/>
  <c r="W2770" i="47"/>
  <c r="W2771" i="47"/>
  <c r="W2772" i="47"/>
  <c r="W2773" i="47"/>
  <c r="W2774" i="47"/>
  <c r="W2775" i="47"/>
  <c r="W2776" i="47"/>
  <c r="W2777" i="47"/>
  <c r="W2778" i="47"/>
  <c r="W2779" i="47"/>
  <c r="W2780" i="47"/>
  <c r="W2781" i="47"/>
  <c r="W2782" i="47"/>
  <c r="W2783" i="47"/>
  <c r="W2784" i="47"/>
  <c r="W2785" i="47"/>
  <c r="W2786" i="47"/>
  <c r="W2787" i="47"/>
  <c r="W2788" i="47"/>
  <c r="W2789" i="47"/>
  <c r="W2790" i="47"/>
  <c r="W2791" i="47"/>
  <c r="W2792" i="47"/>
  <c r="W2793" i="47"/>
  <c r="W2794" i="47"/>
  <c r="W2795" i="47"/>
  <c r="W2796" i="47"/>
  <c r="W2797" i="47"/>
  <c r="W2798" i="47"/>
  <c r="W2799" i="47"/>
  <c r="W2800" i="47"/>
  <c r="W2801" i="47"/>
  <c r="W2802" i="47"/>
  <c r="W2803" i="47"/>
  <c r="W2804" i="47"/>
  <c r="W2805" i="47"/>
  <c r="W2806" i="47"/>
  <c r="W2807" i="47"/>
  <c r="W2808" i="47"/>
  <c r="W2809" i="47"/>
  <c r="W2810" i="47"/>
  <c r="W2811" i="47"/>
  <c r="W2812" i="47"/>
  <c r="W2813" i="47"/>
  <c r="W2814" i="47"/>
  <c r="W2815" i="47"/>
  <c r="W2816" i="47"/>
  <c r="W2817" i="47"/>
  <c r="W2818" i="47"/>
  <c r="W2819" i="47"/>
  <c r="W2820" i="47"/>
  <c r="W2821" i="47"/>
  <c r="W2822" i="47"/>
  <c r="W2823" i="47"/>
  <c r="W2824" i="47"/>
  <c r="W2825" i="47"/>
  <c r="W2826" i="47"/>
  <c r="W2827" i="47"/>
  <c r="W2828" i="47"/>
  <c r="W2829" i="47"/>
  <c r="W2830" i="47"/>
  <c r="W2831" i="47"/>
  <c r="W2832" i="47"/>
  <c r="W2833" i="47"/>
  <c r="W2834" i="47"/>
  <c r="W2835" i="47"/>
  <c r="W2836" i="47"/>
  <c r="W2837" i="47"/>
  <c r="W2838" i="47"/>
  <c r="W2839" i="47"/>
  <c r="W2840" i="47"/>
  <c r="W2841" i="47"/>
  <c r="W2842" i="47"/>
  <c r="W2843" i="47"/>
  <c r="W2844" i="47"/>
  <c r="W2845" i="47"/>
  <c r="W2846" i="47"/>
  <c r="W2847" i="47"/>
  <c r="W2848" i="47"/>
  <c r="W2849" i="47"/>
  <c r="W2850" i="47"/>
  <c r="W2851" i="47"/>
  <c r="W2852" i="47"/>
  <c r="W2853" i="47"/>
  <c r="W2854" i="47"/>
  <c r="W2855" i="47"/>
  <c r="W2856" i="47"/>
  <c r="W2857" i="47"/>
  <c r="W2858" i="47"/>
  <c r="W2859" i="47"/>
  <c r="W2860" i="47"/>
  <c r="W2861" i="47"/>
  <c r="W2862" i="47"/>
  <c r="W2863" i="47"/>
  <c r="W2864" i="47"/>
  <c r="W2865" i="47"/>
  <c r="W2866" i="47"/>
  <c r="W2867" i="47"/>
  <c r="W2868" i="47"/>
  <c r="W2869" i="47"/>
  <c r="W2870" i="47"/>
  <c r="W2871" i="47"/>
  <c r="W2872" i="47"/>
  <c r="W2873" i="47"/>
  <c r="W2874" i="47"/>
  <c r="W2875" i="47"/>
  <c r="W2876" i="47"/>
  <c r="W2877" i="47"/>
  <c r="W2878" i="47"/>
  <c r="W2879" i="47"/>
  <c r="W2880" i="47"/>
  <c r="W2881" i="47"/>
  <c r="W2882" i="47"/>
  <c r="W2883" i="47"/>
  <c r="W2884" i="47"/>
  <c r="W2885" i="47"/>
  <c r="W2886" i="47"/>
  <c r="W2887" i="47"/>
  <c r="W2888" i="47"/>
  <c r="W2889" i="47"/>
  <c r="W2890" i="47"/>
  <c r="W2891" i="47"/>
  <c r="W2892" i="47"/>
  <c r="W2893" i="47"/>
  <c r="W2894" i="47"/>
  <c r="W2895" i="47"/>
  <c r="W2896" i="47"/>
  <c r="W2897" i="47"/>
  <c r="W2898" i="47"/>
  <c r="W2899" i="47"/>
  <c r="W2900" i="47"/>
  <c r="W2901" i="47"/>
  <c r="W2902" i="47"/>
  <c r="W2903" i="47"/>
  <c r="W2904" i="47"/>
  <c r="W2905" i="47"/>
  <c r="W2906" i="47"/>
  <c r="W2907" i="47"/>
  <c r="W2908" i="47"/>
  <c r="W2909" i="47"/>
  <c r="W2910" i="47"/>
  <c r="W2911" i="47"/>
  <c r="W2912" i="47"/>
  <c r="W2913" i="47"/>
  <c r="W2914" i="47"/>
  <c r="W2915" i="47"/>
  <c r="W2916" i="47"/>
  <c r="W2917" i="47"/>
  <c r="W2918" i="47"/>
  <c r="W2919" i="47"/>
  <c r="W2920" i="47"/>
  <c r="W2921" i="47"/>
  <c r="W2922" i="47"/>
  <c r="W2923" i="47"/>
  <c r="W2924" i="47"/>
  <c r="W2925" i="47"/>
  <c r="W2926" i="47"/>
  <c r="W2927" i="47"/>
  <c r="W2928" i="47"/>
  <c r="W2929" i="47"/>
  <c r="W2930" i="47"/>
  <c r="W2931" i="47"/>
  <c r="W2932" i="47"/>
  <c r="W2933" i="47"/>
  <c r="W2934" i="47"/>
  <c r="W2935" i="47"/>
  <c r="W2936" i="47"/>
  <c r="W2937" i="47"/>
  <c r="W2938" i="47"/>
  <c r="W2939" i="47"/>
  <c r="W2940" i="47"/>
  <c r="W2941" i="47"/>
  <c r="W2942" i="47"/>
  <c r="W2943" i="47"/>
  <c r="W2944" i="47"/>
  <c r="W2945" i="47"/>
  <c r="W2946" i="47"/>
  <c r="W2947" i="47"/>
  <c r="W2948" i="47"/>
  <c r="W2949" i="47"/>
  <c r="W2950" i="47"/>
  <c r="W2951" i="47"/>
  <c r="W2952" i="47"/>
  <c r="W2953" i="47"/>
  <c r="W2954" i="47"/>
  <c r="W2955" i="47"/>
  <c r="W2956" i="47"/>
  <c r="W2957" i="47"/>
  <c r="W2958" i="47"/>
  <c r="W2959" i="47"/>
  <c r="W2960" i="47"/>
  <c r="W2961" i="47"/>
  <c r="W2962" i="47"/>
  <c r="W2963" i="47"/>
  <c r="W2964" i="47"/>
  <c r="W2965" i="47"/>
  <c r="W2966" i="47"/>
  <c r="W2967" i="47"/>
  <c r="W2968" i="47"/>
  <c r="W2969" i="47"/>
  <c r="W2970" i="47"/>
  <c r="W2971" i="47"/>
  <c r="W2972" i="47"/>
  <c r="W2973" i="47"/>
  <c r="W2974" i="47"/>
  <c r="W2975" i="47"/>
  <c r="W2976" i="47"/>
  <c r="W2977" i="47"/>
  <c r="W2978" i="47"/>
  <c r="W2979" i="47"/>
  <c r="W2980" i="47"/>
  <c r="W2981" i="47"/>
  <c r="W2982" i="47"/>
  <c r="W2983" i="47"/>
  <c r="W2984" i="47"/>
  <c r="W2985" i="47"/>
  <c r="W2986" i="47"/>
  <c r="W2987" i="47"/>
  <c r="W2988" i="47"/>
  <c r="W2989" i="47"/>
  <c r="W2990" i="47"/>
  <c r="W2991" i="47"/>
  <c r="W2992" i="47"/>
  <c r="W2993" i="47"/>
  <c r="W2994" i="47"/>
  <c r="W2995" i="47"/>
  <c r="W2996" i="47"/>
  <c r="W2997" i="47"/>
  <c r="W2998" i="47"/>
  <c r="W2999" i="47"/>
  <c r="W3000" i="47"/>
  <c r="W3001" i="47"/>
  <c r="W3002" i="47"/>
  <c r="W3003" i="47"/>
  <c r="W3004" i="47"/>
  <c r="W3005" i="47"/>
  <c r="W3006" i="47"/>
  <c r="W3007" i="47"/>
  <c r="W3008" i="47"/>
  <c r="W3009" i="47"/>
  <c r="W3010" i="47"/>
  <c r="W3011" i="47"/>
  <c r="W3012" i="47"/>
  <c r="W3013" i="47"/>
  <c r="W3014" i="47"/>
  <c r="W3015" i="47"/>
  <c r="W3016" i="47"/>
  <c r="W3017" i="47"/>
  <c r="W3018" i="47"/>
  <c r="W3019" i="47"/>
  <c r="W3020" i="47"/>
  <c r="W3021" i="47"/>
  <c r="W3022" i="47"/>
  <c r="W3023" i="47"/>
  <c r="W3024" i="47"/>
  <c r="W3025" i="47"/>
  <c r="W3026" i="47"/>
  <c r="W3027" i="47"/>
  <c r="W3028" i="47"/>
  <c r="W3029" i="47"/>
  <c r="W3030" i="47"/>
  <c r="W3031" i="47"/>
  <c r="W3032" i="47"/>
  <c r="W3033" i="47"/>
  <c r="W3034" i="47"/>
  <c r="W3035" i="47"/>
  <c r="W3036" i="47"/>
  <c r="W3037" i="47"/>
  <c r="W3038" i="47"/>
  <c r="W3039" i="47"/>
  <c r="W3040" i="47"/>
  <c r="W3041" i="47"/>
  <c r="W3042" i="47"/>
  <c r="W3043" i="47"/>
  <c r="W3044" i="47"/>
  <c r="W3045" i="47"/>
  <c r="W3046" i="47"/>
  <c r="W3047" i="47"/>
  <c r="W3048" i="47"/>
  <c r="W3049" i="47"/>
  <c r="W3050" i="47"/>
  <c r="W3051" i="47"/>
  <c r="W3052" i="47"/>
  <c r="W3053" i="47"/>
  <c r="W3054" i="47"/>
  <c r="W3055" i="47"/>
  <c r="W3056" i="47"/>
  <c r="W3057" i="47"/>
  <c r="W3058" i="47"/>
  <c r="W3059" i="47"/>
  <c r="W3060" i="47"/>
  <c r="W3061" i="47"/>
  <c r="W3062" i="47"/>
  <c r="W3063" i="47"/>
  <c r="W3064" i="47"/>
  <c r="W3065" i="47"/>
  <c r="W3066" i="47"/>
  <c r="W3067" i="47"/>
  <c r="W3068" i="47"/>
  <c r="W3069" i="47"/>
  <c r="W3070" i="47"/>
  <c r="W3071" i="47"/>
  <c r="W3072" i="47"/>
  <c r="W3073" i="47"/>
  <c r="W3074" i="47"/>
  <c r="W3075" i="47"/>
  <c r="W3076" i="47"/>
  <c r="W3077" i="47"/>
  <c r="W3078" i="47"/>
  <c r="W3079" i="47"/>
  <c r="W3080" i="47"/>
  <c r="W3081" i="47"/>
  <c r="W3082" i="47"/>
  <c r="W3083" i="47"/>
  <c r="W3084" i="47"/>
  <c r="W3085" i="47"/>
  <c r="W3086" i="47"/>
  <c r="W3087" i="47"/>
  <c r="W3088" i="47"/>
  <c r="W3089" i="47"/>
  <c r="W3090" i="47"/>
  <c r="W3091" i="47"/>
  <c r="W3092" i="47"/>
  <c r="W3093" i="47"/>
  <c r="W3094" i="47"/>
  <c r="W3095" i="47"/>
  <c r="W3096" i="47"/>
  <c r="W3097" i="47"/>
  <c r="W3098" i="47"/>
  <c r="W3099" i="47"/>
  <c r="W3100" i="47"/>
  <c r="W3101" i="47"/>
  <c r="W3102" i="47"/>
  <c r="W3103" i="47"/>
  <c r="W3104" i="47"/>
  <c r="W3105" i="47"/>
  <c r="W3106" i="47"/>
  <c r="W3107" i="47"/>
  <c r="W3108" i="47"/>
  <c r="W3109" i="47"/>
  <c r="W3110" i="47"/>
  <c r="W3111" i="47"/>
  <c r="W3112" i="47"/>
  <c r="W3113" i="47"/>
  <c r="W3114" i="47"/>
  <c r="W3115" i="47"/>
  <c r="W3116" i="47"/>
  <c r="W3117" i="47"/>
  <c r="W3118" i="47"/>
  <c r="W3119" i="47"/>
  <c r="W3120" i="47"/>
  <c r="W3121" i="47"/>
  <c r="W3122" i="47"/>
  <c r="W3123" i="47"/>
  <c r="W3124" i="47"/>
  <c r="W3125" i="47"/>
  <c r="W3126" i="47"/>
  <c r="W3127" i="47"/>
  <c r="W3128" i="47"/>
  <c r="W3129" i="47"/>
  <c r="W3130" i="47"/>
  <c r="W3131" i="47"/>
  <c r="W3132" i="47"/>
  <c r="W3133" i="47"/>
  <c r="W3134" i="47"/>
  <c r="W3135" i="47"/>
  <c r="W3136" i="47"/>
  <c r="W3137" i="47"/>
  <c r="W3138" i="47"/>
  <c r="W3139" i="47"/>
  <c r="W3140" i="47"/>
  <c r="W3141" i="47"/>
  <c r="W3142" i="47"/>
  <c r="W3143" i="47"/>
  <c r="W3144" i="47"/>
  <c r="W3145" i="47"/>
  <c r="W3146" i="47"/>
  <c r="W3147" i="47"/>
  <c r="W3148" i="47"/>
  <c r="W3149" i="47"/>
  <c r="W3150" i="47"/>
  <c r="W3151" i="47"/>
  <c r="W3152" i="47"/>
  <c r="W3153" i="47"/>
  <c r="W3154" i="47"/>
  <c r="W3155" i="47"/>
  <c r="W3156" i="47"/>
  <c r="W3157" i="47"/>
  <c r="W3158" i="47"/>
  <c r="W3159" i="47"/>
  <c r="W3160" i="47"/>
  <c r="W3161" i="47"/>
  <c r="W3162" i="47"/>
  <c r="W3163" i="47"/>
  <c r="W3164" i="47"/>
  <c r="W3165" i="47"/>
  <c r="W3166" i="47"/>
  <c r="W3167" i="47"/>
  <c r="W3168" i="47"/>
  <c r="W3169" i="47"/>
  <c r="W3170" i="47"/>
  <c r="W3171" i="47"/>
  <c r="W3172" i="47"/>
  <c r="W3173" i="47"/>
  <c r="W3174" i="47"/>
  <c r="W3175" i="47"/>
  <c r="W3176" i="47"/>
  <c r="W3177" i="47"/>
  <c r="W3178" i="47"/>
  <c r="W3179" i="47"/>
  <c r="W3180" i="47"/>
  <c r="W3181" i="47"/>
  <c r="W3182" i="47"/>
  <c r="W3183" i="47"/>
  <c r="W3184" i="47"/>
  <c r="W3185" i="47"/>
  <c r="W3186" i="47"/>
  <c r="W3187" i="47"/>
  <c r="W3188" i="47"/>
  <c r="W3189" i="47"/>
  <c r="W3190" i="47"/>
  <c r="W3191" i="47"/>
  <c r="W3192" i="47"/>
  <c r="W3193" i="47"/>
  <c r="W3194" i="47"/>
  <c r="W3195" i="47"/>
  <c r="W3196" i="47"/>
  <c r="W3197" i="47"/>
  <c r="W3198" i="47"/>
  <c r="W3199" i="47"/>
  <c r="W3200" i="47"/>
  <c r="W3201" i="47"/>
  <c r="W3202" i="47"/>
  <c r="W3203" i="47"/>
  <c r="W3204" i="47"/>
  <c r="W3205" i="47"/>
  <c r="W3206" i="47"/>
  <c r="W3207" i="47"/>
  <c r="W3208" i="47"/>
  <c r="W3209" i="47"/>
  <c r="W3210" i="47"/>
  <c r="W3211" i="47"/>
  <c r="W3212" i="47"/>
  <c r="W3213" i="47"/>
  <c r="W3214" i="47"/>
  <c r="W3215" i="47"/>
  <c r="W3216" i="47"/>
  <c r="W3217" i="47"/>
  <c r="W3218" i="47"/>
  <c r="W3219" i="47"/>
  <c r="W3220" i="47"/>
  <c r="W3221" i="47"/>
  <c r="W3222" i="47"/>
  <c r="W3223" i="47"/>
  <c r="W3224" i="47"/>
  <c r="W3225" i="47"/>
  <c r="W3226" i="47"/>
  <c r="W3227" i="47"/>
  <c r="W3228" i="47"/>
  <c r="W3229" i="47"/>
  <c r="W3230" i="47"/>
  <c r="W3231" i="47"/>
  <c r="W3232" i="47"/>
  <c r="W3233" i="47"/>
  <c r="N25" i="48" l="1"/>
  <c r="S25" i="48"/>
  <c r="E19" i="48"/>
  <c r="K19" i="48" s="1"/>
  <c r="G19" i="48"/>
  <c r="G20" i="48" s="1"/>
  <c r="L19" i="48"/>
  <c r="R19" i="48"/>
  <c r="U19" i="48"/>
  <c r="AJ19" i="48"/>
  <c r="AR19" i="48"/>
  <c r="AR20" i="48" s="1"/>
  <c r="AT19" i="48"/>
  <c r="AT20" i="48" s="1"/>
  <c r="AT21" i="48" s="1"/>
  <c r="AT22" i="48" s="1"/>
  <c r="AU22" i="48" s="1"/>
  <c r="BO22" i="48" s="1"/>
  <c r="BN19" i="48"/>
  <c r="BR19" i="48"/>
  <c r="E20" i="48"/>
  <c r="L20" i="48"/>
  <c r="R20" i="48"/>
  <c r="U20" i="48"/>
  <c r="U21" i="48" s="1"/>
  <c r="U22" i="48" s="1"/>
  <c r="BH20" i="48"/>
  <c r="BH21" i="48" s="1"/>
  <c r="BN20" i="48"/>
  <c r="BR20" i="48"/>
  <c r="E21" i="48"/>
  <c r="L21" i="48"/>
  <c r="AJ21" i="48"/>
  <c r="BM21" i="48" s="1"/>
  <c r="BD21" i="48"/>
  <c r="BN21" i="48"/>
  <c r="BR21" i="48"/>
  <c r="E22" i="48"/>
  <c r="K22" i="48" s="1"/>
  <c r="L22" i="48"/>
  <c r="AJ22" i="48"/>
  <c r="BM22" i="48" s="1"/>
  <c r="BD22" i="48"/>
  <c r="BN22" i="48"/>
  <c r="BR22" i="48"/>
  <c r="K23" i="48"/>
  <c r="L23" i="48"/>
  <c r="Z23" i="48"/>
  <c r="BL23" i="48" s="1"/>
  <c r="AJ23" i="48"/>
  <c r="BM23" i="48" s="1"/>
  <c r="AU23" i="48"/>
  <c r="BO23" i="48" s="1"/>
  <c r="BH23" i="48"/>
  <c r="BN23" i="48"/>
  <c r="BR23" i="48"/>
  <c r="K24" i="48"/>
  <c r="L24" i="48"/>
  <c r="S24" i="48"/>
  <c r="Z24" i="48" s="1"/>
  <c r="BL24" i="48" s="1"/>
  <c r="AJ24" i="48"/>
  <c r="BM24" i="48" s="1"/>
  <c r="AU24" i="48"/>
  <c r="BO24" i="48" s="1"/>
  <c r="BH24" i="48"/>
  <c r="BN24" i="48"/>
  <c r="BR24" i="48"/>
  <c r="G25" i="48"/>
  <c r="I25" i="48"/>
  <c r="J25" i="48"/>
  <c r="R25" i="48"/>
  <c r="T25" i="48"/>
  <c r="BR25" i="48" s="1"/>
  <c r="U25" i="48"/>
  <c r="AU25" i="48"/>
  <c r="BO25" i="48" s="1"/>
  <c r="BH25" i="48"/>
  <c r="BM25" i="48"/>
  <c r="AY24" i="48" l="1"/>
  <c r="G21" i="48"/>
  <c r="V20" i="48"/>
  <c r="K20" i="48"/>
  <c r="AR21" i="48"/>
  <c r="AU21" i="48" s="1"/>
  <c r="BO21" i="48" s="1"/>
  <c r="AU20" i="48"/>
  <c r="BO20" i="48" s="1"/>
  <c r="K21" i="48"/>
  <c r="AU19" i="48"/>
  <c r="BO19" i="48" s="1"/>
  <c r="V19" i="48"/>
  <c r="AY23" i="48"/>
  <c r="BH22" i="48"/>
  <c r="Z25" i="48"/>
  <c r="BL25" i="48" s="1"/>
  <c r="BQ23" i="48"/>
  <c r="BS23" i="48" s="1"/>
  <c r="BQ24" i="48"/>
  <c r="BS24" i="48" s="1"/>
  <c r="BM19" i="48"/>
  <c r="AJ20" i="48"/>
  <c r="BM20" i="48" s="1"/>
  <c r="L25" i="48"/>
  <c r="BN25" i="48"/>
  <c r="K25" i="48"/>
  <c r="R21" i="48"/>
  <c r="BT24" i="48" l="1"/>
  <c r="BT23" i="48"/>
  <c r="Z19" i="48"/>
  <c r="AF19" i="48"/>
  <c r="R22" i="48"/>
  <c r="Z22" i="48" s="1"/>
  <c r="AY25" i="48"/>
  <c r="BQ25" i="48"/>
  <c r="BS25" i="48" s="1"/>
  <c r="BL19" i="48" l="1"/>
  <c r="BQ19" i="48" s="1"/>
  <c r="BS19" i="48" s="1"/>
  <c r="AY19" i="48"/>
  <c r="BT25" i="48"/>
  <c r="BL22" i="48"/>
  <c r="BQ22" i="48" s="1"/>
  <c r="BS22" i="48" s="1"/>
  <c r="AY22" i="48"/>
  <c r="BT19" i="48" l="1"/>
  <c r="BT22" i="48"/>
  <c r="K53" i="63" l="1"/>
  <c r="I53" i="63"/>
  <c r="G53" i="63"/>
  <c r="K54" i="61"/>
  <c r="I54" i="61"/>
  <c r="G54" i="61"/>
  <c r="A209" i="52" l="1"/>
  <c r="A219" i="52" s="1"/>
  <c r="BM28" i="48"/>
  <c r="BM27" i="48"/>
  <c r="BM26" i="48"/>
  <c r="O2" i="65"/>
  <c r="M2" i="64"/>
  <c r="K65" i="63"/>
  <c r="I62" i="63"/>
  <c r="I66" i="63" s="1"/>
  <c r="I48" i="63"/>
  <c r="K2" i="63"/>
  <c r="G32" i="53" s="1"/>
  <c r="I63" i="62"/>
  <c r="I69" i="62" s="1"/>
  <c r="I49" i="62"/>
  <c r="K2" i="62"/>
  <c r="G33" i="53" s="1"/>
  <c r="K72" i="61"/>
  <c r="K68" i="61"/>
  <c r="I67" i="61"/>
  <c r="I69" i="61" s="1"/>
  <c r="I73" i="61" s="1"/>
  <c r="K66" i="61"/>
  <c r="I58" i="61"/>
  <c r="K58" i="61" s="1"/>
  <c r="I57" i="61"/>
  <c r="I59" i="61" s="1"/>
  <c r="K56" i="61"/>
  <c r="I49" i="61"/>
  <c r="I25" i="61"/>
  <c r="I27" i="61" s="1"/>
  <c r="I35" i="61" s="1"/>
  <c r="I51" i="61" s="1"/>
  <c r="K2" i="61"/>
  <c r="K68" i="60"/>
  <c r="K2" i="60"/>
  <c r="N29" i="55"/>
  <c r="L29" i="55"/>
  <c r="J29" i="55"/>
  <c r="E29" i="55"/>
  <c r="G29" i="55" s="1"/>
  <c r="L19" i="55"/>
  <c r="L16" i="55"/>
  <c r="N2" i="55"/>
  <c r="H2" i="54"/>
  <c r="A30" i="53" s="1"/>
  <c r="E33" i="53"/>
  <c r="E32" i="53"/>
  <c r="I21" i="53"/>
  <c r="G21" i="53"/>
  <c r="D215" i="52"/>
  <c r="C215" i="52"/>
  <c r="B215" i="52"/>
  <c r="A195" i="52"/>
  <c r="A208" i="52" s="1"/>
  <c r="A218" i="52" s="1"/>
  <c r="A189" i="52"/>
  <c r="A183" i="52"/>
  <c r="A178" i="52"/>
  <c r="AN79" i="52"/>
  <c r="AO79" i="52" s="1"/>
  <c r="AL79" i="52"/>
  <c r="AJ79" i="52"/>
  <c r="AH79" i="52"/>
  <c r="AF79" i="52"/>
  <c r="AD79" i="52"/>
  <c r="AB79" i="52"/>
  <c r="Z79" i="52"/>
  <c r="X79" i="52"/>
  <c r="V79" i="52"/>
  <c r="T79" i="52"/>
  <c r="R79" i="52"/>
  <c r="P79" i="52"/>
  <c r="O79" i="52"/>
  <c r="N79" i="52"/>
  <c r="L79" i="52"/>
  <c r="K79" i="52"/>
  <c r="AN78" i="52"/>
  <c r="AO78" i="52" s="1"/>
  <c r="AL78" i="52"/>
  <c r="AJ78" i="52"/>
  <c r="AH78" i="52"/>
  <c r="AF78" i="52"/>
  <c r="AD78" i="52"/>
  <c r="AB78" i="52"/>
  <c r="Z78" i="52"/>
  <c r="X78" i="52"/>
  <c r="V78" i="52"/>
  <c r="T78" i="52"/>
  <c r="R78" i="52"/>
  <c r="P78" i="52"/>
  <c r="O78" i="52"/>
  <c r="N78" i="52"/>
  <c r="L78" i="52"/>
  <c r="K78" i="52"/>
  <c r="AN77" i="52"/>
  <c r="AO77" i="52" s="1"/>
  <c r="AL77" i="52"/>
  <c r="AJ77" i="52"/>
  <c r="AH77" i="52"/>
  <c r="AF77" i="52"/>
  <c r="AD77" i="52"/>
  <c r="AB77" i="52"/>
  <c r="Z77" i="52"/>
  <c r="X77" i="52"/>
  <c r="V77" i="52"/>
  <c r="T77" i="52"/>
  <c r="R77" i="52"/>
  <c r="P77" i="52"/>
  <c r="O77" i="52"/>
  <c r="N77" i="52"/>
  <c r="L77" i="52"/>
  <c r="K77" i="52"/>
  <c r="AN76" i="52"/>
  <c r="AO76" i="52" s="1"/>
  <c r="AL76" i="52"/>
  <c r="AJ76" i="52"/>
  <c r="AH76" i="52"/>
  <c r="AF76" i="52"/>
  <c r="AD76" i="52"/>
  <c r="AB76" i="52"/>
  <c r="Z76" i="52"/>
  <c r="X76" i="52"/>
  <c r="V76" i="52"/>
  <c r="T76" i="52"/>
  <c r="R76" i="52"/>
  <c r="P76" i="52"/>
  <c r="O76" i="52"/>
  <c r="N76" i="52"/>
  <c r="L76" i="52"/>
  <c r="K76" i="52"/>
  <c r="AN75" i="52"/>
  <c r="AO75" i="52" s="1"/>
  <c r="AL75" i="52"/>
  <c r="AJ75" i="52"/>
  <c r="AH75" i="52"/>
  <c r="AF75" i="52"/>
  <c r="AD75" i="52"/>
  <c r="AB75" i="52"/>
  <c r="Z75" i="52"/>
  <c r="X75" i="52"/>
  <c r="V75" i="52"/>
  <c r="T75" i="52"/>
  <c r="R75" i="52"/>
  <c r="P75" i="52"/>
  <c r="O75" i="52"/>
  <c r="N75" i="52"/>
  <c r="L75" i="52"/>
  <c r="K75" i="52"/>
  <c r="AN74" i="52"/>
  <c r="AO74" i="52" s="1"/>
  <c r="AL74" i="52"/>
  <c r="AJ74" i="52"/>
  <c r="AH74" i="52"/>
  <c r="AF74" i="52"/>
  <c r="AD74" i="52"/>
  <c r="AB74" i="52"/>
  <c r="Z74" i="52"/>
  <c r="X74" i="52"/>
  <c r="V74" i="52"/>
  <c r="T74" i="52"/>
  <c r="R74" i="52"/>
  <c r="P74" i="52"/>
  <c r="O74" i="52"/>
  <c r="N74" i="52"/>
  <c r="L74" i="52"/>
  <c r="K74" i="52"/>
  <c r="AN73" i="52"/>
  <c r="AO73" i="52" s="1"/>
  <c r="AL73" i="52"/>
  <c r="AJ73" i="52"/>
  <c r="AH73" i="52"/>
  <c r="AF73" i="52"/>
  <c r="AD73" i="52"/>
  <c r="AB73" i="52"/>
  <c r="Z73" i="52"/>
  <c r="X73" i="52"/>
  <c r="V73" i="52"/>
  <c r="T73" i="52"/>
  <c r="R73" i="52"/>
  <c r="P73" i="52"/>
  <c r="O73" i="52"/>
  <c r="N73" i="52"/>
  <c r="L73" i="52"/>
  <c r="K73" i="52"/>
  <c r="AN72" i="52"/>
  <c r="AO72" i="52" s="1"/>
  <c r="AL72" i="52"/>
  <c r="AJ72" i="52"/>
  <c r="AH72" i="52"/>
  <c r="AF72" i="52"/>
  <c r="AD72" i="52"/>
  <c r="AB72" i="52"/>
  <c r="Z72" i="52"/>
  <c r="X72" i="52"/>
  <c r="V72" i="52"/>
  <c r="T72" i="52"/>
  <c r="R72" i="52"/>
  <c r="P72" i="52"/>
  <c r="O72" i="52"/>
  <c r="N72" i="52"/>
  <c r="L72" i="52"/>
  <c r="K72" i="52"/>
  <c r="AN71" i="52"/>
  <c r="AO71" i="52" s="1"/>
  <c r="AL71" i="52"/>
  <c r="AJ71" i="52"/>
  <c r="AH71" i="52"/>
  <c r="AF71" i="52"/>
  <c r="AD71" i="52"/>
  <c r="AB71" i="52"/>
  <c r="Z71" i="52"/>
  <c r="X71" i="52"/>
  <c r="V71" i="52"/>
  <c r="T71" i="52"/>
  <c r="R71" i="52"/>
  <c r="P71" i="52"/>
  <c r="O71" i="52"/>
  <c r="N71" i="52"/>
  <c r="L71" i="52"/>
  <c r="K71" i="52"/>
  <c r="AN70" i="52"/>
  <c r="AO70" i="52" s="1"/>
  <c r="AL70" i="52"/>
  <c r="AJ70" i="52"/>
  <c r="AH70" i="52"/>
  <c r="AF70" i="52"/>
  <c r="AD70" i="52"/>
  <c r="AB70" i="52"/>
  <c r="Z70" i="52"/>
  <c r="X70" i="52"/>
  <c r="V70" i="52"/>
  <c r="T70" i="52"/>
  <c r="R70" i="52"/>
  <c r="P70" i="52"/>
  <c r="O70" i="52"/>
  <c r="N70" i="52"/>
  <c r="L70" i="52"/>
  <c r="K70" i="52"/>
  <c r="AN69" i="52"/>
  <c r="AO69" i="52" s="1"/>
  <c r="AL69" i="52"/>
  <c r="AJ69" i="52"/>
  <c r="AH69" i="52"/>
  <c r="AF69" i="52"/>
  <c r="AD69" i="52"/>
  <c r="AB69" i="52"/>
  <c r="Z69" i="52"/>
  <c r="X69" i="52"/>
  <c r="V69" i="52"/>
  <c r="T69" i="52"/>
  <c r="R69" i="52"/>
  <c r="P69" i="52"/>
  <c r="O69" i="52"/>
  <c r="N69" i="52"/>
  <c r="L69" i="52"/>
  <c r="K69" i="52"/>
  <c r="AN68" i="52"/>
  <c r="AO68" i="52" s="1"/>
  <c r="AL68" i="52"/>
  <c r="AJ68" i="52"/>
  <c r="AH68" i="52"/>
  <c r="AF68" i="52"/>
  <c r="AD68" i="52"/>
  <c r="AB68" i="52"/>
  <c r="Z68" i="52"/>
  <c r="X68" i="52"/>
  <c r="V68" i="52"/>
  <c r="T68" i="52"/>
  <c r="R68" i="52"/>
  <c r="P68" i="52"/>
  <c r="O68" i="52"/>
  <c r="N68" i="52"/>
  <c r="L68" i="52"/>
  <c r="K68" i="52"/>
  <c r="AN67" i="52"/>
  <c r="AL67" i="52"/>
  <c r="AL94" i="52" s="1"/>
  <c r="AJ67" i="52"/>
  <c r="AJ94" i="52" s="1"/>
  <c r="AH67" i="52"/>
  <c r="AH94" i="52" s="1"/>
  <c r="AF67" i="52"/>
  <c r="AF94" i="52" s="1"/>
  <c r="AD67" i="52"/>
  <c r="AD94" i="52" s="1"/>
  <c r="AB67" i="52"/>
  <c r="AB94" i="52" s="1"/>
  <c r="Z67" i="52"/>
  <c r="Z94" i="52" s="1"/>
  <c r="X67" i="52"/>
  <c r="X94" i="52" s="1"/>
  <c r="V67" i="52"/>
  <c r="V94" i="52" s="1"/>
  <c r="T67" i="52"/>
  <c r="T94" i="52" s="1"/>
  <c r="R67" i="52"/>
  <c r="R94" i="52" s="1"/>
  <c r="P67" i="52"/>
  <c r="P94" i="52" s="1"/>
  <c r="O67" i="52"/>
  <c r="N67" i="52"/>
  <c r="L67" i="52"/>
  <c r="K67" i="52"/>
  <c r="AN49" i="52"/>
  <c r="AL49" i="52"/>
  <c r="AJ49" i="52"/>
  <c r="AH49" i="52"/>
  <c r="AF49" i="52"/>
  <c r="AD49" i="52"/>
  <c r="AB49" i="52"/>
  <c r="Z49" i="52"/>
  <c r="X49" i="52"/>
  <c r="V49" i="52"/>
  <c r="T49" i="52"/>
  <c r="R49" i="52"/>
  <c r="P49" i="52"/>
  <c r="O49" i="52"/>
  <c r="N49" i="52"/>
  <c r="L49" i="52"/>
  <c r="K49" i="52"/>
  <c r="AN48" i="52"/>
  <c r="AL48" i="52"/>
  <c r="AJ48" i="52"/>
  <c r="AH48" i="52"/>
  <c r="AF48" i="52"/>
  <c r="AD48" i="52"/>
  <c r="AB48" i="52"/>
  <c r="Z48" i="52"/>
  <c r="X48" i="52"/>
  <c r="V48" i="52"/>
  <c r="T48" i="52"/>
  <c r="R48" i="52"/>
  <c r="P48" i="52"/>
  <c r="O48" i="52"/>
  <c r="N48" i="52"/>
  <c r="L48" i="52"/>
  <c r="K48" i="52"/>
  <c r="AN47" i="52"/>
  <c r="AL47" i="52"/>
  <c r="AJ47" i="52"/>
  <c r="AH47" i="52"/>
  <c r="AF47" i="52"/>
  <c r="AD47" i="52"/>
  <c r="AB47" i="52"/>
  <c r="Z47" i="52"/>
  <c r="X47" i="52"/>
  <c r="V47" i="52"/>
  <c r="T47" i="52"/>
  <c r="R47" i="52"/>
  <c r="P47" i="52"/>
  <c r="O47" i="52"/>
  <c r="N47" i="52"/>
  <c r="L47" i="52"/>
  <c r="K47" i="52"/>
  <c r="AN46" i="52"/>
  <c r="AL46" i="52"/>
  <c r="AJ46" i="52"/>
  <c r="AH46" i="52"/>
  <c r="AF46" i="52"/>
  <c r="AD46" i="52"/>
  <c r="AB46" i="52"/>
  <c r="Z46" i="52"/>
  <c r="X46" i="52"/>
  <c r="V46" i="52"/>
  <c r="T46" i="52"/>
  <c r="R46" i="52"/>
  <c r="P46" i="52"/>
  <c r="O46" i="52"/>
  <c r="N46" i="52"/>
  <c r="L46" i="52"/>
  <c r="K46" i="52"/>
  <c r="AN45" i="52"/>
  <c r="AL45" i="52"/>
  <c r="AJ45" i="52"/>
  <c r="AH45" i="52"/>
  <c r="AF45" i="52"/>
  <c r="AD45" i="52"/>
  <c r="AB45" i="52"/>
  <c r="Z45" i="52"/>
  <c r="X45" i="52"/>
  <c r="V45" i="52"/>
  <c r="T45" i="52"/>
  <c r="R45" i="52"/>
  <c r="P45" i="52"/>
  <c r="O45" i="52"/>
  <c r="N45" i="52"/>
  <c r="L45" i="52"/>
  <c r="K45" i="52"/>
  <c r="AN44" i="52"/>
  <c r="AL44" i="52"/>
  <c r="AJ44" i="52"/>
  <c r="AH44" i="52"/>
  <c r="AF44" i="52"/>
  <c r="AD44" i="52"/>
  <c r="AB44" i="52"/>
  <c r="Z44" i="52"/>
  <c r="X44" i="52"/>
  <c r="V44" i="52"/>
  <c r="T44" i="52"/>
  <c r="R44" i="52"/>
  <c r="P44" i="52"/>
  <c r="O44" i="52"/>
  <c r="N44" i="52"/>
  <c r="L44" i="52"/>
  <c r="K44" i="52"/>
  <c r="AN43" i="52"/>
  <c r="AL43" i="52"/>
  <c r="AJ43" i="52"/>
  <c r="AH43" i="52"/>
  <c r="AF43" i="52"/>
  <c r="AD43" i="52"/>
  <c r="AB43" i="52"/>
  <c r="Z43" i="52"/>
  <c r="X43" i="52"/>
  <c r="V43" i="52"/>
  <c r="T43" i="52"/>
  <c r="R43" i="52"/>
  <c r="P43" i="52"/>
  <c r="O43" i="52"/>
  <c r="N43" i="52"/>
  <c r="L43" i="52"/>
  <c r="K43" i="52"/>
  <c r="AN42" i="52"/>
  <c r="AN63" i="52" s="1"/>
  <c r="AL42" i="52"/>
  <c r="AL63" i="52" s="1"/>
  <c r="AJ42" i="52"/>
  <c r="AJ63" i="52" s="1"/>
  <c r="AH42" i="52"/>
  <c r="AH63" i="52" s="1"/>
  <c r="AF42" i="52"/>
  <c r="AF63" i="52" s="1"/>
  <c r="AD42" i="52"/>
  <c r="AD63" i="52" s="1"/>
  <c r="AB42" i="52"/>
  <c r="AB63" i="52" s="1"/>
  <c r="Z42" i="52"/>
  <c r="Z63" i="52" s="1"/>
  <c r="X42" i="52"/>
  <c r="X63" i="52" s="1"/>
  <c r="V42" i="52"/>
  <c r="V63" i="52" s="1"/>
  <c r="T42" i="52"/>
  <c r="T63" i="52" s="1"/>
  <c r="R42" i="52"/>
  <c r="R63" i="52" s="1"/>
  <c r="P42" i="52"/>
  <c r="P63" i="52" s="1"/>
  <c r="O42" i="52"/>
  <c r="N42" i="52"/>
  <c r="L42" i="52"/>
  <c r="K42" i="52"/>
  <c r="H22" i="54"/>
  <c r="M2" i="49"/>
  <c r="BR28" i="48"/>
  <c r="BH28" i="48"/>
  <c r="BO28" i="48"/>
  <c r="D216" i="52" s="1"/>
  <c r="B222" i="52" s="1"/>
  <c r="BR27" i="48"/>
  <c r="BH27" i="48"/>
  <c r="BO27" i="48"/>
  <c r="C216" i="52" s="1"/>
  <c r="B219" i="52" s="1"/>
  <c r="BR26" i="48"/>
  <c r="BH26" i="48"/>
  <c r="BO26" i="48"/>
  <c r="B216" i="52" s="1"/>
  <c r="B218" i="52" s="1"/>
  <c r="AB18" i="48"/>
  <c r="AT17" i="48"/>
  <c r="AR17" i="48"/>
  <c r="AA17" i="48"/>
  <c r="Z17" i="48"/>
  <c r="AJ16" i="48"/>
  <c r="AA16" i="48"/>
  <c r="AB16" i="48" s="1"/>
  <c r="Z16" i="48"/>
  <c r="L16" i="48"/>
  <c r="AA15" i="48"/>
  <c r="Z15" i="48"/>
  <c r="K15" i="48"/>
  <c r="BY7" i="48"/>
  <c r="BX7" i="48"/>
  <c r="BW7" i="48"/>
  <c r="BV7" i="48"/>
  <c r="BU7" i="48"/>
  <c r="BT7" i="48"/>
  <c r="BQ7" i="48"/>
  <c r="BP7" i="48"/>
  <c r="BO7" i="48"/>
  <c r="BN7" i="48"/>
  <c r="BM7" i="48"/>
  <c r="BL7" i="48"/>
  <c r="BK7" i="48"/>
  <c r="BJ7" i="48"/>
  <c r="BI7" i="48"/>
  <c r="BH7" i="48"/>
  <c r="BG7" i="48"/>
  <c r="BF7" i="48"/>
  <c r="BE7" i="48"/>
  <c r="BD7" i="48"/>
  <c r="BC7" i="48"/>
  <c r="BB7" i="48"/>
  <c r="BA7" i="48"/>
  <c r="AZ7" i="48"/>
  <c r="AY7" i="48"/>
  <c r="AX7" i="48"/>
  <c r="AV7" i="48"/>
  <c r="AU7" i="48"/>
  <c r="AT7" i="48"/>
  <c r="AS7" i="48"/>
  <c r="AR7" i="48"/>
  <c r="AQ7" i="48"/>
  <c r="AM7" i="48"/>
  <c r="AK7" i="48"/>
  <c r="AJ7" i="48"/>
  <c r="AI7" i="48"/>
  <c r="AH7" i="48"/>
  <c r="AG7" i="48"/>
  <c r="AF7" i="48"/>
  <c r="AD7" i="48"/>
  <c r="AC7" i="48"/>
  <c r="AB7" i="48"/>
  <c r="AA7" i="48"/>
  <c r="Z7" i="48"/>
  <c r="Y7" i="48"/>
  <c r="X7" i="48"/>
  <c r="W7" i="48"/>
  <c r="V7" i="48"/>
  <c r="U7" i="48"/>
  <c r="T7" i="48"/>
  <c r="S7" i="48"/>
  <c r="R7" i="48"/>
  <c r="P7" i="48"/>
  <c r="O7" i="48"/>
  <c r="N7" i="48"/>
  <c r="M7" i="48"/>
  <c r="L7" i="48"/>
  <c r="K7" i="48"/>
  <c r="J7" i="48"/>
  <c r="I7" i="48"/>
  <c r="H7" i="48"/>
  <c r="G7" i="48"/>
  <c r="F7" i="48"/>
  <c r="E7" i="48"/>
  <c r="D7" i="48"/>
  <c r="C7" i="48"/>
  <c r="B7" i="48"/>
  <c r="A7" i="48"/>
  <c r="AA19" i="48" l="1"/>
  <c r="AB19" i="48"/>
  <c r="B220" i="52"/>
  <c r="B147" i="52" s="1"/>
  <c r="A34" i="52"/>
  <c r="A6" i="62" s="1"/>
  <c r="I76" i="61"/>
  <c r="I28" i="60"/>
  <c r="K21" i="53"/>
  <c r="C147" i="52"/>
  <c r="G68" i="62"/>
  <c r="G43" i="62"/>
  <c r="K43" i="62" s="1"/>
  <c r="G42" i="63"/>
  <c r="K42" i="63" s="1"/>
  <c r="G43" i="60"/>
  <c r="K43" i="60" s="1"/>
  <c r="I43" i="60" s="1"/>
  <c r="G43" i="61"/>
  <c r="K43" i="61" s="1"/>
  <c r="AN94" i="52"/>
  <c r="AO67" i="52"/>
  <c r="M9" i="64"/>
  <c r="H1" i="54"/>
  <c r="K9" i="61"/>
  <c r="A29" i="53"/>
  <c r="N1" i="55"/>
  <c r="K9" i="62"/>
  <c r="K9" i="65"/>
  <c r="K9" i="60"/>
  <c r="K9" i="63"/>
  <c r="A9" i="54"/>
  <c r="A9" i="55"/>
  <c r="A9" i="61"/>
  <c r="A9" i="62"/>
  <c r="A9" i="64"/>
  <c r="A9" i="60"/>
  <c r="A9" i="63"/>
  <c r="A9" i="65"/>
  <c r="A10" i="64"/>
  <c r="A10" i="62"/>
  <c r="A10" i="54"/>
  <c r="A10" i="61"/>
  <c r="A10" i="55"/>
  <c r="A10" i="65"/>
  <c r="A10" i="63"/>
  <c r="A10" i="60"/>
  <c r="J12" i="55"/>
  <c r="G13" i="54"/>
  <c r="E13" i="54"/>
  <c r="E12" i="55"/>
  <c r="A7" i="61"/>
  <c r="A7" i="60"/>
  <c r="A7" i="64"/>
  <c r="A7" i="54"/>
  <c r="A7" i="55" s="1"/>
  <c r="A7" i="65"/>
  <c r="A7" i="62"/>
  <c r="A7" i="63"/>
  <c r="A5" i="63"/>
  <c r="A5" i="54"/>
  <c r="A5" i="62"/>
  <c r="A5" i="60"/>
  <c r="A5" i="61"/>
  <c r="A5" i="65"/>
  <c r="A5" i="55"/>
  <c r="A5" i="64"/>
  <c r="A4" i="54"/>
  <c r="A4" i="65"/>
  <c r="A4" i="55"/>
  <c r="A4" i="62"/>
  <c r="A4" i="63"/>
  <c r="A4" i="60"/>
  <c r="A4" i="61"/>
  <c r="A4" i="64"/>
  <c r="BN28" i="48"/>
  <c r="BN27" i="48"/>
  <c r="BN26" i="48"/>
  <c r="AU17" i="48"/>
  <c r="BH17" i="48"/>
  <c r="AB17" i="48"/>
  <c r="AM16" i="48"/>
  <c r="AM19" i="48" s="1"/>
  <c r="M16" i="48"/>
  <c r="AY16" i="48"/>
  <c r="AB15" i="48"/>
  <c r="M15" i="48"/>
  <c r="AY15" i="48"/>
  <c r="AZ16" i="48" l="1"/>
  <c r="BA16" i="48" s="1"/>
  <c r="AN19" i="48"/>
  <c r="AM20" i="48"/>
  <c r="M19" i="48"/>
  <c r="B161" i="52"/>
  <c r="E20" i="55" s="1"/>
  <c r="I14" i="53" s="1"/>
  <c r="G74" i="60"/>
  <c r="K74" i="60" s="1"/>
  <c r="I31" i="64" s="1"/>
  <c r="A6" i="54"/>
  <c r="A6" i="63"/>
  <c r="A6" i="64"/>
  <c r="A6" i="60"/>
  <c r="A6" i="55"/>
  <c r="A6" i="61"/>
  <c r="C15" i="54"/>
  <c r="J20" i="55"/>
  <c r="K68" i="62"/>
  <c r="N20" i="55" s="1"/>
  <c r="K31" i="64"/>
  <c r="N12" i="55"/>
  <c r="AY17" i="48"/>
  <c r="AV17" i="48"/>
  <c r="AV19" i="48" s="1"/>
  <c r="AV20" i="48" s="1"/>
  <c r="AV21" i="48" s="1"/>
  <c r="AV22" i="48" s="1"/>
  <c r="AV23" i="48" s="1"/>
  <c r="AV24" i="48" s="1"/>
  <c r="AV25" i="48" s="1"/>
  <c r="BI17" i="48"/>
  <c r="AZ15" i="48"/>
  <c r="AN20" i="48" l="1"/>
  <c r="AM21" i="48"/>
  <c r="BI19" i="48"/>
  <c r="BI20" i="48" s="1"/>
  <c r="BI21" i="48" s="1"/>
  <c r="BI22" i="48" s="1"/>
  <c r="BI23" i="48" s="1"/>
  <c r="BI24" i="48" s="1"/>
  <c r="BI25" i="48" s="1"/>
  <c r="Z21" i="48"/>
  <c r="Z20" i="48"/>
  <c r="P19" i="48"/>
  <c r="M20" i="48"/>
  <c r="L20" i="55"/>
  <c r="M31" i="64"/>
  <c r="G14" i="53"/>
  <c r="G20" i="55"/>
  <c r="AZ17" i="48"/>
  <c r="BA17" i="48" s="1"/>
  <c r="BA15" i="48"/>
  <c r="BC15" i="48" s="1"/>
  <c r="BL26" i="48"/>
  <c r="BQ26" i="48" s="1"/>
  <c r="B206" i="52" s="1"/>
  <c r="AY26" i="48"/>
  <c r="BI26" i="48" l="1"/>
  <c r="BI27" i="48" s="1"/>
  <c r="BI28" i="48" s="1"/>
  <c r="AY21" i="48"/>
  <c r="BL21" i="48"/>
  <c r="BQ21" i="48" s="1"/>
  <c r="BS21" i="48" s="1"/>
  <c r="P20" i="48"/>
  <c r="M21" i="48"/>
  <c r="AY20" i="48"/>
  <c r="BL20" i="48"/>
  <c r="BQ20" i="48" s="1"/>
  <c r="BS20" i="48" s="1"/>
  <c r="AA20" i="48"/>
  <c r="AM22" i="48"/>
  <c r="AN21" i="48"/>
  <c r="AZ19" i="48"/>
  <c r="BS26" i="48"/>
  <c r="BT26" i="48" s="1"/>
  <c r="K14" i="53"/>
  <c r="AY28" i="48"/>
  <c r="BL28" i="48"/>
  <c r="BQ28" i="48" s="1"/>
  <c r="AY27" i="48"/>
  <c r="BL27" i="48"/>
  <c r="BQ27" i="48" s="1"/>
  <c r="C206" i="52" s="1"/>
  <c r="BA19" i="48" l="1"/>
  <c r="AZ20" i="48"/>
  <c r="AN22" i="48"/>
  <c r="AM23" i="48"/>
  <c r="AA21" i="48"/>
  <c r="AB20" i="48"/>
  <c r="BT20" i="48"/>
  <c r="O21" i="48"/>
  <c r="P21" i="48"/>
  <c r="M22" i="48"/>
  <c r="BT21" i="48"/>
  <c r="BS28" i="48"/>
  <c r="BT28" i="48" s="1"/>
  <c r="D206" i="52"/>
  <c r="B212" i="52" s="1"/>
  <c r="B208" i="52"/>
  <c r="B209" i="52"/>
  <c r="BS27" i="48"/>
  <c r="BT27" i="48" s="1"/>
  <c r="O22" i="48" l="1"/>
  <c r="P22" i="48"/>
  <c r="M23" i="48"/>
  <c r="AB21" i="48"/>
  <c r="AA22" i="48"/>
  <c r="AN23" i="48"/>
  <c r="AM24" i="48"/>
  <c r="AZ21" i="48"/>
  <c r="BA20" i="48"/>
  <c r="B210" i="52"/>
  <c r="G66" i="62"/>
  <c r="C145" i="52"/>
  <c r="AZ22" i="48" l="1"/>
  <c r="BA22" i="48" s="1"/>
  <c r="BA21" i="48"/>
  <c r="AN24" i="48"/>
  <c r="AM25" i="48"/>
  <c r="AN25" i="48" s="1"/>
  <c r="AA23" i="48"/>
  <c r="AZ23" i="48" s="1"/>
  <c r="AB22" i="48"/>
  <c r="M24" i="48"/>
  <c r="M25" i="48" s="1"/>
  <c r="O23" i="48"/>
  <c r="P23" i="48"/>
  <c r="B145" i="52"/>
  <c r="G72" i="60"/>
  <c r="K66" i="62"/>
  <c r="N25" i="55" s="1"/>
  <c r="K30" i="64"/>
  <c r="J25" i="55"/>
  <c r="G17" i="53" s="1"/>
  <c r="P25" i="48" l="1"/>
  <c r="O25" i="48"/>
  <c r="O24" i="48"/>
  <c r="P24" i="48"/>
  <c r="BA23" i="48"/>
  <c r="BC23" i="48" s="1"/>
  <c r="BD23" i="48" s="1"/>
  <c r="AZ24" i="48"/>
  <c r="AB23" i="48"/>
  <c r="AA24" i="48"/>
  <c r="BC21" i="48"/>
  <c r="BE21" i="48"/>
  <c r="BC22" i="48"/>
  <c r="BE22" i="48"/>
  <c r="E25" i="55"/>
  <c r="G25" i="55" s="1"/>
  <c r="G29" i="60"/>
  <c r="K72" i="60"/>
  <c r="I30" i="64" s="1"/>
  <c r="M30" i="64" s="1"/>
  <c r="L25" i="55"/>
  <c r="BF22" i="48" l="1"/>
  <c r="AZ25" i="48"/>
  <c r="BA24" i="48"/>
  <c r="BC24" i="48" s="1"/>
  <c r="BD24" i="48" s="1"/>
  <c r="K29" i="60"/>
  <c r="AB24" i="48"/>
  <c r="AC24" i="48" s="1"/>
  <c r="AE24" i="48" s="1"/>
  <c r="AA25" i="48"/>
  <c r="I17" i="53"/>
  <c r="K17" i="53" s="1"/>
  <c r="AB25" i="48" l="1"/>
  <c r="AC25" i="48" s="1"/>
  <c r="AE25" i="48" s="1"/>
  <c r="AF25" i="48" s="1"/>
  <c r="BA25" i="48"/>
  <c r="BC25" i="48" s="1"/>
  <c r="BD25" i="48" s="1"/>
  <c r="AZ26" i="48" l="1"/>
  <c r="BA26" i="48" l="1"/>
  <c r="AZ27" i="48"/>
  <c r="BA27" i="48" l="1"/>
  <c r="AZ28" i="48"/>
  <c r="BA28" i="48" l="1"/>
  <c r="E185" i="52" l="1"/>
  <c r="C139" i="52" s="1"/>
  <c r="F180" i="52"/>
  <c r="C128" i="52" s="1"/>
  <c r="G37" i="63" s="1"/>
  <c r="E180" i="52"/>
  <c r="C129" i="52" s="1"/>
  <c r="G38" i="62" s="1"/>
  <c r="B180" i="52" l="1"/>
  <c r="B129" i="52" s="1"/>
  <c r="G38" i="60" s="1"/>
  <c r="K38" i="60" s="1"/>
  <c r="K38" i="62"/>
  <c r="K37" i="63"/>
  <c r="G45" i="63"/>
  <c r="K45" i="63" s="1"/>
  <c r="G46" i="62"/>
  <c r="K46" i="62" s="1"/>
  <c r="B185" i="52"/>
  <c r="B139" i="52" s="1"/>
  <c r="B197" i="52"/>
  <c r="B141" i="52" s="1"/>
  <c r="C180" i="52"/>
  <c r="B128" i="52" s="1"/>
  <c r="G38" i="61" s="1"/>
  <c r="B191" i="52"/>
  <c r="B138" i="52" s="1"/>
  <c r="G46" i="60" l="1"/>
  <c r="K46" i="60" s="1"/>
  <c r="I46" i="60" s="1"/>
  <c r="G46" i="61"/>
  <c r="K46" i="61" s="1"/>
  <c r="I38" i="60"/>
  <c r="G45" i="60"/>
  <c r="G45" i="61"/>
  <c r="K45" i="61" s="1"/>
  <c r="K38" i="61"/>
  <c r="G48" i="60"/>
  <c r="G48" i="61"/>
  <c r="K45" i="60" l="1"/>
  <c r="K48" i="61"/>
  <c r="K48" i="60"/>
  <c r="I48" i="60" s="1"/>
  <c r="I45" i="60" l="1"/>
  <c r="E197" i="52" l="1"/>
  <c r="C141" i="52" s="1"/>
  <c r="E191" i="52"/>
  <c r="C138" i="52" s="1"/>
  <c r="G45" i="62" l="1"/>
  <c r="G44" i="63"/>
  <c r="G48" i="62"/>
  <c r="G47" i="63"/>
  <c r="K47" i="63" l="1"/>
  <c r="K48" i="62"/>
  <c r="K44" i="63"/>
  <c r="K45" i="62"/>
  <c r="E174" i="52" l="1"/>
  <c r="C130" i="52" s="1"/>
  <c r="G38" i="63" l="1"/>
  <c r="G39" i="62"/>
  <c r="K39" i="62" s="1"/>
  <c r="K38" i="63" l="1"/>
  <c r="B119" i="52" l="1"/>
  <c r="B120" i="52"/>
  <c r="C119" i="52" l="1"/>
  <c r="C120" i="52"/>
  <c r="G34" i="60"/>
  <c r="G34" i="61"/>
  <c r="K34" i="61" s="1"/>
  <c r="G23" i="60"/>
  <c r="G24" i="61"/>
  <c r="K24" i="61" l="1"/>
  <c r="G34" i="62"/>
  <c r="G33" i="63"/>
  <c r="K33" i="63" s="1"/>
  <c r="K23" i="60"/>
  <c r="K34" i="60"/>
  <c r="G23" i="62"/>
  <c r="K23" i="62" s="1"/>
  <c r="I23" i="62" s="1"/>
  <c r="G23" i="63"/>
  <c r="K23" i="63" s="1"/>
  <c r="I23" i="63" s="1"/>
  <c r="I23" i="60" l="1"/>
  <c r="K34" i="62"/>
  <c r="I24" i="60" l="1"/>
  <c r="I26" i="60"/>
  <c r="I35" i="60" s="1"/>
  <c r="C133" i="52" l="1"/>
  <c r="C132" i="52"/>
  <c r="G40" i="62" l="1"/>
  <c r="G39" i="63"/>
  <c r="G40" i="63"/>
  <c r="G41" i="62"/>
  <c r="K41" i="62" l="1"/>
  <c r="K40" i="63"/>
  <c r="K39" i="63"/>
  <c r="G60" i="63"/>
  <c r="K60" i="63" s="1"/>
  <c r="K40" i="62"/>
  <c r="G61" i="62" l="1"/>
  <c r="K61" i="62" s="1"/>
  <c r="C149" i="52"/>
  <c r="C123" i="52" l="1"/>
  <c r="C124" i="52" l="1"/>
  <c r="G33" i="62" l="1"/>
  <c r="G32" i="63"/>
  <c r="K32" i="63" s="1"/>
  <c r="K33" i="62" l="1"/>
  <c r="C134" i="52" l="1"/>
  <c r="G41" i="63" l="1"/>
  <c r="G42" i="62"/>
  <c r="K42" i="62" l="1"/>
  <c r="G59" i="63"/>
  <c r="G60" i="62" s="1"/>
  <c r="K41" i="63"/>
  <c r="K60" i="62" l="1"/>
  <c r="K59" i="63"/>
  <c r="C151" i="52" l="1"/>
  <c r="C150" i="52" l="1"/>
  <c r="C137" i="52" l="1"/>
  <c r="G44" i="62" l="1"/>
  <c r="G43" i="63"/>
  <c r="K43" i="63" l="1"/>
  <c r="G58" i="63"/>
  <c r="K44" i="62"/>
  <c r="G59" i="62"/>
  <c r="K59" i="62" l="1"/>
  <c r="K58" i="63"/>
  <c r="C140" i="52" l="1"/>
  <c r="G47" i="62" l="1"/>
  <c r="G46" i="63"/>
  <c r="K46" i="63" l="1"/>
  <c r="K48" i="63" s="1"/>
  <c r="G61" i="63"/>
  <c r="G48" i="63"/>
  <c r="K47" i="62"/>
  <c r="K49" i="62" s="1"/>
  <c r="G49" i="62"/>
  <c r="G62" i="62" l="1"/>
  <c r="K61" i="63"/>
  <c r="K62" i="63" s="1"/>
  <c r="G62" i="63"/>
  <c r="K66" i="63" l="1"/>
  <c r="N15" i="55" s="1"/>
  <c r="N30" i="55"/>
  <c r="J30" i="55"/>
  <c r="G66" i="63"/>
  <c r="K62" i="62"/>
  <c r="K63" i="62" s="1"/>
  <c r="G63" i="62"/>
  <c r="N26" i="55" l="1"/>
  <c r="K69" i="62"/>
  <c r="N18" i="55" s="1"/>
  <c r="K20" i="64"/>
  <c r="J15" i="55"/>
  <c r="K29" i="64"/>
  <c r="G69" i="62"/>
  <c r="J18" i="55" s="1"/>
  <c r="J26" i="55"/>
  <c r="G22" i="53"/>
  <c r="L30" i="55"/>
  <c r="G12" i="53" l="1"/>
  <c r="G18" i="53"/>
  <c r="J32" i="55"/>
  <c r="J33" i="55" s="1"/>
  <c r="L18" i="55"/>
  <c r="L15" i="55"/>
  <c r="G9" i="53"/>
  <c r="L26" i="55"/>
  <c r="L32" i="55" s="1"/>
  <c r="N32" i="55"/>
  <c r="N33" i="55" s="1"/>
  <c r="L33" i="55" l="1"/>
  <c r="I88" i="52" l="1"/>
  <c r="I79" i="52"/>
  <c r="I60" i="52"/>
  <c r="I57" i="52"/>
  <c r="I64" i="52"/>
  <c r="I56" i="52"/>
  <c r="I81" i="52"/>
  <c r="I59" i="52"/>
  <c r="I92" i="52"/>
  <c r="I49" i="52"/>
  <c r="I43" i="52"/>
  <c r="I74" i="52"/>
  <c r="I87" i="52"/>
  <c r="I44" i="52"/>
  <c r="I61" i="52"/>
  <c r="I47" i="52"/>
  <c r="I69" i="52"/>
  <c r="I51" i="52"/>
  <c r="I50" i="52"/>
  <c r="I55" i="52"/>
  <c r="I90" i="52"/>
  <c r="I68" i="52"/>
  <c r="I46" i="52"/>
  <c r="I83" i="52"/>
  <c r="I45" i="52"/>
  <c r="I84" i="52"/>
  <c r="B166" i="52" s="1"/>
  <c r="G66" i="60" s="1"/>
  <c r="I58" i="52"/>
  <c r="I89" i="52"/>
  <c r="B167" i="52" s="1"/>
  <c r="I53" i="52"/>
  <c r="I62" i="52"/>
  <c r="I80" i="52"/>
  <c r="B164" i="52" s="1"/>
  <c r="G58" i="60" s="1"/>
  <c r="I73" i="52"/>
  <c r="I63" i="52"/>
  <c r="I76" i="52"/>
  <c r="I54" i="52"/>
  <c r="I48" i="52"/>
  <c r="I71" i="52"/>
  <c r="I67" i="52"/>
  <c r="I82" i="52"/>
  <c r="B165" i="52" s="1"/>
  <c r="I42" i="52"/>
  <c r="I85" i="52"/>
  <c r="I72" i="52"/>
  <c r="I52" i="52"/>
  <c r="I70" i="52"/>
  <c r="I94" i="52" l="1"/>
  <c r="I65" i="52"/>
  <c r="I66" i="60"/>
  <c r="I67" i="60" s="1"/>
  <c r="I69" i="60" s="1"/>
  <c r="I75" i="60" s="1"/>
  <c r="K66" i="60"/>
  <c r="I58" i="60"/>
  <c r="I59" i="60" s="1"/>
  <c r="I78" i="60" s="1"/>
  <c r="I82" i="60" s="1"/>
  <c r="K58" i="60"/>
  <c r="B132" i="52"/>
  <c r="G40" i="60" l="1"/>
  <c r="G40" i="61"/>
  <c r="B172" i="52"/>
  <c r="B174" i="52" s="1"/>
  <c r="B130" i="52" s="1"/>
  <c r="B137" i="52"/>
  <c r="B133" i="52"/>
  <c r="B140" i="52"/>
  <c r="G39" i="61" l="1"/>
  <c r="G39" i="60"/>
  <c r="G41" i="60"/>
  <c r="K41" i="60" s="1"/>
  <c r="I41" i="60" s="1"/>
  <c r="G41" i="61"/>
  <c r="K41" i="61" s="1"/>
  <c r="G44" i="60"/>
  <c r="K44" i="60" s="1"/>
  <c r="I44" i="60" s="1"/>
  <c r="G44" i="61"/>
  <c r="K44" i="61" s="1"/>
  <c r="G47" i="61"/>
  <c r="G47" i="60"/>
  <c r="K47" i="60" s="1"/>
  <c r="I47" i="60" s="1"/>
  <c r="K40" i="61"/>
  <c r="G64" i="61"/>
  <c r="K64" i="61" s="1"/>
  <c r="K40" i="60"/>
  <c r="I40" i="60" s="1"/>
  <c r="G64" i="60"/>
  <c r="K64" i="60" s="1"/>
  <c r="B110" i="52"/>
  <c r="B105" i="52"/>
  <c r="G65" i="61" l="1"/>
  <c r="K47" i="61"/>
  <c r="K39" i="60"/>
  <c r="K39" i="61"/>
  <c r="G62" i="61"/>
  <c r="F105" i="52"/>
  <c r="D105" i="52"/>
  <c r="B104" i="52"/>
  <c r="B106" i="52"/>
  <c r="B98" i="52"/>
  <c r="G18" i="61" l="1"/>
  <c r="K18" i="61" s="1"/>
  <c r="G17" i="60"/>
  <c r="G21" i="60"/>
  <c r="K21" i="60" s="1"/>
  <c r="G22" i="61"/>
  <c r="K22" i="61" s="1"/>
  <c r="K62" i="61"/>
  <c r="G62" i="60"/>
  <c r="I39" i="60"/>
  <c r="G65" i="60"/>
  <c r="K65" i="60" s="1"/>
  <c r="K65" i="61"/>
  <c r="F98" i="52"/>
  <c r="D98" i="52"/>
  <c r="D110" i="52"/>
  <c r="F110" i="52"/>
  <c r="D104" i="52"/>
  <c r="D106" i="52"/>
  <c r="F106" i="52"/>
  <c r="K17" i="62" l="1"/>
  <c r="K17" i="63"/>
  <c r="K62" i="60"/>
  <c r="G21" i="62"/>
  <c r="G21" i="63"/>
  <c r="K17" i="60"/>
  <c r="G17" i="62"/>
  <c r="G17" i="63"/>
  <c r="F104" i="52"/>
  <c r="I17" i="63" l="1"/>
  <c r="K21" i="62"/>
  <c r="I21" i="62" s="1"/>
  <c r="K21" i="63"/>
  <c r="I21" i="63" s="1"/>
  <c r="I17" i="62"/>
  <c r="B150" i="52" l="1"/>
  <c r="B149" i="52" l="1"/>
  <c r="B134" i="52" l="1"/>
  <c r="G42" i="60" l="1"/>
  <c r="G42" i="61"/>
  <c r="G63" i="61" l="1"/>
  <c r="K42" i="61"/>
  <c r="K49" i="61" s="1"/>
  <c r="G49" i="61"/>
  <c r="G63" i="60"/>
  <c r="K42" i="60"/>
  <c r="G49" i="60"/>
  <c r="I42" i="60" l="1"/>
  <c r="I49" i="60" s="1"/>
  <c r="I51" i="60" s="1"/>
  <c r="I55" i="60" s="1"/>
  <c r="K49" i="60"/>
  <c r="K63" i="60"/>
  <c r="K67" i="60" s="1"/>
  <c r="K69" i="60" s="1"/>
  <c r="G67" i="60"/>
  <c r="K63" i="61"/>
  <c r="K67" i="61" s="1"/>
  <c r="K69" i="61" s="1"/>
  <c r="K73" i="61" s="1"/>
  <c r="I20" i="64" s="1"/>
  <c r="M20" i="64" s="1"/>
  <c r="G67" i="61"/>
  <c r="E26" i="55" l="1"/>
  <c r="G69" i="60"/>
  <c r="G75" i="60" s="1"/>
  <c r="E18" i="55" s="1"/>
  <c r="I29" i="64"/>
  <c r="M29" i="64" s="1"/>
  <c r="K75" i="60"/>
  <c r="G69" i="61"/>
  <c r="G73" i="61" s="1"/>
  <c r="E15" i="55" s="1"/>
  <c r="E30" i="55"/>
  <c r="I22" i="53" l="1"/>
  <c r="G30" i="55"/>
  <c r="I9" i="53"/>
  <c r="K9" i="53" s="1"/>
  <c r="G15" i="55"/>
  <c r="I12" i="53"/>
  <c r="K12" i="53" s="1"/>
  <c r="G18" i="55"/>
  <c r="E32" i="55"/>
  <c r="E33" i="55" s="1"/>
  <c r="I18" i="53"/>
  <c r="G26" i="55"/>
  <c r="G32" i="55" s="1"/>
  <c r="K18" i="53" l="1"/>
  <c r="G33" i="55"/>
  <c r="K22" i="53"/>
  <c r="B160" i="52" l="1"/>
  <c r="B151" i="52"/>
  <c r="B156" i="52" l="1"/>
  <c r="B111" i="52" l="1"/>
  <c r="G22" i="60" l="1"/>
  <c r="K22" i="60" s="1"/>
  <c r="G23" i="61"/>
  <c r="K23" i="61" s="1"/>
  <c r="B123" i="52" l="1"/>
  <c r="B124" i="52" l="1"/>
  <c r="G33" i="61" l="1"/>
  <c r="K33" i="61" s="1"/>
  <c r="G33" i="60"/>
  <c r="K33" i="60" s="1"/>
  <c r="D111" i="52" l="1"/>
  <c r="G22" i="63" l="1"/>
  <c r="G22" i="62"/>
  <c r="B103" i="52"/>
  <c r="G20" i="60" l="1"/>
  <c r="G21" i="61"/>
  <c r="K20" i="60" l="1"/>
  <c r="G24" i="60"/>
  <c r="G26" i="60"/>
  <c r="K21" i="61"/>
  <c r="K25" i="61" s="1"/>
  <c r="K27" i="61" s="1"/>
  <c r="G25" i="61"/>
  <c r="G27" i="61" s="1"/>
  <c r="G35" i="61" s="1"/>
  <c r="G51" i="61" s="1"/>
  <c r="G55" i="61" s="1"/>
  <c r="K35" i="61" l="1"/>
  <c r="K51" i="61" s="1"/>
  <c r="K78" i="61"/>
  <c r="G57" i="61"/>
  <c r="K55" i="61"/>
  <c r="K57" i="61" s="1"/>
  <c r="K59" i="61" s="1"/>
  <c r="K24" i="60"/>
  <c r="K26" i="60"/>
  <c r="K80" i="60" s="1"/>
  <c r="G59" i="61" l="1"/>
  <c r="E14" i="55"/>
  <c r="K76" i="61"/>
  <c r="I19" i="64"/>
  <c r="I23" i="64" s="1"/>
  <c r="I8" i="53" l="1"/>
  <c r="K77" i="61"/>
  <c r="K79" i="61"/>
  <c r="G76" i="61"/>
  <c r="G77" i="61" s="1"/>
  <c r="G28" i="60"/>
  <c r="K28" i="60" l="1"/>
  <c r="K35" i="60" s="1"/>
  <c r="K51" i="60" s="1"/>
  <c r="K55" i="60" s="1"/>
  <c r="G35" i="60"/>
  <c r="G51" i="60" s="1"/>
  <c r="G55" i="60" s="1"/>
  <c r="G57" i="60" s="1"/>
  <c r="K57" i="60" l="1"/>
  <c r="K59" i="60" s="1"/>
  <c r="G59" i="60"/>
  <c r="B108" i="52" l="1"/>
  <c r="E17" i="55"/>
  <c r="G78" i="60"/>
  <c r="I28" i="64"/>
  <c r="I34" i="64" s="1"/>
  <c r="I37" i="64" s="1"/>
  <c r="K78" i="60"/>
  <c r="B155" i="52" l="1"/>
  <c r="I11" i="53"/>
  <c r="E22" i="55"/>
  <c r="E15" i="54" s="1"/>
  <c r="K79" i="60"/>
  <c r="K82" i="60"/>
  <c r="K81" i="60"/>
  <c r="G82" i="60"/>
  <c r="G79" i="60"/>
  <c r="B109" i="52" l="1"/>
  <c r="B159" i="52" l="1"/>
  <c r="B112" i="52" l="1"/>
  <c r="D103" i="52" l="1"/>
  <c r="G20" i="62" l="1"/>
  <c r="G24" i="62" s="1"/>
  <c r="G26" i="62" s="1"/>
  <c r="G20" i="63"/>
  <c r="G24" i="63" s="1"/>
  <c r="G26" i="63" s="1"/>
  <c r="G34" i="63" s="1"/>
  <c r="G50" i="63" s="1"/>
  <c r="G54" i="63" s="1"/>
  <c r="G28" i="62" l="1"/>
  <c r="G35" i="62" s="1"/>
  <c r="G51" i="62" s="1"/>
  <c r="G55" i="62" s="1"/>
  <c r="J14" i="55"/>
  <c r="K19" i="64"/>
  <c r="G69" i="63"/>
  <c r="G70" i="63" s="1"/>
  <c r="M19" i="64" l="1"/>
  <c r="M23" i="64" s="1"/>
  <c r="K23" i="64"/>
  <c r="G8" i="53"/>
  <c r="G14" i="55"/>
  <c r="G72" i="62"/>
  <c r="K28" i="64"/>
  <c r="J17" i="55"/>
  <c r="K34" i="64" l="1"/>
  <c r="M34" i="64" s="1"/>
  <c r="M28" i="64"/>
  <c r="K8" i="53"/>
  <c r="G77" i="62"/>
  <c r="G78" i="62" s="1"/>
  <c r="G73" i="62"/>
  <c r="K37" i="64"/>
  <c r="M37" i="64" s="1"/>
  <c r="G17" i="55"/>
  <c r="G22" i="55" s="1"/>
  <c r="F19" i="54" s="1"/>
  <c r="F22" i="54" s="1"/>
  <c r="F15" i="54" s="1"/>
  <c r="G15" i="54" s="1"/>
  <c r="G11" i="53"/>
  <c r="J22" i="55"/>
  <c r="K11" i="53" l="1"/>
  <c r="D108" i="52" l="1"/>
  <c r="D112" i="52" l="1"/>
  <c r="D109" i="52"/>
  <c r="F109" i="52" l="1"/>
  <c r="F111" i="52" l="1"/>
  <c r="F103" i="52" l="1"/>
  <c r="K22" i="62"/>
  <c r="I22" i="62" s="1"/>
  <c r="K22" i="63"/>
  <c r="I22" i="63" s="1"/>
  <c r="F108" i="52" l="1"/>
  <c r="K20" i="62"/>
  <c r="K20" i="63"/>
  <c r="F112" i="52"/>
  <c r="I20" i="63" l="1"/>
  <c r="I24" i="63" s="1"/>
  <c r="I26" i="63" s="1"/>
  <c r="I34" i="63" s="1"/>
  <c r="I50" i="63" s="1"/>
  <c r="I54" i="63" s="1"/>
  <c r="I69" i="63" s="1"/>
  <c r="I70" i="63" s="1"/>
  <c r="K24" i="63"/>
  <c r="K26" i="63" s="1"/>
  <c r="I20" i="62"/>
  <c r="I24" i="62" s="1"/>
  <c r="I26" i="62" s="1"/>
  <c r="K24" i="62"/>
  <c r="K26" i="62" s="1"/>
  <c r="K74" i="62" l="1"/>
  <c r="K71" i="63"/>
  <c r="K34" i="63"/>
  <c r="K50" i="63" s="1"/>
  <c r="K54" i="63" s="1"/>
  <c r="K28" i="62" l="1"/>
  <c r="N14" i="55"/>
  <c r="K69" i="63"/>
  <c r="K72" i="63" l="1"/>
  <c r="K70" i="63"/>
  <c r="L14" i="55"/>
  <c r="I28" i="62"/>
  <c r="I35" i="62" s="1"/>
  <c r="I51" i="62" s="1"/>
  <c r="I55" i="62" s="1"/>
  <c r="I72" i="62" s="1"/>
  <c r="K35" i="62"/>
  <c r="K51" i="62" s="1"/>
  <c r="K55" i="62" s="1"/>
  <c r="N17" i="55" l="1"/>
  <c r="K72" i="62"/>
  <c r="I73" i="62"/>
  <c r="I77" i="62"/>
  <c r="I78" i="62" s="1"/>
  <c r="K73" i="62" l="1"/>
  <c r="K77" i="62"/>
  <c r="K78" i="62" s="1"/>
  <c r="K75" i="62"/>
  <c r="L17" i="55"/>
  <c r="L22" i="55" s="1"/>
  <c r="N22" i="5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Kathleen M Bernhardt</author>
    <author>Patrick Knauss</author>
  </authors>
  <commentList>
    <comment ref="AV12" authorId="0" shapeId="0" xr:uid="{5152D600-4E95-41FE-AA57-CB8E24887AA4}">
      <text>
        <r>
          <rPr>
            <sz val="9"/>
            <color indexed="81"/>
            <rFont val="Tahoma"/>
            <family val="2"/>
          </rPr>
          <t xml:space="preserve">Check against PTP
</t>
        </r>
      </text>
    </comment>
    <comment ref="C15" authorId="0" shapeId="0" xr:uid="{4F78ED23-8E0F-4F28-AC32-C2F5F950F06B}">
      <text>
        <r>
          <rPr>
            <b/>
            <sz val="9"/>
            <color indexed="81"/>
            <rFont val="Tahoma"/>
            <family val="2"/>
          </rPr>
          <t>Kathleen M Bernhardt:</t>
        </r>
        <r>
          <rPr>
            <sz val="9"/>
            <color indexed="81"/>
            <rFont val="Tahoma"/>
            <family val="2"/>
          </rPr>
          <t xml:space="preserve">
as of 01/01/2018
see - S:\Corporate Tax\Reg. Assets\Reg Asset_Liab Amort Sch 2022\PT vs Old Sch check
See file - TCJA EADIT amortization - 2021 RTP &amp; 2022 LZ &amp; 2023+ Budget analysis 090722</t>
        </r>
      </text>
    </comment>
    <comment ref="S15" authorId="0" shapeId="0" xr:uid="{7C19A7B9-7BAF-4263-A3F2-A5B6F8277787}">
      <text>
        <r>
          <rPr>
            <b/>
            <sz val="9"/>
            <color indexed="81"/>
            <rFont val="Tahoma"/>
            <family val="2"/>
          </rPr>
          <t>Kathleen M Bernhardt:</t>
        </r>
        <r>
          <rPr>
            <sz val="9"/>
            <color indexed="81"/>
            <rFont val="Tahoma"/>
            <family val="2"/>
          </rPr>
          <t xml:space="preserve">
as of 01/01/2018
see - S:\Corporate Tax\Reg. Assets\Reg Asset_Liab Amort Sch 2022\PT vs Old Sch check
See file - TCJA EADIT amortization - 2021 RTP &amp; 2022 LZ &amp; 2023+ Budget analysis 090722</t>
        </r>
      </text>
    </comment>
    <comment ref="I16" authorId="0" shapeId="0" xr:uid="{35663FB1-298B-4D7B-9A8A-C1134D7FAA84}">
      <text>
        <r>
          <rPr>
            <b/>
            <sz val="9"/>
            <color indexed="81"/>
            <rFont val="Tahoma"/>
            <family val="2"/>
          </rPr>
          <t>Kathleen M Bernhardt:</t>
        </r>
        <r>
          <rPr>
            <sz val="9"/>
            <color indexed="81"/>
            <rFont val="Tahoma"/>
            <family val="2"/>
          </rPr>
          <t xml:space="preserve">
Balance at 12/31/2021
</t>
        </r>
      </text>
    </comment>
    <comment ref="J16" authorId="0" shapeId="0" xr:uid="{2A60204C-C446-4DB9-83AF-54816B4364CF}">
      <text>
        <r>
          <rPr>
            <b/>
            <sz val="9"/>
            <color indexed="81"/>
            <rFont val="Tahoma"/>
            <family val="2"/>
          </rPr>
          <t>Kathleen M Bernhardt:</t>
        </r>
        <r>
          <rPr>
            <sz val="9"/>
            <color indexed="81"/>
            <rFont val="Tahoma"/>
            <family val="2"/>
          </rPr>
          <t xml:space="preserve">
Balance at 01/01/2021.  This started in PT in 2021 activity.</t>
        </r>
      </text>
    </comment>
    <comment ref="AJ16" authorId="0" shapeId="0" xr:uid="{2981F139-6F1D-4CBA-B771-FC9860979757}">
      <text>
        <r>
          <rPr>
            <b/>
            <sz val="9"/>
            <color indexed="81"/>
            <rFont val="Tahoma"/>
            <family val="2"/>
          </rPr>
          <t>Kathleen M Bernhardt:</t>
        </r>
        <r>
          <rPr>
            <sz val="9"/>
            <color indexed="81"/>
            <rFont val="Tahoma"/>
            <family val="2"/>
          </rPr>
          <t xml:space="preserve">
Balance at 12/31/2017</t>
        </r>
      </text>
    </comment>
    <comment ref="AR17" authorId="0" shapeId="0" xr:uid="{C8EAA56F-CA08-4666-BC14-7F64D098B13C}">
      <text>
        <r>
          <rPr>
            <sz val="9"/>
            <color indexed="81"/>
            <rFont val="Tahoma"/>
            <family val="2"/>
          </rPr>
          <t>Balance at 12/31/2017
Last reconciiation located - S:\Corporate Tax\Reg. Assets\Reg Asset_Liab Amort Sch 2021\12Dec 2021</t>
        </r>
      </text>
    </comment>
    <comment ref="AS17" authorId="0" shapeId="0" xr:uid="{49E2774C-4E3A-4B24-9541-6592C9F6C40F}">
      <text>
        <r>
          <rPr>
            <sz val="9"/>
            <color indexed="81"/>
            <rFont val="Tahoma"/>
            <family val="2"/>
          </rPr>
          <t>Balance at 12/31/2017
Last reconciiation located - S:\Corporate Tax\Reg. Assets\Reg Asset_Liab Amort Sch 2021\12Dec 2021</t>
        </r>
      </text>
    </comment>
    <comment ref="AT17" authorId="0" shapeId="0" xr:uid="{9266DCE6-82E3-45A2-9393-4E7F5F21C3A0}">
      <text>
        <r>
          <rPr>
            <sz val="9"/>
            <color indexed="81"/>
            <rFont val="Tahoma"/>
            <family val="2"/>
          </rPr>
          <t>Balance at 12/31/2017
Last reconciiation located - S:\Corporate Tax\Reg. Assets\Reg Asset_Liab Amort Sch 2021\12Dec 2021</t>
        </r>
      </text>
    </comment>
    <comment ref="AU17" authorId="0" shapeId="0" xr:uid="{96A7B9AB-C490-47AE-BEDD-507CF3109CF1}">
      <text>
        <r>
          <rPr>
            <sz val="9"/>
            <color indexed="81"/>
            <rFont val="Tahoma"/>
            <family val="2"/>
          </rPr>
          <t>Balance at 12/31/2017
Last reconciiation located - S:\Corporate Tax\Reg. Assets\Reg Asset_Liab Amort Sch 2021\12Dec 2021</t>
        </r>
      </text>
    </comment>
    <comment ref="O21" authorId="0" shapeId="0" xr:uid="{B34AEA38-9665-4B0E-A935-821FC68D6959}">
      <text>
        <r>
          <rPr>
            <sz val="9"/>
            <color indexed="81"/>
            <rFont val="Tahoma"/>
            <family val="2"/>
          </rPr>
          <t xml:space="preserve">conversion rolling balance diff
</t>
        </r>
      </text>
    </comment>
    <comment ref="BH21" authorId="0" shapeId="0" xr:uid="{33A8C8BC-9935-40AC-9D1F-2948B1B75BC9}">
      <text>
        <r>
          <rPr>
            <sz val="9"/>
            <color indexed="81"/>
            <rFont val="Tahoma"/>
            <family val="2"/>
          </rPr>
          <t>The hard coded numbers are part of the BS reclass needed after TCJA remeasurement.   See file located at - S:\Corporate Tax\Reg. Assets\Reg Asset_Liab Amort Sch 2021\12Dec 2021</t>
        </r>
      </text>
    </comment>
    <comment ref="D22" authorId="0" shapeId="0" xr:uid="{FF4FFC2A-B741-456E-8666-99766A7B9603}">
      <text>
        <r>
          <rPr>
            <sz val="9"/>
            <color indexed="81"/>
            <rFont val="Tahoma"/>
            <family val="2"/>
          </rPr>
          <t>no 2020 RTP adj needed since prior line is the 2020 TR</t>
        </r>
      </text>
    </comment>
    <comment ref="G22" authorId="0" shapeId="0" xr:uid="{C848672B-7FFF-41DA-9895-B437025BD337}">
      <text>
        <r>
          <rPr>
            <b/>
            <sz val="9"/>
            <color indexed="81"/>
            <rFont val="Tahoma"/>
            <family val="2"/>
          </rPr>
          <t>Kathleen M Bernhardt:</t>
        </r>
        <r>
          <rPr>
            <sz val="9"/>
            <color indexed="81"/>
            <rFont val="Tahoma"/>
            <family val="2"/>
          </rPr>
          <t xml:space="preserve">
what year does the adj get booked?</t>
        </r>
      </text>
    </comment>
    <comment ref="T22" authorId="0" shapeId="0" xr:uid="{7E135B96-D9F1-4B42-8714-22F0629F706E}">
      <text>
        <r>
          <rPr>
            <b/>
            <sz val="9"/>
            <color indexed="81"/>
            <rFont val="Tahoma"/>
            <family val="2"/>
          </rPr>
          <t>Kathleen M Bernhardt:</t>
        </r>
        <r>
          <rPr>
            <sz val="9"/>
            <color indexed="81"/>
            <rFont val="Tahoma"/>
            <family val="2"/>
          </rPr>
          <t xml:space="preserve">
All in the ARAM RTP column but should be split</t>
        </r>
      </text>
    </comment>
    <comment ref="BD22" authorId="0" shapeId="0" xr:uid="{0A29601D-A9C3-48C3-907B-882E102B574F}">
      <text>
        <r>
          <rPr>
            <b/>
            <sz val="9"/>
            <color indexed="81"/>
            <rFont val="Tahoma"/>
            <family val="2"/>
          </rPr>
          <t>Kathleen M Bernhardt:</t>
        </r>
        <r>
          <rPr>
            <sz val="9"/>
            <color indexed="81"/>
            <rFont val="Tahoma"/>
            <family val="2"/>
          </rPr>
          <t xml:space="preserve">
AFUDC Eq amort not in GL
</t>
        </r>
      </text>
    </comment>
    <comment ref="N25" authorId="1" shapeId="0" xr:uid="{06387237-1297-4649-8DD3-EF442C1BC238}">
      <text>
        <r>
          <rPr>
            <b/>
            <sz val="9"/>
            <color indexed="81"/>
            <rFont val="Tahoma"/>
            <family val="2"/>
          </rPr>
          <t>Patrick Knauss:</t>
        </r>
        <r>
          <rPr>
            <sz val="9"/>
            <color indexed="81"/>
            <rFont val="Tahoma"/>
            <family val="2"/>
          </rPr>
          <t xml:space="preserve">
Adjusted begininng balance to reflect water only</t>
        </r>
      </text>
    </comment>
    <comment ref="AE25" authorId="0" shapeId="0" xr:uid="{F1B57AFC-2B0D-402F-A954-4C76525DEC0F}">
      <text>
        <r>
          <rPr>
            <b/>
            <sz val="9"/>
            <color indexed="81"/>
            <rFont val="Tahoma"/>
            <family val="2"/>
          </rPr>
          <t>Kathleen M Bernhardt:</t>
        </r>
        <r>
          <rPr>
            <sz val="9"/>
            <color indexed="81"/>
            <rFont val="Tahoma"/>
            <family val="2"/>
          </rPr>
          <t xml:space="preserve">
Reclass from 256xx accounts to 185xx accounts for RSG Fed and State
</t>
        </r>
      </text>
    </comment>
    <comment ref="AL25" authorId="0" shapeId="0" xr:uid="{44108033-DCD5-4002-A637-4844372527FD}">
      <text>
        <r>
          <rPr>
            <b/>
            <sz val="9"/>
            <color indexed="81"/>
            <rFont val="Tahoma"/>
            <family val="2"/>
          </rPr>
          <t>Kathleen M Bernhardt:</t>
        </r>
        <r>
          <rPr>
            <sz val="9"/>
            <color indexed="81"/>
            <rFont val="Tahoma"/>
            <family val="2"/>
          </rPr>
          <t xml:space="preserve">
Reclass from 256xx accounts to 185xx accounts for RSG Fed and State
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6C0FE1E-27EB-4E73-A9BB-395F3110825D}" keepAlive="1" name="Query - 216" description="Connection to the '216' query in the workbook." type="5" refreshedVersion="8" background="1" saveData="1">
    <dbPr connection="Provider=Microsoft.Mashup.OleDb.1;Data Source=$Workbook$;Location=216;Extended Properties=&quot;&quot;" command="SELECT * FROM [216]"/>
  </connection>
  <connection id="2" xr16:uid="{1AF8A83B-2CED-43CE-AE68-6020B119FB57}" keepAlive="1" name="Query - CaseFilterExpression" description="Connection to the 'CaseFilterExpression' query in the workbook." type="5" refreshedVersion="0" background="1" saveData="1">
    <dbPr connection="Provider=Microsoft.Mashup.OleDb.1;Data Source=$Workbook$;Location=CaseFilterExpression;Extended Properties=&quot;&quot;" command="SELECT * FROM [CaseFilterExpression]"/>
  </connection>
  <connection id="3" xr16:uid="{4C70330D-A1EB-4C34-8B19-E698891D0F55}" keepAlive="1" name="Query - CaseList" description="Connection to the 'CaseList' query in the workbook." type="5" refreshedVersion="8" background="1" saveData="1">
    <dbPr connection="Provider=Microsoft.Mashup.OleDb.1;Data Source=$Workbook$;Location=CaseList;Extended Properties=&quot;&quot;" command="SELECT * FROM [CaseList]"/>
  </connection>
  <connection id="4" xr16:uid="{0408DDD3-D6FC-4F4A-B3E2-0F2297879A2C}" keepAlive="1" name="Query - CompanyFilterExpression" description="Connection to the 'CompanyFilterExpression' query in the workbook." type="5" refreshedVersion="0" background="1" saveData="1">
    <dbPr connection="Provider=Microsoft.Mashup.OleDb.1;Data Source=$Workbook$;Location=CompanyFilterExpression;Extended Properties=&quot;&quot;" command="SELECT * FROM [CompanyFilterExpression]"/>
  </connection>
  <connection id="5" xr16:uid="{E32A0951-A4CB-4565-9D16-D00AD0369A6F}" keepAlive="1" name="Query - CompanyList" description="Connection to the 'CompanyList' query in the workbook." type="5" refreshedVersion="8" background="1" saveData="1">
    <dbPr connection="Provider=Microsoft.Mashup.OleDb.1;Data Source=$Workbook$;Location=CompanyList;Extended Properties=&quot;&quot;" command="SELECT * FROM [CompanyList]"/>
  </connection>
  <connection id="6" xr16:uid="{99C9B58A-849D-49D5-9109-0C5C4865A95A}" keepAlive="1" name="Query - DataHubInstance" description="Connection to the 'DataHubInstance' query in the workbook." type="5" refreshedVersion="8" background="1" saveData="1">
    <dbPr connection="Provider=Microsoft.Mashup.OleDb.1;Data Source=$Workbook$;Location=DataHubInstance;Extended Properties=&quot;&quot;" command="SELECT * FROM [DataHubInstance]"/>
  </connection>
  <connection id="7" xr16:uid="{915251B3-0600-464F-9C6B-09754F82E4E3}" keepAlive="1" name="Query - FilterBuilder" description="Connection to the 'FilterBuilder' query in the workbook." type="5" refreshedVersion="0" background="1">
    <dbPr connection="Provider=Microsoft.Mashup.OleDb.1;Data Source=$Workbook$;Location=FilterBuilder;Extended Properties=&quot;&quot;" command="SELECT * FROM [FilterBuilder]"/>
  </connection>
  <connection id="8" xr16:uid="{BDD622E8-5B74-4112-9026-E000E268FA7D}" keepAlive="1" name="Query - JurisdictionFilterExpression" description="Connection to the 'JurisdictionFilterExpression' query in the workbook." type="5" refreshedVersion="0" background="1">
    <dbPr connection="Provider=Microsoft.Mashup.OleDb.1;Data Source=$Workbook$;Location=JurisdictionFilterExpression;Extended Properties=&quot;&quot;" command="SELECT * FROM [JurisdictionFilterExpression]"/>
  </connection>
  <connection id="9" xr16:uid="{2FEE7FD4-77AB-491C-85EE-498FD6FD760D}" keepAlive="1" name="Query - JurisdictionList" description="Connection to the 'JurisdictionList' query in the workbook." type="5" refreshedVersion="8" background="1" saveData="1">
    <dbPr connection="Provider=Microsoft.Mashup.OleDb.1;Data Source=$Workbook$;Location=JurisdictionList;Extended Properties=&quot;&quot;" command="SELECT * FROM [JurisdictionList]"/>
  </connection>
  <connection id="10" xr16:uid="{04750661-601A-4995-B0A4-C557A0F11656}" keepAlive="1" name="Query - Rpt257" description="Connection to the 'Rpt257' query in the workbook." type="5" refreshedVersion="8" background="1" saveData="1">
    <dbPr connection="Provider=Microsoft.Mashup.OleDb.1;Data Source=$Workbook$;Location=Rpt257;Extended Properties=&quot;&quot;" command="SELECT * FROM [Rpt257]"/>
  </connection>
  <connection id="11" xr16:uid="{A17A4C66-BCF6-48BE-A99E-1E71EFE1DF88}" keepAlive="1" name="Query - Rpt259" description="Connection to the 'Rpt259' query in the workbook." type="5" refreshedVersion="8" background="1" saveData="1">
    <dbPr connection="Provider=Microsoft.Mashup.OleDb.1;Data Source=$Workbook$;Location=Rpt259;Extended Properties=&quot;&quot;" command="SELECT * FROM [Rpt259]"/>
  </connection>
  <connection id="12" xr16:uid="{7265B3A1-681E-45CD-AA53-8750E96BA20E}" keepAlive="1" name="Query - Rpt260" description="Connection to the 'Rpt260' query in the workbook." type="5" refreshedVersion="8" background="1" saveData="1">
    <dbPr connection="Provider=Microsoft.Mashup.OleDb.1;Data Source=$Workbook$;Location=Rpt260;Extended Properties=&quot;&quot;" command="SELECT * FROM [Rpt260]"/>
  </connection>
  <connection id="13" xr16:uid="{3EC9F780-0EB2-4D4A-B04D-D55F0F5271AC}" keepAlive="1" name="Query - Rpt260-FT" description="Connection to the 'Rpt260-FT' query in the workbook." type="5" refreshedVersion="8" background="1" saveData="1">
    <dbPr connection="Provider=Microsoft.Mashup.OleDb.1;Data Source=$Workbook$;Location=Rpt260-FT;Extended Properties=&quot;&quot;" command="SELECT * FROM [Rpt260-FT]"/>
  </connection>
  <connection id="14" xr16:uid="{54E5B2A0-B2EE-4C48-A670-21DB726A0A83}" keepAlive="1" name="Query - SelectedCases" description="Connection to the 'SelectedCases' query in the workbook." type="5" refreshedVersion="8" background="1" saveData="1">
    <dbPr connection="Provider=Microsoft.Mashup.OleDb.1;Data Source=$Workbook$;Location=SelectedCases;Extended Properties=&quot;&quot;" command="SELECT * FROM [SelectedCases]"/>
  </connection>
  <connection id="15" xr16:uid="{24FC480A-0391-4849-9F53-D4E94667D2B0}" keepAlive="1" name="Query - SelectedCompanies" description="Connection to the 'SelectedCompanies' query in the workbook." type="5" refreshedVersion="0" background="1" saveData="1">
    <dbPr connection="Provider=Microsoft.Mashup.OleDb.1;Data Source=$Workbook$;Location=SelectedCompanies;Extended Properties=&quot;&quot;" command="SELECT * FROM [SelectedCompanies]"/>
  </connection>
  <connection id="16" xr16:uid="{CA0A34B0-4ACA-41C9-9C29-DBE2DC46FCD7}" keepAlive="1" name="Query - SelectedJurisdictions" description="Connection to the 'SelectedJurisdictions' query in the workbook." type="5" refreshedVersion="0" background="1">
    <dbPr connection="Provider=Microsoft.Mashup.OleDb.1;Data Source=$Workbook$;Location=SelectedJurisdictions;Extended Properties=&quot;&quot;" command="SELECT * FROM [SelectedJurisdictions]"/>
  </connection>
  <connection id="17" xr16:uid="{4A787081-F69E-4522-97A5-400FDA33EBE8}" keepAlive="1" name="Query - SelectedYears" description="Connection to the 'SelectedYears' query in the workbook." type="5" refreshedVersion="8" background="1" saveData="1">
    <dbPr connection="Provider=Microsoft.Mashup.OleDb.1;Data Source=$Workbook$;Location=SelectedYears;Extended Properties=&quot;&quot;" command="SELECT * FROM [SelectedYears]"/>
  </connection>
  <connection id="18" xr16:uid="{8FD02E40-1F52-4F03-BF9B-68E363BEB6A4}" keepAlive="1" name="Query - TaxYearList" description="Connection to the 'TaxYearList' query in the workbook." type="5" refreshedVersion="8" background="1" saveData="1">
    <dbPr connection="Provider=Microsoft.Mashup.OleDb.1;Data Source=$Workbook$;Location=TaxYearList;Extended Properties=&quot;&quot;" command="SELECT * FROM [TaxYearList]"/>
  </connection>
  <connection id="19" xr16:uid="{7FDDAD0E-B14F-4A21-A83E-AC84A254050E}" keepAlive="1" name="Query - YearFilterExpression" description="Connection to the 'YearFilterExpression' query in the workbook." type="5" refreshedVersion="0" background="1" saveData="1">
    <dbPr connection="Provider=Microsoft.Mashup.OleDb.1;Data Source=$Workbook$;Location=YearFilterExpression;Extended Properties=&quot;&quot;" command="SELECT * FROM [YearFilterExpression]"/>
  </connection>
</connections>
</file>

<file path=xl/sharedStrings.xml><?xml version="1.0" encoding="utf-8"?>
<sst xmlns="http://schemas.openxmlformats.org/spreadsheetml/2006/main" count="42914" uniqueCount="608">
  <si>
    <t>CaseList</t>
  </si>
  <si>
    <t>TaxYearList</t>
  </si>
  <si>
    <t>CompanyList</t>
  </si>
  <si>
    <t>Company</t>
  </si>
  <si>
    <t>1010-Indiana American Water Co</t>
  </si>
  <si>
    <t>1011-Iowa American Water Co</t>
  </si>
  <si>
    <t>1012-Kentucky American Water Co</t>
  </si>
  <si>
    <t>1013-Maryland American Water Co</t>
  </si>
  <si>
    <t>1014-Bluefield Valley Water Works</t>
  </si>
  <si>
    <t>1015-California American Water Co</t>
  </si>
  <si>
    <t>1017-Missouri American Water Co</t>
  </si>
  <si>
    <t>1018-New Jersey American Water Co</t>
  </si>
  <si>
    <t>1020-American Water Works Co</t>
  </si>
  <si>
    <t>1021-American Water Resources-Lease</t>
  </si>
  <si>
    <t>1024-Pennsylvania American Water Co</t>
  </si>
  <si>
    <t>1025-Illinois American Water Co</t>
  </si>
  <si>
    <t>1026-Tennessee American Water Co</t>
  </si>
  <si>
    <t>1027-Virginia American Water Co</t>
  </si>
  <si>
    <t>1028-West Virginia American WaterCo</t>
  </si>
  <si>
    <t>1030-Hawaii American Water Co</t>
  </si>
  <si>
    <t>1033-American Water Works ServiceCo</t>
  </si>
  <si>
    <t>1044-American Lake Water Co</t>
  </si>
  <si>
    <t>1063-AW Real Property Holdings</t>
  </si>
  <si>
    <t>1080-Laurel Oak Properties Inc</t>
  </si>
  <si>
    <t>2076-One Water Street</t>
  </si>
  <si>
    <t>AW Operations and Maintenance</t>
  </si>
  <si>
    <t>AW Services CDM, Inc (80%)</t>
  </si>
  <si>
    <t>AWMS</t>
  </si>
  <si>
    <t>AWRL External Source</t>
  </si>
  <si>
    <t>American Water Acciona Agua LLC</t>
  </si>
  <si>
    <t>American Water Enterprises LLC</t>
  </si>
  <si>
    <t>American Water Resources of Florida LLC</t>
  </si>
  <si>
    <t>E'Town Services LLC</t>
  </si>
  <si>
    <t>Edison Water Co</t>
  </si>
  <si>
    <t>Environmental Management LLC</t>
  </si>
  <si>
    <t>Liberty Water Company</t>
  </si>
  <si>
    <t>Pivotal</t>
  </si>
  <si>
    <t>MASTER CASE 2023_266</t>
  </si>
  <si>
    <t>JurisdictionList</t>
  </si>
  <si>
    <t>Jurisdiction</t>
  </si>
  <si>
    <t>TaxYear</t>
  </si>
  <si>
    <t>TaxClass</t>
  </si>
  <si>
    <t>NormalizationSchema</t>
  </si>
  <si>
    <t>NormalizationTreatment</t>
  </si>
  <si>
    <t>AmortizationType</t>
  </si>
  <si>
    <t>BeginningTimingDifference</t>
  </si>
  <si>
    <t>CurrentTimingDifference</t>
  </si>
  <si>
    <t>EndingTimingDifference</t>
  </si>
  <si>
    <t>BeginningDITBalance</t>
  </si>
  <si>
    <t>AccumulatedDITActivity</t>
  </si>
  <si>
    <t>EndingDITBalance</t>
  </si>
  <si>
    <t>BeginningStatutoryDIT</t>
  </si>
  <si>
    <t>StatutoryDITActivity</t>
  </si>
  <si>
    <t>EndStatutoryDIT</t>
  </si>
  <si>
    <t>BeginningExcess</t>
  </si>
  <si>
    <t>EndingExcess</t>
  </si>
  <si>
    <t>FTActivity</t>
  </si>
  <si>
    <t>CA</t>
  </si>
  <si>
    <t>Fed</t>
  </si>
  <si>
    <t>Fed-Off-CA</t>
  </si>
  <si>
    <t>Fed-Off-Fed</t>
  </si>
  <si>
    <t>Fed-Off-HI</t>
  </si>
  <si>
    <t>Fed-Off-IA</t>
  </si>
  <si>
    <t>Fed-Off-IL</t>
  </si>
  <si>
    <t>Fed-Off-IN</t>
  </si>
  <si>
    <t>Fed-Off-KY</t>
  </si>
  <si>
    <t>Fed-Off-MD</t>
  </si>
  <si>
    <t>Fed-Off-MO</t>
  </si>
  <si>
    <t>Fed-Off-NJ</t>
  </si>
  <si>
    <t>Fed-Off-PA</t>
  </si>
  <si>
    <t>Fed-Off-TN</t>
  </si>
  <si>
    <t>Fed-Off-VA</t>
  </si>
  <si>
    <t>Fed-Off-WV</t>
  </si>
  <si>
    <t>HI</t>
  </si>
  <si>
    <t>IA</t>
  </si>
  <si>
    <t>IL</t>
  </si>
  <si>
    <t>IN</t>
  </si>
  <si>
    <t>KY</t>
  </si>
  <si>
    <t>MD</t>
  </si>
  <si>
    <t>MO</t>
  </si>
  <si>
    <t>MO-Off-Fed</t>
  </si>
  <si>
    <t>MO-Off-MO</t>
  </si>
  <si>
    <t>NJ</t>
  </si>
  <si>
    <t>PA</t>
  </si>
  <si>
    <t>TN</t>
  </si>
  <si>
    <t>VA</t>
  </si>
  <si>
    <t>WV</t>
  </si>
  <si>
    <t>Normalized</t>
  </si>
  <si>
    <t>Book Overhead</t>
  </si>
  <si>
    <t>Depreciation Difference</t>
  </si>
  <si>
    <t>Flow-through</t>
  </si>
  <si>
    <t>2021 RSG</t>
  </si>
  <si>
    <t>Tax Overhead</t>
  </si>
  <si>
    <t>NU - 39.5 Year</t>
  </si>
  <si>
    <t>NU - Nondepr</t>
  </si>
  <si>
    <t>2018 RSG</t>
  </si>
  <si>
    <t>Fed-Off-MI</t>
  </si>
  <si>
    <t>Fed-Off-NY</t>
  </si>
  <si>
    <t>MI</t>
  </si>
  <si>
    <t>NY</t>
  </si>
  <si>
    <t>1016-Michigan American Water Co</t>
  </si>
  <si>
    <t>1038-New York American Water Co</t>
  </si>
  <si>
    <t>ExcessActivity</t>
  </si>
  <si>
    <t>BeginningFTBalance</t>
  </si>
  <si>
    <t>EndingFTBalance</t>
  </si>
  <si>
    <t>TaxCase</t>
  </si>
  <si>
    <t>LastDataRefreshTime</t>
  </si>
  <si>
    <t>00.000 - Intangible - KY-12C</t>
  </si>
  <si>
    <t>1012 Fed - AFUDC Equity FT</t>
  </si>
  <si>
    <t>00.000 - Intangible - KY-12SA01</t>
  </si>
  <si>
    <t>00.000 - Intangible - KY-12WA01</t>
  </si>
  <si>
    <t>00.000 - Land - KY-12WA01</t>
  </si>
  <si>
    <t>00.110 - OF&amp;E - KY-12C</t>
  </si>
  <si>
    <t>00.110 - OF&amp;E - KY-12WA01</t>
  </si>
  <si>
    <t>00.110 - OF&amp;E - KY-12WA03</t>
  </si>
  <si>
    <t>00.120 - Info Sys - KY-12C</t>
  </si>
  <si>
    <t>00.120 - Info Sys - KY-12SA01</t>
  </si>
  <si>
    <t>00.120 - Info Sys - KY-12WA01</t>
  </si>
  <si>
    <t>00.120 - Info Sys - KY-12WA03</t>
  </si>
  <si>
    <t>00.121 - Software - KY-12C</t>
  </si>
  <si>
    <t>00.121 - Software - KY-12SA01</t>
  </si>
  <si>
    <t>00.121 - Software - KY-12WA01</t>
  </si>
  <si>
    <t>00.220 - Autos - KY-12WA01</t>
  </si>
  <si>
    <t>00.241 - Light Trucks - KY-12SA01</t>
  </si>
  <si>
    <t>00.241 - Light Trucks - KY-12WA01</t>
  </si>
  <si>
    <t>00.241 - Light Trucks - KY-12WA03</t>
  </si>
  <si>
    <t>00.242 - Heavy Trucks - KY-12WA01</t>
  </si>
  <si>
    <t>49.300 - Water - KY-12C</t>
  </si>
  <si>
    <t>49.300 - Water - KY-12WA01</t>
  </si>
  <si>
    <t>49.300 - Water - KY-12WA03</t>
  </si>
  <si>
    <t>51.000 - Sewer - KY-12SA01</t>
  </si>
  <si>
    <t>51.000 - Sewer - KY-12SMLB</t>
  </si>
  <si>
    <t>65.410 - Structures - KY-12WA01</t>
  </si>
  <si>
    <t>65.410 - Structures - KY-12WA03</t>
  </si>
  <si>
    <t>1012 Fed - M/L NU</t>
  </si>
  <si>
    <t>1012 Fed - Historical Other NU</t>
  </si>
  <si>
    <t>1012 Fed-Off-KY - AFUDC Equity FT</t>
  </si>
  <si>
    <t>1012 Fed-Off-KY - M/L NU</t>
  </si>
  <si>
    <t>1012 Fed-Off-KY - Historical Oth NU</t>
  </si>
  <si>
    <t>1012 KY - AFUDC Equity FT</t>
  </si>
  <si>
    <t>1012 KY - M/L NU</t>
  </si>
  <si>
    <t>1012 KY - Historical Other NU</t>
  </si>
  <si>
    <t>00.000 - 1019 AFUDC Debt - KY-12C</t>
  </si>
  <si>
    <t>1012 Fed - AFUDC Debt</t>
  </si>
  <si>
    <t>1012 Fed - M/L</t>
  </si>
  <si>
    <t>00.000 - 114 UPAA - KY-12C</t>
  </si>
  <si>
    <t>1012 Fed - Asset Acq Adj</t>
  </si>
  <si>
    <t>00.000 - Goodwill - KY-12C</t>
  </si>
  <si>
    <t>1012 Fed - AFUDC Equity</t>
  </si>
  <si>
    <t>1012 Fed - CPI</t>
  </si>
  <si>
    <t>00.000 - Intangible - KY-12SMLB</t>
  </si>
  <si>
    <t>1012 Fed - Historical Other</t>
  </si>
  <si>
    <t>00.000 - Land - KY-12SA01</t>
  </si>
  <si>
    <t>1012 Fed - Tax Repairs</t>
  </si>
  <si>
    <t>00.000 - Land - KY-12WA03</t>
  </si>
  <si>
    <t>00.000 - Land RTW - KY-12WA01</t>
  </si>
  <si>
    <t>00.110 - OF&amp;E - KY-12SA01</t>
  </si>
  <si>
    <t>00.130 - Data Handling - KY-12WA01</t>
  </si>
  <si>
    <t>00.220 - Autos - KY-12C</t>
  </si>
  <si>
    <t>1012 Fed - AFUDC Equity RSG</t>
  </si>
  <si>
    <t>1012 Fed - Legacy RSG</t>
  </si>
  <si>
    <t>1012 Fed - CIAC Grossup</t>
  </si>
  <si>
    <t>1012 Fed - Inter-Co Adj</t>
  </si>
  <si>
    <t>1012 Fed - Taxable CIAC</t>
  </si>
  <si>
    <t>49.300 - Water TE - KY-12WA01</t>
  </si>
  <si>
    <t>51.000 - Sewer - KY-12WA01</t>
  </si>
  <si>
    <t>65.410 - Structures - KY-12C</t>
  </si>
  <si>
    <t>65.410 - Structures - KY-12SA01</t>
  </si>
  <si>
    <t>65.410 - Structures TE - KY-12WA01</t>
  </si>
  <si>
    <t>CIAC - KY-12C</t>
  </si>
  <si>
    <t>CIAC - KY-12SA01</t>
  </si>
  <si>
    <t>CIAC - KY-12SMLB</t>
  </si>
  <si>
    <t>CIAC - KY-12WA01</t>
  </si>
  <si>
    <t>CIAC - KY-12WA03</t>
  </si>
  <si>
    <t>CIAC Grossup - KY-12WA01</t>
  </si>
  <si>
    <t>COR - CIAC Grossup - KY-12WA01</t>
  </si>
  <si>
    <t>1012 Fed - COR</t>
  </si>
  <si>
    <t>COR - General - KY-12C</t>
  </si>
  <si>
    <t>COR - General - KY-12SA01</t>
  </si>
  <si>
    <t>COR - General - KY-12SMLB</t>
  </si>
  <si>
    <t>COR - General - KY-12WA01</t>
  </si>
  <si>
    <t>COR - General - KY-12WA03</t>
  </si>
  <si>
    <t>COR - Intangible - KY-12C</t>
  </si>
  <si>
    <t>COR - Intangible - KY-12SA01</t>
  </si>
  <si>
    <t>COR - Intangible - KY-12SMLB</t>
  </si>
  <si>
    <t>COR - Intangible - KY-12WA01</t>
  </si>
  <si>
    <t>COR - Land - KY-12C</t>
  </si>
  <si>
    <t>COR - Land - KY-12SA01</t>
  </si>
  <si>
    <t>COR - Land - KY-12WA01</t>
  </si>
  <si>
    <t>COR - Land - KY-12WA03</t>
  </si>
  <si>
    <t>COR - Land RTW - KY-12SA01</t>
  </si>
  <si>
    <t>COR - Land RTW - KY-12WA01</t>
  </si>
  <si>
    <t>COR - Land RTW - KY-12WA03</t>
  </si>
  <si>
    <t>COR - None - KY-12</t>
  </si>
  <si>
    <t>COR - Non-Utility Land - KY</t>
  </si>
  <si>
    <t>COR - Sewer - KY-12SA01</t>
  </si>
  <si>
    <t>COR - Sewer - KY-12SMLB</t>
  </si>
  <si>
    <t>COR - Sewer - KY-12WA01</t>
  </si>
  <si>
    <t>COR - Software - KY-12C</t>
  </si>
  <si>
    <t>COR - Software - KY-12SA01</t>
  </si>
  <si>
    <t>COR - Software - KY-12WA01</t>
  </si>
  <si>
    <t>COR - Structures - KY-12C</t>
  </si>
  <si>
    <t>COR - Structures - KY-12SA01</t>
  </si>
  <si>
    <t>COR - Structures - KY-12WA01</t>
  </si>
  <si>
    <t>COR - Structures - KY-12WA03</t>
  </si>
  <si>
    <t>COR - Water - KY-12C</t>
  </si>
  <si>
    <t>COR - Water - KY-12WA01</t>
  </si>
  <si>
    <t>COR - Water - KY-12WA03</t>
  </si>
  <si>
    <t>1012 Fed-Off-KY - AFUDC Debt</t>
  </si>
  <si>
    <t>1012 Fed-Off-KY - M/L</t>
  </si>
  <si>
    <t>1012 Fed-Off-KY - Asset Acq Adj</t>
  </si>
  <si>
    <t>1012 Fed-Off-KY - AFUDC Equity</t>
  </si>
  <si>
    <t>1012 Fed-Off-KY - CPI</t>
  </si>
  <si>
    <t>1012 Fed-Off-KY - Historical Other</t>
  </si>
  <si>
    <t>1012 Fed-Off-KY - Tax Repairs</t>
  </si>
  <si>
    <t>1012 Fed-Off-KY - CIAC Grossup</t>
  </si>
  <si>
    <t>1012 Fed-Off-KY - Inter-Co Adj</t>
  </si>
  <si>
    <t>1012 Fed-Off-KY - Taxable CIAC</t>
  </si>
  <si>
    <t>1012 Fed-Off-KY - COR</t>
  </si>
  <si>
    <t>1012 KY - AFUDC Debt</t>
  </si>
  <si>
    <t>1012 KY - M/L</t>
  </si>
  <si>
    <t>1012 KY - Asset Acq Adj</t>
  </si>
  <si>
    <t>1012 KY - AFUDC Equity</t>
  </si>
  <si>
    <t>1012 KY - CPI</t>
  </si>
  <si>
    <t>1012 KY - Historical Other</t>
  </si>
  <si>
    <t>1012 KY - Tax Repairs</t>
  </si>
  <si>
    <t>1012 KY - ARAM Reclass RSG</t>
  </si>
  <si>
    <t>1012 KY - Legacy RSG</t>
  </si>
  <si>
    <t>1012 KY - CIAC Grossup</t>
  </si>
  <si>
    <t>1012 KY - Inter-Co Adj</t>
  </si>
  <si>
    <t>1012 KY - Taxable CIAC</t>
  </si>
  <si>
    <t>1012 KY - COR</t>
  </si>
  <si>
    <t>KY Rate Case 2025-2027_276</t>
  </si>
  <si>
    <t>2025 10 Plus 2 Provision  FINAL 314</t>
  </si>
  <si>
    <t>2025 + Budget_Case_247</t>
  </si>
  <si>
    <t>2024 11 Plus 1 Provision_267</t>
  </si>
  <si>
    <t>TaxDepreciation</t>
  </si>
  <si>
    <t>TaxGainLoss</t>
  </si>
  <si>
    <t>TaxTotal</t>
  </si>
  <si>
    <t>BookDepreciation</t>
  </si>
  <si>
    <t>BookGainLoss</t>
  </si>
  <si>
    <t>BookTotal</t>
  </si>
  <si>
    <t>OrigBasisDiff</t>
  </si>
  <si>
    <t>CurrentDiffDepreciation</t>
  </si>
  <si>
    <t>CurrentDiffGainLoss</t>
  </si>
  <si>
    <t>CurrentDiffOrigDiff</t>
  </si>
  <si>
    <t>DITDepr</t>
  </si>
  <si>
    <t>DITGainLoss</t>
  </si>
  <si>
    <t>DITOrigDiff</t>
  </si>
  <si>
    <t>KENTUCKY-AMERICA WATER</t>
  </si>
  <si>
    <t>WORK IN PROGRESS</t>
  </si>
  <si>
    <t>Federal Rate</t>
  </si>
  <si>
    <t>RECONCILIATION OF POWERTAX PROVISION ITRTR AMORTIZATION (EADIT AND FT)</t>
  </si>
  <si>
    <t>State Rate</t>
  </si>
  <si>
    <t>This is the perm and doesn't get included in budget ITRTR amort</t>
  </si>
  <si>
    <t>Combined Rate</t>
  </si>
  <si>
    <t>BS Debit (Credit)</t>
  </si>
  <si>
    <t>System</t>
  </si>
  <si>
    <t>PT</t>
  </si>
  <si>
    <t>PTP</t>
  </si>
  <si>
    <t>CODE</t>
  </si>
  <si>
    <t>PT ARAM</t>
  </si>
  <si>
    <t>PT TCJA RSG</t>
  </si>
  <si>
    <t>PT State RSG</t>
  </si>
  <si>
    <t>PT Legacy RSG</t>
  </si>
  <si>
    <t>PT AFUDC RSG</t>
  </si>
  <si>
    <t>Provision Excess  -  TCJA Plant O/S PT</t>
  </si>
  <si>
    <t>Provision Excess  -  TCJA  NOL - Simulated ARAM</t>
  </si>
  <si>
    <t>Provision Excess  -  TCJA - Non Plant</t>
  </si>
  <si>
    <t>FT AFUDC</t>
  </si>
  <si>
    <t>FT</t>
  </si>
  <si>
    <t>25510100 Unamortized ITC - 3%</t>
  </si>
  <si>
    <t>25510200 Unamortized ITC - 4%</t>
  </si>
  <si>
    <t>25510300 Unamortized ITC - 10%</t>
  </si>
  <si>
    <t>Life</t>
  </si>
  <si>
    <t>ARAM</t>
  </si>
  <si>
    <t>PY RTP - ARAM</t>
  </si>
  <si>
    <t>10 years</t>
  </si>
  <si>
    <t>SIMULATED ARAM</t>
  </si>
  <si>
    <t>PY RTP Sim ARAM</t>
  </si>
  <si>
    <t>One Time Adj</t>
  </si>
  <si>
    <t>AFUDC CWIP</t>
  </si>
  <si>
    <t>Total</t>
  </si>
  <si>
    <t>NEED TO REVIEW</t>
  </si>
  <si>
    <t>Description</t>
  </si>
  <si>
    <t>Current Year Amortization</t>
  </si>
  <si>
    <t>RTP</t>
  </si>
  <si>
    <t>Adjustment</t>
  </si>
  <si>
    <t>Rate Change</t>
  </si>
  <si>
    <t>Powertax</t>
  </si>
  <si>
    <t>Current Year</t>
  </si>
  <si>
    <t>PT EADIT Activity Sub Total</t>
  </si>
  <si>
    <t>PT Other Activity Sub Total</t>
  </si>
  <si>
    <t>PT Net Balance</t>
  </si>
  <si>
    <t>Plant O/S PT</t>
  </si>
  <si>
    <t>NOL</t>
  </si>
  <si>
    <t>Non Plant</t>
  </si>
  <si>
    <t>Stub Period</t>
  </si>
  <si>
    <t>Reclass between Accounts</t>
  </si>
  <si>
    <t>PTP Activity Sub Total</t>
  </si>
  <si>
    <t>PTP Net Balance</t>
  </si>
  <si>
    <t>Gross Up</t>
  </si>
  <si>
    <t>Total PTP</t>
  </si>
  <si>
    <t>Total TB</t>
  </si>
  <si>
    <t>Difference</t>
  </si>
  <si>
    <t>Activity</t>
  </si>
  <si>
    <t>Balance</t>
  </si>
  <si>
    <t>Grossed Up</t>
  </si>
  <si>
    <t>check</t>
  </si>
  <si>
    <t>ITC</t>
  </si>
  <si>
    <t>Old 25626000-25626200 accounts</t>
  </si>
  <si>
    <t>ACTIVITY</t>
  </si>
  <si>
    <t>Account</t>
  </si>
  <si>
    <t>25621000/ 25631000</t>
  </si>
  <si>
    <t>18504000/ 18505000</t>
  </si>
  <si>
    <t>18504000-18505100</t>
  </si>
  <si>
    <t>18504000-18505101</t>
  </si>
  <si>
    <t>18504000-18505102</t>
  </si>
  <si>
    <t>ITC Balance</t>
  </si>
  <si>
    <t>Protected/Unprotected</t>
  </si>
  <si>
    <t xml:space="preserve">Protected </t>
  </si>
  <si>
    <t>PTP Adj</t>
  </si>
  <si>
    <t>Unprotected</t>
  </si>
  <si>
    <t>Balance per PT</t>
  </si>
  <si>
    <t>Total Activity - Net</t>
  </si>
  <si>
    <t>Total Balance - Net</t>
  </si>
  <si>
    <t>Total Balance - Gross</t>
  </si>
  <si>
    <t>Balance Per SAP</t>
  </si>
  <si>
    <t>check = 0</t>
  </si>
  <si>
    <t>ITC Gross Up Activity</t>
  </si>
  <si>
    <t>ITC Gross Up Balance</t>
  </si>
  <si>
    <t>EADIT Amortization</t>
  </si>
  <si>
    <t>Flow Through</t>
  </si>
  <si>
    <t>Historical Amortization</t>
  </si>
  <si>
    <t>ITC Amortization</t>
  </si>
  <si>
    <t>AFUDC Amortization</t>
  </si>
  <si>
    <t>Total Amortization</t>
  </si>
  <si>
    <t>RTP/ BS only</t>
  </si>
  <si>
    <t>Check</t>
  </si>
  <si>
    <t>TCJA ORIGINAL AMOUNT</t>
  </si>
  <si>
    <t>Historical RSG Balance</t>
  </si>
  <si>
    <t>AFUDC</t>
  </si>
  <si>
    <t>Difference to explain</t>
  </si>
  <si>
    <t>PT Case 143 TR</t>
  </si>
  <si>
    <t>PT Case 154 YE</t>
  </si>
  <si>
    <t>PT Case 199 YE</t>
  </si>
  <si>
    <t>PT Case 239 YE</t>
  </si>
  <si>
    <t>Workpaper #:</t>
  </si>
  <si>
    <t>Excel Reference:</t>
  </si>
  <si>
    <t>Kentucky-American Water Company</t>
  </si>
  <si>
    <t>Tax Rates for Income Tax Purposes</t>
  </si>
  <si>
    <t>Kentucky State Income Tax Rate:</t>
  </si>
  <si>
    <t>Federal Income Tax Rate:</t>
  </si>
  <si>
    <t>COS area</t>
  </si>
  <si>
    <t>Water/Sewer</t>
  </si>
  <si>
    <t>normalization_schema</t>
  </si>
  <si>
    <t>Code</t>
  </si>
  <si>
    <t>12C</t>
  </si>
  <si>
    <t>Water</t>
  </si>
  <si>
    <t>COR</t>
  </si>
  <si>
    <t>12SA01</t>
  </si>
  <si>
    <t>Sewer</t>
  </si>
  <si>
    <t>Reg Def</t>
  </si>
  <si>
    <t>12SMLB</t>
  </si>
  <si>
    <t>12WA01</t>
  </si>
  <si>
    <t>12WA03</t>
  </si>
  <si>
    <t>Unclassified</t>
  </si>
  <si>
    <t>n/a</t>
  </si>
  <si>
    <t>Repairs</t>
  </si>
  <si>
    <t>Taxable CIAC</t>
  </si>
  <si>
    <t>RSG</t>
  </si>
  <si>
    <t>00.120 - Info Sys - KY-12SMLB</t>
  </si>
  <si>
    <t>detail_description</t>
  </si>
  <si>
    <t>rollup_view_description</t>
  </si>
  <si>
    <t>Water / Sewer</t>
  </si>
  <si>
    <t>Base Year Test Year Financial Data:</t>
  </si>
  <si>
    <t>Line #</t>
  </si>
  <si>
    <t>Line Description</t>
  </si>
  <si>
    <t>Account Description</t>
  </si>
  <si>
    <t>NARUC</t>
  </si>
  <si>
    <t>Base Year Financial Data:</t>
  </si>
  <si>
    <t>Forecasted Test Year Financial Data:</t>
  </si>
  <si>
    <t>Line</t>
  </si>
  <si>
    <t>Base Year Total</t>
  </si>
  <si>
    <t>Base</t>
  </si>
  <si>
    <t xml:space="preserve">Forecasted (Current Rates) </t>
  </si>
  <si>
    <t xml:space="preserve">Forecast (Proposed) </t>
  </si>
  <si>
    <t>Operating Revenue at Present Rates:</t>
  </si>
  <si>
    <t>Less: Deductions:</t>
  </si>
  <si>
    <t>Operating and Maintenance:</t>
  </si>
  <si>
    <t>Depreciation:</t>
  </si>
  <si>
    <t>Amortization of UPAA</t>
  </si>
  <si>
    <t>Amortization Expense</t>
  </si>
  <si>
    <t>Removal Costs:</t>
  </si>
  <si>
    <t>Not in Income State LinkOut file</t>
  </si>
  <si>
    <t>State Income Taxes:</t>
  </si>
  <si>
    <t>Federal Income Taxes:</t>
  </si>
  <si>
    <t>Investment Tax Credits:</t>
  </si>
  <si>
    <t>General Taxes</t>
  </si>
  <si>
    <t>Total Deductions:</t>
  </si>
  <si>
    <t>13-Month Rate Base</t>
  </si>
  <si>
    <t>Interest Expense</t>
  </si>
  <si>
    <t xml:space="preserve">Forecast </t>
  </si>
  <si>
    <t>Rate Base</t>
  </si>
  <si>
    <t xml:space="preserve">Weighted Cost of Debt </t>
  </si>
  <si>
    <t>Weighted Cost of Preferred Stock</t>
  </si>
  <si>
    <t>Within Interest, Mandatory Dividend</t>
  </si>
  <si>
    <t xml:space="preserve">Perm </t>
  </si>
  <si>
    <t>Meals Non-Deductible</t>
  </si>
  <si>
    <t>Meals Deductible</t>
  </si>
  <si>
    <t xml:space="preserve">Temp </t>
  </si>
  <si>
    <t>State Tax Depreciation</t>
  </si>
  <si>
    <t>Federal Tax Depreciation</t>
  </si>
  <si>
    <t xml:space="preserve">Book Depreciation Life ((Life Rate Only, No CIAC Amortization) </t>
  </si>
  <si>
    <t>Taxable AFUDC</t>
  </si>
  <si>
    <t xml:space="preserve">(Not Included in Revenue Above) </t>
  </si>
  <si>
    <t xml:space="preserve">Deferred Debits </t>
  </si>
  <si>
    <t>Deferred Maintenance Amortization</t>
  </si>
  <si>
    <t>Actual Deferred Maintenance Expenditures</t>
  </si>
  <si>
    <t xml:space="preserve">    Property Losses</t>
  </si>
  <si>
    <t>CIAC Amortization</t>
  </si>
  <si>
    <t>Taxable CIAC/Advances Contributed</t>
  </si>
  <si>
    <t xml:space="preserve">    Repairs Maintenance</t>
  </si>
  <si>
    <t>Reverse Book Cost of Removal</t>
  </si>
  <si>
    <t>Reflect Actual Cost of Removal</t>
  </si>
  <si>
    <t>Amortization of Tax Reg Assets &amp; Liabilities State</t>
  </si>
  <si>
    <t>Amortization of Tax Reg Assets &amp; Liabilities Federal</t>
  </si>
  <si>
    <t>Amortization of Deferred ITCs</t>
  </si>
  <si>
    <t>Property Tax</t>
  </si>
  <si>
    <t>Payroll Taxes</t>
  </si>
  <si>
    <t xml:space="preserve">Reg Assessment Fees </t>
  </si>
  <si>
    <t>State Income Tax</t>
  </si>
  <si>
    <t>Current State Income Tax</t>
  </si>
  <si>
    <t>Deferred State Income Tax</t>
  </si>
  <si>
    <t>Federal Tax</t>
  </si>
  <si>
    <t>Current Federal Income Tax</t>
  </si>
  <si>
    <t>Deferred Federal Income Tax</t>
  </si>
  <si>
    <t>Investment Tax Credits</t>
  </si>
  <si>
    <t>Prior Period Adjustment</t>
  </si>
  <si>
    <t xml:space="preserve">       Federal</t>
  </si>
  <si>
    <t xml:space="preserve">       State</t>
  </si>
  <si>
    <t xml:space="preserve">       Federal (deferred)</t>
  </si>
  <si>
    <t xml:space="preserve">       State (deferred)</t>
  </si>
  <si>
    <t xml:space="preserve">Book  Depreciation </t>
  </si>
  <si>
    <t>Base Year</t>
  </si>
  <si>
    <t>Forecast Year</t>
  </si>
  <si>
    <t>Adjustment to split periods.  Total gets to Book Life Depr on IS link out.</t>
  </si>
  <si>
    <t>R:\KY\2025 Water Rate Case\Exhibits\Rate Base\KAWC 2025 Rate Case - Capital-Depr Exp.xlsx</t>
  </si>
  <si>
    <t>Acquisitions</t>
  </si>
  <si>
    <t>Agrees tp IS link out</t>
  </si>
  <si>
    <t xml:space="preserve">Tax Depreciation </t>
  </si>
  <si>
    <t xml:space="preserve">Federal </t>
  </si>
  <si>
    <t xml:space="preserve">State </t>
  </si>
  <si>
    <t xml:space="preserve">Repairs </t>
  </si>
  <si>
    <t xml:space="preserve">Actual Taxable CIAC/Advances Received </t>
  </si>
  <si>
    <t>Actual Cost of Removal</t>
  </si>
  <si>
    <t>Amortization of Deferred Income Tax Assets &amp; Liabilties</t>
  </si>
  <si>
    <t>Amortization of Deferred Regulatory Tax Assets &amp; Tax Liabilities</t>
  </si>
  <si>
    <t>2026 Forecast</t>
  </si>
  <si>
    <t>Amortization of Deferred ITC</t>
  </si>
  <si>
    <t>Feb 2024-Jan 2025  Forecast</t>
  </si>
  <si>
    <t>Line Number</t>
  </si>
  <si>
    <t>Supporting Exhibit Reference</t>
  </si>
  <si>
    <t>Adjustment by Account</t>
  </si>
  <si>
    <t>Forecast - Present Rates</t>
  </si>
  <si>
    <t>Current State Tax</t>
  </si>
  <si>
    <t>Deferred State Tax</t>
  </si>
  <si>
    <t>Current Federal Tax</t>
  </si>
  <si>
    <t>Deferred Federal Tax</t>
  </si>
  <si>
    <t>Deferred Tax Components</t>
  </si>
  <si>
    <t>Federal Reg Asset / Liability</t>
  </si>
  <si>
    <t>Federal Other</t>
  </si>
  <si>
    <t>(Remainder Is ITC see above)</t>
  </si>
  <si>
    <t>State Reg Asset / Liability</t>
  </si>
  <si>
    <t>State Other</t>
  </si>
  <si>
    <t>Work Paper Reference:</t>
  </si>
  <si>
    <t>State Income Tax - Current &amp; Deferred</t>
  </si>
  <si>
    <t>Federal Income Tax - Current &amp; Deferred</t>
  </si>
  <si>
    <t>Line No.</t>
  </si>
  <si>
    <t xml:space="preserve"> Adjustments</t>
  </si>
  <si>
    <t>Reference</t>
  </si>
  <si>
    <t>Adjustments Detail:</t>
  </si>
  <si>
    <t>Federal and State Tax Adjustment</t>
  </si>
  <si>
    <t>Total Adjustments:</t>
  </si>
  <si>
    <t>Present Rates</t>
  </si>
  <si>
    <t>Proposed Rates</t>
  </si>
  <si>
    <t>Account No.</t>
  </si>
  <si>
    <t>Account Name</t>
  </si>
  <si>
    <t>Adjustments for Proposed Rates</t>
  </si>
  <si>
    <t>Item</t>
  </si>
  <si>
    <t>Non-Deductible Meals</t>
  </si>
  <si>
    <t>Non-Deductible Penalties and Mandatory Dividends</t>
  </si>
  <si>
    <t>SCHEDULE E-1.1</t>
  </si>
  <si>
    <t>Current Rates</t>
  </si>
  <si>
    <t>Federal Tax Calculation</t>
  </si>
  <si>
    <t>Adjusted</t>
  </si>
  <si>
    <t>Category</t>
  </si>
  <si>
    <t>Base Period</t>
  </si>
  <si>
    <t>Adjustments</t>
  </si>
  <si>
    <t>Book Revenue (+)</t>
  </si>
  <si>
    <t>Operating Revenue</t>
  </si>
  <si>
    <t>Book Deductions (-)</t>
  </si>
  <si>
    <t>O&amp;M Expenses</t>
  </si>
  <si>
    <t>Depreciation, Amortization, &amp; Cost of Removal</t>
  </si>
  <si>
    <t>Taxes Other Than Income</t>
  </si>
  <si>
    <t>Tax Amortizations</t>
  </si>
  <si>
    <t>Reconciling Items</t>
  </si>
  <si>
    <t>Permanent Differences:
(Deduction) or Reversal of Deduction</t>
  </si>
  <si>
    <t>Temporary Differences:
(Deduction) or Reversal of Deduction; Revenue or (Reversal of Revenue)</t>
  </si>
  <si>
    <t>Deduct Tax Depreciation (State or Federal)</t>
  </si>
  <si>
    <t>Reverse Deduction of Book Depreciation</t>
  </si>
  <si>
    <t>Reverse Deduction of Amortization of Property Losses</t>
  </si>
  <si>
    <t>Reverse Deduction of Amortization of UPAA</t>
  </si>
  <si>
    <t>Reverse Deduction of Deferred Maintenance Amortization</t>
  </si>
  <si>
    <t>Deduct Actual Deferred Maintenance Expenditures</t>
  </si>
  <si>
    <t>Reverse All CIAC Amortization Credits</t>
  </si>
  <si>
    <t>Reflect Actual Taxable CIAC Received</t>
  </si>
  <si>
    <t>Reflect Repairs Deduction</t>
  </si>
  <si>
    <t>Net Temporary (Deductions) or Reversal of Deductions (Sum Lines 22 - 32)</t>
  </si>
  <si>
    <t>Pre-Tax Income After Permanent and Temporary Differences (Line 19 + Line 33)</t>
  </si>
  <si>
    <t>Calculation of Current Federal Income Taxes</t>
  </si>
  <si>
    <t>Tax Rate</t>
  </si>
  <si>
    <t>Current Taxes (Line 35 x Line 38)</t>
  </si>
  <si>
    <t>Adjustment For Tax Provision</t>
  </si>
  <si>
    <t xml:space="preserve">Total Current Taxes </t>
  </si>
  <si>
    <t>Less:  Prior Year Adjustment</t>
  </si>
  <si>
    <t>Calculation of Deferred Federal Income Taxes</t>
  </si>
  <si>
    <t>Federal Defered Taxes Related to UPIS, CIAC, and Repairs</t>
  </si>
  <si>
    <t>Federal Defered Taxes Related to Deferred Maintenance</t>
  </si>
  <si>
    <t>Federal Defered Taxes Related to Property Losses</t>
  </si>
  <si>
    <t>Federal Defered Taxes Related to Cost of Removal</t>
  </si>
  <si>
    <t>Federal Defered Taxes  - Prior Year</t>
  </si>
  <si>
    <t>Items Deferred</t>
  </si>
  <si>
    <t>Sum Items Deferred</t>
  </si>
  <si>
    <t>Sum Total Federal Deferred Taxes + Amortization of ITC</t>
  </si>
  <si>
    <t>Check:</t>
  </si>
  <si>
    <t>imm</t>
  </si>
  <si>
    <t>Fed + State</t>
  </si>
  <si>
    <t>SCHEDULE E-1.2</t>
  </si>
  <si>
    <t>State Tax Calculation</t>
  </si>
  <si>
    <t xml:space="preserve">Tax Amortizations </t>
  </si>
  <si>
    <t>Calculation of Current State Income Taxes</t>
  </si>
  <si>
    <t>Total State Income Taxes (Line 41 - Line 42)</t>
  </si>
  <si>
    <t>Calculation of Deferred State Income Taxes</t>
  </si>
  <si>
    <t>State Defered Taxes Related to UPIS, CIAC, and Repairs</t>
  </si>
  <si>
    <t>State Defered Taxes Related to Deferred Maintenance</t>
  </si>
  <si>
    <t>State Defered Taxes Related to Property Losses</t>
  </si>
  <si>
    <t>State Defered Taxes Related to Cost of Removal</t>
  </si>
  <si>
    <t>State Defered Taxes  - Prior Year</t>
  </si>
  <si>
    <t>Sum Total Deferred Taxes</t>
  </si>
  <si>
    <t>Total Current + Deferred State Income Taxes (Line 43 + Line 57)</t>
  </si>
  <si>
    <t>SCHEDULE E-1.3</t>
  </si>
  <si>
    <t>At Proposed Rates</t>
  </si>
  <si>
    <t>Forecast Period</t>
  </si>
  <si>
    <t>SCHEDULE E-1.4</t>
  </si>
  <si>
    <t>SCHEDULE E-1.5</t>
  </si>
  <si>
    <t>At Current Rates</t>
  </si>
  <si>
    <t>Forecasted</t>
  </si>
  <si>
    <t>Period</t>
  </si>
  <si>
    <t xml:space="preserve"> Period</t>
  </si>
  <si>
    <t>State Income Taxes</t>
  </si>
  <si>
    <t>Sch E-1.2</t>
  </si>
  <si>
    <t>Sch E-1.4</t>
  </si>
  <si>
    <t xml:space="preserve">  Current</t>
  </si>
  <si>
    <t xml:space="preserve">  Deferred</t>
  </si>
  <si>
    <t>Total State Income Taxes</t>
  </si>
  <si>
    <t>Federal Income Taxes</t>
  </si>
  <si>
    <t>Sch E-1.1</t>
  </si>
  <si>
    <t>Sch E-1.3</t>
  </si>
  <si>
    <t xml:space="preserve">  Amort. Def Reg Assets/Liab.</t>
  </si>
  <si>
    <t xml:space="preserve">  Deferred - ITC</t>
  </si>
  <si>
    <t>Total Federal Income Taxes</t>
  </si>
  <si>
    <t>Total Income Taxes</t>
  </si>
  <si>
    <t>SCHEDULE E-2</t>
  </si>
  <si>
    <t>Jurisdictional Factors for Income Tax Expense</t>
  </si>
  <si>
    <t>Jurisdictional</t>
  </si>
  <si>
    <t>Jurisdictional Code /</t>
  </si>
  <si>
    <t>Account Title</t>
  </si>
  <si>
    <t>Utility</t>
  </si>
  <si>
    <t>Percent</t>
  </si>
  <si>
    <t>Explanation</t>
  </si>
  <si>
    <t>NOT APPLICABLE TO KENTUCKY-AMERICAN WATER COMPANY.</t>
  </si>
  <si>
    <t>100% JURISDICTIONAL FOR KENTUCKY-AMERICAN WATER COMPANY.</t>
  </si>
  <si>
    <t>PT Case 267 2024 TR</t>
  </si>
  <si>
    <t>VA Rate Case 2025-2027 V4_319</t>
  </si>
  <si>
    <t>KY Rate Case 2026-2028_320</t>
  </si>
  <si>
    <t>2026 2 plus 10 Provision</t>
  </si>
  <si>
    <t>2026 + Budget V2 PA Rates updated Case 284</t>
  </si>
  <si>
    <t>2024 Final Tax Return Case_301</t>
  </si>
  <si>
    <t>00.120 - Info Sys - IA-11WA01</t>
  </si>
  <si>
    <t>65.410 - Structures - MD-13WA01</t>
  </si>
  <si>
    <t>Sept 2025 - Feb 2026 Per Ledger</t>
  </si>
  <si>
    <t xml:space="preserve">Do Not Map </t>
  </si>
  <si>
    <t>Total Current + Deferred Federal Income Taxes + Amortization of ITC (Line 44 + Line 60)</t>
  </si>
  <si>
    <t>Total Federal Income Taxes - Current (Line 42 - Line 43)</t>
  </si>
  <si>
    <t>Current Taxes (Line 36 x Line 39)</t>
  </si>
  <si>
    <t>Pre-Tax Income After Permanent and Temporary Differences (Line 20 + Line 34)</t>
  </si>
  <si>
    <t>Net Temporary (Deductions) or Reversal of Deductions (Sum Lines 23 - 33)</t>
  </si>
  <si>
    <t>Pre-Tax Income After Perm. Differences (Line 11 + Line 13 + Line 18 + Line 19)</t>
  </si>
  <si>
    <t>Book Pre-Tax Income (Line 2 + Line 9)</t>
  </si>
  <si>
    <t>Book Pre-Tax Income (Line 2 + Line 8)</t>
  </si>
  <si>
    <t>Total Book Deductions (Sum Lines 5 - 8)</t>
  </si>
  <si>
    <t>Pre-Tax Income After Perm. Differences (Line 11 + Line 13 + Line 17 + Line 18)</t>
  </si>
  <si>
    <t>Total Current + Deferred Federal Income Taxes + Amortization of ITC (Line 40 + Line 54)</t>
  </si>
  <si>
    <t>Total Current + Deferred State Income Taxes (Line 39 + Line 51)</t>
  </si>
  <si>
    <t>PT Case 320</t>
  </si>
  <si>
    <t>Budget</t>
  </si>
  <si>
    <t>W/P 1-8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</si>
</sst>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$&quot;#,##0_);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[$-409]mmmm\ d\,\ yyyy;@"/>
    <numFmt numFmtId="166" formatCode="[$-409]mmm\-yy;@"/>
    <numFmt numFmtId="167" formatCode="0_);\(0\)"/>
    <numFmt numFmtId="168" formatCode="_(&quot;$&quot;* #,##0_);_(&quot;$&quot;* \(#,##0\);_(&quot;$&quot;* &quot;-&quot;??_);_(@_)"/>
    <numFmt numFmtId="169" formatCode="0.0%"/>
    <numFmt numFmtId="170" formatCode="0.000%"/>
  </numFmts>
  <fonts count="3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name val="Arial"/>
      <family val="2"/>
    </font>
    <font>
      <sz val="10"/>
      <name val="Aptos Narrow"/>
      <family val="2"/>
      <scheme val="minor"/>
    </font>
    <font>
      <b/>
      <sz val="10"/>
      <name val="Aptos Narrow"/>
      <family val="2"/>
      <scheme val="minor"/>
    </font>
    <font>
      <sz val="11"/>
      <name val="Calibri"/>
      <family val="2"/>
    </font>
    <font>
      <sz val="10"/>
      <color rgb="FF000000"/>
      <name val="Arial"/>
      <family val="2"/>
    </font>
    <font>
      <b/>
      <sz val="11"/>
      <name val="Calibri"/>
      <family val="2"/>
    </font>
    <font>
      <sz val="12"/>
      <color indexed="8"/>
      <name val="Arial"/>
      <family val="2"/>
    </font>
    <font>
      <b/>
      <sz val="11"/>
      <color indexed="8"/>
      <name val="Aptos Narrow"/>
      <family val="2"/>
      <scheme val="minor"/>
    </font>
    <font>
      <sz val="11"/>
      <color theme="0" tint="-0.499984740745262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1"/>
      <name val="Arial"/>
      <family val="2"/>
    </font>
    <font>
      <b/>
      <sz val="12"/>
      <color theme="1"/>
      <name val="Aptos Narrow"/>
      <family val="2"/>
      <scheme val="minor"/>
    </font>
    <font>
      <sz val="11"/>
      <color theme="4"/>
      <name val="Aptos Narrow"/>
      <family val="2"/>
      <scheme val="minor"/>
    </font>
    <font>
      <sz val="11"/>
      <color theme="3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0"/>
      <color theme="0"/>
      <name val="Aptos Narrow"/>
      <family val="2"/>
      <scheme val="minor"/>
    </font>
    <font>
      <b/>
      <sz val="11"/>
      <name val="Arial"/>
      <family val="2"/>
    </font>
    <font>
      <u/>
      <sz val="11"/>
      <name val="Aptos Narrow"/>
      <family val="2"/>
      <scheme val="minor"/>
    </font>
    <font>
      <b/>
      <u/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15" fillId="0" borderId="0"/>
    <xf numFmtId="3" fontId="17" fillId="0" borderId="0"/>
  </cellStyleXfs>
  <cellXfs count="254">
    <xf numFmtId="0" fontId="0" fillId="0" borderId="0" xfId="0"/>
    <xf numFmtId="164" fontId="0" fillId="0" borderId="0" xfId="1" applyNumberFormat="1" applyFont="1"/>
    <xf numFmtId="43" fontId="0" fillId="0" borderId="0" xfId="1" applyFont="1"/>
    <xf numFmtId="43" fontId="0" fillId="0" borderId="0" xfId="0" applyNumberFormat="1"/>
    <xf numFmtId="22" fontId="0" fillId="0" borderId="0" xfId="0" applyNumberFormat="1"/>
    <xf numFmtId="43" fontId="7" fillId="0" borderId="0" xfId="4" applyFont="1" applyFill="1" applyBorder="1" applyAlignment="1">
      <alignment horizontal="center" wrapText="1"/>
    </xf>
    <xf numFmtId="164" fontId="8" fillId="0" borderId="0" xfId="1" applyNumberFormat="1" applyFont="1" applyFill="1"/>
    <xf numFmtId="164" fontId="0" fillId="0" borderId="0" xfId="1" applyNumberFormat="1" applyFont="1" applyFill="1"/>
    <xf numFmtId="164" fontId="7" fillId="0" borderId="0" xfId="1" applyNumberFormat="1" applyFont="1" applyFill="1"/>
    <xf numFmtId="0" fontId="4" fillId="0" borderId="0" xfId="5" applyFont="1"/>
    <xf numFmtId="0" fontId="8" fillId="0" borderId="0" xfId="5" applyFont="1"/>
    <xf numFmtId="0" fontId="4" fillId="0" borderId="0" xfId="5" applyFont="1" applyAlignment="1">
      <alignment horizontal="right"/>
    </xf>
    <xf numFmtId="0" fontId="7" fillId="0" borderId="0" xfId="5" applyFont="1"/>
    <xf numFmtId="10" fontId="8" fillId="0" borderId="0" xfId="5" applyNumberFormat="1" applyFont="1"/>
    <xf numFmtId="10" fontId="8" fillId="0" borderId="0" xfId="6" applyNumberFormat="1" applyFont="1"/>
    <xf numFmtId="0" fontId="6" fillId="0" borderId="0" xfId="7"/>
    <xf numFmtId="0" fontId="6" fillId="0" borderId="0" xfId="7" applyAlignment="1">
      <alignment horizontal="center" wrapText="1"/>
    </xf>
    <xf numFmtId="0" fontId="4" fillId="0" borderId="0" xfId="0" applyFont="1"/>
    <xf numFmtId="0" fontId="4" fillId="0" borderId="13" xfId="0" applyFont="1" applyBorder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42" fontId="0" fillId="0" borderId="0" xfId="0" applyNumberFormat="1"/>
    <xf numFmtId="42" fontId="4" fillId="0" borderId="0" xfId="0" applyNumberFormat="1" applyFont="1"/>
    <xf numFmtId="0" fontId="0" fillId="0" borderId="13" xfId="0" applyBorder="1" applyAlignment="1">
      <alignment horizontal="center"/>
    </xf>
    <xf numFmtId="37" fontId="0" fillId="0" borderId="0" xfId="0" applyNumberFormat="1"/>
    <xf numFmtId="0" fontId="0" fillId="0" borderId="0" xfId="0" applyAlignment="1">
      <alignment horizontal="left" indent="1"/>
    </xf>
    <xf numFmtId="41" fontId="0" fillId="0" borderId="0" xfId="0" applyNumberFormat="1"/>
    <xf numFmtId="0" fontId="7" fillId="0" borderId="0" xfId="0" applyFont="1"/>
    <xf numFmtId="164" fontId="6" fillId="0" borderId="0" xfId="1" applyNumberFormat="1" applyFont="1" applyFill="1" applyBorder="1" applyAlignment="1">
      <alignment horizontal="center"/>
    </xf>
    <xf numFmtId="41" fontId="8" fillId="0" borderId="0" xfId="0" applyNumberFormat="1" applyFont="1"/>
    <xf numFmtId="164" fontId="0" fillId="0" borderId="0" xfId="0" applyNumberFormat="1"/>
    <xf numFmtId="0" fontId="4" fillId="0" borderId="13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wrapText="1"/>
    </xf>
    <xf numFmtId="14" fontId="18" fillId="0" borderId="13" xfId="9" applyNumberFormat="1" applyFont="1" applyBorder="1" applyAlignment="1">
      <alignment horizontal="center" wrapText="1"/>
    </xf>
    <xf numFmtId="3" fontId="18" fillId="0" borderId="13" xfId="9" applyFont="1" applyBorder="1" applyAlignment="1">
      <alignment horizontal="center" wrapText="1"/>
    </xf>
    <xf numFmtId="3" fontId="18" fillId="0" borderId="0" xfId="9" applyFont="1" applyAlignment="1">
      <alignment horizontal="center" wrapText="1"/>
    </xf>
    <xf numFmtId="168" fontId="0" fillId="0" borderId="21" xfId="2" applyNumberFormat="1" applyFont="1" applyBorder="1"/>
    <xf numFmtId="0" fontId="4" fillId="0" borderId="0" xfId="0" applyFont="1" applyAlignment="1">
      <alignment horizontal="left"/>
    </xf>
    <xf numFmtId="164" fontId="8" fillId="0" borderId="0" xfId="1" applyNumberFormat="1" applyFont="1" applyFill="1" applyAlignment="1">
      <alignment horizontal="center"/>
    </xf>
    <xf numFmtId="164" fontId="0" fillId="0" borderId="0" xfId="1" applyNumberFormat="1" applyFont="1" applyAlignment="1">
      <alignment horizontal="center"/>
    </xf>
    <xf numFmtId="164" fontId="8" fillId="0" borderId="0" xfId="1" applyNumberFormat="1" applyFont="1" applyAlignment="1">
      <alignment horizontal="center"/>
    </xf>
    <xf numFmtId="42" fontId="0" fillId="0" borderId="0" xfId="0" applyNumberFormat="1" applyAlignment="1">
      <alignment horizontal="left"/>
    </xf>
    <xf numFmtId="0" fontId="0" fillId="0" borderId="13" xfId="0" applyBorder="1"/>
    <xf numFmtId="0" fontId="4" fillId="0" borderId="0" xfId="0" applyFont="1" applyAlignment="1">
      <alignment horizontal="right"/>
    </xf>
    <xf numFmtId="0" fontId="4" fillId="0" borderId="0" xfId="0" applyFont="1" applyAlignment="1">
      <alignment wrapText="1"/>
    </xf>
    <xf numFmtId="5" fontId="0" fillId="0" borderId="0" xfId="2" applyNumberFormat="1" applyFont="1" applyBorder="1"/>
    <xf numFmtId="5" fontId="0" fillId="0" borderId="0" xfId="0" applyNumberFormat="1"/>
    <xf numFmtId="0" fontId="0" fillId="0" borderId="0" xfId="0" applyAlignment="1">
      <alignment horizontal="left" wrapText="1" indent="3"/>
    </xf>
    <xf numFmtId="37" fontId="0" fillId="0" borderId="0" xfId="1" applyNumberFormat="1" applyFont="1" applyBorder="1"/>
    <xf numFmtId="5" fontId="0" fillId="0" borderId="9" xfId="0" applyNumberFormat="1" applyBorder="1"/>
    <xf numFmtId="5" fontId="0" fillId="0" borderId="0" xfId="0" applyNumberFormat="1" applyAlignment="1">
      <alignment horizontal="center"/>
    </xf>
    <xf numFmtId="37" fontId="0" fillId="0" borderId="0" xfId="1" applyNumberFormat="1" applyFont="1"/>
    <xf numFmtId="37" fontId="0" fillId="0" borderId="13" xfId="1" applyNumberFormat="1" applyFont="1" applyBorder="1"/>
    <xf numFmtId="37" fontId="0" fillId="0" borderId="0" xfId="0" applyNumberFormat="1" applyAlignment="1">
      <alignment horizontal="center"/>
    </xf>
    <xf numFmtId="37" fontId="4" fillId="0" borderId="14" xfId="1" applyNumberFormat="1" applyFont="1" applyBorder="1"/>
    <xf numFmtId="37" fontId="4" fillId="0" borderId="0" xfId="1" applyNumberFormat="1" applyFont="1"/>
    <xf numFmtId="37" fontId="4" fillId="0" borderId="0" xfId="0" applyNumberFormat="1" applyFont="1"/>
    <xf numFmtId="37" fontId="4" fillId="0" borderId="0" xfId="0" applyNumberFormat="1" applyFont="1" applyAlignment="1">
      <alignment horizontal="center"/>
    </xf>
    <xf numFmtId="37" fontId="4" fillId="0" borderId="0" xfId="1" applyNumberFormat="1" applyFont="1" applyBorder="1"/>
    <xf numFmtId="5" fontId="4" fillId="0" borderId="14" xfId="2" applyNumberFormat="1" applyFont="1" applyBorder="1"/>
    <xf numFmtId="5" fontId="4" fillId="0" borderId="0" xfId="2" applyNumberFormat="1" applyFont="1" applyBorder="1"/>
    <xf numFmtId="164" fontId="19" fillId="0" borderId="0" xfId="1" applyNumberFormat="1" applyFont="1"/>
    <xf numFmtId="5" fontId="4" fillId="0" borderId="0" xfId="0" applyNumberFormat="1" applyFont="1"/>
    <xf numFmtId="10" fontId="0" fillId="0" borderId="0" xfId="3" applyNumberFormat="1" applyFont="1"/>
    <xf numFmtId="168" fontId="0" fillId="0" borderId="0" xfId="2" applyNumberFormat="1" applyFont="1"/>
    <xf numFmtId="7" fontId="0" fillId="0" borderId="0" xfId="0" applyNumberFormat="1"/>
    <xf numFmtId="5" fontId="0" fillId="0" borderId="14" xfId="0" applyNumberFormat="1" applyBorder="1"/>
    <xf numFmtId="0" fontId="4" fillId="0" borderId="12" xfId="0" applyFont="1" applyBorder="1" applyAlignment="1">
      <alignment horizontal="right"/>
    </xf>
    <xf numFmtId="5" fontId="4" fillId="0" borderId="12" xfId="0" applyNumberFormat="1" applyFont="1" applyBorder="1"/>
    <xf numFmtId="41" fontId="4" fillId="0" borderId="0" xfId="0" applyNumberFormat="1" applyFont="1"/>
    <xf numFmtId="0" fontId="0" fillId="0" borderId="0" xfId="0" applyAlignment="1">
      <alignment horizontal="left" indent="2"/>
    </xf>
    <xf numFmtId="0" fontId="4" fillId="0" borderId="12" xfId="0" applyFont="1" applyBorder="1" applyAlignment="1">
      <alignment horizontal="left" indent="1"/>
    </xf>
    <xf numFmtId="7" fontId="3" fillId="0" borderId="0" xfId="0" applyNumberFormat="1" applyFont="1"/>
    <xf numFmtId="5" fontId="4" fillId="0" borderId="14" xfId="0" applyNumberFormat="1" applyFont="1" applyBorder="1"/>
    <xf numFmtId="0" fontId="0" fillId="0" borderId="13" xfId="0" applyBorder="1" applyAlignment="1">
      <alignment horizontal="left" indent="1"/>
    </xf>
    <xf numFmtId="10" fontId="0" fillId="0" borderId="0" xfId="0" applyNumberFormat="1"/>
    <xf numFmtId="10" fontId="0" fillId="0" borderId="13" xfId="0" applyNumberFormat="1" applyBorder="1"/>
    <xf numFmtId="41" fontId="4" fillId="0" borderId="12" xfId="0" applyNumberFormat="1" applyFont="1" applyBorder="1"/>
    <xf numFmtId="41" fontId="3" fillId="0" borderId="0" xfId="0" applyNumberFormat="1" applyFont="1"/>
    <xf numFmtId="0" fontId="5" fillId="0" borderId="0" xfId="0" applyFont="1" applyAlignment="1">
      <alignment horizontal="right"/>
    </xf>
    <xf numFmtId="0" fontId="5" fillId="0" borderId="0" xfId="0" applyFont="1"/>
    <xf numFmtId="164" fontId="5" fillId="0" borderId="0" xfId="1" applyNumberFormat="1" applyFont="1"/>
    <xf numFmtId="0" fontId="0" fillId="0" borderId="0" xfId="0" applyAlignment="1">
      <alignment horizontal="right"/>
    </xf>
    <xf numFmtId="0" fontId="22" fillId="0" borderId="0" xfId="0" applyFont="1" applyAlignment="1">
      <alignment horizontal="left"/>
    </xf>
    <xf numFmtId="0" fontId="23" fillId="0" borderId="0" xfId="0" applyFont="1" applyAlignment="1">
      <alignment horizontal="right"/>
    </xf>
    <xf numFmtId="5" fontId="22" fillId="0" borderId="0" xfId="0" applyNumberFormat="1" applyFont="1" applyAlignment="1">
      <alignment horizontal="left"/>
    </xf>
    <xf numFmtId="5" fontId="21" fillId="0" borderId="0" xfId="0" applyNumberFormat="1" applyFont="1"/>
    <xf numFmtId="41" fontId="21" fillId="0" borderId="0" xfId="0" applyNumberFormat="1" applyFont="1"/>
    <xf numFmtId="41" fontId="0" fillId="0" borderId="13" xfId="0" applyNumberFormat="1" applyBorder="1"/>
    <xf numFmtId="5" fontId="4" fillId="0" borderId="0" xfId="2" applyNumberFormat="1" applyFont="1" applyFill="1" applyBorder="1"/>
    <xf numFmtId="41" fontId="20" fillId="0" borderId="0" xfId="0" applyNumberFormat="1" applyFont="1"/>
    <xf numFmtId="5" fontId="0" fillId="0" borderId="0" xfId="2" applyNumberFormat="1" applyFont="1" applyFill="1" applyBorder="1"/>
    <xf numFmtId="5" fontId="1" fillId="0" borderId="0" xfId="2" applyNumberFormat="1" applyFont="1" applyFill="1" applyBorder="1"/>
    <xf numFmtId="0" fontId="4" fillId="0" borderId="0" xfId="0" applyFont="1" applyAlignment="1">
      <alignment horizontal="left" wrapText="1"/>
    </xf>
    <xf numFmtId="0" fontId="0" fillId="0" borderId="13" xfId="0" applyBorder="1" applyAlignment="1">
      <alignment horizontal="left" indent="2"/>
    </xf>
    <xf numFmtId="0" fontId="24" fillId="0" borderId="0" xfId="0" applyFont="1" applyAlignment="1">
      <alignment horizontal="center"/>
    </xf>
    <xf numFmtId="44" fontId="25" fillId="0" borderId="0" xfId="0" applyNumberFormat="1" applyFont="1"/>
    <xf numFmtId="41" fontId="0" fillId="0" borderId="0" xfId="2" applyNumberFormat="1" applyFont="1" applyFill="1"/>
    <xf numFmtId="41" fontId="0" fillId="0" borderId="13" xfId="2" applyNumberFormat="1" applyFont="1" applyFill="1" applyBorder="1"/>
    <xf numFmtId="5" fontId="4" fillId="0" borderId="21" xfId="0" applyNumberFormat="1" applyFont="1" applyBorder="1"/>
    <xf numFmtId="169" fontId="0" fillId="0" borderId="13" xfId="3" applyNumberFormat="1" applyFont="1" applyFill="1" applyBorder="1"/>
    <xf numFmtId="10" fontId="21" fillId="0" borderId="0" xfId="0" applyNumberFormat="1" applyFont="1"/>
    <xf numFmtId="0" fontId="4" fillId="0" borderId="0" xfId="0" applyFont="1" applyAlignment="1">
      <alignment horizontal="right" wrapText="1" indent="1"/>
    </xf>
    <xf numFmtId="168" fontId="4" fillId="0" borderId="0" xfId="0" applyNumberFormat="1" applyFont="1"/>
    <xf numFmtId="37" fontId="0" fillId="0" borderId="13" xfId="0" applyNumberFormat="1" applyBorder="1"/>
    <xf numFmtId="5" fontId="4" fillId="0" borderId="0" xfId="2" applyNumberFormat="1" applyFont="1" applyFill="1"/>
    <xf numFmtId="5" fontId="4" fillId="0" borderId="0" xfId="2" applyNumberFormat="1" applyFont="1"/>
    <xf numFmtId="168" fontId="5" fillId="0" borderId="0" xfId="0" applyNumberFormat="1" applyFont="1"/>
    <xf numFmtId="168" fontId="0" fillId="0" borderId="0" xfId="0" applyNumberFormat="1"/>
    <xf numFmtId="0" fontId="26" fillId="0" borderId="0" xfId="0" applyFont="1" applyAlignment="1">
      <alignment horizontal="right"/>
    </xf>
    <xf numFmtId="0" fontId="23" fillId="0" borderId="0" xfId="0" applyFont="1" applyAlignment="1">
      <alignment horizontal="left"/>
    </xf>
    <xf numFmtId="3" fontId="0" fillId="0" borderId="0" xfId="0" applyNumberFormat="1"/>
    <xf numFmtId="164" fontId="21" fillId="0" borderId="0" xfId="1" applyNumberFormat="1" applyFont="1"/>
    <xf numFmtId="9" fontId="0" fillId="0" borderId="13" xfId="3" applyFont="1" applyBorder="1"/>
    <xf numFmtId="41" fontId="27" fillId="0" borderId="0" xfId="0" applyNumberFormat="1" applyFont="1"/>
    <xf numFmtId="170" fontId="0" fillId="0" borderId="0" xfId="3" applyNumberFormat="1" applyFont="1"/>
    <xf numFmtId="5" fontId="28" fillId="0" borderId="0" xfId="0" applyNumberFormat="1" applyFont="1"/>
    <xf numFmtId="5" fontId="4" fillId="0" borderId="12" xfId="2" applyNumberFormat="1" applyFont="1" applyBorder="1"/>
    <xf numFmtId="168" fontId="0" fillId="0" borderId="0" xfId="2" applyNumberFormat="1" applyFont="1" applyBorder="1"/>
    <xf numFmtId="41" fontId="0" fillId="0" borderId="0" xfId="2" applyNumberFormat="1" applyFont="1" applyBorder="1"/>
    <xf numFmtId="41" fontId="0" fillId="0" borderId="0" xfId="2" applyNumberFormat="1" applyFont="1" applyFill="1" applyBorder="1"/>
    <xf numFmtId="41" fontId="0" fillId="0" borderId="13" xfId="2" applyNumberFormat="1" applyFont="1" applyBorder="1"/>
    <xf numFmtId="49" fontId="21" fillId="0" borderId="0" xfId="0" applyNumberFormat="1" applyFont="1"/>
    <xf numFmtId="5" fontId="0" fillId="0" borderId="13" xfId="0" applyNumberFormat="1" applyBorder="1"/>
    <xf numFmtId="164" fontId="6" fillId="0" borderId="0" xfId="1" applyNumberFormat="1" applyFont="1" applyFill="1"/>
    <xf numFmtId="41" fontId="4" fillId="0" borderId="0" xfId="2" applyNumberFormat="1" applyFont="1" applyFill="1" applyBorder="1"/>
    <xf numFmtId="41" fontId="4" fillId="0" borderId="14" xfId="0" applyNumberFormat="1" applyFont="1" applyBorder="1"/>
    <xf numFmtId="41" fontId="4" fillId="0" borderId="12" xfId="2" applyNumberFormat="1" applyFont="1" applyBorder="1"/>
    <xf numFmtId="37" fontId="21" fillId="0" borderId="0" xfId="0" applyNumberFormat="1" applyFont="1"/>
    <xf numFmtId="37" fontId="1" fillId="0" borderId="0" xfId="2" applyNumberFormat="1" applyFont="1" applyBorder="1"/>
    <xf numFmtId="37" fontId="21" fillId="0" borderId="0" xfId="1" applyNumberFormat="1" applyFont="1"/>
    <xf numFmtId="165" fontId="12" fillId="0" borderId="0" xfId="0" applyNumberFormat="1" applyFont="1" applyAlignment="1">
      <alignment horizontal="left"/>
    </xf>
    <xf numFmtId="0" fontId="7" fillId="0" borderId="13" xfId="0" applyFont="1" applyBorder="1" applyAlignment="1">
      <alignment horizontal="center"/>
    </xf>
    <xf numFmtId="166" fontId="7" fillId="0" borderId="13" xfId="0" applyNumberFormat="1" applyFont="1" applyBorder="1" applyAlignment="1">
      <alignment horizontal="center"/>
    </xf>
    <xf numFmtId="0" fontId="13" fillId="0" borderId="0" xfId="0" applyFont="1"/>
    <xf numFmtId="0" fontId="14" fillId="0" borderId="0" xfId="0" applyFont="1"/>
    <xf numFmtId="0" fontId="8" fillId="0" borderId="0" xfId="0" applyFont="1"/>
    <xf numFmtId="0" fontId="16" fillId="0" borderId="0" xfId="0" applyFont="1" applyAlignment="1">
      <alignment horizontal="center"/>
    </xf>
    <xf numFmtId="42" fontId="14" fillId="0" borderId="0" xfId="0" applyNumberFormat="1" applyFont="1"/>
    <xf numFmtId="5" fontId="14" fillId="0" borderId="0" xfId="0" applyNumberFormat="1" applyFont="1"/>
    <xf numFmtId="0" fontId="14" fillId="0" borderId="0" xfId="0" applyFont="1" applyAlignment="1">
      <alignment horizontal="center"/>
    </xf>
    <xf numFmtId="37" fontId="14" fillId="0" borderId="0" xfId="0" applyNumberFormat="1" applyFont="1"/>
    <xf numFmtId="37" fontId="14" fillId="0" borderId="13" xfId="0" applyNumberFormat="1" applyFont="1" applyBorder="1"/>
    <xf numFmtId="37" fontId="16" fillId="0" borderId="0" xfId="0" applyNumberFormat="1" applyFont="1"/>
    <xf numFmtId="0" fontId="16" fillId="0" borderId="13" xfId="0" applyFont="1" applyBorder="1" applyAlignment="1">
      <alignment horizontal="center"/>
    </xf>
    <xf numFmtId="0" fontId="8" fillId="0" borderId="0" xfId="0" applyFont="1" applyAlignment="1">
      <alignment horizontal="left"/>
    </xf>
    <xf numFmtId="164" fontId="14" fillId="0" borderId="0" xfId="1" applyNumberFormat="1" applyFont="1" applyFill="1"/>
    <xf numFmtId="37" fontId="8" fillId="0" borderId="0" xfId="0" applyNumberFormat="1" applyFont="1"/>
    <xf numFmtId="0" fontId="11" fillId="0" borderId="0" xfId="0" applyFont="1" applyAlignment="1">
      <alignment horizontal="center"/>
    </xf>
    <xf numFmtId="37" fontId="6" fillId="0" borderId="0" xfId="0" applyNumberFormat="1" applyFont="1" applyAlignment="1">
      <alignment horizontal="center"/>
    </xf>
    <xf numFmtId="164" fontId="8" fillId="0" borderId="0" xfId="1" applyNumberFormat="1" applyFont="1" applyFill="1" applyBorder="1"/>
    <xf numFmtId="164" fontId="6" fillId="0" borderId="0" xfId="1" applyNumberFormat="1" applyFont="1" applyFill="1" applyBorder="1" applyAlignment="1">
      <alignment horizontal="right"/>
    </xf>
    <xf numFmtId="167" fontId="7" fillId="0" borderId="0" xfId="0" applyNumberFormat="1" applyFont="1" applyAlignment="1">
      <alignment horizontal="center"/>
    </xf>
    <xf numFmtId="167" fontId="7" fillId="0" borderId="0" xfId="0" applyNumberFormat="1" applyFont="1" applyAlignment="1">
      <alignment horizontal="center" wrapText="1"/>
    </xf>
    <xf numFmtId="5" fontId="8" fillId="0" borderId="0" xfId="0" applyNumberFormat="1" applyFont="1"/>
    <xf numFmtId="164" fontId="8" fillId="0" borderId="12" xfId="0" applyNumberFormat="1" applyFont="1" applyBorder="1"/>
    <xf numFmtId="0" fontId="7" fillId="0" borderId="0" xfId="0" applyFont="1" applyAlignment="1">
      <alignment horizontal="center"/>
    </xf>
    <xf numFmtId="165" fontId="8" fillId="0" borderId="0" xfId="0" applyNumberFormat="1" applyFont="1" applyAlignment="1">
      <alignment horizontal="left"/>
    </xf>
    <xf numFmtId="14" fontId="8" fillId="0" borderId="0" xfId="0" applyNumberFormat="1" applyFont="1"/>
    <xf numFmtId="49" fontId="8" fillId="0" borderId="0" xfId="0" applyNumberFormat="1" applyFont="1"/>
    <xf numFmtId="43" fontId="8" fillId="0" borderId="0" xfId="1" applyFont="1" applyFill="1"/>
    <xf numFmtId="14" fontId="7" fillId="0" borderId="0" xfId="0" applyNumberFormat="1" applyFont="1"/>
    <xf numFmtId="43" fontId="8" fillId="0" borderId="9" xfId="0" applyNumberFormat="1" applyFont="1" applyBorder="1"/>
    <xf numFmtId="43" fontId="8" fillId="0" borderId="0" xfId="0" applyNumberFormat="1" applyFont="1"/>
    <xf numFmtId="43" fontId="8" fillId="0" borderId="0" xfId="1" applyFont="1" applyFill="1" applyBorder="1"/>
    <xf numFmtId="43" fontId="7" fillId="0" borderId="14" xfId="1" applyFont="1" applyFill="1" applyBorder="1"/>
    <xf numFmtId="0" fontId="13" fillId="0" borderId="0" xfId="8" applyFont="1" applyAlignment="1">
      <alignment horizontal="center"/>
    </xf>
    <xf numFmtId="0" fontId="12" fillId="0" borderId="0" xfId="8" applyFont="1" applyAlignment="1">
      <alignment horizontal="center"/>
    </xf>
    <xf numFmtId="0" fontId="8" fillId="0" borderId="0" xfId="0" applyFont="1" applyAlignment="1">
      <alignment horizontal="center"/>
    </xf>
    <xf numFmtId="42" fontId="8" fillId="0" borderId="0" xfId="0" applyNumberFormat="1" applyFont="1"/>
    <xf numFmtId="42" fontId="7" fillId="0" borderId="0" xfId="0" applyNumberFormat="1" applyFont="1"/>
    <xf numFmtId="0" fontId="8" fillId="0" borderId="15" xfId="0" applyFont="1" applyBorder="1"/>
    <xf numFmtId="42" fontId="8" fillId="0" borderId="15" xfId="0" applyNumberFormat="1" applyFont="1" applyBorder="1"/>
    <xf numFmtId="42" fontId="7" fillId="0" borderId="16" xfId="0" applyNumberFormat="1" applyFont="1" applyBorder="1" applyAlignment="1">
      <alignment horizontal="center"/>
    </xf>
    <xf numFmtId="0" fontId="8" fillId="0" borderId="3" xfId="0" applyFont="1" applyBorder="1"/>
    <xf numFmtId="0" fontId="8" fillId="0" borderId="13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8" fillId="0" borderId="3" xfId="0" applyFont="1" applyBorder="1" applyAlignment="1">
      <alignment horizontal="right"/>
    </xf>
    <xf numFmtId="10" fontId="8" fillId="0" borderId="0" xfId="0" applyNumberFormat="1" applyFont="1"/>
    <xf numFmtId="37" fontId="8" fillId="0" borderId="4" xfId="0" applyNumberFormat="1" applyFont="1" applyBorder="1"/>
    <xf numFmtId="3" fontId="8" fillId="0" borderId="0" xfId="0" applyNumberFormat="1" applyFont="1"/>
    <xf numFmtId="0" fontId="8" fillId="0" borderId="19" xfId="0" applyFont="1" applyBorder="1"/>
    <xf numFmtId="42" fontId="8" fillId="0" borderId="20" xfId="0" applyNumberFormat="1" applyFont="1" applyBorder="1"/>
    <xf numFmtId="0" fontId="8" fillId="0" borderId="0" xfId="0" applyFont="1" applyAlignment="1">
      <alignment horizontal="left" indent="1"/>
    </xf>
    <xf numFmtId="5" fontId="8" fillId="0" borderId="0" xfId="0" applyNumberFormat="1" applyFont="1" applyAlignment="1">
      <alignment horizontal="left"/>
    </xf>
    <xf numFmtId="3" fontId="29" fillId="0" borderId="0" xfId="9" applyFont="1" applyAlignment="1">
      <alignment horizontal="left" indent="1"/>
    </xf>
    <xf numFmtId="3" fontId="8" fillId="0" borderId="0" xfId="9" applyFont="1" applyAlignment="1">
      <alignment horizontal="left" indent="3"/>
    </xf>
    <xf numFmtId="3" fontId="8" fillId="0" borderId="0" xfId="9" applyFont="1" applyAlignment="1">
      <alignment horizontal="left" indent="1"/>
    </xf>
    <xf numFmtId="0" fontId="30" fillId="0" borderId="0" xfId="0" applyFont="1" applyAlignment="1">
      <alignment horizontal="center"/>
    </xf>
    <xf numFmtId="164" fontId="8" fillId="0" borderId="13" xfId="1" applyNumberFormat="1" applyFont="1" applyFill="1" applyBorder="1"/>
    <xf numFmtId="37" fontId="8" fillId="0" borderId="14" xfId="0" applyNumberFormat="1" applyFont="1" applyBorder="1"/>
    <xf numFmtId="17" fontId="8" fillId="0" borderId="0" xfId="0" quotePrefix="1" applyNumberFormat="1" applyFont="1"/>
    <xf numFmtId="164" fontId="8" fillId="0" borderId="0" xfId="0" applyNumberFormat="1" applyFont="1"/>
    <xf numFmtId="22" fontId="8" fillId="0" borderId="0" xfId="0" applyNumberFormat="1" applyFont="1"/>
    <xf numFmtId="22" fontId="8" fillId="0" borderId="0" xfId="1" applyNumberFormat="1" applyFont="1" applyFill="1"/>
    <xf numFmtId="0" fontId="8" fillId="0" borderId="0" xfId="1" applyNumberFormat="1" applyFont="1" applyFill="1"/>
    <xf numFmtId="0" fontId="7" fillId="0" borderId="13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3" fontId="7" fillId="0" borderId="13" xfId="9" applyFont="1" applyBorder="1" applyAlignment="1">
      <alignment horizontal="center" wrapText="1"/>
    </xf>
    <xf numFmtId="3" fontId="7" fillId="0" borderId="0" xfId="9" applyFont="1" applyAlignment="1">
      <alignment horizontal="center" wrapText="1"/>
    </xf>
    <xf numFmtId="164" fontId="11" fillId="0" borderId="0" xfId="1" applyNumberFormat="1" applyFont="1" applyFill="1" applyAlignment="1">
      <alignment horizontal="center" wrapText="1"/>
    </xf>
    <xf numFmtId="0" fontId="7" fillId="0" borderId="17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43" fontId="7" fillId="0" borderId="0" xfId="4" applyFont="1" applyFill="1" applyAlignment="1">
      <alignment horizontal="center" wrapText="1"/>
    </xf>
    <xf numFmtId="164" fontId="7" fillId="0" borderId="0" xfId="4" applyNumberFormat="1" applyFont="1" applyFill="1"/>
    <xf numFmtId="43" fontId="7" fillId="0" borderId="0" xfId="4" applyFont="1" applyFill="1"/>
    <xf numFmtId="43" fontId="7" fillId="0" borderId="0" xfId="4" applyFont="1" applyFill="1" applyBorder="1"/>
    <xf numFmtId="10" fontId="7" fillId="0" borderId="0" xfId="3" applyNumberFormat="1" applyFont="1" applyFill="1"/>
    <xf numFmtId="43" fontId="7" fillId="0" borderId="0" xfId="4" applyFont="1" applyFill="1" applyBorder="1" applyAlignment="1">
      <alignment wrapText="1"/>
    </xf>
    <xf numFmtId="0" fontId="8" fillId="0" borderId="0" xfId="4" applyNumberFormat="1" applyFont="1" applyFill="1"/>
    <xf numFmtId="164" fontId="7" fillId="0" borderId="0" xfId="4" applyNumberFormat="1" applyFont="1" applyFill="1" applyAlignment="1">
      <alignment horizontal="left"/>
    </xf>
    <xf numFmtId="43" fontId="7" fillId="0" borderId="0" xfId="4" applyFont="1" applyFill="1" applyAlignment="1">
      <alignment horizontal="center"/>
    </xf>
    <xf numFmtId="43" fontId="7" fillId="0" borderId="6" xfId="4" applyFont="1" applyFill="1" applyBorder="1" applyAlignment="1">
      <alignment horizontal="center"/>
    </xf>
    <xf numFmtId="43" fontId="7" fillId="0" borderId="7" xfId="4" applyFont="1" applyFill="1" applyBorder="1" applyAlignment="1">
      <alignment horizontal="center"/>
    </xf>
    <xf numFmtId="43" fontId="7" fillId="0" borderId="0" xfId="4" applyFont="1" applyFill="1" applyBorder="1" applyAlignment="1">
      <alignment horizontal="center"/>
    </xf>
    <xf numFmtId="43" fontId="7" fillId="0" borderId="8" xfId="4" applyFont="1" applyFill="1" applyBorder="1" applyAlignment="1">
      <alignment horizontal="center"/>
    </xf>
    <xf numFmtId="43" fontId="7" fillId="0" borderId="6" xfId="4" applyFont="1" applyFill="1" applyBorder="1" applyAlignment="1">
      <alignment horizontal="center" wrapText="1"/>
    </xf>
    <xf numFmtId="43" fontId="7" fillId="0" borderId="7" xfId="4" applyFont="1" applyFill="1" applyBorder="1" applyAlignment="1">
      <alignment horizontal="center" wrapText="1"/>
    </xf>
    <xf numFmtId="0" fontId="7" fillId="0" borderId="0" xfId="4" applyNumberFormat="1" applyFont="1" applyFill="1" applyAlignment="1">
      <alignment horizontal="center"/>
    </xf>
    <xf numFmtId="0" fontId="7" fillId="0" borderId="0" xfId="4" applyNumberFormat="1" applyFont="1" applyFill="1" applyBorder="1" applyAlignment="1">
      <alignment horizontal="center"/>
    </xf>
    <xf numFmtId="164" fontId="7" fillId="0" borderId="0" xfId="4" applyNumberFormat="1" applyFont="1" applyFill="1" applyAlignment="1">
      <alignment horizontal="left" wrapText="1"/>
    </xf>
    <xf numFmtId="43" fontId="7" fillId="0" borderId="0" xfId="4" applyFont="1" applyFill="1" applyAlignment="1">
      <alignment wrapText="1"/>
    </xf>
    <xf numFmtId="43" fontId="7" fillId="0" borderId="8" xfId="4" applyFont="1" applyFill="1" applyBorder="1" applyAlignment="1">
      <alignment horizontal="center" wrapText="1"/>
    </xf>
    <xf numFmtId="43" fontId="8" fillId="0" borderId="0" xfId="4" applyFont="1" applyFill="1"/>
    <xf numFmtId="43" fontId="8" fillId="0" borderId="6" xfId="4" applyFont="1" applyFill="1" applyBorder="1"/>
    <xf numFmtId="0" fontId="8" fillId="0" borderId="0" xfId="0" applyFont="1" applyFill="1"/>
    <xf numFmtId="43" fontId="8" fillId="0" borderId="7" xfId="4" applyFont="1" applyFill="1" applyBorder="1"/>
    <xf numFmtId="43" fontId="8" fillId="0" borderId="0" xfId="4" applyFont="1" applyFill="1" applyBorder="1"/>
    <xf numFmtId="43" fontId="8" fillId="0" borderId="8" xfId="4" applyFont="1" applyFill="1" applyBorder="1"/>
    <xf numFmtId="164" fontId="8" fillId="0" borderId="9" xfId="4" applyNumberFormat="1" applyFont="1" applyFill="1" applyBorder="1"/>
    <xf numFmtId="43" fontId="8" fillId="0" borderId="9" xfId="4" applyFont="1" applyFill="1" applyBorder="1"/>
    <xf numFmtId="164" fontId="8" fillId="0" borderId="9" xfId="1" applyNumberFormat="1" applyFont="1" applyFill="1" applyBorder="1"/>
    <xf numFmtId="164" fontId="8" fillId="0" borderId="10" xfId="1" applyNumberFormat="1" applyFont="1" applyFill="1" applyBorder="1"/>
    <xf numFmtId="164" fontId="8" fillId="0" borderId="11" xfId="1" applyNumberFormat="1" applyFont="1" applyFill="1" applyBorder="1"/>
    <xf numFmtId="164" fontId="7" fillId="0" borderId="0" xfId="1" applyNumberFormat="1" applyFont="1" applyFill="1" applyBorder="1" applyAlignment="1">
      <alignment horizontal="center"/>
    </xf>
    <xf numFmtId="164" fontId="7" fillId="0" borderId="0" xfId="1" applyNumberFormat="1" applyFont="1" applyFill="1" applyBorder="1" applyAlignment="1">
      <alignment horizontal="center" wrapText="1"/>
    </xf>
    <xf numFmtId="164" fontId="8" fillId="0" borderId="0" xfId="4" applyNumberFormat="1" applyFont="1" applyFill="1"/>
    <xf numFmtId="164" fontId="8" fillId="0" borderId="6" xfId="1" applyNumberFormat="1" applyFont="1" applyFill="1" applyBorder="1"/>
    <xf numFmtId="164" fontId="8" fillId="0" borderId="7" xfId="1" applyNumberFormat="1" applyFont="1" applyFill="1" applyBorder="1"/>
    <xf numFmtId="164" fontId="8" fillId="0" borderId="8" xfId="1" applyNumberFormat="1" applyFont="1" applyFill="1" applyBorder="1"/>
    <xf numFmtId="164" fontId="7" fillId="0" borderId="0" xfId="1" applyNumberFormat="1" applyFont="1" applyFill="1" applyAlignment="1">
      <alignment horizontal="center"/>
    </xf>
    <xf numFmtId="0" fontId="8" fillId="0" borderId="0" xfId="4" applyNumberFormat="1" applyFont="1" applyFill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 wrapText="1"/>
    </xf>
    <xf numFmtId="164" fontId="7" fillId="0" borderId="6" xfId="1" applyNumberFormat="1" applyFont="1" applyFill="1" applyBorder="1"/>
    <xf numFmtId="164" fontId="7" fillId="0" borderId="7" xfId="1" applyNumberFormat="1" applyFont="1" applyFill="1" applyBorder="1"/>
    <xf numFmtId="164" fontId="7" fillId="0" borderId="0" xfId="1" applyNumberFormat="1" applyFont="1" applyFill="1" applyBorder="1"/>
    <xf numFmtId="164" fontId="7" fillId="0" borderId="8" xfId="1" applyNumberFormat="1" applyFont="1" applyFill="1" applyBorder="1"/>
  </cellXfs>
  <cellStyles count="10">
    <cellStyle name="Comma" xfId="1" builtinId="3"/>
    <cellStyle name="Comma 2" xfId="4" xr:uid="{25983916-1EA4-40D8-9027-FB4119FA9C73}"/>
    <cellStyle name="Currency" xfId="2" builtinId="4"/>
    <cellStyle name="Normal" xfId="0" builtinId="0"/>
    <cellStyle name="Normal 10 2" xfId="5" xr:uid="{3CA7EDEE-1021-4627-B77E-1B3069CC1524}"/>
    <cellStyle name="Normal 36" xfId="8" xr:uid="{9E97D03E-98CE-4BF8-8CB0-4E567AE4C656}"/>
    <cellStyle name="Normal 41" xfId="7" xr:uid="{B681FE96-D623-401D-9120-05B69D4600BD}"/>
    <cellStyle name="Normal_Exhibits" xfId="9" xr:uid="{72AD0F24-36D1-4FAA-B4AD-83FA623F9C3F}"/>
    <cellStyle name="Percent" xfId="3" builtinId="5"/>
    <cellStyle name="Percent 3" xfId="6" xr:uid="{E55F32CF-7EF8-415E-B2BF-0CABA29EA77C}"/>
  </cellStyles>
  <dxfs count="67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/>
      </font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35" formatCode="_(* #,##0.00_);_(* \(#,##0.00\);_(* &quot;-&quot;??_);_(@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35" formatCode="_(* #,##0.00_);_(* \(#,##0.00\);_(* &quot;-&quot;??_);_(@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35" formatCode="_(* #,##0.00_);_(* \(#,##0.00\);_(* &quot;-&quot;??_);_(@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35" formatCode="_(* #,##0.00_);_(* \(#,##0.0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35" formatCode="_(* #,##0.00_);_(* \(#,##0.0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35" formatCode="_(* #,##0.00_);_(* \(#,##0.0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35" formatCode="_(* #,##0.00_);_(* \(#,##0.0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35" formatCode="_(* #,##0.00_);_(* \(#,##0.0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35" formatCode="_(* #,##0.00_);_(* \(#,##0.0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35" formatCode="_(* #,##0.00_);_(* \(#,##0.0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35" formatCode="_(* #,##0.00_);_(* \(#,##0.0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35" formatCode="_(* #,##0.00_);_(* \(#,##0.0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35" formatCode="_(* #,##0.00_);_(* \(#,##0.0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35" formatCode="_(* #,##0.00_);_(* \(#,##0.0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35" formatCode="_(* #,##0.00_);_(* \(#,##0.0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35" formatCode="_(* #,##0.00_);_(* \(#,##0.0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35" formatCode="_(* #,##0.00_);_(* \(#,##0.0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35" formatCode="_(* #,##0.00_);_(* \(#,##0.0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27" formatCode="m/d/yyyy\ h:mm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27" formatCode="m/d/yyyy\ h:mm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</dxf>
    <dxf>
      <font>
        <b/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3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5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4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3.xml"/><Relationship Id="rId28" Type="http://schemas.openxmlformats.org/officeDocument/2006/relationships/connections" Target="connection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theme" Target="theme/theme1.xml"/><Relationship Id="rId30" Type="http://schemas.openxmlformats.org/officeDocument/2006/relationships/sharedStrings" Target="sharedStrings.xml"/><Relationship Id="rId35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2026%20KY%20Constants_Financial%20Data.xlsx" TargetMode="External"/><Relationship Id="rId2" Type="http://schemas.openxmlformats.org/officeDocument/2006/relationships/externalLinkPath" Target="file:///R:\KY\2026%20Water%20Rate%20Case\Exhibits%20-%20Filed\2026%20KY%20Constants_Financial%20Data.xlsx" TargetMode="External"/><Relationship Id="rId1" Type="http://schemas.openxmlformats.org/officeDocument/2006/relationships/externalLinkPath" Target="/KY/2026%20Water%20Rate%20Case/Exhibits%20-%20Filed/2026%20KY%20Constants_Financial%20Data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KAWC%202026%20Rate%20Case%20-%20Income%20Statement.xlsx" TargetMode="External"/><Relationship Id="rId2" Type="http://schemas.openxmlformats.org/officeDocument/2006/relationships/externalLinkPath" Target="file:///R:\KY\2026%20Water%20Rate%20Case\Exhibits%20-%20Filed\KAWC%202026%20Rate%20Case%20-%20Income%20Statement.xlsx" TargetMode="External"/><Relationship Id="rId1" Type="http://schemas.openxmlformats.org/officeDocument/2006/relationships/externalLinkPath" Target="/KY/2026%20Water%20Rate%20Case/Exhibits%20-%20Filed/KAWC%202026%20Rate%20Case%20-%20Income%20Statement.xlsx" TargetMode="External"/></Relationships>
</file>

<file path=xl/externalLinks/_rels/externalLink3.xml.rels><?xml version="1.0" encoding="UTF-8" standalone="yes"?>
<Relationships xmlns="http://schemas.openxmlformats.org/package/2006/relationships"><Relationship Id="rId3" Type="http://schemas.openxmlformats.org/officeDocument/2006/relationships/externalLinkPath" Target="../Rate%20Base/KAWC%202026%20Rate%20Case%20-%20Exhibit%2037%20Schedules%20B1%20-%20B8.xlsx" TargetMode="External"/><Relationship Id="rId2" Type="http://schemas.openxmlformats.org/officeDocument/2006/relationships/externalLinkPath" Target="file:///R:\KY\2026%20Water%20Rate%20Case\Exhibits%20-%20Filed\Rate%20Base\KAWC%202026%20Rate%20Case%20-%20Exhibit%2037%20Schedules%20B1%20-%20B8.xlsx" TargetMode="External"/><Relationship Id="rId1" Type="http://schemas.openxmlformats.org/officeDocument/2006/relationships/externalLinkPath" Target="/KY/2026%20Water%20Rate%20Case/Exhibits%20-%20Filed/Rate%20Base/KAWC%202026%20Rate%20Case%20-%20Exhibit%2037%20Schedules%20B1%20-%20B8.xlsx" TargetMode="External"/></Relationships>
</file>

<file path=xl/externalLinks/_rels/externalLink4.xml.rels><?xml version="1.0" encoding="UTF-8" standalone="yes"?>
<Relationships xmlns="http://schemas.openxmlformats.org/package/2006/relationships"><Relationship Id="rId3" Type="http://schemas.openxmlformats.org/officeDocument/2006/relationships/externalLinkPath" Target="../Capital%20Structure/KAWC%202026%20Rate%20Case%20-%20Capital%20Structure.xlsx" TargetMode="External"/><Relationship Id="rId2" Type="http://schemas.openxmlformats.org/officeDocument/2006/relationships/externalLinkPath" Target="file:///R:\KY\2026%20Water%20Rate%20Case\Exhibits%20-%20Filed\Capital%20Structure\KAWC%202026%20Rate%20Case%20-%20Capital%20Structure.xlsx" TargetMode="External"/><Relationship Id="rId1" Type="http://schemas.openxmlformats.org/officeDocument/2006/relationships/externalLinkPath" Target="/KY/2026%20Water%20Rate%20Case/Exhibits%20-%20Filed/Capital%20Structure/KAWC%202026%20Rate%20Case%20-%20Capital%20Structure.xlsx" TargetMode="External"/></Relationships>
</file>

<file path=xl/externalLinks/_rels/externalLink5.xml.rels><?xml version="1.0" encoding="UTF-8" standalone="yes"?>
<Relationships xmlns="http://schemas.openxmlformats.org/package/2006/relationships"><Relationship Id="rId3" Type="http://schemas.openxmlformats.org/officeDocument/2006/relationships/externalLinkPath" Target="../Rate%20Base/KAWC%202026%20Rate%20Case%20-%20Deferred%20Maintenance.xlsx" TargetMode="External"/><Relationship Id="rId2" Type="http://schemas.openxmlformats.org/officeDocument/2006/relationships/externalLinkPath" Target="file:///R:\KY\2026%20Water%20Rate%20Case\Exhibits%20-%20Filed\Rate%20Base\KAWC%202026%20Rate%20Case%20-%20Deferred%20Maintenance.xlsx" TargetMode="External"/><Relationship Id="rId1" Type="http://schemas.openxmlformats.org/officeDocument/2006/relationships/externalLinkPath" Target="/KY/2026%20Water%20Rate%20Case/Exhibits%20-%20Filed/Rate%20Base/KAWC%202026%20Rate%20Case%20-%20Deferred%20Maintenance.xlsx" TargetMode="External"/></Relationships>
</file>

<file path=xl/externalLinks/_rels/externalLink6.xml.rels><?xml version="1.0" encoding="UTF-8" standalone="yes"?>
<Relationships xmlns="http://schemas.openxmlformats.org/package/2006/relationships"><Relationship Id="rId3" Type="http://schemas.openxmlformats.org/officeDocument/2006/relationships/externalLinkPath" Target="../Rate%20Base/KAWC%202026%20Rate%20Case%20-%20Capital-Depr%20Exp.xlsx" TargetMode="External"/><Relationship Id="rId2" Type="http://schemas.openxmlformats.org/officeDocument/2006/relationships/externalLinkPath" Target="file:///R:\KY\2026%20Water%20Rate%20Case\Exhibits%20-%20Filed\Rate%20Base\KAWC%202026%20Rate%20Case%20-%20Capital-Depr%20Exp.xlsx" TargetMode="External"/><Relationship Id="rId1" Type="http://schemas.openxmlformats.org/officeDocument/2006/relationships/externalLinkPath" Target="/KY/2026%20Water%20Rate%20Case/Exhibits%20-%20Filed/Rate%20Base/KAWC%202026%20Rate%20Case%20-%20Capital-Depr%20Ex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Notes"/>
      <sheetName val="Link in Base Fcst"/>
      <sheetName val="Link in Inc Act"/>
      <sheetName val="Link Out Inc Stmt"/>
      <sheetName val="Link Out Rev Req"/>
      <sheetName val="Rate Case Constants"/>
      <sheetName val="Link Out WP"/>
      <sheetName val="Link Out Filing Exhibits"/>
      <sheetName val="Structure"/>
    </sheetNames>
    <sheetDataSet>
      <sheetData sheetId="0"/>
      <sheetData sheetId="1"/>
      <sheetData sheetId="2"/>
      <sheetData sheetId="3">
        <row r="7">
          <cell r="A7" t="str">
            <v>Line</v>
          </cell>
          <cell r="B7" t="str">
            <v>Line Description</v>
          </cell>
          <cell r="C7" t="str">
            <v>Account</v>
          </cell>
          <cell r="D7" t="str">
            <v>Account Description</v>
          </cell>
          <cell r="E7" t="str">
            <v>NARUC</v>
          </cell>
          <cell r="N7" t="str">
            <v>Base Year</v>
          </cell>
        </row>
        <row r="8">
          <cell r="A8" t="str">
            <v>P02</v>
          </cell>
          <cell r="B8" t="str">
            <v>Water revenues - residential</v>
          </cell>
          <cell r="C8">
            <v>40111000</v>
          </cell>
          <cell r="D8" t="str">
            <v>Residential Sales Billed</v>
          </cell>
          <cell r="E8">
            <v>461.1</v>
          </cell>
          <cell r="N8">
            <v>-36716141.710000001</v>
          </cell>
        </row>
        <row r="9">
          <cell r="A9" t="str">
            <v>P02</v>
          </cell>
          <cell r="B9" t="str">
            <v>Water revenues - residential</v>
          </cell>
          <cell r="C9">
            <v>40111100</v>
          </cell>
          <cell r="D9" t="str">
            <v>Residential Sales Billed Surcharge</v>
          </cell>
          <cell r="E9">
            <v>461.1</v>
          </cell>
          <cell r="N9">
            <v>0</v>
          </cell>
        </row>
        <row r="10">
          <cell r="A10" t="str">
            <v>P02</v>
          </cell>
          <cell r="B10" t="str">
            <v>Water revenues - residential</v>
          </cell>
          <cell r="C10">
            <v>40111200</v>
          </cell>
          <cell r="D10" t="str">
            <v>Residential Sales Billed DSIC</v>
          </cell>
          <cell r="E10">
            <v>461.1</v>
          </cell>
          <cell r="N10">
            <v>-2678866.5300000003</v>
          </cell>
        </row>
        <row r="11">
          <cell r="A11" t="str">
            <v>P02</v>
          </cell>
          <cell r="B11" t="str">
            <v>Water revenues - residential</v>
          </cell>
          <cell r="C11">
            <v>40112000</v>
          </cell>
          <cell r="D11" t="str">
            <v>Residential Sales Unbilled</v>
          </cell>
          <cell r="E11">
            <v>461.1</v>
          </cell>
          <cell r="N11">
            <v>529718.65</v>
          </cell>
        </row>
        <row r="12">
          <cell r="A12">
            <v>0</v>
          </cell>
          <cell r="B12">
            <v>0</v>
          </cell>
          <cell r="C12" t="str">
            <v>AW01100</v>
          </cell>
          <cell r="D12" t="str">
            <v>Water revenues - residential</v>
          </cell>
          <cell r="E12">
            <v>0</v>
          </cell>
          <cell r="N12">
            <v>-38865289.590000004</v>
          </cell>
        </row>
        <row r="13">
          <cell r="A13" t="str">
            <v>P03</v>
          </cell>
          <cell r="B13" t="str">
            <v>Water revenues - commercial</v>
          </cell>
          <cell r="C13">
            <v>40121000</v>
          </cell>
          <cell r="D13" t="str">
            <v>Commercial Sales Billed</v>
          </cell>
          <cell r="E13">
            <v>461.2</v>
          </cell>
          <cell r="N13">
            <v>-17513099.629999999</v>
          </cell>
        </row>
        <row r="14">
          <cell r="A14" t="str">
            <v>P03</v>
          </cell>
          <cell r="B14" t="str">
            <v>Water revenues - commercial</v>
          </cell>
          <cell r="C14">
            <v>40121200</v>
          </cell>
          <cell r="D14" t="str">
            <v>Commercial Sales Billed DSIC</v>
          </cell>
          <cell r="E14">
            <v>461.2</v>
          </cell>
          <cell r="N14">
            <v>-1296425.9400000002</v>
          </cell>
        </row>
        <row r="15">
          <cell r="A15" t="str">
            <v>P03</v>
          </cell>
          <cell r="B15" t="str">
            <v>Water revenues - commercial</v>
          </cell>
          <cell r="C15">
            <v>40121400</v>
          </cell>
          <cell r="D15" t="str">
            <v>Commercial Sales Billed Non-Rev Stabil Mechanism</v>
          </cell>
          <cell r="E15">
            <v>461.2</v>
          </cell>
          <cell r="N15">
            <v>0</v>
          </cell>
        </row>
        <row r="16">
          <cell r="A16" t="str">
            <v>P03</v>
          </cell>
          <cell r="B16" t="str">
            <v>Water revenues - commercial</v>
          </cell>
          <cell r="C16">
            <v>40122000</v>
          </cell>
          <cell r="D16" t="str">
            <v>Commercial Sales Unbilled</v>
          </cell>
          <cell r="E16">
            <v>461.2</v>
          </cell>
          <cell r="N16">
            <v>230028.26999999984</v>
          </cell>
        </row>
        <row r="17">
          <cell r="A17">
            <v>0</v>
          </cell>
          <cell r="B17">
            <v>0</v>
          </cell>
          <cell r="C17" t="str">
            <v>AW01101</v>
          </cell>
          <cell r="D17" t="str">
            <v>Water revenues - commercial</v>
          </cell>
          <cell r="E17">
            <v>0</v>
          </cell>
          <cell r="N17">
            <v>-18579497.300000001</v>
          </cell>
        </row>
        <row r="18">
          <cell r="A18" t="str">
            <v>P04</v>
          </cell>
          <cell r="B18" t="str">
            <v>Water revenues - industrial</v>
          </cell>
          <cell r="C18">
            <v>40131000</v>
          </cell>
          <cell r="D18" t="str">
            <v>Industrial Sales Billed</v>
          </cell>
          <cell r="E18">
            <v>461.3</v>
          </cell>
          <cell r="N18">
            <v>-1546217.01</v>
          </cell>
        </row>
        <row r="19">
          <cell r="A19" t="str">
            <v>P04</v>
          </cell>
          <cell r="B19" t="str">
            <v>Water revenues - industrial</v>
          </cell>
          <cell r="C19">
            <v>40131200</v>
          </cell>
          <cell r="D19" t="str">
            <v>Industrial Sales Billed DSIC</v>
          </cell>
          <cell r="E19">
            <v>461.3</v>
          </cell>
          <cell r="N19">
            <v>-113751.81999999999</v>
          </cell>
        </row>
        <row r="20">
          <cell r="A20">
            <v>0</v>
          </cell>
          <cell r="B20">
            <v>0</v>
          </cell>
          <cell r="C20">
            <v>40131300</v>
          </cell>
          <cell r="D20" t="str">
            <v>Other Revenue - After Hrs Charge</v>
          </cell>
          <cell r="E20">
            <v>0</v>
          </cell>
          <cell r="N20">
            <v>0</v>
          </cell>
        </row>
        <row r="21">
          <cell r="A21" t="str">
            <v>P04</v>
          </cell>
          <cell r="B21" t="str">
            <v>.</v>
          </cell>
          <cell r="C21">
            <v>40131400</v>
          </cell>
          <cell r="D21" t="str">
            <v>Industrial Sales Billed Non-Rev Stabil Mechanism</v>
          </cell>
          <cell r="E21">
            <v>461.3</v>
          </cell>
          <cell r="N21">
            <v>0</v>
          </cell>
        </row>
        <row r="22">
          <cell r="A22" t="str">
            <v>P04</v>
          </cell>
          <cell r="B22" t="str">
            <v>Water revenues - industrial</v>
          </cell>
          <cell r="C22">
            <v>40132000</v>
          </cell>
          <cell r="D22" t="str">
            <v>Industiral Sales Unbilled</v>
          </cell>
          <cell r="E22">
            <v>461.3</v>
          </cell>
          <cell r="N22">
            <v>-3040.25</v>
          </cell>
        </row>
        <row r="23">
          <cell r="A23">
            <v>0</v>
          </cell>
          <cell r="B23">
            <v>0</v>
          </cell>
          <cell r="C23" t="str">
            <v>AW01102</v>
          </cell>
          <cell r="D23" t="str">
            <v>Water revenues - industrial</v>
          </cell>
          <cell r="E23">
            <v>0</v>
          </cell>
          <cell r="N23">
            <v>-1663009.08</v>
          </cell>
        </row>
        <row r="24">
          <cell r="A24" t="str">
            <v>P05</v>
          </cell>
          <cell r="B24" t="str">
            <v>Water revenues - public fire</v>
          </cell>
          <cell r="C24">
            <v>40141000</v>
          </cell>
          <cell r="D24" t="str">
            <v>Public Fire Billed</v>
          </cell>
          <cell r="E24">
            <v>462.1</v>
          </cell>
          <cell r="N24">
            <v>-2973329.36</v>
          </cell>
        </row>
        <row r="25">
          <cell r="A25" t="str">
            <v>P05</v>
          </cell>
          <cell r="B25" t="str">
            <v>Water revenues - public fire</v>
          </cell>
          <cell r="C25">
            <v>40141200</v>
          </cell>
          <cell r="D25" t="str">
            <v>Public Fire Billed DSIC</v>
          </cell>
          <cell r="E25">
            <v>462.1</v>
          </cell>
          <cell r="N25">
            <v>-198197.6</v>
          </cell>
        </row>
        <row r="26">
          <cell r="A26" t="str">
            <v>P05</v>
          </cell>
          <cell r="B26" t="str">
            <v>Water revenues - public fire</v>
          </cell>
          <cell r="C26">
            <v>40142000</v>
          </cell>
          <cell r="D26" t="str">
            <v>Public Fire Unbilled</v>
          </cell>
          <cell r="E26">
            <v>462.1</v>
          </cell>
          <cell r="N26">
            <v>-187.54</v>
          </cell>
        </row>
        <row r="27">
          <cell r="A27">
            <v>0</v>
          </cell>
          <cell r="B27">
            <v>0</v>
          </cell>
          <cell r="C27" t="str">
            <v>AW01103</v>
          </cell>
          <cell r="D27" t="str">
            <v>Water revenues - public fire</v>
          </cell>
          <cell r="E27">
            <v>0</v>
          </cell>
          <cell r="N27">
            <v>-3171714.5</v>
          </cell>
        </row>
        <row r="28">
          <cell r="A28" t="str">
            <v>P06</v>
          </cell>
          <cell r="B28" t="str">
            <v>Water revenues - private fire</v>
          </cell>
          <cell r="C28">
            <v>40145000</v>
          </cell>
          <cell r="D28" t="str">
            <v>Private Fire Billed</v>
          </cell>
          <cell r="E28">
            <v>462.2</v>
          </cell>
          <cell r="N28">
            <v>-2132759.87</v>
          </cell>
        </row>
        <row r="29">
          <cell r="A29" t="str">
            <v>P06</v>
          </cell>
          <cell r="B29" t="str">
            <v>Water revenues - private fire</v>
          </cell>
          <cell r="C29">
            <v>40145100</v>
          </cell>
          <cell r="D29" t="str">
            <v>Private Fire Billed Surcharge</v>
          </cell>
          <cell r="E29">
            <v>462.2</v>
          </cell>
          <cell r="N29">
            <v>0</v>
          </cell>
        </row>
        <row r="30">
          <cell r="A30" t="str">
            <v>P06</v>
          </cell>
          <cell r="B30" t="str">
            <v>Water revenues - private fire</v>
          </cell>
          <cell r="C30">
            <v>40145200</v>
          </cell>
          <cell r="D30" t="str">
            <v>Private Fire Billed DSIC</v>
          </cell>
          <cell r="E30">
            <v>462.2</v>
          </cell>
          <cell r="N30">
            <v>-136660.76000000004</v>
          </cell>
        </row>
        <row r="31">
          <cell r="A31" t="str">
            <v>P06</v>
          </cell>
          <cell r="B31" t="str">
            <v>Water revenues - private fire</v>
          </cell>
          <cell r="C31">
            <v>40146000</v>
          </cell>
          <cell r="D31" t="str">
            <v>Private Fire Unbilled</v>
          </cell>
          <cell r="E31">
            <v>462.2</v>
          </cell>
          <cell r="N31">
            <v>2514.8799999999919</v>
          </cell>
        </row>
        <row r="32">
          <cell r="A32">
            <v>0</v>
          </cell>
          <cell r="B32">
            <v>0</v>
          </cell>
          <cell r="C32" t="str">
            <v>AW01104</v>
          </cell>
          <cell r="D32" t="str">
            <v>Water revenues - private fire</v>
          </cell>
          <cell r="E32">
            <v>0</v>
          </cell>
          <cell r="N32">
            <v>-2266905.75</v>
          </cell>
        </row>
        <row r="33">
          <cell r="A33" t="str">
            <v>P07</v>
          </cell>
          <cell r="B33" t="str">
            <v>Water revenues - public authority</v>
          </cell>
          <cell r="C33">
            <v>40151000</v>
          </cell>
          <cell r="D33" t="str">
            <v>Public Authority Billed</v>
          </cell>
          <cell r="E33">
            <v>461.4</v>
          </cell>
          <cell r="N33">
            <v>-4421518.53</v>
          </cell>
        </row>
        <row r="34">
          <cell r="A34" t="str">
            <v>P07</v>
          </cell>
          <cell r="B34" t="str">
            <v>Water revenues - public authority</v>
          </cell>
          <cell r="C34">
            <v>40151200</v>
          </cell>
          <cell r="D34" t="str">
            <v>Public Authority Billed DSIC</v>
          </cell>
          <cell r="E34">
            <v>461.4</v>
          </cell>
          <cell r="N34">
            <v>-363834.51000000007</v>
          </cell>
        </row>
        <row r="35">
          <cell r="A35" t="str">
            <v>P07</v>
          </cell>
          <cell r="B35" t="str">
            <v>Water revenues - public authority</v>
          </cell>
          <cell r="C35">
            <v>40152000</v>
          </cell>
          <cell r="D35" t="str">
            <v>Public Authority Unbilled</v>
          </cell>
          <cell r="E35">
            <v>461.4</v>
          </cell>
          <cell r="N35">
            <v>171220.29000000004</v>
          </cell>
        </row>
        <row r="36">
          <cell r="A36">
            <v>0</v>
          </cell>
          <cell r="B36">
            <v>0</v>
          </cell>
          <cell r="C36" t="str">
            <v>AW01105</v>
          </cell>
          <cell r="D36" t="str">
            <v>Water revenues - public authority</v>
          </cell>
          <cell r="E36">
            <v>0</v>
          </cell>
          <cell r="N36">
            <v>-4614132.75</v>
          </cell>
        </row>
        <row r="37">
          <cell r="A37" t="str">
            <v>P08</v>
          </cell>
          <cell r="B37" t="str">
            <v>Water revenues - sales for resale</v>
          </cell>
          <cell r="C37">
            <v>40161000</v>
          </cell>
          <cell r="D37" t="str">
            <v>Sales for Resale Billed</v>
          </cell>
          <cell r="E37">
            <v>466</v>
          </cell>
          <cell r="N37">
            <v>-1175704.25</v>
          </cell>
        </row>
        <row r="38">
          <cell r="A38" t="str">
            <v>P08</v>
          </cell>
          <cell r="B38" t="str">
            <v>Water revenues - sales for resale</v>
          </cell>
          <cell r="C38">
            <v>40161050</v>
          </cell>
          <cell r="D38" t="str">
            <v>Sales for Resale Billed Interco</v>
          </cell>
          <cell r="E38">
            <v>467</v>
          </cell>
          <cell r="N38">
            <v>0</v>
          </cell>
        </row>
        <row r="39">
          <cell r="A39" t="str">
            <v>P08</v>
          </cell>
          <cell r="B39" t="str">
            <v>Water revenues - sales for resale</v>
          </cell>
          <cell r="C39">
            <v>40161200</v>
          </cell>
          <cell r="D39" t="str">
            <v>Sales for Resale Billed DSIC</v>
          </cell>
          <cell r="E39">
            <v>466</v>
          </cell>
          <cell r="N39">
            <v>-89489.24</v>
          </cell>
        </row>
        <row r="40">
          <cell r="A40" t="str">
            <v>P08</v>
          </cell>
          <cell r="B40" t="str">
            <v>Water revenues - sales for resale</v>
          </cell>
          <cell r="C40">
            <v>40162000</v>
          </cell>
          <cell r="D40" t="str">
            <v>Sales for Resale Unbilled</v>
          </cell>
          <cell r="E40">
            <v>466</v>
          </cell>
          <cell r="N40">
            <v>-46947.410000000011</v>
          </cell>
        </row>
        <row r="41">
          <cell r="A41">
            <v>0</v>
          </cell>
          <cell r="B41">
            <v>0</v>
          </cell>
          <cell r="C41" t="str">
            <v>AW01106</v>
          </cell>
          <cell r="D41" t="str">
            <v>Water revenues - sales for resale</v>
          </cell>
          <cell r="E41">
            <v>0</v>
          </cell>
          <cell r="N41">
            <v>-1312140.8999999999</v>
          </cell>
        </row>
        <row r="42">
          <cell r="A42" t="str">
            <v>P09</v>
          </cell>
          <cell r="B42" t="str">
            <v>Water revenues - other</v>
          </cell>
          <cell r="C42">
            <v>40171000</v>
          </cell>
          <cell r="D42" t="str">
            <v>Misc Sales Billed</v>
          </cell>
          <cell r="E42">
            <v>474</v>
          </cell>
          <cell r="N42">
            <v>-97468.97</v>
          </cell>
        </row>
        <row r="43">
          <cell r="A43" t="str">
            <v>P09</v>
          </cell>
          <cell r="B43" t="str">
            <v>Water revenues - other</v>
          </cell>
          <cell r="C43">
            <v>40171100</v>
          </cell>
          <cell r="D43" t="str">
            <v>Misc Sales Billed Surcharge</v>
          </cell>
          <cell r="E43">
            <v>474</v>
          </cell>
          <cell r="N43">
            <v>-8585.489999999998</v>
          </cell>
        </row>
        <row r="44">
          <cell r="A44" t="str">
            <v>P09</v>
          </cell>
          <cell r="B44" t="str">
            <v>Water revenues - other</v>
          </cell>
          <cell r="C44">
            <v>40171300</v>
          </cell>
          <cell r="D44" t="str">
            <v>Misc Sales Billed Unmetered</v>
          </cell>
          <cell r="E44">
            <v>474</v>
          </cell>
          <cell r="N44">
            <v>0</v>
          </cell>
        </row>
        <row r="45">
          <cell r="A45" t="str">
            <v>P09</v>
          </cell>
          <cell r="B45" t="str">
            <v>Water revenues - other</v>
          </cell>
          <cell r="C45">
            <v>40172000</v>
          </cell>
          <cell r="D45" t="str">
            <v>Misc Sales Unbilled</v>
          </cell>
          <cell r="E45">
            <v>474</v>
          </cell>
          <cell r="N45">
            <v>-1294.8999999999992</v>
          </cell>
        </row>
        <row r="46">
          <cell r="A46" t="str">
            <v>P09</v>
          </cell>
          <cell r="B46" t="str">
            <v>Water revenues - other</v>
          </cell>
          <cell r="C46">
            <v>40180100</v>
          </cell>
          <cell r="D46" t="str">
            <v>Other Water Revenue - Temp Service</v>
          </cell>
          <cell r="E46">
            <v>471</v>
          </cell>
          <cell r="N46">
            <v>0</v>
          </cell>
        </row>
        <row r="47">
          <cell r="A47" t="str">
            <v>P09</v>
          </cell>
          <cell r="B47" t="str">
            <v>Water revenues - other</v>
          </cell>
          <cell r="C47">
            <v>40189900</v>
          </cell>
          <cell r="D47" t="str">
            <v>Other Water Revenue</v>
          </cell>
          <cell r="E47">
            <v>474</v>
          </cell>
          <cell r="N47">
            <v>0</v>
          </cell>
        </row>
        <row r="48">
          <cell r="A48" t="str">
            <v>P09</v>
          </cell>
          <cell r="B48" t="str">
            <v>Water revenues - other</v>
          </cell>
          <cell r="C48">
            <v>40189999</v>
          </cell>
          <cell r="D48" t="str">
            <v>Other Water Revenue - Leak Adjustment</v>
          </cell>
          <cell r="E48">
            <v>474</v>
          </cell>
          <cell r="N48">
            <v>0</v>
          </cell>
        </row>
        <row r="49">
          <cell r="A49">
            <v>0</v>
          </cell>
          <cell r="B49">
            <v>0</v>
          </cell>
          <cell r="C49" t="str">
            <v>AW01107</v>
          </cell>
          <cell r="D49" t="str">
            <v>Water revenues - other</v>
          </cell>
          <cell r="E49">
            <v>0</v>
          </cell>
          <cell r="N49">
            <v>-107349.35999999999</v>
          </cell>
        </row>
        <row r="50">
          <cell r="A50">
            <v>0</v>
          </cell>
          <cell r="B50">
            <v>0</v>
          </cell>
          <cell r="C50" t="str">
            <v>AW0196</v>
          </cell>
          <cell r="D50" t="str">
            <v>Water revenues</v>
          </cell>
          <cell r="E50">
            <v>0</v>
          </cell>
          <cell r="N50">
            <v>-70580039.230000004</v>
          </cell>
        </row>
        <row r="51">
          <cell r="A51" t="str">
            <v>P10</v>
          </cell>
          <cell r="B51" t="str">
            <v>Sewer revenues</v>
          </cell>
          <cell r="C51">
            <v>40211000</v>
          </cell>
          <cell r="D51" t="str">
            <v>Domestic WW Service Billed</v>
          </cell>
          <cell r="E51">
            <v>522.1</v>
          </cell>
          <cell r="N51">
            <v>0</v>
          </cell>
        </row>
        <row r="52">
          <cell r="A52" t="str">
            <v>P10</v>
          </cell>
          <cell r="B52" t="str">
            <v>Sewer revenues</v>
          </cell>
          <cell r="C52">
            <v>40212000</v>
          </cell>
          <cell r="D52" t="str">
            <v>Domestic WW Service Unbilled</v>
          </cell>
          <cell r="E52">
            <v>522.1</v>
          </cell>
          <cell r="N52">
            <v>0</v>
          </cell>
        </row>
        <row r="53">
          <cell r="A53" t="str">
            <v>P10</v>
          </cell>
          <cell r="B53" t="str">
            <v>Sewer revenues</v>
          </cell>
          <cell r="C53">
            <v>40221000</v>
          </cell>
          <cell r="D53" t="str">
            <v>Commerical WW Service Billed</v>
          </cell>
          <cell r="E53">
            <v>522.20000000000005</v>
          </cell>
          <cell r="N53">
            <v>0</v>
          </cell>
        </row>
        <row r="54">
          <cell r="A54" t="str">
            <v>P10</v>
          </cell>
          <cell r="B54" t="str">
            <v>Sewer revenues</v>
          </cell>
          <cell r="C54">
            <v>40222000</v>
          </cell>
          <cell r="D54" t="str">
            <v>Commercial WW Service Unbilled</v>
          </cell>
          <cell r="E54">
            <v>522.20000000000005</v>
          </cell>
          <cell r="N54">
            <v>0</v>
          </cell>
        </row>
        <row r="55">
          <cell r="A55" t="str">
            <v>P10</v>
          </cell>
          <cell r="B55" t="str">
            <v>Sewer revenues</v>
          </cell>
          <cell r="C55">
            <v>40231000</v>
          </cell>
          <cell r="D55" t="str">
            <v>Industrial WW Service Billed</v>
          </cell>
          <cell r="E55">
            <v>522.29999999999995</v>
          </cell>
          <cell r="N55">
            <v>0</v>
          </cell>
        </row>
        <row r="56">
          <cell r="A56" t="str">
            <v>P10</v>
          </cell>
          <cell r="B56" t="str">
            <v>Sewer revenues</v>
          </cell>
          <cell r="C56">
            <v>40232000</v>
          </cell>
          <cell r="D56" t="str">
            <v>Industrial WW Service Unbilled</v>
          </cell>
          <cell r="E56">
            <v>522.29999999999995</v>
          </cell>
          <cell r="N56">
            <v>0</v>
          </cell>
        </row>
        <row r="57">
          <cell r="A57" t="str">
            <v>P10</v>
          </cell>
          <cell r="B57" t="str">
            <v>Sewer revenues</v>
          </cell>
          <cell r="C57">
            <v>40251000</v>
          </cell>
          <cell r="D57" t="str">
            <v>Public Authority WW Service Billed</v>
          </cell>
          <cell r="E57">
            <v>522.4</v>
          </cell>
          <cell r="N57">
            <v>0</v>
          </cell>
        </row>
        <row r="58">
          <cell r="A58" t="str">
            <v>P10</v>
          </cell>
          <cell r="B58" t="str">
            <v>Sewer revenues</v>
          </cell>
          <cell r="C58">
            <v>40252000</v>
          </cell>
          <cell r="D58" t="str">
            <v>Public Authority WW Service Unbilled</v>
          </cell>
          <cell r="E58">
            <v>522.4</v>
          </cell>
          <cell r="N58">
            <v>0</v>
          </cell>
        </row>
        <row r="59">
          <cell r="A59">
            <v>0</v>
          </cell>
          <cell r="B59">
            <v>0</v>
          </cell>
          <cell r="C59" t="str">
            <v>AW0197</v>
          </cell>
          <cell r="D59" t="str">
            <v>Sewer revenues</v>
          </cell>
          <cell r="E59">
            <v>0</v>
          </cell>
          <cell r="N59">
            <v>12</v>
          </cell>
        </row>
        <row r="60">
          <cell r="A60" t="str">
            <v>P11</v>
          </cell>
          <cell r="B60" t="str">
            <v>Other revenues</v>
          </cell>
          <cell r="C60">
            <v>40310100</v>
          </cell>
          <cell r="D60" t="str">
            <v>Other Revenue - Late Payment Charge</v>
          </cell>
          <cell r="E60">
            <v>470</v>
          </cell>
          <cell r="N60">
            <v>-428712.6</v>
          </cell>
        </row>
        <row r="61">
          <cell r="A61" t="str">
            <v>P11</v>
          </cell>
          <cell r="B61" t="str">
            <v>Other revenues</v>
          </cell>
          <cell r="C61">
            <v>40310200</v>
          </cell>
          <cell r="D61" t="str">
            <v>Other Revenue - Rent</v>
          </cell>
          <cell r="E61">
            <v>472</v>
          </cell>
          <cell r="N61">
            <v>-63737.460000000006</v>
          </cell>
        </row>
        <row r="62">
          <cell r="A62" t="str">
            <v>P11</v>
          </cell>
          <cell r="B62" t="str">
            <v>Other revenues</v>
          </cell>
          <cell r="C62">
            <v>40310250</v>
          </cell>
          <cell r="D62" t="str">
            <v>Other Revenue - Rent Interco</v>
          </cell>
          <cell r="E62">
            <v>473</v>
          </cell>
          <cell r="N62">
            <v>-19693.2</v>
          </cell>
        </row>
        <row r="63">
          <cell r="A63" t="str">
            <v>P11</v>
          </cell>
          <cell r="B63" t="str">
            <v>Other revenues</v>
          </cell>
          <cell r="C63">
            <v>40310300</v>
          </cell>
          <cell r="D63" t="str">
            <v>Other Revenue - Collection for Others</v>
          </cell>
          <cell r="E63">
            <v>471</v>
          </cell>
          <cell r="N63">
            <v>-888.85</v>
          </cell>
        </row>
        <row r="64">
          <cell r="A64" t="str">
            <v>P11</v>
          </cell>
          <cell r="B64" t="str">
            <v>Other revenues</v>
          </cell>
          <cell r="C64">
            <v>40310400</v>
          </cell>
          <cell r="D64" t="str">
            <v>Other Revenue - NSF Check Charge</v>
          </cell>
          <cell r="E64">
            <v>471</v>
          </cell>
          <cell r="N64">
            <v>-25404</v>
          </cell>
        </row>
        <row r="65">
          <cell r="A65" t="str">
            <v>P11</v>
          </cell>
          <cell r="B65" t="str">
            <v>Other revenues</v>
          </cell>
          <cell r="C65">
            <v>40310500</v>
          </cell>
          <cell r="D65" t="str">
            <v>Other Revenue - Application/Initiation Fee</v>
          </cell>
          <cell r="E65">
            <v>471</v>
          </cell>
          <cell r="N65">
            <v>-277973</v>
          </cell>
        </row>
        <row r="66">
          <cell r="A66" t="str">
            <v>P11</v>
          </cell>
          <cell r="B66" t="str">
            <v>Other revenues</v>
          </cell>
          <cell r="C66">
            <v>40310600</v>
          </cell>
          <cell r="D66" t="str">
            <v>Other Revenue - Usage Data</v>
          </cell>
          <cell r="E66">
            <v>471</v>
          </cell>
          <cell r="N66">
            <v>-30890.749999999996</v>
          </cell>
        </row>
        <row r="67">
          <cell r="A67" t="str">
            <v>P11</v>
          </cell>
          <cell r="B67" t="str">
            <v>Other revenues</v>
          </cell>
          <cell r="C67">
            <v>40310700</v>
          </cell>
          <cell r="D67" t="str">
            <v>Other Revenue - Reconnection Fee</v>
          </cell>
          <cell r="E67">
            <v>471</v>
          </cell>
          <cell r="N67">
            <v>-266038</v>
          </cell>
        </row>
        <row r="68">
          <cell r="A68" t="str">
            <v>P11</v>
          </cell>
          <cell r="B68" t="str">
            <v>Other revenues</v>
          </cell>
          <cell r="C68">
            <v>40313000</v>
          </cell>
          <cell r="D68" t="str">
            <v>Other Revenue - After Hrs Charge</v>
          </cell>
          <cell r="E68">
            <v>471</v>
          </cell>
          <cell r="N68">
            <v>0</v>
          </cell>
        </row>
        <row r="69">
          <cell r="A69" t="str">
            <v>P11</v>
          </cell>
          <cell r="B69" t="str">
            <v>Other revenues</v>
          </cell>
          <cell r="C69">
            <v>40319900</v>
          </cell>
          <cell r="D69" t="str">
            <v>Other Revenue - Misc Service</v>
          </cell>
          <cell r="E69">
            <v>471</v>
          </cell>
          <cell r="N69">
            <v>-112</v>
          </cell>
        </row>
        <row r="70">
          <cell r="A70" t="str">
            <v>P11</v>
          </cell>
          <cell r="B70" t="str">
            <v>Other revenues</v>
          </cell>
          <cell r="C70">
            <v>40359900</v>
          </cell>
          <cell r="D70" t="str">
            <v>Other Revenue WW - Misc Service</v>
          </cell>
          <cell r="E70">
            <v>536</v>
          </cell>
          <cell r="N70">
            <v>0</v>
          </cell>
        </row>
        <row r="71">
          <cell r="A71">
            <v>0</v>
          </cell>
          <cell r="B71">
            <v>0</v>
          </cell>
          <cell r="C71" t="str">
            <v>AW0198</v>
          </cell>
          <cell r="D71" t="str">
            <v>Other revenues</v>
          </cell>
          <cell r="E71">
            <v>0</v>
          </cell>
          <cell r="N71">
            <v>-1120609.8599999999</v>
          </cell>
        </row>
        <row r="72">
          <cell r="A72">
            <v>0</v>
          </cell>
          <cell r="B72">
            <v>0</v>
          </cell>
          <cell r="C72" t="str">
            <v>AW0195</v>
          </cell>
          <cell r="D72" t="str">
            <v>Operating revenues</v>
          </cell>
          <cell r="E72">
            <v>0</v>
          </cell>
          <cell r="N72">
            <v>-71700637.090000004</v>
          </cell>
        </row>
        <row r="73">
          <cell r="A73" t="str">
            <v>P13</v>
          </cell>
          <cell r="B73" t="str">
            <v>Purchased water</v>
          </cell>
          <cell r="C73">
            <v>51010000</v>
          </cell>
          <cell r="D73" t="str">
            <v>Purchased Water</v>
          </cell>
          <cell r="E73">
            <v>610.1</v>
          </cell>
          <cell r="N73">
            <v>334607.39699333336</v>
          </cell>
        </row>
        <row r="74">
          <cell r="A74" t="str">
            <v>P13</v>
          </cell>
          <cell r="B74" t="str">
            <v>Purchased water</v>
          </cell>
          <cell r="C74">
            <v>51015000</v>
          </cell>
          <cell r="D74" t="str">
            <v>Purchased Water Interco</v>
          </cell>
          <cell r="E74">
            <v>610.1</v>
          </cell>
          <cell r="N74">
            <v>0</v>
          </cell>
        </row>
        <row r="75">
          <cell r="A75">
            <v>0</v>
          </cell>
          <cell r="B75">
            <v>0</v>
          </cell>
          <cell r="C75" t="str">
            <v>AW01155</v>
          </cell>
          <cell r="D75" t="str">
            <v>Purchased water</v>
          </cell>
          <cell r="E75">
            <v>0</v>
          </cell>
          <cell r="N75">
            <v>233941.48</v>
          </cell>
        </row>
        <row r="76">
          <cell r="A76" t="str">
            <v>P14</v>
          </cell>
          <cell r="B76" t="str">
            <v>Fuel and power</v>
          </cell>
          <cell r="C76">
            <v>51510000</v>
          </cell>
          <cell r="D76" t="str">
            <v>Purchased Power - Natural Account</v>
          </cell>
          <cell r="E76">
            <v>615.79999999999995</v>
          </cell>
          <cell r="N76">
            <v>0</v>
          </cell>
        </row>
        <row r="77">
          <cell r="A77" t="str">
            <v>P14</v>
          </cell>
          <cell r="B77" t="str">
            <v>Fuel and power</v>
          </cell>
          <cell r="C77">
            <v>51510011</v>
          </cell>
          <cell r="D77" t="str">
            <v>Purchased Power - Source of Supply</v>
          </cell>
          <cell r="E77">
            <v>615.1</v>
          </cell>
          <cell r="N77">
            <v>139793.58699622453</v>
          </cell>
        </row>
        <row r="78">
          <cell r="A78" t="str">
            <v>P14</v>
          </cell>
          <cell r="B78" t="str">
            <v>Fuel and power</v>
          </cell>
          <cell r="C78">
            <v>51510012</v>
          </cell>
          <cell r="D78" t="str">
            <v>Purchased Power - Pumping</v>
          </cell>
          <cell r="E78">
            <v>615.1</v>
          </cell>
          <cell r="N78">
            <v>612639.80711755645</v>
          </cell>
        </row>
        <row r="79">
          <cell r="A79" t="str">
            <v>P14</v>
          </cell>
          <cell r="B79" t="str">
            <v>Fuel and power</v>
          </cell>
          <cell r="C79">
            <v>51510013</v>
          </cell>
          <cell r="D79" t="str">
            <v>Purchased Power - Water Treatment</v>
          </cell>
          <cell r="E79">
            <v>615.29999999999995</v>
          </cell>
          <cell r="N79">
            <v>4827327.7306381473</v>
          </cell>
        </row>
        <row r="80">
          <cell r="A80" t="str">
            <v>P14</v>
          </cell>
          <cell r="B80" t="str">
            <v>Fuel and power</v>
          </cell>
          <cell r="C80">
            <v>51510014</v>
          </cell>
          <cell r="D80" t="str">
            <v>Purchased Power - Transmission &amp; Distribution</v>
          </cell>
          <cell r="E80">
            <v>615.5</v>
          </cell>
          <cell r="N80">
            <v>27116.657434489687</v>
          </cell>
        </row>
        <row r="81">
          <cell r="A81" t="str">
            <v>P14</v>
          </cell>
          <cell r="B81" t="str">
            <v>Fuel and power</v>
          </cell>
          <cell r="C81">
            <v>51520000</v>
          </cell>
          <cell r="D81" t="str">
            <v>Fuel for Power Production</v>
          </cell>
          <cell r="E81">
            <v>616.1</v>
          </cell>
          <cell r="N81">
            <v>6269.557813581876</v>
          </cell>
        </row>
        <row r="82">
          <cell r="A82">
            <v>0</v>
          </cell>
          <cell r="B82">
            <v>0</v>
          </cell>
          <cell r="C82" t="str">
            <v>AW01154</v>
          </cell>
          <cell r="D82" t="str">
            <v>Fuel and power</v>
          </cell>
          <cell r="E82">
            <v>0</v>
          </cell>
          <cell r="N82">
            <v>2822402.1</v>
          </cell>
        </row>
        <row r="83">
          <cell r="A83" t="str">
            <v>P15</v>
          </cell>
          <cell r="B83" t="str">
            <v>Chemicals</v>
          </cell>
          <cell r="C83">
            <v>51800000</v>
          </cell>
          <cell r="D83" t="str">
            <v>Chemicals</v>
          </cell>
          <cell r="E83">
            <v>618.29999999999995</v>
          </cell>
          <cell r="N83">
            <v>4377247.97</v>
          </cell>
        </row>
        <row r="84">
          <cell r="A84">
            <v>0</v>
          </cell>
          <cell r="B84">
            <v>0</v>
          </cell>
          <cell r="C84" t="str">
            <v>AW01156</v>
          </cell>
          <cell r="D84" t="str">
            <v>Chemicals</v>
          </cell>
          <cell r="E84">
            <v>0</v>
          </cell>
          <cell r="N84">
            <v>2319388.9699999997</v>
          </cell>
        </row>
        <row r="85">
          <cell r="A85" t="str">
            <v>P16</v>
          </cell>
          <cell r="B85" t="str">
            <v>Waste disposal</v>
          </cell>
          <cell r="C85">
            <v>51110000</v>
          </cell>
          <cell r="D85" t="str">
            <v>Waste Disposal</v>
          </cell>
          <cell r="E85">
            <v>675.3</v>
          </cell>
          <cell r="N85">
            <v>846555.56</v>
          </cell>
        </row>
        <row r="86">
          <cell r="A86">
            <v>0</v>
          </cell>
          <cell r="B86">
            <v>0</v>
          </cell>
          <cell r="C86" t="str">
            <v>AW01157</v>
          </cell>
          <cell r="D86" t="str">
            <v>Waste disposal</v>
          </cell>
          <cell r="E86">
            <v>0</v>
          </cell>
          <cell r="N86">
            <v>275908.56</v>
          </cell>
        </row>
        <row r="87">
          <cell r="A87">
            <v>0</v>
          </cell>
          <cell r="B87">
            <v>0</v>
          </cell>
          <cell r="C87" t="str">
            <v>AW01126</v>
          </cell>
          <cell r="D87" t="str">
            <v>Production costs</v>
          </cell>
          <cell r="E87">
            <v>0</v>
          </cell>
          <cell r="N87">
            <v>5651641.1099999994</v>
          </cell>
        </row>
        <row r="88">
          <cell r="A88" t="str">
            <v>P17</v>
          </cell>
          <cell r="B88" t="str">
            <v>Salaries and wages</v>
          </cell>
          <cell r="C88">
            <v>50100000</v>
          </cell>
          <cell r="D88" t="str">
            <v>Labor Natural Account</v>
          </cell>
          <cell r="E88">
            <v>601.79999999999995</v>
          </cell>
          <cell r="N88">
            <v>6282670.8456915924</v>
          </cell>
        </row>
        <row r="89">
          <cell r="A89" t="str">
            <v>P17</v>
          </cell>
          <cell r="B89" t="str">
            <v>Salaries and wages</v>
          </cell>
          <cell r="C89">
            <v>50100001</v>
          </cell>
          <cell r="D89" t="str">
            <v>Labor Expense Accrual</v>
          </cell>
          <cell r="E89">
            <v>601.79999999999995</v>
          </cell>
          <cell r="N89">
            <v>18593.597555546861</v>
          </cell>
        </row>
        <row r="90">
          <cell r="A90" t="str">
            <v>P17</v>
          </cell>
          <cell r="B90" t="str">
            <v>Salaries and wages</v>
          </cell>
          <cell r="C90">
            <v>50101300</v>
          </cell>
          <cell r="D90" t="str">
            <v>Labor Oper Water Treatment</v>
          </cell>
          <cell r="E90">
            <v>601.29999999999995</v>
          </cell>
          <cell r="N90">
            <v>2669746.1545866849</v>
          </cell>
        </row>
        <row r="91">
          <cell r="A91" t="str">
            <v>P17</v>
          </cell>
          <cell r="B91" t="str">
            <v>Salaries and wages</v>
          </cell>
          <cell r="C91">
            <v>50101305</v>
          </cell>
          <cell r="D91" t="str">
            <v>Labor Oper Water Treatment - Super &amp; Eng</v>
          </cell>
          <cell r="E91">
            <v>601.29999999999995</v>
          </cell>
          <cell r="N91">
            <v>100533.08235696</v>
          </cell>
        </row>
        <row r="92">
          <cell r="A92" t="str">
            <v>P17</v>
          </cell>
          <cell r="B92" t="str">
            <v>Salaries and wages</v>
          </cell>
          <cell r="C92">
            <v>50101400</v>
          </cell>
          <cell r="D92" t="str">
            <v>Labor Oper Transmission &amp; Distribution</v>
          </cell>
          <cell r="E92">
            <v>601.5</v>
          </cell>
          <cell r="N92">
            <v>470960.68831675459</v>
          </cell>
        </row>
        <row r="93">
          <cell r="A93" t="str">
            <v>P17</v>
          </cell>
          <cell r="B93" t="str">
            <v>Salaries and wages</v>
          </cell>
          <cell r="C93">
            <v>50101405</v>
          </cell>
          <cell r="D93" t="str">
            <v>Labor Oper Trans &amp; Distr - Super &amp; Eng</v>
          </cell>
          <cell r="E93">
            <v>601.5</v>
          </cell>
          <cell r="N93">
            <v>0</v>
          </cell>
        </row>
        <row r="94">
          <cell r="A94" t="str">
            <v>P17</v>
          </cell>
          <cell r="B94" t="str">
            <v>Salaries and wages</v>
          </cell>
          <cell r="C94">
            <v>50101415</v>
          </cell>
          <cell r="D94" t="str">
            <v>Labor Oper Trans &amp; Distr - Lines</v>
          </cell>
          <cell r="E94">
            <v>601.5</v>
          </cell>
          <cell r="N94">
            <v>134002.84433281081</v>
          </cell>
        </row>
        <row r="95">
          <cell r="A95" t="str">
            <v>P17</v>
          </cell>
          <cell r="B95" t="str">
            <v>Salaries and wages</v>
          </cell>
          <cell r="C95">
            <v>50101420</v>
          </cell>
          <cell r="D95" t="str">
            <v>Labor Oper Trans &amp; Distr - Meter</v>
          </cell>
          <cell r="E95">
            <v>601.5</v>
          </cell>
          <cell r="N95">
            <v>610982.41342134657</v>
          </cell>
        </row>
        <row r="96">
          <cell r="A96" t="str">
            <v>P17</v>
          </cell>
          <cell r="B96" t="str">
            <v>Salaries and wages</v>
          </cell>
          <cell r="C96">
            <v>50101500</v>
          </cell>
          <cell r="D96" t="str">
            <v>Labor Oper Customer Accounting</v>
          </cell>
          <cell r="E96">
            <v>601.70000000000005</v>
          </cell>
          <cell r="N96">
            <v>25781.31458138951</v>
          </cell>
        </row>
        <row r="97">
          <cell r="A97" t="str">
            <v>P17</v>
          </cell>
          <cell r="B97" t="str">
            <v>Salaries and wages</v>
          </cell>
          <cell r="C97">
            <v>50101505</v>
          </cell>
          <cell r="D97" t="str">
            <v>Labor Oper Customer Acctg - Super &amp; Eng</v>
          </cell>
          <cell r="E97">
            <v>601.70000000000005</v>
          </cell>
          <cell r="N97">
            <v>35672.726484752508</v>
          </cell>
        </row>
        <row r="98">
          <cell r="A98" t="str">
            <v>P17</v>
          </cell>
          <cell r="B98" t="str">
            <v>Salaries and wages</v>
          </cell>
          <cell r="C98">
            <v>50101510</v>
          </cell>
          <cell r="D98" t="str">
            <v>Labor Oper Customer Acctg - Meter Read</v>
          </cell>
          <cell r="E98">
            <v>601.70000000000005</v>
          </cell>
          <cell r="N98">
            <v>403770.4248956407</v>
          </cell>
        </row>
        <row r="99">
          <cell r="A99" t="str">
            <v>P17</v>
          </cell>
          <cell r="B99" t="str">
            <v>Salaries and wages</v>
          </cell>
          <cell r="C99">
            <v>50101520</v>
          </cell>
          <cell r="D99" t="str">
            <v>Labor Oper Customer Acctg - Cust Serv &amp; Info</v>
          </cell>
          <cell r="E99">
            <v>601.70000000000005</v>
          </cell>
          <cell r="N99">
            <v>55113.737188837491</v>
          </cell>
        </row>
        <row r="100">
          <cell r="A100" t="str">
            <v>P17</v>
          </cell>
          <cell r="B100" t="str">
            <v>Salaries and wages</v>
          </cell>
          <cell r="C100">
            <v>50101600</v>
          </cell>
          <cell r="D100" t="str">
            <v>Labor Oper Admin &amp; General</v>
          </cell>
          <cell r="E100">
            <v>601.79999999999995</v>
          </cell>
          <cell r="N100">
            <v>931504.00605065562</v>
          </cell>
        </row>
        <row r="101">
          <cell r="A101" t="str">
            <v>P17</v>
          </cell>
          <cell r="B101" t="str">
            <v>Salaries and wages</v>
          </cell>
          <cell r="C101">
            <v>50101601</v>
          </cell>
          <cell r="D101" t="str">
            <v>Labor Oper Adm &amp; Gen - Director &amp; Officer</v>
          </cell>
          <cell r="E101">
            <v>603.79999999999995</v>
          </cell>
          <cell r="N101">
            <v>0</v>
          </cell>
        </row>
        <row r="102">
          <cell r="A102" t="str">
            <v>P17</v>
          </cell>
          <cell r="B102" t="str">
            <v>Salaries and wages</v>
          </cell>
          <cell r="C102">
            <v>50102300</v>
          </cell>
          <cell r="D102" t="str">
            <v>Labor Maint Water Treatment</v>
          </cell>
          <cell r="E102">
            <v>601.4</v>
          </cell>
          <cell r="N102">
            <v>179140.5506038582</v>
          </cell>
        </row>
        <row r="103">
          <cell r="A103" t="str">
            <v>P17</v>
          </cell>
          <cell r="B103" t="str">
            <v>Salaries and wages</v>
          </cell>
          <cell r="C103">
            <v>50102400</v>
          </cell>
          <cell r="D103" t="str">
            <v>Labor Maint Transmission &amp; Distribution</v>
          </cell>
          <cell r="E103">
            <v>601.6</v>
          </cell>
          <cell r="N103">
            <v>921287.89782391291</v>
          </cell>
        </row>
        <row r="104">
          <cell r="A104" t="str">
            <v>P17</v>
          </cell>
          <cell r="B104" t="str">
            <v>Salaries and wages</v>
          </cell>
          <cell r="C104">
            <v>50102405</v>
          </cell>
          <cell r="D104" t="str">
            <v>Labor Maint Transmssn &amp; Distr - Super &amp; Eng</v>
          </cell>
          <cell r="E104">
            <v>601.6</v>
          </cell>
          <cell r="N104">
            <v>0</v>
          </cell>
        </row>
        <row r="105">
          <cell r="A105" t="str">
            <v>P17</v>
          </cell>
          <cell r="B105" t="str">
            <v>Salaries and wages</v>
          </cell>
          <cell r="C105">
            <v>50102420</v>
          </cell>
          <cell r="D105" t="str">
            <v>Labor Maint Transmssn &amp; Distr - Mains</v>
          </cell>
          <cell r="E105">
            <v>601.6</v>
          </cell>
          <cell r="N105">
            <v>113823.77467427365</v>
          </cell>
        </row>
        <row r="106">
          <cell r="A106" t="str">
            <v>P17</v>
          </cell>
          <cell r="B106" t="str">
            <v>Salaries and wages</v>
          </cell>
          <cell r="C106">
            <v>50102425</v>
          </cell>
          <cell r="D106" t="str">
            <v>Labor Maint Transmssn &amp; Distr - Fire Mains</v>
          </cell>
          <cell r="E106">
            <v>601.6</v>
          </cell>
          <cell r="N106">
            <v>0</v>
          </cell>
        </row>
        <row r="107">
          <cell r="A107" t="str">
            <v>P17</v>
          </cell>
          <cell r="B107" t="str">
            <v>Salaries and wages</v>
          </cell>
          <cell r="C107">
            <v>50102430</v>
          </cell>
          <cell r="D107" t="str">
            <v>Labor Maint Transmssn &amp; Distr - Service</v>
          </cell>
          <cell r="E107">
            <v>601.6</v>
          </cell>
          <cell r="N107">
            <v>61206.656464923573</v>
          </cell>
        </row>
        <row r="108">
          <cell r="A108" t="str">
            <v>P17</v>
          </cell>
          <cell r="B108" t="str">
            <v>Salaries and wages</v>
          </cell>
          <cell r="C108">
            <v>50102435</v>
          </cell>
          <cell r="D108" t="str">
            <v>Labor Maint Transmssn &amp; Distr - Meter</v>
          </cell>
          <cell r="E108">
            <v>601.6</v>
          </cell>
          <cell r="N108">
            <v>69310.250116055948</v>
          </cell>
        </row>
        <row r="109">
          <cell r="A109" t="str">
            <v>P17</v>
          </cell>
          <cell r="B109" t="str">
            <v>Salaries and wages</v>
          </cell>
          <cell r="C109">
            <v>50102440</v>
          </cell>
          <cell r="D109" t="str">
            <v>Labor Maint Transmssn &amp; Distr - Hydrants</v>
          </cell>
          <cell r="E109">
            <v>601.6</v>
          </cell>
          <cell r="N109">
            <v>34417.051723346762</v>
          </cell>
        </row>
        <row r="110">
          <cell r="A110" t="str">
            <v>P17</v>
          </cell>
          <cell r="B110" t="str">
            <v>Salaries and wages</v>
          </cell>
          <cell r="C110">
            <v>50109900</v>
          </cell>
          <cell r="D110" t="str">
            <v>Labor Capitalized Credits</v>
          </cell>
          <cell r="E110">
            <v>601.79999999999995</v>
          </cell>
          <cell r="N110">
            <v>-5030988.7796771191</v>
          </cell>
        </row>
        <row r="111">
          <cell r="A111" t="str">
            <v>P17</v>
          </cell>
          <cell r="B111" t="str">
            <v>Salaries and wages</v>
          </cell>
          <cell r="C111">
            <v>50110000</v>
          </cell>
          <cell r="D111" t="str">
            <v>Labor Non-scheduled Overtime - Natural Account</v>
          </cell>
          <cell r="E111">
            <v>601.79999999999995</v>
          </cell>
          <cell r="N111">
            <v>1048681.6067344639</v>
          </cell>
        </row>
        <row r="112">
          <cell r="A112" t="str">
            <v>P17</v>
          </cell>
          <cell r="B112" t="str">
            <v>Salaries and wages</v>
          </cell>
          <cell r="C112">
            <v>50111300</v>
          </cell>
          <cell r="D112" t="str">
            <v>Labor Oper Non-scheduled Overtime- WT</v>
          </cell>
          <cell r="E112">
            <v>601.29999999999995</v>
          </cell>
          <cell r="N112">
            <v>511059.33096310101</v>
          </cell>
        </row>
        <row r="113">
          <cell r="A113" t="str">
            <v>P17</v>
          </cell>
          <cell r="B113" t="str">
            <v>Salaries and wages</v>
          </cell>
          <cell r="C113">
            <v>50111400</v>
          </cell>
          <cell r="D113" t="str">
            <v>Labor Oper Non-scheduled Overtime- TD</v>
          </cell>
          <cell r="E113">
            <v>601.5</v>
          </cell>
          <cell r="N113">
            <v>63626.712209788486</v>
          </cell>
        </row>
        <row r="114">
          <cell r="A114" t="str">
            <v>P17</v>
          </cell>
          <cell r="B114" t="str">
            <v>Salaries and wages</v>
          </cell>
          <cell r="C114">
            <v>50111405</v>
          </cell>
          <cell r="D114" t="str">
            <v>Labor Oper Non-scheduled Overtime- TD Super &amp; Eng</v>
          </cell>
          <cell r="E114">
            <v>601.5</v>
          </cell>
          <cell r="N114">
            <v>0</v>
          </cell>
        </row>
        <row r="115">
          <cell r="A115" t="str">
            <v>P17</v>
          </cell>
          <cell r="B115" t="str">
            <v>Salaries and wages</v>
          </cell>
          <cell r="C115">
            <v>50111415</v>
          </cell>
          <cell r="D115" t="str">
            <v>Labor Oper Non-scheduled Overtime- TD Lines</v>
          </cell>
          <cell r="E115">
            <v>601.5</v>
          </cell>
          <cell r="N115">
            <v>4482.4069029200782</v>
          </cell>
        </row>
        <row r="116">
          <cell r="A116" t="str">
            <v>P17</v>
          </cell>
          <cell r="B116" t="str">
            <v>Salaries and wages</v>
          </cell>
          <cell r="C116">
            <v>50111420</v>
          </cell>
          <cell r="D116" t="str">
            <v>Labor Oper Non-scheduled Overtime- TD Meter</v>
          </cell>
          <cell r="E116">
            <v>601.5</v>
          </cell>
          <cell r="N116">
            <v>114376.39656446595</v>
          </cell>
        </row>
        <row r="117">
          <cell r="A117" t="str">
            <v>P17</v>
          </cell>
          <cell r="B117" t="str">
            <v>Salaries and wages</v>
          </cell>
          <cell r="C117">
            <v>50111500</v>
          </cell>
          <cell r="D117" t="str">
            <v>Labor Oper Non-scheduled Overtime- CA</v>
          </cell>
          <cell r="E117">
            <v>601.70000000000005</v>
          </cell>
          <cell r="N117">
            <v>1247.6131901819322</v>
          </cell>
        </row>
        <row r="118">
          <cell r="A118" t="str">
            <v>P17</v>
          </cell>
          <cell r="B118" t="str">
            <v>Salaries and wages</v>
          </cell>
          <cell r="C118">
            <v>50111510</v>
          </cell>
          <cell r="D118" t="str">
            <v>Labor Oper Non-scheduled Overtime- CA Meter Read</v>
          </cell>
          <cell r="E118">
            <v>601.70000000000005</v>
          </cell>
          <cell r="N118">
            <v>89198.40156410067</v>
          </cell>
        </row>
        <row r="119">
          <cell r="A119" t="str">
            <v>P17</v>
          </cell>
          <cell r="B119" t="str">
            <v>Salaries and wages</v>
          </cell>
          <cell r="C119">
            <v>50111520</v>
          </cell>
          <cell r="D119" t="str">
            <v>Labor Oper Non-scheduled OT - CA Cust Serv &amp; Info</v>
          </cell>
          <cell r="E119">
            <v>601.70000000000005</v>
          </cell>
          <cell r="N119">
            <v>161.71784597508986</v>
          </cell>
        </row>
        <row r="120">
          <cell r="A120" t="str">
            <v>P17</v>
          </cell>
          <cell r="B120" t="str">
            <v>Salaries and wages</v>
          </cell>
          <cell r="C120">
            <v>50111600</v>
          </cell>
          <cell r="D120" t="str">
            <v>Labor Oper Non-scheduled Overtime- AG</v>
          </cell>
          <cell r="E120">
            <v>601.79999999999995</v>
          </cell>
          <cell r="N120">
            <v>12345.047525717799</v>
          </cell>
        </row>
        <row r="121">
          <cell r="A121" t="str">
            <v>P17</v>
          </cell>
          <cell r="B121" t="str">
            <v>Salaries and wages</v>
          </cell>
          <cell r="C121">
            <v>50112300</v>
          </cell>
          <cell r="D121" t="str">
            <v>Labor Maint Non-scheduled Overtime- WT</v>
          </cell>
          <cell r="E121">
            <v>601.4</v>
          </cell>
          <cell r="N121">
            <v>47603.782015351739</v>
          </cell>
        </row>
        <row r="122">
          <cell r="A122" t="str">
            <v>P17</v>
          </cell>
          <cell r="B122" t="str">
            <v>Salaries and wages</v>
          </cell>
          <cell r="C122">
            <v>50112400</v>
          </cell>
          <cell r="D122" t="str">
            <v>Labor Maint Non-scheduled Overtime- TD</v>
          </cell>
          <cell r="E122">
            <v>601.6</v>
          </cell>
          <cell r="N122">
            <v>156448.22682929348</v>
          </cell>
        </row>
        <row r="123">
          <cell r="A123" t="str">
            <v>P17</v>
          </cell>
          <cell r="B123" t="str">
            <v>Salaries and wages</v>
          </cell>
          <cell r="C123">
            <v>50112420</v>
          </cell>
          <cell r="D123" t="str">
            <v>Labor Maint Non-scheduled Overtime- TD Mains</v>
          </cell>
          <cell r="E123">
            <v>601.6</v>
          </cell>
          <cell r="N123">
            <v>37148.806215554388</v>
          </cell>
        </row>
        <row r="124">
          <cell r="A124" t="str">
            <v>P17</v>
          </cell>
          <cell r="B124" t="str">
            <v>Salaries and wages</v>
          </cell>
          <cell r="C124">
            <v>50112430</v>
          </cell>
          <cell r="D124" t="str">
            <v>Labor Maint Non-scheduled Overtime- TD Service</v>
          </cell>
          <cell r="E124">
            <v>601.6</v>
          </cell>
          <cell r="N124">
            <v>10628.87608056713</v>
          </cell>
        </row>
        <row r="125">
          <cell r="A125" t="str">
            <v>P17</v>
          </cell>
          <cell r="B125" t="str">
            <v>Salaries and wages</v>
          </cell>
          <cell r="C125">
            <v>50112435</v>
          </cell>
          <cell r="D125" t="str">
            <v>Labor Maint Non-scheduled Overtime- TD Meter</v>
          </cell>
          <cell r="E125">
            <v>601.6</v>
          </cell>
          <cell r="N125">
            <v>18597.605967097923</v>
          </cell>
        </row>
        <row r="126">
          <cell r="A126" t="str">
            <v>P17</v>
          </cell>
          <cell r="B126" t="str">
            <v>Salaries and wages</v>
          </cell>
          <cell r="C126">
            <v>50112440</v>
          </cell>
          <cell r="D126" t="str">
            <v>Labor Maint Non-scheduled Overtime- TD Hydrant</v>
          </cell>
          <cell r="E126">
            <v>601.6</v>
          </cell>
          <cell r="N126">
            <v>12929.587541105719</v>
          </cell>
        </row>
        <row r="127">
          <cell r="A127" t="str">
            <v>P17</v>
          </cell>
          <cell r="B127" t="str">
            <v>Salaries and wages</v>
          </cell>
          <cell r="C127">
            <v>50119900</v>
          </cell>
          <cell r="D127" t="str">
            <v>Labor Non-scheduled Overtime- Capitalized Credits</v>
          </cell>
          <cell r="E127">
            <v>601.79999999999995</v>
          </cell>
          <cell r="N127">
            <v>-1045254.0080799836</v>
          </cell>
        </row>
        <row r="128">
          <cell r="A128" t="str">
            <v>P17</v>
          </cell>
          <cell r="B128" t="str">
            <v>Salaries and wages</v>
          </cell>
          <cell r="C128">
            <v>50120000</v>
          </cell>
          <cell r="D128" t="str">
            <v>Labor Overtime - Natural Account</v>
          </cell>
          <cell r="E128">
            <v>601.79999999999995</v>
          </cell>
          <cell r="N128">
            <v>1850.3570867738658</v>
          </cell>
        </row>
        <row r="129">
          <cell r="A129" t="str">
            <v>P17</v>
          </cell>
          <cell r="B129" t="str">
            <v>Salaries and wages</v>
          </cell>
          <cell r="C129">
            <v>50121300</v>
          </cell>
          <cell r="D129" t="str">
            <v>Labor Oper Scheduled Overtime-WT</v>
          </cell>
          <cell r="E129">
            <v>601.29999999999995</v>
          </cell>
          <cell r="N129">
            <v>91214.097825551522</v>
          </cell>
        </row>
        <row r="130">
          <cell r="A130" t="str">
            <v>P17</v>
          </cell>
          <cell r="B130" t="str">
            <v>Salaries and wages</v>
          </cell>
          <cell r="C130">
            <v>50121400</v>
          </cell>
          <cell r="D130" t="str">
            <v>Labor Oper Scheduled Overtime-TD</v>
          </cell>
          <cell r="E130">
            <v>601.5</v>
          </cell>
          <cell r="N130">
            <v>0</v>
          </cell>
        </row>
        <row r="131">
          <cell r="A131" t="str">
            <v>P17</v>
          </cell>
          <cell r="B131" t="str">
            <v>Salaries and wages</v>
          </cell>
          <cell r="C131">
            <v>50121405</v>
          </cell>
          <cell r="D131" t="str">
            <v>Labor Oper Scheduled Overtime-TD Super &amp; Eng</v>
          </cell>
          <cell r="E131">
            <v>601.5</v>
          </cell>
          <cell r="N131">
            <v>0</v>
          </cell>
        </row>
        <row r="132">
          <cell r="A132" t="str">
            <v>P17</v>
          </cell>
          <cell r="B132" t="str">
            <v>Salaries and wages</v>
          </cell>
          <cell r="C132">
            <v>50121415</v>
          </cell>
          <cell r="D132" t="str">
            <v>Labor Oper Scheduled Overtime-TD Lines</v>
          </cell>
          <cell r="E132">
            <v>601.5</v>
          </cell>
          <cell r="N132">
            <v>0</v>
          </cell>
        </row>
        <row r="133">
          <cell r="A133" t="str">
            <v>P17</v>
          </cell>
          <cell r="B133" t="str">
            <v>Salaries and wages</v>
          </cell>
          <cell r="C133">
            <v>50121420</v>
          </cell>
          <cell r="D133" t="str">
            <v>Labor Oper Scheduled Overtime-TD Meter</v>
          </cell>
          <cell r="E133">
            <v>601.5</v>
          </cell>
          <cell r="N133">
            <v>0</v>
          </cell>
        </row>
        <row r="134">
          <cell r="A134" t="str">
            <v>P17</v>
          </cell>
          <cell r="B134" t="str">
            <v>Salaries and wages</v>
          </cell>
          <cell r="C134">
            <v>50121510</v>
          </cell>
          <cell r="D134" t="str">
            <v>Labor Oper Scheduled Overtime-CA Merer Read</v>
          </cell>
          <cell r="E134">
            <v>601.70000000000005</v>
          </cell>
          <cell r="N134">
            <v>223.04154381606261</v>
          </cell>
        </row>
        <row r="135">
          <cell r="A135" t="str">
            <v>P17</v>
          </cell>
          <cell r="B135" t="str">
            <v>Salaries and wages</v>
          </cell>
          <cell r="C135">
            <v>50121600</v>
          </cell>
          <cell r="D135" t="str">
            <v>Labor Oper Scheduled Overtime-AG</v>
          </cell>
          <cell r="E135">
            <v>0</v>
          </cell>
          <cell r="N135">
            <v>0</v>
          </cell>
        </row>
        <row r="136">
          <cell r="A136" t="str">
            <v>P17</v>
          </cell>
          <cell r="B136" t="str">
            <v>Salaries and wages</v>
          </cell>
          <cell r="C136">
            <v>50122400</v>
          </cell>
          <cell r="D136" t="str">
            <v>Labor Maint Scheduled Overtime-TD</v>
          </cell>
          <cell r="E136">
            <v>601.6</v>
          </cell>
          <cell r="N136">
            <v>103.72</v>
          </cell>
        </row>
        <row r="137">
          <cell r="A137" t="str">
            <v>P17</v>
          </cell>
          <cell r="B137" t="str">
            <v>Salaries and wages</v>
          </cell>
          <cell r="C137">
            <v>50122420</v>
          </cell>
          <cell r="D137" t="str">
            <v>Labor Maint Scheduled Overtime-TD Mains</v>
          </cell>
          <cell r="E137">
            <v>601.6</v>
          </cell>
          <cell r="N137">
            <v>1630.6523923868963</v>
          </cell>
        </row>
        <row r="138">
          <cell r="A138" t="str">
            <v>P17</v>
          </cell>
          <cell r="B138" t="str">
            <v>Salaries and wages</v>
          </cell>
          <cell r="C138">
            <v>50122430</v>
          </cell>
          <cell r="D138" t="str">
            <v>Labor Maint Scheduled Overtime-TD Service</v>
          </cell>
          <cell r="E138">
            <v>601.6</v>
          </cell>
          <cell r="N138">
            <v>175.25</v>
          </cell>
        </row>
        <row r="139">
          <cell r="A139">
            <v>0</v>
          </cell>
          <cell r="B139">
            <v>0</v>
          </cell>
          <cell r="C139">
            <v>50122435</v>
          </cell>
          <cell r="D139" t="str">
            <v>Labor Maint Scheduled Overtime-TD Meter</v>
          </cell>
          <cell r="E139">
            <v>0</v>
          </cell>
          <cell r="N139">
            <v>150.84611952589546</v>
          </cell>
        </row>
        <row r="140">
          <cell r="A140" t="str">
            <v>P17</v>
          </cell>
          <cell r="B140" t="str">
            <v>Salaries and wages</v>
          </cell>
          <cell r="C140">
            <v>50122440</v>
          </cell>
          <cell r="D140" t="str">
            <v>Labor Maint Scheduled Overtime-TD Hydrant</v>
          </cell>
          <cell r="E140">
            <v>601.6</v>
          </cell>
          <cell r="N140">
            <v>87.434287532258381</v>
          </cell>
        </row>
        <row r="141">
          <cell r="A141" t="str">
            <v>P17</v>
          </cell>
          <cell r="B141" t="str">
            <v>Salaries and wages</v>
          </cell>
          <cell r="C141">
            <v>50129900</v>
          </cell>
          <cell r="D141" t="str">
            <v>Labor Scheduled Overtime- Capitalized Credits</v>
          </cell>
          <cell r="E141">
            <v>601.79999999999995</v>
          </cell>
          <cell r="N141">
            <v>-1850.3570867738658</v>
          </cell>
        </row>
        <row r="142">
          <cell r="A142" t="str">
            <v>P17</v>
          </cell>
          <cell r="B142" t="str">
            <v>Salaries and wages</v>
          </cell>
          <cell r="C142">
            <v>50171000</v>
          </cell>
          <cell r="D142" t="str">
            <v>Annual Performance Plan</v>
          </cell>
          <cell r="E142">
            <v>601.79999999999995</v>
          </cell>
          <cell r="N142">
            <v>1138823.3269279604</v>
          </cell>
        </row>
        <row r="143">
          <cell r="A143" t="str">
            <v>P17</v>
          </cell>
          <cell r="B143" t="str">
            <v>Salaries and wages</v>
          </cell>
          <cell r="C143">
            <v>50171600</v>
          </cell>
          <cell r="D143" t="str">
            <v>Compensation Exp - Options</v>
          </cell>
          <cell r="E143">
            <v>601.79999999999995</v>
          </cell>
          <cell r="N143">
            <v>0</v>
          </cell>
        </row>
        <row r="144">
          <cell r="A144" t="str">
            <v>P17</v>
          </cell>
          <cell r="B144" t="str">
            <v>Salaries and wages</v>
          </cell>
          <cell r="C144">
            <v>50171800</v>
          </cell>
          <cell r="D144" t="str">
            <v>Compensation Expense - RSU/PSU</v>
          </cell>
          <cell r="E144">
            <v>601.79999999999995</v>
          </cell>
          <cell r="N144">
            <v>229610.96264132258</v>
          </cell>
        </row>
        <row r="145">
          <cell r="A145" t="str">
            <v>P17</v>
          </cell>
          <cell r="B145" t="str">
            <v>Salaries and wages</v>
          </cell>
          <cell r="C145">
            <v>50185000</v>
          </cell>
          <cell r="D145" t="str">
            <v>Severance</v>
          </cell>
          <cell r="E145">
            <v>601.79999999999995</v>
          </cell>
          <cell r="N145">
            <v>93255.150999978941</v>
          </cell>
        </row>
        <row r="146">
          <cell r="A146">
            <v>0</v>
          </cell>
          <cell r="B146">
            <v>0</v>
          </cell>
          <cell r="C146" t="str">
            <v>AW01158</v>
          </cell>
          <cell r="D146" t="str">
            <v>Salaries and wages</v>
          </cell>
          <cell r="E146">
            <v>0</v>
          </cell>
          <cell r="N146">
            <v>10713501.949999999</v>
          </cell>
        </row>
        <row r="147">
          <cell r="A147" t="str">
            <v>P18</v>
          </cell>
          <cell r="B147" t="str">
            <v>Pension expense</v>
          </cell>
          <cell r="C147">
            <v>50610000</v>
          </cell>
          <cell r="D147" t="str">
            <v>Pension Expense</v>
          </cell>
          <cell r="E147">
            <v>604.79999999999995</v>
          </cell>
          <cell r="N147">
            <v>185295.34450328964</v>
          </cell>
        </row>
        <row r="148">
          <cell r="A148" t="str">
            <v>P18</v>
          </cell>
          <cell r="B148" t="str">
            <v>Pension expense</v>
          </cell>
          <cell r="C148">
            <v>50610100</v>
          </cell>
          <cell r="D148" t="str">
            <v>Pension Capitalized Credits</v>
          </cell>
          <cell r="E148">
            <v>604.79999999999995</v>
          </cell>
          <cell r="N148">
            <v>-42714.574503289667</v>
          </cell>
        </row>
        <row r="149">
          <cell r="A149">
            <v>0</v>
          </cell>
          <cell r="B149">
            <v>0</v>
          </cell>
          <cell r="C149" t="str">
            <v>AW01159</v>
          </cell>
          <cell r="D149" t="str">
            <v>Pension expense</v>
          </cell>
          <cell r="E149">
            <v>0</v>
          </cell>
          <cell r="N149">
            <v>142580.76999999999</v>
          </cell>
        </row>
        <row r="150">
          <cell r="A150" t="str">
            <v>P19</v>
          </cell>
          <cell r="B150" t="str">
            <v>OPEB expense</v>
          </cell>
          <cell r="C150">
            <v>50510000</v>
          </cell>
          <cell r="D150" t="str">
            <v>PBOP Expense</v>
          </cell>
          <cell r="E150">
            <v>604.79999999999995</v>
          </cell>
          <cell r="N150">
            <v>-615611.14967934426</v>
          </cell>
        </row>
        <row r="151">
          <cell r="A151" t="str">
            <v>P19</v>
          </cell>
          <cell r="B151" t="str">
            <v>OPEB expense</v>
          </cell>
          <cell r="C151">
            <v>50510100</v>
          </cell>
          <cell r="D151" t="str">
            <v>PBOP Capitalized Credits</v>
          </cell>
          <cell r="E151">
            <v>604.79999999999995</v>
          </cell>
          <cell r="N151">
            <v>-21030.320320655741</v>
          </cell>
        </row>
        <row r="152">
          <cell r="A152" t="str">
            <v>P20</v>
          </cell>
          <cell r="B152" t="str">
            <v>Group insurance expense</v>
          </cell>
          <cell r="C152">
            <v>50550000</v>
          </cell>
          <cell r="D152" t="str">
            <v>Group Insurance Expense</v>
          </cell>
          <cell r="E152">
            <v>604.79999999999995</v>
          </cell>
          <cell r="N152">
            <v>3552066.3819727162</v>
          </cell>
        </row>
        <row r="153">
          <cell r="A153" t="str">
            <v>P20</v>
          </cell>
          <cell r="B153" t="str">
            <v>Group insurance expense</v>
          </cell>
          <cell r="C153">
            <v>50550100</v>
          </cell>
          <cell r="D153" t="str">
            <v>Group Insurance Capitalized Credits</v>
          </cell>
          <cell r="E153">
            <v>604.79999999999995</v>
          </cell>
          <cell r="N153">
            <v>-1402822.1019727164</v>
          </cell>
        </row>
        <row r="154">
          <cell r="A154" t="str">
            <v>P20</v>
          </cell>
          <cell r="B154" t="str">
            <v>Group insurance expense</v>
          </cell>
          <cell r="C154">
            <v>50560000</v>
          </cell>
          <cell r="D154" t="str">
            <v>Health Savings Account Expense</v>
          </cell>
          <cell r="E154">
            <v>604.79999999999995</v>
          </cell>
          <cell r="N154">
            <v>16374.080000000002</v>
          </cell>
        </row>
        <row r="155">
          <cell r="A155">
            <v>0</v>
          </cell>
          <cell r="B155">
            <v>0</v>
          </cell>
          <cell r="C155" t="str">
            <v>AW01160</v>
          </cell>
          <cell r="D155" t="str">
            <v>Group insurance expense</v>
          </cell>
          <cell r="E155">
            <v>0</v>
          </cell>
          <cell r="N155">
            <v>1528976.8899999997</v>
          </cell>
        </row>
        <row r="156">
          <cell r="A156" t="str">
            <v>P21</v>
          </cell>
          <cell r="B156" t="str">
            <v>Other benefits</v>
          </cell>
          <cell r="C156">
            <v>50421000</v>
          </cell>
          <cell r="D156" t="str">
            <v>401k Expense</v>
          </cell>
          <cell r="E156">
            <v>604.79999999999995</v>
          </cell>
          <cell r="N156">
            <v>401887.37601361237</v>
          </cell>
        </row>
        <row r="157">
          <cell r="A157" t="str">
            <v>P21</v>
          </cell>
          <cell r="B157" t="str">
            <v>Other benefits</v>
          </cell>
          <cell r="C157">
            <v>50421100</v>
          </cell>
          <cell r="D157" t="str">
            <v>401k Expense Cap Credits</v>
          </cell>
          <cell r="E157">
            <v>604.79999999999995</v>
          </cell>
          <cell r="N157">
            <v>-165628.29103520108</v>
          </cell>
        </row>
        <row r="158">
          <cell r="A158" t="str">
            <v>P21</v>
          </cell>
          <cell r="B158" t="str">
            <v>Other benefits</v>
          </cell>
          <cell r="C158">
            <v>50422000</v>
          </cell>
          <cell r="D158" t="str">
            <v>Defined Compensation Plan Expense</v>
          </cell>
          <cell r="E158">
            <v>604.79999999999995</v>
          </cell>
          <cell r="N158">
            <v>571246.83326372015</v>
          </cell>
        </row>
        <row r="159">
          <cell r="A159" t="str">
            <v>P21</v>
          </cell>
          <cell r="B159" t="str">
            <v>Other benefits</v>
          </cell>
          <cell r="C159">
            <v>50422100</v>
          </cell>
          <cell r="D159" t="str">
            <v>Defined Comp Plan Exp Cap Credits</v>
          </cell>
          <cell r="E159">
            <v>604.79999999999995</v>
          </cell>
          <cell r="N159">
            <v>-231041.65016359059</v>
          </cell>
        </row>
        <row r="160">
          <cell r="A160" t="str">
            <v>P21</v>
          </cell>
          <cell r="B160" t="str">
            <v>Other benefits</v>
          </cell>
          <cell r="C160">
            <v>50423000</v>
          </cell>
          <cell r="D160" t="str">
            <v>Employee Stock Purchase Plan Expense</v>
          </cell>
          <cell r="E160">
            <v>604.79999999999995</v>
          </cell>
          <cell r="N160">
            <v>27979.763496620129</v>
          </cell>
        </row>
        <row r="161">
          <cell r="A161" t="str">
            <v>P21</v>
          </cell>
          <cell r="B161" t="str">
            <v>Other benefits</v>
          </cell>
          <cell r="C161">
            <v>50426000</v>
          </cell>
          <cell r="D161" t="str">
            <v>Retiree Medical Expense</v>
          </cell>
          <cell r="E161">
            <v>604.79999999999995</v>
          </cell>
          <cell r="N161">
            <v>33110.495336538697</v>
          </cell>
        </row>
        <row r="162">
          <cell r="A162" t="str">
            <v>P21</v>
          </cell>
          <cell r="B162" t="str">
            <v>Other benefits</v>
          </cell>
          <cell r="C162">
            <v>50426100</v>
          </cell>
          <cell r="D162" t="str">
            <v>Retiree Medical Expense Cap Credits</v>
          </cell>
          <cell r="E162">
            <v>604.79999999999995</v>
          </cell>
          <cell r="N162">
            <v>-16042.432384175885</v>
          </cell>
        </row>
        <row r="163">
          <cell r="A163" t="str">
            <v>P21</v>
          </cell>
          <cell r="B163" t="str">
            <v>Other benefits</v>
          </cell>
          <cell r="C163">
            <v>50450000</v>
          </cell>
          <cell r="D163" t="str">
            <v>Other Welfare - Natural Account</v>
          </cell>
          <cell r="E163">
            <v>604.79999999999995</v>
          </cell>
          <cell r="N163">
            <v>0</v>
          </cell>
        </row>
        <row r="164">
          <cell r="A164" t="str">
            <v>P21</v>
          </cell>
          <cell r="B164" t="str">
            <v>Other benefits</v>
          </cell>
          <cell r="C164">
            <v>50450011</v>
          </cell>
          <cell r="D164" t="str">
            <v>Other Welfare - Source of Supply</v>
          </cell>
          <cell r="E164">
            <v>604.29999999999995</v>
          </cell>
          <cell r="N164">
            <v>0</v>
          </cell>
        </row>
        <row r="165">
          <cell r="A165" t="str">
            <v>P21</v>
          </cell>
          <cell r="B165" t="str">
            <v>Other benefits</v>
          </cell>
          <cell r="C165">
            <v>50450013</v>
          </cell>
          <cell r="D165" t="str">
            <v>Other Welfare - Water Treatment</v>
          </cell>
          <cell r="E165">
            <v>604.29999999999995</v>
          </cell>
          <cell r="N165">
            <v>147.50974775449367</v>
          </cell>
        </row>
        <row r="166">
          <cell r="A166" t="str">
            <v>P21</v>
          </cell>
          <cell r="B166" t="str">
            <v>Other benefits</v>
          </cell>
          <cell r="C166">
            <v>50450014</v>
          </cell>
          <cell r="D166" t="str">
            <v>Other Welfare - Transm &amp; Distrib</v>
          </cell>
          <cell r="E166">
            <v>604.5</v>
          </cell>
          <cell r="N166">
            <v>0</v>
          </cell>
        </row>
        <row r="167">
          <cell r="A167" t="str">
            <v>P21</v>
          </cell>
          <cell r="B167" t="str">
            <v>Other benefits</v>
          </cell>
          <cell r="C167">
            <v>50450015</v>
          </cell>
          <cell r="D167" t="str">
            <v>Other Welfare - Customer Accounting</v>
          </cell>
          <cell r="E167">
            <v>604.70000000000005</v>
          </cell>
          <cell r="N167">
            <v>4686.3001303279025</v>
          </cell>
        </row>
        <row r="168">
          <cell r="A168" t="str">
            <v>P21</v>
          </cell>
          <cell r="B168" t="str">
            <v>Other benefits</v>
          </cell>
          <cell r="C168">
            <v>50450016</v>
          </cell>
          <cell r="D168" t="str">
            <v>Other Welfare - Admin &amp; General</v>
          </cell>
          <cell r="E168">
            <v>604.79999999999995</v>
          </cell>
          <cell r="N168">
            <v>84187.246586494701</v>
          </cell>
        </row>
        <row r="169">
          <cell r="A169" t="str">
            <v>P21</v>
          </cell>
          <cell r="B169" t="str">
            <v>Other benefits</v>
          </cell>
          <cell r="C169">
            <v>50451000</v>
          </cell>
          <cell r="D169" t="str">
            <v>Employee Awards</v>
          </cell>
          <cell r="E169">
            <v>604.79999999999995</v>
          </cell>
          <cell r="N169">
            <v>71.964188154798592</v>
          </cell>
        </row>
        <row r="170">
          <cell r="A170" t="str">
            <v>P21</v>
          </cell>
          <cell r="B170" t="str">
            <v>Other benefits</v>
          </cell>
          <cell r="C170">
            <v>50452000</v>
          </cell>
          <cell r="D170" t="str">
            <v>Employee Physical Exams</v>
          </cell>
          <cell r="E170">
            <v>604.79999999999995</v>
          </cell>
          <cell r="N170">
            <v>7372.0525287720211</v>
          </cell>
        </row>
        <row r="171">
          <cell r="A171" t="str">
            <v>P21</v>
          </cell>
          <cell r="B171" t="str">
            <v>Other benefits</v>
          </cell>
          <cell r="C171">
            <v>50454000</v>
          </cell>
          <cell r="D171" t="str">
            <v>Safety Incentive Awards</v>
          </cell>
          <cell r="E171">
            <v>604.79999999999995</v>
          </cell>
          <cell r="N171">
            <v>0</v>
          </cell>
        </row>
        <row r="172">
          <cell r="A172" t="str">
            <v>P21</v>
          </cell>
          <cell r="B172" t="str">
            <v>Other benefits</v>
          </cell>
          <cell r="C172">
            <v>50456000</v>
          </cell>
          <cell r="D172" t="str">
            <v>Tuition Aid</v>
          </cell>
          <cell r="E172">
            <v>604.79999999999995</v>
          </cell>
          <cell r="N172">
            <v>28805.962210753845</v>
          </cell>
        </row>
        <row r="173">
          <cell r="A173" t="str">
            <v>P21</v>
          </cell>
          <cell r="B173" t="str">
            <v>Other benefits</v>
          </cell>
          <cell r="C173">
            <v>50457000</v>
          </cell>
          <cell r="D173" t="str">
            <v>Training</v>
          </cell>
          <cell r="E173">
            <v>604.79999999999995</v>
          </cell>
          <cell r="N173">
            <v>92187.716306662041</v>
          </cell>
        </row>
        <row r="174">
          <cell r="A174" t="str">
            <v>P21</v>
          </cell>
          <cell r="B174" t="str">
            <v>Other benefits</v>
          </cell>
          <cell r="C174">
            <v>50458000</v>
          </cell>
          <cell r="D174" t="str">
            <v>Referral Bonus</v>
          </cell>
          <cell r="E174">
            <v>604.79999999999995</v>
          </cell>
          <cell r="N174">
            <v>7066.1037735565005</v>
          </cell>
        </row>
        <row r="175">
          <cell r="A175">
            <v>0</v>
          </cell>
          <cell r="B175">
            <v>0</v>
          </cell>
          <cell r="C175" t="str">
            <v>AW01161</v>
          </cell>
          <cell r="D175" t="str">
            <v>Other benefits</v>
          </cell>
          <cell r="E175">
            <v>0</v>
          </cell>
          <cell r="N175">
            <v>846036.95000000019</v>
          </cell>
        </row>
        <row r="176">
          <cell r="A176">
            <v>0</v>
          </cell>
          <cell r="B176">
            <v>0</v>
          </cell>
          <cell r="C176" t="str">
            <v>AW01127</v>
          </cell>
          <cell r="D176" t="str">
            <v>Employee-related costs</v>
          </cell>
          <cell r="E176">
            <v>0</v>
          </cell>
          <cell r="N176">
            <v>6635166.6903138086</v>
          </cell>
        </row>
        <row r="177">
          <cell r="A177" t="str">
            <v>P22</v>
          </cell>
          <cell r="B177" t="str">
            <v>Support Services</v>
          </cell>
          <cell r="C177">
            <v>53401000</v>
          </cell>
          <cell r="D177" t="str">
            <v>AWWSC Services - Labor OPEX</v>
          </cell>
          <cell r="E177">
            <v>634.79999999999995</v>
          </cell>
          <cell r="N177">
            <v>7407054.8237280529</v>
          </cell>
        </row>
        <row r="178">
          <cell r="A178" t="str">
            <v>P22</v>
          </cell>
          <cell r="B178" t="str">
            <v>Support Services</v>
          </cell>
          <cell r="C178">
            <v>53401100</v>
          </cell>
          <cell r="D178" t="str">
            <v>AWWSC Services - Pension OPEX</v>
          </cell>
          <cell r="E178">
            <v>634.79999999999995</v>
          </cell>
          <cell r="N178">
            <v>309239.16071873123</v>
          </cell>
        </row>
        <row r="179">
          <cell r="A179" t="str">
            <v>P22</v>
          </cell>
          <cell r="B179" t="str">
            <v>Support Services</v>
          </cell>
          <cell r="C179">
            <v>53401200</v>
          </cell>
          <cell r="D179" t="str">
            <v>AWWSC Services - Group Insurance OPEX</v>
          </cell>
          <cell r="E179">
            <v>634.79999999999995</v>
          </cell>
          <cell r="N179">
            <v>705166.00031380949</v>
          </cell>
        </row>
        <row r="180">
          <cell r="A180" t="str">
            <v>P22</v>
          </cell>
          <cell r="B180" t="str">
            <v>Support Services</v>
          </cell>
          <cell r="C180">
            <v>53401300</v>
          </cell>
          <cell r="D180" t="str">
            <v>AWWSC Services - Other Benefits OPEX</v>
          </cell>
          <cell r="E180">
            <v>634.79999999999995</v>
          </cell>
          <cell r="N180">
            <v>513061.52479095466</v>
          </cell>
        </row>
        <row r="181">
          <cell r="A181" t="str">
            <v>P22</v>
          </cell>
          <cell r="B181" t="str">
            <v>Support Services</v>
          </cell>
          <cell r="C181">
            <v>53401400</v>
          </cell>
          <cell r="D181" t="str">
            <v>AWWSC Services - Contracted Services OPEX</v>
          </cell>
          <cell r="E181">
            <v>634.79999999999995</v>
          </cell>
          <cell r="N181">
            <v>1536997.7426283369</v>
          </cell>
        </row>
        <row r="182">
          <cell r="A182" t="str">
            <v>P22</v>
          </cell>
          <cell r="B182" t="str">
            <v>Support Services</v>
          </cell>
          <cell r="C182">
            <v>53401500</v>
          </cell>
          <cell r="D182" t="str">
            <v>AWWSC Services - Office Supplies OPEX</v>
          </cell>
          <cell r="E182">
            <v>634.79999999999995</v>
          </cell>
          <cell r="N182">
            <v>1233227.5537861437</v>
          </cell>
        </row>
        <row r="183">
          <cell r="A183" t="str">
            <v>P22</v>
          </cell>
          <cell r="B183" t="str">
            <v>Support Services</v>
          </cell>
          <cell r="C183">
            <v>53401700</v>
          </cell>
          <cell r="D183" t="str">
            <v>AWWSC Services - Rents OPEX</v>
          </cell>
          <cell r="E183">
            <v>634.79999999999995</v>
          </cell>
          <cell r="N183">
            <v>273212.71971437929</v>
          </cell>
        </row>
        <row r="184">
          <cell r="A184" t="str">
            <v>P22</v>
          </cell>
          <cell r="B184" t="str">
            <v>Support Services</v>
          </cell>
          <cell r="C184">
            <v>53401800</v>
          </cell>
          <cell r="D184" t="str">
            <v>AWWSC Services Customer Accounting OPEX</v>
          </cell>
          <cell r="E184">
            <v>634.79999999999995</v>
          </cell>
          <cell r="N184">
            <v>1100385.4204898537</v>
          </cell>
        </row>
        <row r="185">
          <cell r="A185" t="str">
            <v>P22</v>
          </cell>
          <cell r="B185" t="str">
            <v>Support Services</v>
          </cell>
          <cell r="C185">
            <v>53401900</v>
          </cell>
          <cell r="D185" t="str">
            <v>AWWSC Services - Maint Supplies &amp; Svcs OPEX</v>
          </cell>
          <cell r="E185">
            <v>634.79999999999995</v>
          </cell>
          <cell r="N185">
            <v>308380.80366727972</v>
          </cell>
        </row>
        <row r="186">
          <cell r="A186" t="str">
            <v>P22</v>
          </cell>
          <cell r="B186" t="str">
            <v>Support Services</v>
          </cell>
          <cell r="C186">
            <v>53402100</v>
          </cell>
          <cell r="D186" t="str">
            <v>AWWSC Services - Other O&amp;M Expense OPEX</v>
          </cell>
          <cell r="E186">
            <v>634.79999999999995</v>
          </cell>
          <cell r="N186">
            <v>769947.48507396248</v>
          </cell>
        </row>
        <row r="187">
          <cell r="A187" t="str">
            <v>P22</v>
          </cell>
          <cell r="B187" t="str">
            <v>Support Services</v>
          </cell>
          <cell r="C187">
            <v>53402200</v>
          </cell>
          <cell r="D187" t="str">
            <v>AWWSC Services - Depr &amp; Amort OPEX</v>
          </cell>
          <cell r="E187">
            <v>634.79999999999995</v>
          </cell>
          <cell r="N187">
            <v>493906.2686676209</v>
          </cell>
        </row>
        <row r="188">
          <cell r="A188" t="str">
            <v>P22</v>
          </cell>
          <cell r="B188" t="str">
            <v>Support Services</v>
          </cell>
          <cell r="C188">
            <v>53402300</v>
          </cell>
          <cell r="D188" t="str">
            <v>AWWSC Services - General Taxes OPEX</v>
          </cell>
          <cell r="E188">
            <v>634.79999999999995</v>
          </cell>
          <cell r="N188">
            <v>483410.46724731731</v>
          </cell>
        </row>
        <row r="189">
          <cell r="A189" t="str">
            <v>P22</v>
          </cell>
          <cell r="B189" t="str">
            <v>Support Services</v>
          </cell>
          <cell r="C189">
            <v>53402400</v>
          </cell>
          <cell r="D189" t="str">
            <v>AWWSC Services - Net Interest OPEX</v>
          </cell>
          <cell r="E189">
            <v>634.79999999999995</v>
          </cell>
          <cell r="N189">
            <v>121616.18355735732</v>
          </cell>
        </row>
        <row r="190">
          <cell r="A190" t="str">
            <v>P22</v>
          </cell>
          <cell r="B190" t="str">
            <v>Support Services</v>
          </cell>
          <cell r="C190">
            <v>53402500</v>
          </cell>
          <cell r="D190" t="str">
            <v>AWWSC Services - Other Inc &amp; Ded OPEX</v>
          </cell>
          <cell r="E190">
            <v>634.79999999999995</v>
          </cell>
          <cell r="N190">
            <v>-64.618158840503469</v>
          </cell>
        </row>
        <row r="191">
          <cell r="A191" t="str">
            <v>P22</v>
          </cell>
          <cell r="B191" t="str">
            <v>Support Services</v>
          </cell>
          <cell r="C191">
            <v>53402600</v>
          </cell>
          <cell r="D191" t="str">
            <v>AWWSC Services - Income Taxes OPEX</v>
          </cell>
          <cell r="E191">
            <v>634.79999999999995</v>
          </cell>
          <cell r="N191">
            <v>42011.776797420578</v>
          </cell>
        </row>
        <row r="192">
          <cell r="A192" t="str">
            <v>P22</v>
          </cell>
          <cell r="B192" t="str">
            <v>Support Services</v>
          </cell>
          <cell r="C192">
            <v>53481000</v>
          </cell>
          <cell r="D192" t="str">
            <v>AWWSC Services - Labor CAPX</v>
          </cell>
          <cell r="E192">
            <v>634.79999999999995</v>
          </cell>
          <cell r="N192">
            <v>0</v>
          </cell>
        </row>
        <row r="193">
          <cell r="A193" t="str">
            <v>P22</v>
          </cell>
          <cell r="B193" t="str">
            <v>Support Services</v>
          </cell>
          <cell r="C193">
            <v>53481100</v>
          </cell>
          <cell r="D193" t="str">
            <v>AWWSC Services - Pension CAPX</v>
          </cell>
          <cell r="E193">
            <v>634.79999999999995</v>
          </cell>
          <cell r="N193">
            <v>0</v>
          </cell>
        </row>
        <row r="194">
          <cell r="A194" t="str">
            <v>P22</v>
          </cell>
          <cell r="B194" t="str">
            <v>Support Services</v>
          </cell>
          <cell r="C194">
            <v>53481200</v>
          </cell>
          <cell r="D194" t="str">
            <v>AWWSC Services - Group Insurance CAPX</v>
          </cell>
          <cell r="E194">
            <v>634.79999999999995</v>
          </cell>
          <cell r="N194">
            <v>0</v>
          </cell>
        </row>
        <row r="195">
          <cell r="A195" t="str">
            <v>P22</v>
          </cell>
          <cell r="B195" t="str">
            <v>Support Services</v>
          </cell>
          <cell r="C195">
            <v>53481300</v>
          </cell>
          <cell r="D195" t="str">
            <v>AWWSC Services - Other Benefits CAPX</v>
          </cell>
          <cell r="E195">
            <v>634.79999999999995</v>
          </cell>
          <cell r="N195">
            <v>0</v>
          </cell>
        </row>
        <row r="196">
          <cell r="A196" t="str">
            <v>P22</v>
          </cell>
          <cell r="B196" t="str">
            <v>Support Services</v>
          </cell>
          <cell r="C196">
            <v>53481400</v>
          </cell>
          <cell r="D196" t="str">
            <v>AWWSC Services - Contracted Services CAPX</v>
          </cell>
          <cell r="E196">
            <v>634.79999999999995</v>
          </cell>
          <cell r="N196">
            <v>0</v>
          </cell>
        </row>
        <row r="197">
          <cell r="A197" t="str">
            <v>P22</v>
          </cell>
          <cell r="B197" t="str">
            <v>Support Services</v>
          </cell>
          <cell r="C197">
            <v>53481500</v>
          </cell>
          <cell r="D197" t="str">
            <v>AWWSC Services - Office Supplies CAPX</v>
          </cell>
          <cell r="E197">
            <v>634.79999999999995</v>
          </cell>
          <cell r="N197">
            <v>0</v>
          </cell>
        </row>
        <row r="198">
          <cell r="A198" t="str">
            <v>P22</v>
          </cell>
          <cell r="B198" t="str">
            <v>Support Services</v>
          </cell>
          <cell r="C198">
            <v>53481700</v>
          </cell>
          <cell r="D198" t="str">
            <v>AWWSC Services - Rents CAPX</v>
          </cell>
          <cell r="E198">
            <v>634.79999999999995</v>
          </cell>
          <cell r="N198">
            <v>0</v>
          </cell>
        </row>
        <row r="199">
          <cell r="A199" t="str">
            <v>P22</v>
          </cell>
          <cell r="B199" t="str">
            <v>Support Services</v>
          </cell>
          <cell r="C199">
            <v>53481900</v>
          </cell>
          <cell r="D199" t="str">
            <v>AWWSC Services - Maint Supplies &amp; Svcs CAPX</v>
          </cell>
          <cell r="E199">
            <v>634.79999999999995</v>
          </cell>
          <cell r="N199">
            <v>0</v>
          </cell>
        </row>
        <row r="200">
          <cell r="A200" t="str">
            <v>P22</v>
          </cell>
          <cell r="B200" t="str">
            <v>Support Services</v>
          </cell>
          <cell r="C200">
            <v>53482100</v>
          </cell>
          <cell r="D200" t="str">
            <v>AWWSC Services - Other O&amp;M Expense CAPX</v>
          </cell>
          <cell r="E200">
            <v>634.79999999999995</v>
          </cell>
          <cell r="N200">
            <v>0</v>
          </cell>
        </row>
        <row r="201">
          <cell r="A201" t="str">
            <v>P22</v>
          </cell>
          <cell r="B201" t="str">
            <v>Support Services</v>
          </cell>
          <cell r="C201">
            <v>53482300</v>
          </cell>
          <cell r="D201" t="str">
            <v>AWWSC Services - General Taxes CAPX</v>
          </cell>
          <cell r="E201">
            <v>634.79999999999995</v>
          </cell>
          <cell r="N201">
            <v>0</v>
          </cell>
        </row>
        <row r="202">
          <cell r="A202" t="str">
            <v>P22</v>
          </cell>
          <cell r="B202" t="str">
            <v>Support Services</v>
          </cell>
          <cell r="C202">
            <v>53482400</v>
          </cell>
          <cell r="D202" t="str">
            <v>AWWSC Services - Net Interest CAPX</v>
          </cell>
          <cell r="E202">
            <v>634.79999999999995</v>
          </cell>
          <cell r="N202">
            <v>0</v>
          </cell>
        </row>
        <row r="203">
          <cell r="A203" t="str">
            <v>P22</v>
          </cell>
          <cell r="B203" t="str">
            <v>Support Services</v>
          </cell>
          <cell r="C203">
            <v>53482500</v>
          </cell>
          <cell r="D203" t="str">
            <v>AWWSC Services - Other Inc &amp; Ded CAPX</v>
          </cell>
          <cell r="E203">
            <v>634.79999999999995</v>
          </cell>
          <cell r="N203">
            <v>0</v>
          </cell>
        </row>
        <row r="204">
          <cell r="A204">
            <v>0</v>
          </cell>
          <cell r="B204">
            <v>0</v>
          </cell>
          <cell r="C204" t="str">
            <v>AW01185</v>
          </cell>
          <cell r="D204" t="str">
            <v>Service Company Costs</v>
          </cell>
          <cell r="E204">
            <v>0</v>
          </cell>
          <cell r="N204">
            <v>7538001.3599999994</v>
          </cell>
        </row>
        <row r="205">
          <cell r="A205" t="str">
            <v>P23</v>
          </cell>
          <cell r="B205" t="str">
            <v>Contracted services</v>
          </cell>
          <cell r="C205">
            <v>53110000</v>
          </cell>
          <cell r="D205" t="str">
            <v>Contract Svc-Eng - Natural Account</v>
          </cell>
          <cell r="E205">
            <v>631.79999999999995</v>
          </cell>
          <cell r="N205">
            <v>0</v>
          </cell>
        </row>
        <row r="206">
          <cell r="A206" t="str">
            <v>P23</v>
          </cell>
          <cell r="B206" t="str">
            <v>Contracted services</v>
          </cell>
          <cell r="C206">
            <v>53110013</v>
          </cell>
          <cell r="D206" t="str">
            <v>Contract Svc-Eng - Water Treatment</v>
          </cell>
          <cell r="E206">
            <v>631.29999999999995</v>
          </cell>
          <cell r="N206">
            <v>554.48</v>
          </cell>
        </row>
        <row r="207">
          <cell r="A207" t="str">
            <v>P23</v>
          </cell>
          <cell r="B207" t="str">
            <v>Contracted services</v>
          </cell>
          <cell r="C207">
            <v>53110014</v>
          </cell>
          <cell r="D207" t="str">
            <v>Contract Svc-Eng - Transmission &amp; Distribution</v>
          </cell>
          <cell r="E207">
            <v>631.5</v>
          </cell>
          <cell r="N207">
            <v>0</v>
          </cell>
        </row>
        <row r="208">
          <cell r="A208" t="str">
            <v>P23</v>
          </cell>
          <cell r="B208" t="str">
            <v>Contracted services</v>
          </cell>
          <cell r="C208">
            <v>53110016</v>
          </cell>
          <cell r="D208" t="str">
            <v>Contract Svc-Eng - Admin &amp; General</v>
          </cell>
          <cell r="E208">
            <v>631.79999999999995</v>
          </cell>
          <cell r="N208">
            <v>98563.084999999992</v>
          </cell>
        </row>
        <row r="209">
          <cell r="A209" t="str">
            <v>P23</v>
          </cell>
          <cell r="B209" t="str">
            <v>Contracted services</v>
          </cell>
          <cell r="C209">
            <v>53150000</v>
          </cell>
          <cell r="D209" t="str">
            <v>Contract Svc-Other - Natural Account</v>
          </cell>
          <cell r="E209">
            <v>636.79999999999995</v>
          </cell>
          <cell r="N209">
            <v>0</v>
          </cell>
        </row>
        <row r="210">
          <cell r="A210" t="str">
            <v>P23</v>
          </cell>
          <cell r="B210" t="str">
            <v>Contracted services</v>
          </cell>
          <cell r="C210">
            <v>53150011</v>
          </cell>
          <cell r="D210" t="str">
            <v>Contract Svc-Other - Source of Supply</v>
          </cell>
          <cell r="E210">
            <v>636.1</v>
          </cell>
          <cell r="N210">
            <v>69512.744999999995</v>
          </cell>
        </row>
        <row r="211">
          <cell r="A211" t="str">
            <v>P23</v>
          </cell>
          <cell r="B211" t="str">
            <v>Contracted services</v>
          </cell>
          <cell r="C211">
            <v>53150013</v>
          </cell>
          <cell r="D211" t="str">
            <v>Contract Svc-Other - Water Treatment</v>
          </cell>
          <cell r="E211">
            <v>636.29999999999995</v>
          </cell>
          <cell r="N211">
            <v>132531.79499999998</v>
          </cell>
        </row>
        <row r="212">
          <cell r="A212" t="str">
            <v>P23</v>
          </cell>
          <cell r="B212" t="str">
            <v>Contracted services</v>
          </cell>
          <cell r="C212">
            <v>53150014</v>
          </cell>
          <cell r="D212" t="str">
            <v>Contract Svc-Other - Transmission &amp; Distribution</v>
          </cell>
          <cell r="E212">
            <v>636.5</v>
          </cell>
          <cell r="N212">
            <v>809862.35</v>
          </cell>
        </row>
        <row r="213">
          <cell r="A213" t="str">
            <v>P23</v>
          </cell>
          <cell r="B213" t="str">
            <v>Contracted services</v>
          </cell>
          <cell r="C213">
            <v>53150015</v>
          </cell>
          <cell r="D213" t="str">
            <v>Contract Svc-Other - Customer Accounting</v>
          </cell>
          <cell r="E213">
            <v>636.70000000000005</v>
          </cell>
          <cell r="N213">
            <v>0</v>
          </cell>
        </row>
        <row r="214">
          <cell r="A214" t="str">
            <v>P23</v>
          </cell>
          <cell r="B214" t="str">
            <v>Contracted services</v>
          </cell>
          <cell r="C214">
            <v>53150016</v>
          </cell>
          <cell r="D214" t="str">
            <v>Contract Svc-Other - Admin &amp; General</v>
          </cell>
          <cell r="E214">
            <v>636.79999999999995</v>
          </cell>
          <cell r="N214">
            <v>138614.345</v>
          </cell>
        </row>
        <row r="215">
          <cell r="A215" t="str">
            <v>P23</v>
          </cell>
          <cell r="B215" t="str">
            <v>Contracted services</v>
          </cell>
          <cell r="C215">
            <v>53151000</v>
          </cell>
          <cell r="D215" t="str">
            <v>Contract Svc-Temp Empl - Natural Account</v>
          </cell>
          <cell r="E215">
            <v>636.79999999999995</v>
          </cell>
          <cell r="N215">
            <v>0</v>
          </cell>
        </row>
        <row r="216">
          <cell r="A216" t="str">
            <v>P23</v>
          </cell>
          <cell r="B216" t="str">
            <v>Contracted services</v>
          </cell>
          <cell r="C216">
            <v>53151013</v>
          </cell>
          <cell r="D216" t="str">
            <v>Contract Svc-Temp Empl - Water Treatment</v>
          </cell>
          <cell r="E216">
            <v>636.29999999999995</v>
          </cell>
          <cell r="N216">
            <v>0</v>
          </cell>
        </row>
        <row r="217">
          <cell r="A217" t="str">
            <v>P23</v>
          </cell>
          <cell r="B217" t="str">
            <v>Contracted services</v>
          </cell>
          <cell r="C217">
            <v>53151014</v>
          </cell>
          <cell r="D217" t="str">
            <v>Contract Svc-Temp Empl - Transmssn &amp; Distr</v>
          </cell>
          <cell r="E217">
            <v>636.5</v>
          </cell>
          <cell r="N217">
            <v>71415</v>
          </cell>
        </row>
        <row r="218">
          <cell r="A218" t="str">
            <v>P23</v>
          </cell>
          <cell r="B218" t="str">
            <v>Contracted services</v>
          </cell>
          <cell r="C218">
            <v>53151016</v>
          </cell>
          <cell r="D218" t="str">
            <v>Contract Svc-Temp Empl - Admin &amp; General</v>
          </cell>
          <cell r="E218">
            <v>636.79999999999995</v>
          </cell>
          <cell r="N218">
            <v>65970.899999999994</v>
          </cell>
        </row>
        <row r="219">
          <cell r="A219" t="str">
            <v>P23</v>
          </cell>
          <cell r="B219" t="str">
            <v>Contracted services</v>
          </cell>
          <cell r="C219">
            <v>53152000</v>
          </cell>
          <cell r="D219" t="str">
            <v>Contract Svc-Lab Testing - Water Treatment</v>
          </cell>
          <cell r="E219">
            <v>635.29999999999995</v>
          </cell>
          <cell r="N219">
            <v>5699.7199999999993</v>
          </cell>
        </row>
        <row r="220">
          <cell r="A220" t="str">
            <v>P23</v>
          </cell>
          <cell r="B220" t="str">
            <v>Contracted services</v>
          </cell>
          <cell r="C220">
            <v>53153000</v>
          </cell>
          <cell r="D220" t="str">
            <v>Contract Services - Accounting</v>
          </cell>
          <cell r="E220">
            <v>632.79999999999995</v>
          </cell>
          <cell r="N220">
            <v>56250</v>
          </cell>
        </row>
        <row r="221">
          <cell r="A221" t="str">
            <v>P23</v>
          </cell>
          <cell r="B221" t="str">
            <v>Contracted services</v>
          </cell>
          <cell r="C221">
            <v>53154000</v>
          </cell>
          <cell r="D221" t="str">
            <v>Contract Services - Audit Fees</v>
          </cell>
          <cell r="E221">
            <v>632.79999999999995</v>
          </cell>
          <cell r="N221">
            <v>209352.5</v>
          </cell>
        </row>
        <row r="222">
          <cell r="A222" t="str">
            <v>P23</v>
          </cell>
          <cell r="B222" t="str">
            <v>Contracted services</v>
          </cell>
          <cell r="C222">
            <v>53155000</v>
          </cell>
          <cell r="D222" t="str">
            <v>Contract Services - Legal</v>
          </cell>
          <cell r="E222">
            <v>633.79999999999995</v>
          </cell>
          <cell r="N222">
            <v>320474.02500000002</v>
          </cell>
        </row>
        <row r="223">
          <cell r="A223" t="str">
            <v>P23</v>
          </cell>
          <cell r="B223" t="str">
            <v>Contracted services</v>
          </cell>
          <cell r="C223">
            <v>53157000</v>
          </cell>
          <cell r="D223" t="str">
            <v>Contract Services - Outplacement</v>
          </cell>
          <cell r="E223">
            <v>675.8</v>
          </cell>
          <cell r="N223">
            <v>0</v>
          </cell>
        </row>
        <row r="224">
          <cell r="A224">
            <v>0</v>
          </cell>
          <cell r="B224">
            <v>0</v>
          </cell>
          <cell r="C224">
            <v>53159100</v>
          </cell>
          <cell r="D224" t="str">
            <v>Contract Services - Hardware Services</v>
          </cell>
          <cell r="E224">
            <v>0</v>
          </cell>
          <cell r="N224">
            <v>0</v>
          </cell>
        </row>
        <row r="225">
          <cell r="A225">
            <v>0</v>
          </cell>
          <cell r="B225">
            <v>0</v>
          </cell>
          <cell r="C225" t="str">
            <v>AW01162</v>
          </cell>
          <cell r="D225" t="str">
            <v>Contracted services</v>
          </cell>
          <cell r="E225">
            <v>0</v>
          </cell>
          <cell r="N225">
            <v>1067692.44</v>
          </cell>
        </row>
        <row r="226">
          <cell r="A226" t="str">
            <v>P24</v>
          </cell>
          <cell r="B226" t="str">
            <v>Building Maintenance and Services</v>
          </cell>
          <cell r="C226">
            <v>52532000</v>
          </cell>
          <cell r="D226" t="str">
            <v>Electricity - Natural Account</v>
          </cell>
          <cell r="E226">
            <v>675.8</v>
          </cell>
          <cell r="N226">
            <v>0</v>
          </cell>
        </row>
        <row r="227">
          <cell r="A227" t="str">
            <v>P24</v>
          </cell>
          <cell r="B227" t="str">
            <v>Building Maintenance and Services</v>
          </cell>
          <cell r="C227">
            <v>52532013</v>
          </cell>
          <cell r="D227" t="str">
            <v>Electricity - Water Treatment</v>
          </cell>
          <cell r="E227">
            <v>675.3</v>
          </cell>
          <cell r="N227">
            <v>14108.605000000001</v>
          </cell>
        </row>
        <row r="228">
          <cell r="A228" t="str">
            <v>P24</v>
          </cell>
          <cell r="B228" t="str">
            <v>Building Maintenance and Services</v>
          </cell>
          <cell r="C228">
            <v>52532014</v>
          </cell>
          <cell r="D228" t="str">
            <v>Electricity - Transmission &amp; Distribution</v>
          </cell>
          <cell r="E228">
            <v>675.5</v>
          </cell>
          <cell r="N228">
            <v>137906.12</v>
          </cell>
        </row>
        <row r="229">
          <cell r="A229" t="str">
            <v>P24</v>
          </cell>
          <cell r="B229" t="str">
            <v>Building Maintenance and Services</v>
          </cell>
          <cell r="C229">
            <v>52532016</v>
          </cell>
          <cell r="D229" t="str">
            <v>Electricity - Admin &amp; General</v>
          </cell>
          <cell r="E229">
            <v>675.8</v>
          </cell>
          <cell r="N229">
            <v>69869.17</v>
          </cell>
        </row>
        <row r="230">
          <cell r="A230" t="str">
            <v>P24</v>
          </cell>
          <cell r="B230" t="str">
            <v>Building Maintenance and Services</v>
          </cell>
          <cell r="C230">
            <v>52546000</v>
          </cell>
          <cell r="D230" t="str">
            <v>Grounds Keeping - Natural Account</v>
          </cell>
          <cell r="E230">
            <v>675.8</v>
          </cell>
          <cell r="N230">
            <v>0</v>
          </cell>
        </row>
        <row r="231">
          <cell r="A231" t="str">
            <v>P24</v>
          </cell>
          <cell r="B231" t="str">
            <v>Building Maintenance and Services</v>
          </cell>
          <cell r="C231">
            <v>52546011</v>
          </cell>
          <cell r="D231" t="str">
            <v>Grounds Keeping - Source of Supply</v>
          </cell>
          <cell r="E231">
            <v>675.1</v>
          </cell>
          <cell r="N231">
            <v>0</v>
          </cell>
        </row>
        <row r="232">
          <cell r="A232" t="str">
            <v>P24</v>
          </cell>
          <cell r="B232" t="str">
            <v>Building Maintenance and Services</v>
          </cell>
          <cell r="C232">
            <v>52546013</v>
          </cell>
          <cell r="D232" t="str">
            <v>Grounds Keeping - Water Treatment</v>
          </cell>
          <cell r="E232">
            <v>675.3</v>
          </cell>
          <cell r="N232">
            <v>82709.66</v>
          </cell>
        </row>
        <row r="233">
          <cell r="A233" t="str">
            <v>P24</v>
          </cell>
          <cell r="B233" t="str">
            <v>Building Maintenance and Services</v>
          </cell>
          <cell r="C233">
            <v>52546014</v>
          </cell>
          <cell r="D233" t="str">
            <v>Grounds Keeping - Transmission &amp; Distribution</v>
          </cell>
          <cell r="E233">
            <v>675.5</v>
          </cell>
          <cell r="N233">
            <v>20081.740000000002</v>
          </cell>
        </row>
        <row r="234">
          <cell r="A234" t="str">
            <v>P24</v>
          </cell>
          <cell r="B234" t="str">
            <v>Building Maintenance and Services</v>
          </cell>
          <cell r="C234">
            <v>52546016</v>
          </cell>
          <cell r="D234" t="str">
            <v>Grounds Keeping - Admin &amp; General</v>
          </cell>
          <cell r="E234">
            <v>675.8</v>
          </cell>
          <cell r="N234">
            <v>175374.55</v>
          </cell>
        </row>
        <row r="235">
          <cell r="A235" t="str">
            <v>P24</v>
          </cell>
          <cell r="B235" t="str">
            <v>Building Maintenance and Services</v>
          </cell>
          <cell r="C235">
            <v>52548000</v>
          </cell>
          <cell r="D235" t="str">
            <v>Heating Oil/Gas - Natural Account</v>
          </cell>
          <cell r="E235">
            <v>675.8</v>
          </cell>
          <cell r="N235">
            <v>0</v>
          </cell>
        </row>
        <row r="236">
          <cell r="A236" t="str">
            <v>P24</v>
          </cell>
          <cell r="B236" t="str">
            <v>Building Maintenance and Services</v>
          </cell>
          <cell r="C236">
            <v>52548011</v>
          </cell>
          <cell r="D236" t="str">
            <v>Heating Oil/Gas - Source of Supply</v>
          </cell>
          <cell r="E236">
            <v>675.1</v>
          </cell>
          <cell r="N236">
            <v>5525.2650000000003</v>
          </cell>
        </row>
        <row r="237">
          <cell r="A237" t="str">
            <v>P24</v>
          </cell>
          <cell r="B237" t="str">
            <v>Building Maintenance and Services</v>
          </cell>
          <cell r="C237">
            <v>52548013</v>
          </cell>
          <cell r="D237" t="str">
            <v>Heating Oil/Gas - Water Treatment</v>
          </cell>
          <cell r="E237">
            <v>675.3</v>
          </cell>
          <cell r="N237">
            <v>48399.990000000005</v>
          </cell>
        </row>
        <row r="238">
          <cell r="A238" t="str">
            <v>P24</v>
          </cell>
          <cell r="B238" t="str">
            <v>Building Maintenance and Services</v>
          </cell>
          <cell r="C238">
            <v>52548014</v>
          </cell>
          <cell r="D238" t="str">
            <v>Heating Oil/Gas - Transmission &amp; Distribution</v>
          </cell>
          <cell r="E238">
            <v>675.5</v>
          </cell>
          <cell r="N238">
            <v>3497.2849999999999</v>
          </cell>
        </row>
        <row r="239">
          <cell r="A239" t="str">
            <v>P24</v>
          </cell>
          <cell r="B239" t="str">
            <v>Building Maintenance and Services</v>
          </cell>
          <cell r="C239">
            <v>52548016</v>
          </cell>
          <cell r="D239" t="str">
            <v>Heating Oil/Gas - Admin &amp; General</v>
          </cell>
          <cell r="E239">
            <v>675.8</v>
          </cell>
          <cell r="N239">
            <v>16537.95</v>
          </cell>
        </row>
        <row r="240">
          <cell r="A240" t="str">
            <v>P24</v>
          </cell>
          <cell r="B240" t="str">
            <v>Building Maintenance and Services</v>
          </cell>
          <cell r="C240">
            <v>52550000</v>
          </cell>
          <cell r="D240" t="str">
            <v>Janitorial - Natural Account</v>
          </cell>
          <cell r="E240">
            <v>675.8</v>
          </cell>
          <cell r="N240">
            <v>0</v>
          </cell>
        </row>
        <row r="241">
          <cell r="A241" t="str">
            <v>P24</v>
          </cell>
          <cell r="B241" t="str">
            <v>Building Maintenance and Services</v>
          </cell>
          <cell r="C241">
            <v>52550012</v>
          </cell>
          <cell r="D241" t="str">
            <v>Janitorial - Pumping</v>
          </cell>
          <cell r="E241">
            <v>675.3</v>
          </cell>
          <cell r="N241">
            <v>0</v>
          </cell>
        </row>
        <row r="242">
          <cell r="A242" t="str">
            <v>P24</v>
          </cell>
          <cell r="B242" t="str">
            <v>Building Maintenance and Services</v>
          </cell>
          <cell r="C242">
            <v>52550013</v>
          </cell>
          <cell r="D242" t="str">
            <v>Janitorial - Water Treatment</v>
          </cell>
          <cell r="E242">
            <v>675.3</v>
          </cell>
          <cell r="N242">
            <v>11729.165000000001</v>
          </cell>
        </row>
        <row r="243">
          <cell r="A243" t="str">
            <v>P24</v>
          </cell>
          <cell r="B243" t="str">
            <v>Building Maintenance and Services</v>
          </cell>
          <cell r="C243">
            <v>52550014</v>
          </cell>
          <cell r="D243" t="str">
            <v>Janitorial - Transmission &amp; Distribution</v>
          </cell>
          <cell r="E243">
            <v>675.5</v>
          </cell>
          <cell r="N243">
            <v>2812.4949999999999</v>
          </cell>
        </row>
        <row r="244">
          <cell r="A244" t="str">
            <v>P24</v>
          </cell>
          <cell r="B244" t="str">
            <v>Building Maintenance and Services</v>
          </cell>
          <cell r="C244">
            <v>52550016</v>
          </cell>
          <cell r="D244" t="str">
            <v>Janitorial - Admin &amp; General</v>
          </cell>
          <cell r="E244">
            <v>675.8</v>
          </cell>
          <cell r="N244">
            <v>113737.315</v>
          </cell>
        </row>
        <row r="245">
          <cell r="A245" t="str">
            <v>P24</v>
          </cell>
          <cell r="B245" t="str">
            <v>Building Maintenance and Services</v>
          </cell>
          <cell r="C245">
            <v>52571000</v>
          </cell>
          <cell r="D245" t="str">
            <v>Security Service - Natural Account</v>
          </cell>
          <cell r="E245">
            <v>675.8</v>
          </cell>
          <cell r="N245">
            <v>0</v>
          </cell>
        </row>
        <row r="246">
          <cell r="A246" t="str">
            <v>P24</v>
          </cell>
          <cell r="B246" t="str">
            <v>Building Maintenance and Services</v>
          </cell>
          <cell r="C246">
            <v>52571011</v>
          </cell>
          <cell r="D246" t="str">
            <v>Security Service - Source of Supply</v>
          </cell>
          <cell r="E246">
            <v>675.1</v>
          </cell>
          <cell r="N246">
            <v>109445.5</v>
          </cell>
        </row>
        <row r="247">
          <cell r="A247" t="str">
            <v>P24</v>
          </cell>
          <cell r="B247" t="str">
            <v>Building Maintenance and Services</v>
          </cell>
          <cell r="C247">
            <v>52571013</v>
          </cell>
          <cell r="D247" t="str">
            <v>Security Service - Water Treatment</v>
          </cell>
          <cell r="E247">
            <v>675.3</v>
          </cell>
          <cell r="N247">
            <v>0</v>
          </cell>
        </row>
        <row r="248">
          <cell r="A248" t="str">
            <v>P24</v>
          </cell>
          <cell r="B248" t="str">
            <v>Building Maintenance and Services</v>
          </cell>
          <cell r="C248">
            <v>52571014</v>
          </cell>
          <cell r="D248" t="str">
            <v>Security Service - Transmission &amp; Distribution</v>
          </cell>
          <cell r="E248">
            <v>675.5</v>
          </cell>
          <cell r="N248">
            <v>0</v>
          </cell>
        </row>
        <row r="249">
          <cell r="A249" t="str">
            <v>P24</v>
          </cell>
          <cell r="B249" t="str">
            <v>Building Maintenance and Services</v>
          </cell>
          <cell r="C249">
            <v>52571016</v>
          </cell>
          <cell r="D249" t="str">
            <v>Security Service - Admin &amp; General</v>
          </cell>
          <cell r="E249">
            <v>675.8</v>
          </cell>
          <cell r="N249">
            <v>82261.345000000001</v>
          </cell>
        </row>
        <row r="250">
          <cell r="A250" t="str">
            <v>P24</v>
          </cell>
          <cell r="B250" t="str">
            <v>Building Maintenance and Services</v>
          </cell>
          <cell r="C250">
            <v>52571100</v>
          </cell>
          <cell r="D250" t="str">
            <v>Add'l Security Costs</v>
          </cell>
          <cell r="E250">
            <v>675.8</v>
          </cell>
          <cell r="N250">
            <v>0</v>
          </cell>
        </row>
        <row r="251">
          <cell r="A251" t="str">
            <v>P24</v>
          </cell>
          <cell r="B251" t="str">
            <v>Building Maintenance and Services</v>
          </cell>
          <cell r="C251">
            <v>52578000</v>
          </cell>
          <cell r="D251" t="str">
            <v>Trash Removal - Natural Account</v>
          </cell>
          <cell r="E251">
            <v>675.8</v>
          </cell>
          <cell r="N251">
            <v>0</v>
          </cell>
        </row>
        <row r="252">
          <cell r="A252" t="str">
            <v>P24</v>
          </cell>
          <cell r="B252" t="str">
            <v>Building Maintenance and Services</v>
          </cell>
          <cell r="C252">
            <v>52578011</v>
          </cell>
          <cell r="D252" t="str">
            <v>Trash Removal - Source of Supply</v>
          </cell>
          <cell r="E252">
            <v>675.1</v>
          </cell>
          <cell r="N252">
            <v>0</v>
          </cell>
        </row>
        <row r="253">
          <cell r="A253" t="str">
            <v>P24</v>
          </cell>
          <cell r="B253" t="str">
            <v>Building Maintenance and Services</v>
          </cell>
          <cell r="C253">
            <v>52578013</v>
          </cell>
          <cell r="D253" t="str">
            <v>Trash Removal - Water Treatment</v>
          </cell>
          <cell r="E253">
            <v>675.3</v>
          </cell>
          <cell r="N253">
            <v>8131.6949999999997</v>
          </cell>
        </row>
        <row r="254">
          <cell r="A254" t="str">
            <v>P24</v>
          </cell>
          <cell r="B254" t="str">
            <v>Building Maintenance and Services</v>
          </cell>
          <cell r="C254">
            <v>52578014</v>
          </cell>
          <cell r="D254" t="str">
            <v>Trash Removal - Transmission &amp; Distribution</v>
          </cell>
          <cell r="E254">
            <v>675.5</v>
          </cell>
          <cell r="N254">
            <v>34243.294999999998</v>
          </cell>
        </row>
        <row r="255">
          <cell r="A255" t="str">
            <v>P24</v>
          </cell>
          <cell r="B255" t="str">
            <v>Building Maintenance and Services</v>
          </cell>
          <cell r="C255">
            <v>52578016</v>
          </cell>
          <cell r="D255" t="str">
            <v>Trash Removal - Admin &amp; General</v>
          </cell>
          <cell r="E255">
            <v>675.8</v>
          </cell>
          <cell r="N255">
            <v>2006.5549999999998</v>
          </cell>
        </row>
        <row r="256">
          <cell r="A256" t="str">
            <v>P24</v>
          </cell>
          <cell r="B256" t="str">
            <v>Building Maintenance and Services</v>
          </cell>
          <cell r="C256">
            <v>52583000</v>
          </cell>
          <cell r="D256" t="str">
            <v>Water &amp; WW - Natural Account</v>
          </cell>
          <cell r="E256">
            <v>675.8</v>
          </cell>
          <cell r="N256">
            <v>0</v>
          </cell>
        </row>
        <row r="257">
          <cell r="A257" t="str">
            <v>P24</v>
          </cell>
          <cell r="B257" t="str">
            <v>Building Maintenance and Services</v>
          </cell>
          <cell r="C257">
            <v>52583011</v>
          </cell>
          <cell r="D257" t="str">
            <v>Water &amp; WW - Source of Supply</v>
          </cell>
          <cell r="E257">
            <v>675.1</v>
          </cell>
          <cell r="N257">
            <v>73356.084999999992</v>
          </cell>
        </row>
        <row r="258">
          <cell r="A258" t="str">
            <v>P24</v>
          </cell>
          <cell r="B258" t="str">
            <v>Building Maintenance and Services</v>
          </cell>
          <cell r="C258">
            <v>52583013</v>
          </cell>
          <cell r="D258" t="str">
            <v>Water &amp; WW - Water Treatment</v>
          </cell>
          <cell r="E258">
            <v>675.3</v>
          </cell>
          <cell r="N258">
            <v>4447.7650000000003</v>
          </cell>
        </row>
        <row r="259">
          <cell r="A259" t="str">
            <v>P24</v>
          </cell>
          <cell r="B259" t="str">
            <v>Building Maintenance and Services</v>
          </cell>
          <cell r="C259">
            <v>52583014</v>
          </cell>
          <cell r="D259" t="str">
            <v>Water &amp; WW - Transmission &amp; Distribution</v>
          </cell>
          <cell r="E259">
            <v>675.5</v>
          </cell>
          <cell r="N259">
            <v>368.03499999999997</v>
          </cell>
        </row>
        <row r="260">
          <cell r="A260" t="str">
            <v>P24</v>
          </cell>
          <cell r="B260" t="str">
            <v>Building Maintenance and Services</v>
          </cell>
          <cell r="C260">
            <v>52583016</v>
          </cell>
          <cell r="D260" t="str">
            <v>Water &amp; WW - Admin &amp; General</v>
          </cell>
          <cell r="E260">
            <v>675.8</v>
          </cell>
          <cell r="N260">
            <v>41025.040000000001</v>
          </cell>
        </row>
        <row r="261">
          <cell r="A261">
            <v>0</v>
          </cell>
          <cell r="B261">
            <v>0</v>
          </cell>
          <cell r="C261" t="str">
            <v>AW01187</v>
          </cell>
          <cell r="D261" t="str">
            <v>Building Maintenance and Services</v>
          </cell>
          <cell r="E261">
            <v>0</v>
          </cell>
          <cell r="N261">
            <v>519992.18000000005</v>
          </cell>
        </row>
        <row r="262">
          <cell r="A262" t="str">
            <v>P25</v>
          </cell>
          <cell r="B262" t="str">
            <v>Telecommunication expenses</v>
          </cell>
          <cell r="C262">
            <v>52574000</v>
          </cell>
          <cell r="D262" t="str">
            <v>Telephone - Natural Account</v>
          </cell>
          <cell r="E262">
            <v>675.8</v>
          </cell>
          <cell r="N262">
            <v>0</v>
          </cell>
        </row>
        <row r="263">
          <cell r="A263" t="str">
            <v>P25</v>
          </cell>
          <cell r="B263" t="str">
            <v>Telecommunication expenses</v>
          </cell>
          <cell r="C263">
            <v>52574011</v>
          </cell>
          <cell r="D263" t="str">
            <v>Telephone - Source of Supply</v>
          </cell>
          <cell r="E263">
            <v>675.1</v>
          </cell>
          <cell r="N263">
            <v>127.17</v>
          </cell>
        </row>
        <row r="264">
          <cell r="A264" t="str">
            <v>P25</v>
          </cell>
          <cell r="B264" t="str">
            <v>Telecommunication expenses</v>
          </cell>
          <cell r="C264">
            <v>52574013</v>
          </cell>
          <cell r="D264" t="str">
            <v>Telephone - Water Treatment</v>
          </cell>
          <cell r="E264">
            <v>675.3</v>
          </cell>
          <cell r="N264">
            <v>153.875</v>
          </cell>
        </row>
        <row r="265">
          <cell r="A265" t="str">
            <v>P25</v>
          </cell>
          <cell r="B265" t="str">
            <v>Telecommunication expenses</v>
          </cell>
          <cell r="C265">
            <v>52574014</v>
          </cell>
          <cell r="D265" t="str">
            <v>Telephone - Transmission &amp; Distribution</v>
          </cell>
          <cell r="E265">
            <v>675.5</v>
          </cell>
          <cell r="N265">
            <v>2576.2449999999999</v>
          </cell>
        </row>
        <row r="266">
          <cell r="A266" t="str">
            <v>P25</v>
          </cell>
          <cell r="B266" t="str">
            <v>Telecommunication expenses</v>
          </cell>
          <cell r="C266">
            <v>52574015</v>
          </cell>
          <cell r="D266" t="str">
            <v>Telephone - Customer Accounting</v>
          </cell>
          <cell r="E266">
            <v>675.7</v>
          </cell>
          <cell r="N266">
            <v>0</v>
          </cell>
        </row>
        <row r="267">
          <cell r="A267" t="str">
            <v>P25</v>
          </cell>
          <cell r="B267" t="str">
            <v>Telecommunication expenses</v>
          </cell>
          <cell r="C267">
            <v>52574016</v>
          </cell>
          <cell r="D267" t="str">
            <v>Telephone - Admin &amp; General</v>
          </cell>
          <cell r="E267">
            <v>675.8</v>
          </cell>
          <cell r="N267">
            <v>104790.495</v>
          </cell>
        </row>
        <row r="268">
          <cell r="A268" t="str">
            <v>P25</v>
          </cell>
          <cell r="B268" t="str">
            <v>Telecommunication expenses</v>
          </cell>
          <cell r="C268">
            <v>52574100</v>
          </cell>
          <cell r="D268" t="str">
            <v>Cell Phone - Natural Account</v>
          </cell>
          <cell r="E268">
            <v>675.8</v>
          </cell>
          <cell r="N268">
            <v>0</v>
          </cell>
        </row>
        <row r="269">
          <cell r="A269" t="str">
            <v>P25</v>
          </cell>
          <cell r="B269" t="str">
            <v>Telecommunication expenses</v>
          </cell>
          <cell r="C269">
            <v>52574111</v>
          </cell>
          <cell r="D269" t="str">
            <v>Cell Phone - Source of Supply</v>
          </cell>
          <cell r="E269">
            <v>675.1</v>
          </cell>
          <cell r="N269">
            <v>0</v>
          </cell>
        </row>
        <row r="270">
          <cell r="A270" t="str">
            <v>P25</v>
          </cell>
          <cell r="B270" t="str">
            <v>Telecommunication expenses</v>
          </cell>
          <cell r="C270">
            <v>52574113</v>
          </cell>
          <cell r="D270" t="str">
            <v>Cell Phone - Water Treatment</v>
          </cell>
          <cell r="E270">
            <v>675.3</v>
          </cell>
          <cell r="N270">
            <v>427.5</v>
          </cell>
        </row>
        <row r="271">
          <cell r="A271" t="str">
            <v>P25</v>
          </cell>
          <cell r="B271" t="str">
            <v>Telecommunication expenses</v>
          </cell>
          <cell r="C271">
            <v>52574114</v>
          </cell>
          <cell r="D271" t="str">
            <v>Cell Phone - Transmission &amp; Distribution</v>
          </cell>
          <cell r="E271">
            <v>675.5</v>
          </cell>
          <cell r="N271">
            <v>97.5</v>
          </cell>
        </row>
        <row r="272">
          <cell r="A272" t="str">
            <v>P25</v>
          </cell>
          <cell r="B272" t="str">
            <v>Telecommunication expenses</v>
          </cell>
          <cell r="C272">
            <v>52574115</v>
          </cell>
          <cell r="D272" t="str">
            <v>Cell Phone - Customer Accounting</v>
          </cell>
          <cell r="E272">
            <v>675.7</v>
          </cell>
          <cell r="N272">
            <v>922.5</v>
          </cell>
        </row>
        <row r="273">
          <cell r="A273" t="str">
            <v>P25</v>
          </cell>
          <cell r="B273" t="str">
            <v>Telecommunication expenses</v>
          </cell>
          <cell r="C273">
            <v>52574116</v>
          </cell>
          <cell r="D273" t="str">
            <v>Cell Phone - Admin &amp; General</v>
          </cell>
          <cell r="E273">
            <v>675.8</v>
          </cell>
          <cell r="N273">
            <v>71615.42</v>
          </cell>
        </row>
        <row r="274">
          <cell r="A274" t="str">
            <v>P25</v>
          </cell>
          <cell r="B274" t="str">
            <v>Telecommunication expenses</v>
          </cell>
          <cell r="C274">
            <v>52574200</v>
          </cell>
          <cell r="D274" t="str">
            <v>Data Lines - Admin &amp; General</v>
          </cell>
          <cell r="E274">
            <v>675.8</v>
          </cell>
          <cell r="N274">
            <v>26672.960000000003</v>
          </cell>
        </row>
        <row r="275">
          <cell r="A275" t="str">
            <v>P25</v>
          </cell>
          <cell r="B275" t="str">
            <v>Telecommunication expenses</v>
          </cell>
          <cell r="C275">
            <v>52574300</v>
          </cell>
          <cell r="D275" t="str">
            <v>Wireless - Service First - Natural Account</v>
          </cell>
          <cell r="E275">
            <v>675.8</v>
          </cell>
          <cell r="N275">
            <v>0</v>
          </cell>
        </row>
        <row r="276">
          <cell r="A276" t="str">
            <v>P25</v>
          </cell>
          <cell r="B276" t="str">
            <v>Telecommunication expenses</v>
          </cell>
          <cell r="C276">
            <v>52574316</v>
          </cell>
          <cell r="D276" t="str">
            <v>Wireless - Service First - Admin &amp; General</v>
          </cell>
          <cell r="E276">
            <v>675.8</v>
          </cell>
          <cell r="N276">
            <v>102850.88</v>
          </cell>
        </row>
        <row r="277">
          <cell r="A277">
            <v>0</v>
          </cell>
          <cell r="B277">
            <v>0</v>
          </cell>
          <cell r="C277" t="str">
            <v>AW01188</v>
          </cell>
          <cell r="D277" t="str">
            <v>Telecommunication expenses</v>
          </cell>
          <cell r="E277">
            <v>0</v>
          </cell>
          <cell r="N277">
            <v>154742.44999999998</v>
          </cell>
        </row>
        <row r="278">
          <cell r="A278" t="str">
            <v>P26</v>
          </cell>
          <cell r="B278" t="str">
            <v>Postage, printing and stationary</v>
          </cell>
          <cell r="C278">
            <v>52562500</v>
          </cell>
          <cell r="D278" t="str">
            <v>Overnight Shipping - Natural Account</v>
          </cell>
          <cell r="E278">
            <v>675.8</v>
          </cell>
          <cell r="N278">
            <v>0</v>
          </cell>
        </row>
        <row r="279">
          <cell r="A279" t="str">
            <v>P26</v>
          </cell>
          <cell r="B279" t="str">
            <v>Postage, printing and stationary</v>
          </cell>
          <cell r="C279">
            <v>52562511</v>
          </cell>
          <cell r="D279" t="str">
            <v>Overnight Shipping - Source of Supply</v>
          </cell>
          <cell r="E279">
            <v>675.1</v>
          </cell>
          <cell r="N279">
            <v>0</v>
          </cell>
        </row>
        <row r="280">
          <cell r="A280" t="str">
            <v>P26</v>
          </cell>
          <cell r="B280" t="str">
            <v>Postage, printing and stationary</v>
          </cell>
          <cell r="C280">
            <v>52562513</v>
          </cell>
          <cell r="D280" t="str">
            <v>Overnight Shipping - Water Treatment</v>
          </cell>
          <cell r="E280">
            <v>675.3</v>
          </cell>
          <cell r="N280">
            <v>9529.17</v>
          </cell>
        </row>
        <row r="281">
          <cell r="A281" t="str">
            <v>P26</v>
          </cell>
          <cell r="B281" t="str">
            <v>Postage, printing and stationary</v>
          </cell>
          <cell r="C281">
            <v>52562514</v>
          </cell>
          <cell r="D281" t="str">
            <v>Overnight Shipping - Transmission &amp; Distribution</v>
          </cell>
          <cell r="E281">
            <v>675.5</v>
          </cell>
          <cell r="N281">
            <v>437.36</v>
          </cell>
        </row>
        <row r="282">
          <cell r="A282" t="str">
            <v>P26</v>
          </cell>
          <cell r="B282" t="str">
            <v>Postage, printing and stationary</v>
          </cell>
          <cell r="C282">
            <v>52562516</v>
          </cell>
          <cell r="D282" t="str">
            <v>Overnight Shipping - Admin &amp; General</v>
          </cell>
          <cell r="E282">
            <v>675.8</v>
          </cell>
          <cell r="N282">
            <v>681.58499999999992</v>
          </cell>
        </row>
        <row r="283">
          <cell r="A283" t="str">
            <v>P26</v>
          </cell>
          <cell r="B283" t="str">
            <v>Postage, printing and stationary</v>
          </cell>
          <cell r="C283">
            <v>52566000</v>
          </cell>
          <cell r="D283" t="str">
            <v>Postage - Natural Account</v>
          </cell>
          <cell r="E283">
            <v>675.8</v>
          </cell>
          <cell r="N283">
            <v>0</v>
          </cell>
        </row>
        <row r="284">
          <cell r="A284" t="str">
            <v>P26</v>
          </cell>
          <cell r="B284" t="str">
            <v>Postage, printing and stationary</v>
          </cell>
          <cell r="C284">
            <v>52566016</v>
          </cell>
          <cell r="D284" t="str">
            <v>Postage - Admin &amp; General</v>
          </cell>
          <cell r="E284">
            <v>675.8</v>
          </cell>
          <cell r="N284">
            <v>1819.48</v>
          </cell>
        </row>
        <row r="285">
          <cell r="A285" t="str">
            <v>P26</v>
          </cell>
          <cell r="B285" t="str">
            <v>Postage, printing and stationary</v>
          </cell>
          <cell r="C285">
            <v>52566700</v>
          </cell>
          <cell r="D285" t="str">
            <v>Printing</v>
          </cell>
          <cell r="E285">
            <v>675.8</v>
          </cell>
          <cell r="N285">
            <v>3105.4850000000001</v>
          </cell>
        </row>
        <row r="286">
          <cell r="A286">
            <v>0</v>
          </cell>
          <cell r="B286">
            <v>0</v>
          </cell>
          <cell r="C286" t="str">
            <v>AW01189</v>
          </cell>
          <cell r="D286" t="str">
            <v>Postage, printing and stationary</v>
          </cell>
          <cell r="E286">
            <v>0</v>
          </cell>
          <cell r="N286">
            <v>8232.9600000000009</v>
          </cell>
        </row>
        <row r="287">
          <cell r="A287" t="str">
            <v>P27</v>
          </cell>
          <cell r="B287" t="str">
            <v>Office supplies and services</v>
          </cell>
          <cell r="C287">
            <v>52510000</v>
          </cell>
          <cell r="D287" t="str">
            <v>Bank Service Charges - Natural Account</v>
          </cell>
          <cell r="E287">
            <v>675.8</v>
          </cell>
          <cell r="N287">
            <v>0</v>
          </cell>
        </row>
        <row r="288">
          <cell r="A288" t="str">
            <v>P27</v>
          </cell>
          <cell r="B288" t="str">
            <v>Office supplies and services</v>
          </cell>
          <cell r="C288">
            <v>52510016</v>
          </cell>
          <cell r="D288" t="str">
            <v>Bank Service Charges - Admin &amp; General</v>
          </cell>
          <cell r="E288">
            <v>675.8</v>
          </cell>
          <cell r="N288">
            <v>0</v>
          </cell>
        </row>
        <row r="289">
          <cell r="A289" t="str">
            <v>P27</v>
          </cell>
          <cell r="B289" t="str">
            <v>Office supplies and services</v>
          </cell>
          <cell r="C289">
            <v>52512500</v>
          </cell>
          <cell r="D289" t="str">
            <v>Books &amp; Publications</v>
          </cell>
          <cell r="E289">
            <v>675.8</v>
          </cell>
          <cell r="N289">
            <v>239.52500000000001</v>
          </cell>
        </row>
        <row r="290">
          <cell r="A290" t="str">
            <v>P27</v>
          </cell>
          <cell r="B290" t="str">
            <v>Office supplies and services</v>
          </cell>
          <cell r="C290">
            <v>52526100</v>
          </cell>
          <cell r="D290" t="str">
            <v>Credit Line Fees Interco</v>
          </cell>
          <cell r="E290">
            <v>675.8</v>
          </cell>
          <cell r="N290">
            <v>78440.88</v>
          </cell>
        </row>
        <row r="291">
          <cell r="A291" t="str">
            <v>P27</v>
          </cell>
          <cell r="B291" t="str">
            <v>Office supplies and services</v>
          </cell>
          <cell r="C291">
            <v>52542000</v>
          </cell>
          <cell r="D291" t="str">
            <v>Forms - Natural Account</v>
          </cell>
          <cell r="E291">
            <v>675.8</v>
          </cell>
          <cell r="N291">
            <v>0</v>
          </cell>
        </row>
        <row r="292">
          <cell r="A292" t="str">
            <v>P27</v>
          </cell>
          <cell r="B292" t="str">
            <v>Office supplies and services</v>
          </cell>
          <cell r="C292">
            <v>52542016</v>
          </cell>
          <cell r="D292" t="str">
            <v>Forms - Admin &amp; General</v>
          </cell>
          <cell r="E292">
            <v>675.8</v>
          </cell>
          <cell r="N292">
            <v>0</v>
          </cell>
        </row>
        <row r="293">
          <cell r="A293" t="str">
            <v>P27</v>
          </cell>
          <cell r="B293" t="str">
            <v>Office supplies and services</v>
          </cell>
          <cell r="C293">
            <v>52562000</v>
          </cell>
          <cell r="D293" t="str">
            <v>Office &amp; Admin Supplies - Natural Account</v>
          </cell>
          <cell r="E293">
            <v>675.8</v>
          </cell>
          <cell r="N293">
            <v>0</v>
          </cell>
        </row>
        <row r="294">
          <cell r="A294" t="str">
            <v>P27</v>
          </cell>
          <cell r="B294" t="str">
            <v>Office supplies and services</v>
          </cell>
          <cell r="C294">
            <v>52562011</v>
          </cell>
          <cell r="D294" t="str">
            <v>Office &amp; Admin Supplies - Source of Supply</v>
          </cell>
          <cell r="E294">
            <v>675.1</v>
          </cell>
          <cell r="N294">
            <v>189.73</v>
          </cell>
        </row>
        <row r="295">
          <cell r="A295" t="str">
            <v>P27</v>
          </cell>
          <cell r="B295" t="str">
            <v>Office supplies and services</v>
          </cell>
          <cell r="C295">
            <v>52562013</v>
          </cell>
          <cell r="D295" t="str">
            <v>Office &amp; Admin Supplies - Water Treatment</v>
          </cell>
          <cell r="E295">
            <v>675.3</v>
          </cell>
          <cell r="N295">
            <v>65122.635000000009</v>
          </cell>
        </row>
        <row r="296">
          <cell r="A296" t="str">
            <v>P27</v>
          </cell>
          <cell r="B296" t="str">
            <v>Office supplies and services</v>
          </cell>
          <cell r="C296">
            <v>52562014</v>
          </cell>
          <cell r="D296" t="str">
            <v>Office &amp; Admin Supplies - Transmssn &amp; Distr</v>
          </cell>
          <cell r="E296">
            <v>675.5</v>
          </cell>
          <cell r="N296">
            <v>6319.3050000000003</v>
          </cell>
        </row>
        <row r="297">
          <cell r="A297" t="str">
            <v>P27</v>
          </cell>
          <cell r="B297" t="str">
            <v>Office supplies and services</v>
          </cell>
          <cell r="C297">
            <v>52562015</v>
          </cell>
          <cell r="D297" t="str">
            <v>Office &amp; Admin Supplies - Customer Accounting</v>
          </cell>
          <cell r="E297">
            <v>675.7</v>
          </cell>
          <cell r="N297">
            <v>0</v>
          </cell>
        </row>
        <row r="298">
          <cell r="A298" t="str">
            <v>P27</v>
          </cell>
          <cell r="B298" t="str">
            <v>Office supplies and services</v>
          </cell>
          <cell r="C298">
            <v>52562016</v>
          </cell>
          <cell r="D298" t="str">
            <v>Office &amp; Admin Supplies - Admin &amp; General</v>
          </cell>
          <cell r="E298">
            <v>675.8</v>
          </cell>
          <cell r="N298">
            <v>8181.2</v>
          </cell>
        </row>
        <row r="299">
          <cell r="A299" t="str">
            <v>P27</v>
          </cell>
          <cell r="B299" t="str">
            <v>Office supplies and services</v>
          </cell>
          <cell r="C299">
            <v>52571500</v>
          </cell>
          <cell r="D299" t="str">
            <v>Software Licenses</v>
          </cell>
          <cell r="E299">
            <v>675.8</v>
          </cell>
          <cell r="N299">
            <v>121981.005</v>
          </cell>
        </row>
        <row r="300">
          <cell r="A300" t="str">
            <v>P27</v>
          </cell>
          <cell r="B300" t="str">
            <v>Office supplies and services</v>
          </cell>
          <cell r="C300">
            <v>52582000</v>
          </cell>
          <cell r="D300" t="str">
            <v>Uniforms - Natural Account</v>
          </cell>
          <cell r="E300">
            <v>675.7</v>
          </cell>
          <cell r="N300">
            <v>0</v>
          </cell>
        </row>
        <row r="301">
          <cell r="A301" t="str">
            <v>P27</v>
          </cell>
          <cell r="B301" t="str">
            <v>Office supplies and services</v>
          </cell>
          <cell r="C301">
            <v>52582011</v>
          </cell>
          <cell r="D301" t="str">
            <v>Uniforms - Source of Supply</v>
          </cell>
          <cell r="E301">
            <v>675.1</v>
          </cell>
          <cell r="N301">
            <v>74.194999999999993</v>
          </cell>
        </row>
        <row r="302">
          <cell r="A302" t="str">
            <v>P27</v>
          </cell>
          <cell r="B302" t="str">
            <v>Office supplies and services</v>
          </cell>
          <cell r="C302">
            <v>52582012</v>
          </cell>
          <cell r="D302" t="str">
            <v>Uniforms - Pumping</v>
          </cell>
          <cell r="E302">
            <v>675.3</v>
          </cell>
          <cell r="N302">
            <v>0</v>
          </cell>
        </row>
        <row r="303">
          <cell r="A303" t="str">
            <v>P27</v>
          </cell>
          <cell r="B303" t="str">
            <v>Office supplies and services</v>
          </cell>
          <cell r="C303">
            <v>52582013</v>
          </cell>
          <cell r="D303" t="str">
            <v>Uniforms - Water Treatment</v>
          </cell>
          <cell r="E303">
            <v>675.3</v>
          </cell>
          <cell r="N303">
            <v>31856.144999999997</v>
          </cell>
        </row>
        <row r="304">
          <cell r="A304" t="str">
            <v>P27</v>
          </cell>
          <cell r="B304" t="str">
            <v>Office supplies and services</v>
          </cell>
          <cell r="C304">
            <v>52582014</v>
          </cell>
          <cell r="D304" t="str">
            <v>Uniforms - Transmission &amp; Distribution</v>
          </cell>
          <cell r="E304">
            <v>675.5</v>
          </cell>
          <cell r="N304">
            <v>64151.224999999991</v>
          </cell>
        </row>
        <row r="305">
          <cell r="A305" t="str">
            <v>P27</v>
          </cell>
          <cell r="B305" t="str">
            <v>Office supplies and services</v>
          </cell>
          <cell r="C305">
            <v>52582016</v>
          </cell>
          <cell r="D305" t="str">
            <v>Uniforms - Admin &amp; General</v>
          </cell>
          <cell r="E305">
            <v>675.7</v>
          </cell>
          <cell r="N305">
            <v>11778.155000000001</v>
          </cell>
        </row>
        <row r="306">
          <cell r="A306" t="str">
            <v>P27</v>
          </cell>
          <cell r="B306" t="str">
            <v>Office supplies and services</v>
          </cell>
          <cell r="C306">
            <v>52599800</v>
          </cell>
          <cell r="D306" t="str">
            <v>PCard Undistributed</v>
          </cell>
          <cell r="E306">
            <v>675.8</v>
          </cell>
          <cell r="N306">
            <v>-460.47</v>
          </cell>
        </row>
        <row r="307">
          <cell r="A307" t="str">
            <v>P27</v>
          </cell>
          <cell r="B307" t="str">
            <v>Office supplies and services</v>
          </cell>
          <cell r="C307">
            <v>52801000</v>
          </cell>
          <cell r="D307" t="str">
            <v>Capital Purchases Clearing</v>
          </cell>
          <cell r="E307">
            <v>675.8</v>
          </cell>
          <cell r="N307">
            <v>0</v>
          </cell>
        </row>
        <row r="308">
          <cell r="A308" t="str">
            <v>P27</v>
          </cell>
          <cell r="B308" t="str">
            <v>Office supplies and services</v>
          </cell>
          <cell r="C308">
            <v>52801100</v>
          </cell>
          <cell r="D308" t="str">
            <v>Indirect Overhead Clearing</v>
          </cell>
          <cell r="E308">
            <v>675.8</v>
          </cell>
          <cell r="N308">
            <v>0</v>
          </cell>
        </row>
        <row r="309">
          <cell r="A309" t="str">
            <v>P27</v>
          </cell>
          <cell r="B309" t="str">
            <v>Office supplies and services</v>
          </cell>
          <cell r="C309">
            <v>52805100</v>
          </cell>
          <cell r="D309" t="str">
            <v>Indirect Overhead RWIP Clearing</v>
          </cell>
          <cell r="E309">
            <v>675.8</v>
          </cell>
          <cell r="N309">
            <v>0</v>
          </cell>
        </row>
        <row r="310">
          <cell r="A310">
            <v>0</v>
          </cell>
          <cell r="B310">
            <v>0</v>
          </cell>
          <cell r="C310" t="str">
            <v>AW01163</v>
          </cell>
          <cell r="D310" t="str">
            <v>Office supplies and services</v>
          </cell>
          <cell r="E310">
            <v>0</v>
          </cell>
          <cell r="N310">
            <v>212295.39</v>
          </cell>
        </row>
        <row r="311">
          <cell r="A311" t="str">
            <v>P28</v>
          </cell>
          <cell r="B311" t="str">
            <v>Advertising &amp; marketing expenses</v>
          </cell>
          <cell r="C311">
            <v>52503000</v>
          </cell>
          <cell r="D311" t="str">
            <v>Advertising</v>
          </cell>
          <cell r="E311">
            <v>660.8</v>
          </cell>
          <cell r="N311">
            <v>0</v>
          </cell>
        </row>
        <row r="312">
          <cell r="A312">
            <v>0</v>
          </cell>
          <cell r="B312">
            <v>0</v>
          </cell>
          <cell r="C312" t="str">
            <v>AW01190</v>
          </cell>
          <cell r="D312" t="str">
            <v>Advertising &amp; marketing expenses</v>
          </cell>
          <cell r="E312">
            <v>0</v>
          </cell>
          <cell r="N312">
            <v>0</v>
          </cell>
        </row>
        <row r="313">
          <cell r="A313" t="str">
            <v>P29</v>
          </cell>
          <cell r="B313" t="str">
            <v>Employee related expense travel &amp; entertainment</v>
          </cell>
          <cell r="C313">
            <v>52534000</v>
          </cell>
          <cell r="D313" t="str">
            <v>Employee Expenses</v>
          </cell>
          <cell r="E313">
            <v>675.8</v>
          </cell>
          <cell r="N313">
            <v>132964.10500000001</v>
          </cell>
        </row>
        <row r="314">
          <cell r="A314" t="str">
            <v>P29</v>
          </cell>
          <cell r="B314" t="str">
            <v>Employee related expense travel &amp; entertainment</v>
          </cell>
          <cell r="C314">
            <v>52534200</v>
          </cell>
          <cell r="D314" t="str">
            <v>Conferences &amp; Registration</v>
          </cell>
          <cell r="E314">
            <v>675.8</v>
          </cell>
          <cell r="N314">
            <v>23137.279999999999</v>
          </cell>
        </row>
        <row r="315">
          <cell r="A315" t="str">
            <v>P29</v>
          </cell>
          <cell r="B315" t="str">
            <v>Employee related expense travel &amp; entertainment</v>
          </cell>
          <cell r="C315">
            <v>52535000</v>
          </cell>
          <cell r="D315" t="str">
            <v>Meals Deductible</v>
          </cell>
          <cell r="E315">
            <v>675.8</v>
          </cell>
          <cell r="N315">
            <v>53653.054999999993</v>
          </cell>
        </row>
        <row r="316">
          <cell r="A316" t="str">
            <v>P29</v>
          </cell>
          <cell r="B316" t="str">
            <v>Employee related expense travel &amp; entertainment</v>
          </cell>
          <cell r="C316">
            <v>52535100</v>
          </cell>
          <cell r="D316" t="str">
            <v>Meals Non-Deductible</v>
          </cell>
          <cell r="E316">
            <v>675.8</v>
          </cell>
          <cell r="N316">
            <v>3413.0200000000004</v>
          </cell>
        </row>
        <row r="317">
          <cell r="A317" t="str">
            <v>P29</v>
          </cell>
          <cell r="B317" t="str">
            <v>Employee related expense travel &amp; entertainment</v>
          </cell>
          <cell r="C317">
            <v>52567000</v>
          </cell>
          <cell r="D317" t="str">
            <v>Relocation Expenses</v>
          </cell>
          <cell r="E317">
            <v>675.8</v>
          </cell>
          <cell r="N317">
            <v>29768.47</v>
          </cell>
        </row>
        <row r="318">
          <cell r="A318">
            <v>0</v>
          </cell>
          <cell r="B318">
            <v>0</v>
          </cell>
          <cell r="C318" t="str">
            <v>AW01130</v>
          </cell>
          <cell r="D318" t="str">
            <v>Employee related expense travel &amp; entertainme</v>
          </cell>
          <cell r="E318">
            <v>0</v>
          </cell>
          <cell r="N318">
            <v>120065.34999999998</v>
          </cell>
        </row>
        <row r="319">
          <cell r="A319" t="str">
            <v>P30</v>
          </cell>
          <cell r="B319" t="str">
            <v>Miscellaneous expenses</v>
          </cell>
          <cell r="C319">
            <v>52000000</v>
          </cell>
          <cell r="D319" t="str">
            <v>M &amp; S  (O&amp;M) - Natural Account</v>
          </cell>
          <cell r="E319">
            <v>620.5</v>
          </cell>
          <cell r="N319">
            <v>5121.7250000000004</v>
          </cell>
        </row>
        <row r="320">
          <cell r="A320" t="str">
            <v>P30</v>
          </cell>
          <cell r="B320" t="str">
            <v>Miscellaneous expenses</v>
          </cell>
          <cell r="C320">
            <v>52001100</v>
          </cell>
          <cell r="D320" t="str">
            <v>M &amp; S Oper - Source of Supply</v>
          </cell>
          <cell r="E320">
            <v>620.1</v>
          </cell>
          <cell r="N320">
            <v>6061.9650000000001</v>
          </cell>
        </row>
        <row r="321">
          <cell r="A321" t="str">
            <v>P30</v>
          </cell>
          <cell r="B321" t="str">
            <v>Miscellaneous expenses</v>
          </cell>
          <cell r="C321">
            <v>52001200</v>
          </cell>
          <cell r="D321" t="str">
            <v>M &amp; S Oper - Pumping</v>
          </cell>
          <cell r="E321">
            <v>620.1</v>
          </cell>
          <cell r="N321">
            <v>4046.3</v>
          </cell>
        </row>
        <row r="322">
          <cell r="A322" t="str">
            <v>P30</v>
          </cell>
          <cell r="B322" t="str">
            <v>Miscellaneous expenses</v>
          </cell>
          <cell r="C322">
            <v>52001300</v>
          </cell>
          <cell r="D322" t="str">
            <v>M &amp; S Oper - Water Treatment</v>
          </cell>
          <cell r="E322">
            <v>620.29999999999995</v>
          </cell>
          <cell r="N322">
            <v>118851.92499999999</v>
          </cell>
        </row>
        <row r="323">
          <cell r="A323" t="str">
            <v>P30</v>
          </cell>
          <cell r="B323" t="str">
            <v>Miscellaneous expenses</v>
          </cell>
          <cell r="C323">
            <v>52001400</v>
          </cell>
          <cell r="D323" t="str">
            <v>M &amp; S Oper - Transmission &amp; Distribution</v>
          </cell>
          <cell r="E323">
            <v>620.5</v>
          </cell>
          <cell r="N323">
            <v>82955.35500000001</v>
          </cell>
        </row>
        <row r="324">
          <cell r="A324" t="str">
            <v>P30</v>
          </cell>
          <cell r="B324" t="str">
            <v>Miscellaneous expenses</v>
          </cell>
          <cell r="C324">
            <v>52001500</v>
          </cell>
          <cell r="D324" t="str">
            <v>M &amp; S Oper - Customer Accounting</v>
          </cell>
          <cell r="E324">
            <v>620.70000000000005</v>
          </cell>
          <cell r="N324">
            <v>0</v>
          </cell>
        </row>
        <row r="325">
          <cell r="A325" t="str">
            <v>P30</v>
          </cell>
          <cell r="B325" t="str">
            <v>Miscellaneous expenses</v>
          </cell>
          <cell r="C325">
            <v>52001600</v>
          </cell>
          <cell r="D325" t="str">
            <v>M &amp; S Oper - Admin &amp; General</v>
          </cell>
          <cell r="E325">
            <v>620.79999999999995</v>
          </cell>
          <cell r="N325">
            <v>52520.34</v>
          </cell>
        </row>
        <row r="326">
          <cell r="A326">
            <v>0</v>
          </cell>
          <cell r="B326">
            <v>0</v>
          </cell>
          <cell r="C326">
            <v>52001601</v>
          </cell>
          <cell r="D326" t="str">
            <v>Shipper's Edge Freight w/o Inventory</v>
          </cell>
          <cell r="E326">
            <v>0</v>
          </cell>
          <cell r="N326">
            <v>288.19499999999999</v>
          </cell>
        </row>
        <row r="327">
          <cell r="A327" t="str">
            <v>P30</v>
          </cell>
          <cell r="B327" t="str">
            <v>Miscellaneous expenses</v>
          </cell>
          <cell r="C327">
            <v>52500000</v>
          </cell>
          <cell r="D327" t="str">
            <v>Misc Exp (O&amp;M) - Natural Acct</v>
          </cell>
          <cell r="E327">
            <v>675.8</v>
          </cell>
          <cell r="N327">
            <v>0</v>
          </cell>
        </row>
        <row r="328">
          <cell r="A328" t="str">
            <v>P30</v>
          </cell>
          <cell r="B328" t="str">
            <v>Miscellaneous expenses</v>
          </cell>
          <cell r="C328">
            <v>52501100</v>
          </cell>
          <cell r="D328" t="str">
            <v>Misc Oper - Source of Supply</v>
          </cell>
          <cell r="E328">
            <v>675.1</v>
          </cell>
          <cell r="N328">
            <v>6749.73</v>
          </cell>
        </row>
        <row r="329">
          <cell r="A329" t="str">
            <v>P30</v>
          </cell>
          <cell r="B329" t="str">
            <v>Miscellaneous expenses</v>
          </cell>
          <cell r="C329">
            <v>52501200</v>
          </cell>
          <cell r="D329" t="str">
            <v>Misc Oper - Pumping</v>
          </cell>
          <cell r="E329">
            <v>675.1</v>
          </cell>
          <cell r="N329">
            <v>0</v>
          </cell>
        </row>
        <row r="330">
          <cell r="A330" t="str">
            <v>P30</v>
          </cell>
          <cell r="B330" t="str">
            <v>Miscellaneous expenses</v>
          </cell>
          <cell r="C330">
            <v>52501300</v>
          </cell>
          <cell r="D330" t="str">
            <v>Misc Oper - Water Treatment</v>
          </cell>
          <cell r="E330">
            <v>675.3</v>
          </cell>
          <cell r="N330">
            <v>57000.2</v>
          </cell>
        </row>
        <row r="331">
          <cell r="A331" t="str">
            <v>P30</v>
          </cell>
          <cell r="B331" t="str">
            <v>Miscellaneous expenses</v>
          </cell>
          <cell r="C331">
            <v>52501400</v>
          </cell>
          <cell r="D331" t="str">
            <v>Misc Oper - Transmission &amp; Distribution</v>
          </cell>
          <cell r="E331">
            <v>675.5</v>
          </cell>
          <cell r="N331">
            <v>257119.20499999996</v>
          </cell>
        </row>
        <row r="332">
          <cell r="A332">
            <v>0</v>
          </cell>
          <cell r="B332">
            <v>0</v>
          </cell>
          <cell r="C332">
            <v>52501420</v>
          </cell>
          <cell r="D332" t="str">
            <v>Misc Oper - Transmission &amp; Distribution Meters</v>
          </cell>
          <cell r="E332">
            <v>0</v>
          </cell>
          <cell r="N332">
            <v>4000</v>
          </cell>
        </row>
        <row r="333">
          <cell r="A333" t="str">
            <v>P30</v>
          </cell>
          <cell r="B333" t="str">
            <v>Miscellaneous expenses</v>
          </cell>
          <cell r="C333">
            <v>52501600</v>
          </cell>
          <cell r="D333" t="str">
            <v>Misc Oper - Admin &amp; General</v>
          </cell>
          <cell r="E333">
            <v>675.8</v>
          </cell>
          <cell r="N333">
            <v>251044.05999999994</v>
          </cell>
        </row>
        <row r="334">
          <cell r="A334" t="str">
            <v>P30</v>
          </cell>
          <cell r="B334" t="str">
            <v>Miscellaneous expenses</v>
          </cell>
          <cell r="C334">
            <v>52513200</v>
          </cell>
          <cell r="D334" t="str">
            <v>Business Development</v>
          </cell>
          <cell r="E334">
            <v>675.8</v>
          </cell>
          <cell r="N334">
            <v>0</v>
          </cell>
        </row>
        <row r="335">
          <cell r="A335" t="str">
            <v>P30</v>
          </cell>
          <cell r="B335" t="str">
            <v>Miscellaneous expenses</v>
          </cell>
          <cell r="C335">
            <v>52514000</v>
          </cell>
          <cell r="D335" t="str">
            <v>Charitable Contribution Deductible</v>
          </cell>
          <cell r="E335">
            <v>675.8</v>
          </cell>
          <cell r="N335">
            <v>82585.404999999999</v>
          </cell>
        </row>
        <row r="336">
          <cell r="A336" t="str">
            <v>P30</v>
          </cell>
          <cell r="B336" t="str">
            <v>Miscellaneous expenses</v>
          </cell>
          <cell r="C336">
            <v>52514100</v>
          </cell>
          <cell r="D336" t="str">
            <v>Charitable Contribution Nondeductible</v>
          </cell>
          <cell r="E336">
            <v>675.8</v>
          </cell>
          <cell r="N336">
            <v>9930</v>
          </cell>
        </row>
        <row r="337">
          <cell r="A337" t="str">
            <v>P30</v>
          </cell>
          <cell r="B337" t="str">
            <v>Miscellaneous expenses</v>
          </cell>
          <cell r="C337">
            <v>52514500</v>
          </cell>
          <cell r="D337" t="str">
            <v>Charitable Donations - Health/Education/Environmnt</v>
          </cell>
          <cell r="E337">
            <v>675.8</v>
          </cell>
          <cell r="N337">
            <v>0</v>
          </cell>
        </row>
        <row r="338">
          <cell r="A338" t="str">
            <v>P30</v>
          </cell>
          <cell r="B338" t="str">
            <v>Miscellaneous expenses</v>
          </cell>
          <cell r="C338">
            <v>52514600</v>
          </cell>
          <cell r="D338" t="str">
            <v>Charitable Donations - Community</v>
          </cell>
          <cell r="E338">
            <v>675.8</v>
          </cell>
          <cell r="N338">
            <v>0</v>
          </cell>
        </row>
        <row r="339">
          <cell r="A339" t="str">
            <v>P30</v>
          </cell>
          <cell r="B339" t="str">
            <v>Miscellaneous expenses</v>
          </cell>
          <cell r="C339">
            <v>52514700</v>
          </cell>
          <cell r="D339" t="str">
            <v>Community Partnerships</v>
          </cell>
          <cell r="E339">
            <v>675.8</v>
          </cell>
          <cell r="N339">
            <v>0</v>
          </cell>
        </row>
        <row r="340">
          <cell r="A340" t="str">
            <v>P30</v>
          </cell>
          <cell r="B340" t="str">
            <v>Miscellaneous expenses</v>
          </cell>
          <cell r="C340">
            <v>52514900</v>
          </cell>
          <cell r="D340" t="str">
            <v>Customer Education</v>
          </cell>
          <cell r="E340">
            <v>675.8</v>
          </cell>
          <cell r="N340">
            <v>22066.945</v>
          </cell>
        </row>
        <row r="341">
          <cell r="A341" t="str">
            <v>P30</v>
          </cell>
          <cell r="B341" t="str">
            <v>Miscellaneous expenses</v>
          </cell>
          <cell r="C341">
            <v>52514901</v>
          </cell>
          <cell r="D341" t="str">
            <v>Customer Education Communication - Reg</v>
          </cell>
          <cell r="E341">
            <v>675.8</v>
          </cell>
          <cell r="N341">
            <v>8798.09</v>
          </cell>
        </row>
        <row r="342">
          <cell r="A342" t="str">
            <v>P30</v>
          </cell>
          <cell r="B342" t="str">
            <v>Miscellaneous expenses</v>
          </cell>
          <cell r="C342">
            <v>52514903</v>
          </cell>
          <cell r="D342" t="str">
            <v>Customer Education Communication - Issues</v>
          </cell>
          <cell r="E342">
            <v>675.8</v>
          </cell>
          <cell r="N342">
            <v>0</v>
          </cell>
        </row>
        <row r="343">
          <cell r="A343" t="str">
            <v>P30</v>
          </cell>
          <cell r="B343" t="str">
            <v>Miscellaneous expenses</v>
          </cell>
          <cell r="C343">
            <v>52514904</v>
          </cell>
          <cell r="D343" t="str">
            <v>Customer Education Communication - Conservation</v>
          </cell>
          <cell r="E343">
            <v>675.8</v>
          </cell>
          <cell r="N343">
            <v>0</v>
          </cell>
        </row>
        <row r="344">
          <cell r="A344" t="str">
            <v>P30</v>
          </cell>
          <cell r="B344" t="str">
            <v>Miscellaneous expenses</v>
          </cell>
          <cell r="C344">
            <v>52514905</v>
          </cell>
          <cell r="D344" t="str">
            <v>Customer Education Communication - Printed</v>
          </cell>
          <cell r="E344">
            <v>675.8</v>
          </cell>
          <cell r="N344">
            <v>0</v>
          </cell>
        </row>
        <row r="345">
          <cell r="A345" t="str">
            <v>P30</v>
          </cell>
          <cell r="B345" t="str">
            <v>Miscellaneous expenses</v>
          </cell>
          <cell r="C345">
            <v>52514907</v>
          </cell>
          <cell r="D345" t="str">
            <v>Customer Education - Press Releases</v>
          </cell>
          <cell r="E345">
            <v>675.8</v>
          </cell>
          <cell r="N345">
            <v>285.95499999999998</v>
          </cell>
        </row>
        <row r="346">
          <cell r="A346" t="str">
            <v>P30</v>
          </cell>
          <cell r="B346" t="str">
            <v>Miscellaneous expenses</v>
          </cell>
          <cell r="C346">
            <v>52514909</v>
          </cell>
          <cell r="D346" t="str">
            <v>Customer Education - Video &amp; Photo</v>
          </cell>
          <cell r="E346">
            <v>675.8</v>
          </cell>
          <cell r="N346">
            <v>397.5</v>
          </cell>
        </row>
        <row r="347">
          <cell r="A347" t="str">
            <v>P30</v>
          </cell>
          <cell r="B347" t="str">
            <v>Miscellaneous expenses</v>
          </cell>
          <cell r="C347">
            <v>52515000</v>
          </cell>
          <cell r="D347" t="str">
            <v>Community Relations - Events</v>
          </cell>
          <cell r="E347">
            <v>675.8</v>
          </cell>
          <cell r="N347">
            <v>9066.57</v>
          </cell>
        </row>
        <row r="348">
          <cell r="A348" t="str">
            <v>P30</v>
          </cell>
          <cell r="B348" t="str">
            <v>Miscellaneous expenses</v>
          </cell>
          <cell r="C348">
            <v>52515001</v>
          </cell>
          <cell r="D348" t="str">
            <v>Community Relations - Specialty</v>
          </cell>
          <cell r="E348">
            <v>675.8</v>
          </cell>
          <cell r="N348">
            <v>8560.6550000000007</v>
          </cell>
        </row>
        <row r="349">
          <cell r="A349" t="str">
            <v>P30</v>
          </cell>
          <cell r="B349" t="str">
            <v>Miscellaneous expenses</v>
          </cell>
          <cell r="C349">
            <v>52522000</v>
          </cell>
          <cell r="D349" t="str">
            <v>Community Relations</v>
          </cell>
          <cell r="E349">
            <v>675.8</v>
          </cell>
          <cell r="N349">
            <v>133.10999999999999</v>
          </cell>
        </row>
        <row r="350">
          <cell r="A350" t="str">
            <v>P30</v>
          </cell>
          <cell r="B350" t="str">
            <v>Miscellaneous expenses</v>
          </cell>
          <cell r="C350">
            <v>52524000</v>
          </cell>
          <cell r="D350" t="str">
            <v>Co Dues/Membership Deductible</v>
          </cell>
          <cell r="E350">
            <v>675.8</v>
          </cell>
          <cell r="N350">
            <v>63522.494999999995</v>
          </cell>
        </row>
        <row r="351">
          <cell r="A351" t="str">
            <v>P30</v>
          </cell>
          <cell r="B351" t="str">
            <v>Miscellaneous expenses</v>
          </cell>
          <cell r="C351">
            <v>52524100</v>
          </cell>
          <cell r="D351" t="str">
            <v>Co Dues/Membership Nondeductible</v>
          </cell>
          <cell r="E351">
            <v>675.8</v>
          </cell>
          <cell r="N351">
            <v>0</v>
          </cell>
        </row>
        <row r="352">
          <cell r="A352" t="str">
            <v>P30</v>
          </cell>
          <cell r="B352" t="str">
            <v>Miscellaneous expenses</v>
          </cell>
          <cell r="C352">
            <v>52525000</v>
          </cell>
          <cell r="D352" t="str">
            <v>Condemnation Costs</v>
          </cell>
          <cell r="E352">
            <v>675.8</v>
          </cell>
          <cell r="N352">
            <v>0</v>
          </cell>
        </row>
        <row r="353">
          <cell r="A353" t="str">
            <v>P30</v>
          </cell>
          <cell r="B353" t="str">
            <v>Miscellaneous expenses</v>
          </cell>
          <cell r="C353">
            <v>52527000</v>
          </cell>
          <cell r="D353" t="str">
            <v>Directors Fees</v>
          </cell>
          <cell r="E353">
            <v>675.8</v>
          </cell>
          <cell r="N353">
            <v>27225</v>
          </cell>
        </row>
        <row r="354">
          <cell r="A354" t="str">
            <v>P30</v>
          </cell>
          <cell r="B354" t="str">
            <v>Miscellaneous expenses</v>
          </cell>
          <cell r="C354">
            <v>52540000</v>
          </cell>
          <cell r="D354" t="str">
            <v>Amort Bus Services Proj Exp</v>
          </cell>
          <cell r="E354">
            <v>675.8</v>
          </cell>
          <cell r="N354">
            <v>0</v>
          </cell>
        </row>
        <row r="355">
          <cell r="A355" t="str">
            <v>P30</v>
          </cell>
          <cell r="B355" t="str">
            <v>Miscellaneous expenses</v>
          </cell>
          <cell r="C355">
            <v>52548100</v>
          </cell>
          <cell r="D355" t="str">
            <v>Hiring Costs</v>
          </cell>
          <cell r="E355">
            <v>675.8</v>
          </cell>
          <cell r="N355">
            <v>0</v>
          </cell>
        </row>
        <row r="356">
          <cell r="A356" t="str">
            <v>P30</v>
          </cell>
          <cell r="B356" t="str">
            <v>Miscellaneous expenses</v>
          </cell>
          <cell r="C356">
            <v>52549000</v>
          </cell>
          <cell r="D356" t="str">
            <v>Injuries and Damages</v>
          </cell>
          <cell r="E356">
            <v>675.8</v>
          </cell>
          <cell r="N356">
            <v>0</v>
          </cell>
        </row>
        <row r="357">
          <cell r="A357" t="str">
            <v>P30</v>
          </cell>
          <cell r="B357" t="str">
            <v>Miscellaneous expenses</v>
          </cell>
          <cell r="C357">
            <v>52549500</v>
          </cell>
          <cell r="D357" t="str">
            <v>Inventory Physical Write-off Scrap</v>
          </cell>
          <cell r="E357">
            <v>675.8</v>
          </cell>
          <cell r="N357">
            <v>15174.97</v>
          </cell>
        </row>
        <row r="358">
          <cell r="A358" t="str">
            <v>P30</v>
          </cell>
          <cell r="B358" t="str">
            <v>Miscellaneous expenses</v>
          </cell>
          <cell r="C358">
            <v>52554500</v>
          </cell>
          <cell r="D358" t="str">
            <v>Lab Supplies</v>
          </cell>
          <cell r="E358">
            <v>675.3</v>
          </cell>
          <cell r="N358">
            <v>127363.91</v>
          </cell>
        </row>
        <row r="359">
          <cell r="A359" t="str">
            <v>P30</v>
          </cell>
          <cell r="B359" t="str">
            <v>Miscellaneous expenses</v>
          </cell>
          <cell r="C359">
            <v>52556000</v>
          </cell>
          <cell r="D359" t="str">
            <v>Lobbying Expenses</v>
          </cell>
          <cell r="E359">
            <v>675.8</v>
          </cell>
          <cell r="N359">
            <v>0</v>
          </cell>
        </row>
        <row r="360">
          <cell r="A360" t="str">
            <v>P30</v>
          </cell>
          <cell r="B360" t="str">
            <v>Miscellaneous expenses</v>
          </cell>
          <cell r="C360">
            <v>52556500</v>
          </cell>
          <cell r="D360" t="str">
            <v>Low Income Pay Program</v>
          </cell>
          <cell r="E360">
            <v>675.8</v>
          </cell>
          <cell r="N360">
            <v>0</v>
          </cell>
        </row>
        <row r="361">
          <cell r="A361" t="str">
            <v>P30</v>
          </cell>
          <cell r="B361" t="str">
            <v>Miscellaneous expenses</v>
          </cell>
          <cell r="C361">
            <v>52564000</v>
          </cell>
          <cell r="D361" t="str">
            <v>Penalties Nondeductible</v>
          </cell>
          <cell r="E361">
            <v>675.8</v>
          </cell>
          <cell r="N361">
            <v>209.13</v>
          </cell>
        </row>
        <row r="362">
          <cell r="A362" t="str">
            <v>P30</v>
          </cell>
          <cell r="B362" t="str">
            <v>Miscellaneous expenses</v>
          </cell>
          <cell r="C362">
            <v>52568000</v>
          </cell>
          <cell r="D362" t="str">
            <v>Research &amp; Development</v>
          </cell>
          <cell r="E362">
            <v>675.8</v>
          </cell>
          <cell r="N362">
            <v>30600.145000000004</v>
          </cell>
        </row>
        <row r="363">
          <cell r="A363" t="str">
            <v>P30</v>
          </cell>
          <cell r="B363" t="str">
            <v>Miscellaneous expenses</v>
          </cell>
          <cell r="C363">
            <v>52579000</v>
          </cell>
          <cell r="D363" t="str">
            <v>Trustee Fees</v>
          </cell>
          <cell r="E363">
            <v>675.8</v>
          </cell>
          <cell r="N363">
            <v>30845.275000000001</v>
          </cell>
        </row>
        <row r="364">
          <cell r="A364" t="str">
            <v>P30</v>
          </cell>
          <cell r="B364" t="str">
            <v>Miscellaneous expenses</v>
          </cell>
          <cell r="C364">
            <v>52585000</v>
          </cell>
          <cell r="D364" t="str">
            <v>Discounts Available</v>
          </cell>
          <cell r="E364">
            <v>675.8</v>
          </cell>
          <cell r="N364">
            <v>-246361.31</v>
          </cell>
        </row>
        <row r="365">
          <cell r="A365" t="str">
            <v>P30</v>
          </cell>
          <cell r="B365" t="str">
            <v>Miscellaneous expenses</v>
          </cell>
          <cell r="C365">
            <v>52586000</v>
          </cell>
          <cell r="D365" t="str">
            <v>PO Small Price Differences - within tolerance</v>
          </cell>
          <cell r="E365">
            <v>675.8</v>
          </cell>
          <cell r="N365">
            <v>-339.61</v>
          </cell>
        </row>
        <row r="366">
          <cell r="A366">
            <v>0</v>
          </cell>
          <cell r="B366">
            <v>0</v>
          </cell>
          <cell r="C366" t="str">
            <v>AW01166</v>
          </cell>
          <cell r="D366" t="str">
            <v>Miscellaneous expenses</v>
          </cell>
          <cell r="E366">
            <v>0</v>
          </cell>
          <cell r="N366">
            <v>407305.32999999996</v>
          </cell>
        </row>
        <row r="367">
          <cell r="A367" t="str">
            <v>P31</v>
          </cell>
          <cell r="B367" t="str">
            <v>Rents</v>
          </cell>
          <cell r="C367">
            <v>54110000</v>
          </cell>
          <cell r="D367" t="str">
            <v>Rents-Real Property - Natural Account</v>
          </cell>
          <cell r="E367">
            <v>641.79999999999995</v>
          </cell>
          <cell r="N367">
            <v>0</v>
          </cell>
        </row>
        <row r="368">
          <cell r="A368" t="str">
            <v>P31</v>
          </cell>
          <cell r="B368" t="str">
            <v>Rents</v>
          </cell>
          <cell r="C368">
            <v>54110011</v>
          </cell>
          <cell r="D368" t="str">
            <v>Rents-Real Property - Source of Supply</v>
          </cell>
          <cell r="E368">
            <v>641.1</v>
          </cell>
          <cell r="N368">
            <v>30601.57</v>
          </cell>
        </row>
        <row r="369">
          <cell r="A369" t="str">
            <v>P31</v>
          </cell>
          <cell r="B369" t="str">
            <v>Rents</v>
          </cell>
          <cell r="C369">
            <v>54110013</v>
          </cell>
          <cell r="D369" t="str">
            <v>Rents-Real Property - Water Treatment</v>
          </cell>
          <cell r="E369">
            <v>641.29999999999995</v>
          </cell>
          <cell r="N369">
            <v>12741.38</v>
          </cell>
        </row>
        <row r="370">
          <cell r="A370" t="str">
            <v>P31</v>
          </cell>
          <cell r="B370" t="str">
            <v>Rents</v>
          </cell>
          <cell r="C370">
            <v>54110014</v>
          </cell>
          <cell r="D370" t="str">
            <v>Rents-Real Property - Transmission &amp; Distribution</v>
          </cell>
          <cell r="E370">
            <v>641.5</v>
          </cell>
          <cell r="N370">
            <v>14079.435000000001</v>
          </cell>
        </row>
        <row r="371">
          <cell r="A371" t="str">
            <v>P31</v>
          </cell>
          <cell r="B371" t="str">
            <v>Rents</v>
          </cell>
          <cell r="C371">
            <v>54110016</v>
          </cell>
          <cell r="D371" t="str">
            <v>Rents-Real Property - Admin &amp; General</v>
          </cell>
          <cell r="E371">
            <v>641.79999999999995</v>
          </cell>
          <cell r="N371">
            <v>1350</v>
          </cell>
        </row>
        <row r="372">
          <cell r="A372" t="str">
            <v>P31</v>
          </cell>
          <cell r="B372" t="str">
            <v>Rents</v>
          </cell>
          <cell r="C372">
            <v>54140000</v>
          </cell>
          <cell r="D372" t="str">
            <v>Rents-Equipment - Natural Account</v>
          </cell>
          <cell r="E372">
            <v>642.79999999999995</v>
          </cell>
          <cell r="N372">
            <v>0</v>
          </cell>
        </row>
        <row r="373">
          <cell r="A373" t="str">
            <v>P31</v>
          </cell>
          <cell r="B373" t="str">
            <v>Rents</v>
          </cell>
          <cell r="C373">
            <v>54140011</v>
          </cell>
          <cell r="D373" t="str">
            <v>Rents-Equipment - Source of Supply</v>
          </cell>
          <cell r="E373">
            <v>642.1</v>
          </cell>
          <cell r="N373">
            <v>0</v>
          </cell>
        </row>
        <row r="374">
          <cell r="A374" t="str">
            <v>P31</v>
          </cell>
          <cell r="B374" t="str">
            <v>Rents</v>
          </cell>
          <cell r="C374">
            <v>54140013</v>
          </cell>
          <cell r="D374" t="str">
            <v>Rents-Equipment - Water Treatment</v>
          </cell>
          <cell r="E374">
            <v>642.29999999999995</v>
          </cell>
          <cell r="N374">
            <v>252.79500000000002</v>
          </cell>
        </row>
        <row r="375">
          <cell r="A375" t="str">
            <v>P31</v>
          </cell>
          <cell r="B375" t="str">
            <v>Rents</v>
          </cell>
          <cell r="C375">
            <v>54140014</v>
          </cell>
          <cell r="D375" t="str">
            <v>Rents-Equipment - Transmission &amp; Distribution</v>
          </cell>
          <cell r="E375">
            <v>642.5</v>
          </cell>
          <cell r="N375">
            <v>0</v>
          </cell>
        </row>
        <row r="376">
          <cell r="A376">
            <v>0</v>
          </cell>
          <cell r="B376">
            <v>0</v>
          </cell>
          <cell r="C376">
            <v>54140015</v>
          </cell>
          <cell r="D376" t="str">
            <v>Rents-Equipment - Customer Accounting</v>
          </cell>
          <cell r="E376">
            <v>0</v>
          </cell>
          <cell r="N376">
            <v>220.69499999999999</v>
          </cell>
        </row>
        <row r="377">
          <cell r="A377" t="str">
            <v>P31</v>
          </cell>
          <cell r="B377" t="str">
            <v>Rents</v>
          </cell>
          <cell r="C377">
            <v>54140016</v>
          </cell>
          <cell r="D377" t="str">
            <v>Rents-Equipment - Admin &amp; General</v>
          </cell>
          <cell r="E377">
            <v>642.79999999999995</v>
          </cell>
          <cell r="N377">
            <v>7380.0599999999995</v>
          </cell>
        </row>
        <row r="378">
          <cell r="A378">
            <v>0</v>
          </cell>
          <cell r="B378">
            <v>0</v>
          </cell>
          <cell r="C378" t="str">
            <v>AW01165</v>
          </cell>
          <cell r="D378" t="str">
            <v>Rents</v>
          </cell>
          <cell r="E378">
            <v>0</v>
          </cell>
          <cell r="N378">
            <v>30833.530000000002</v>
          </cell>
        </row>
        <row r="379">
          <cell r="A379" t="str">
            <v>P32</v>
          </cell>
          <cell r="B379" t="str">
            <v>Transportation</v>
          </cell>
          <cell r="C379">
            <v>55000000</v>
          </cell>
          <cell r="D379" t="str">
            <v>Transportation (O&amp;M) - Natural Account</v>
          </cell>
          <cell r="E379">
            <v>650.79999999999995</v>
          </cell>
          <cell r="N379">
            <v>-9918.5649999999441</v>
          </cell>
        </row>
        <row r="380">
          <cell r="A380" t="str">
            <v>P32</v>
          </cell>
          <cell r="B380" t="str">
            <v>Transportation</v>
          </cell>
          <cell r="C380">
            <v>55000011</v>
          </cell>
          <cell r="D380" t="str">
            <v>Transportation Oper - Source of Supply</v>
          </cell>
          <cell r="E380">
            <v>650.1</v>
          </cell>
          <cell r="N380">
            <v>0</v>
          </cell>
        </row>
        <row r="381">
          <cell r="A381" t="str">
            <v>P32</v>
          </cell>
          <cell r="B381" t="str">
            <v>Transportation</v>
          </cell>
          <cell r="C381">
            <v>55000013</v>
          </cell>
          <cell r="D381" t="str">
            <v>Transportation Oper - Water Treatment</v>
          </cell>
          <cell r="E381">
            <v>650.29999999999995</v>
          </cell>
          <cell r="N381">
            <v>385.07</v>
          </cell>
        </row>
        <row r="382">
          <cell r="A382" t="str">
            <v>P32</v>
          </cell>
          <cell r="B382" t="str">
            <v>Transportation</v>
          </cell>
          <cell r="C382">
            <v>55000014</v>
          </cell>
          <cell r="D382" t="str">
            <v>Transportation Oper - Transmission &amp; Distribution</v>
          </cell>
          <cell r="E382">
            <v>650.5</v>
          </cell>
          <cell r="N382">
            <v>0</v>
          </cell>
        </row>
        <row r="383">
          <cell r="A383" t="str">
            <v>P32</v>
          </cell>
          <cell r="B383" t="str">
            <v>Transportation</v>
          </cell>
          <cell r="C383">
            <v>55000015</v>
          </cell>
          <cell r="D383" t="str">
            <v>Transportation Oper - Customer Accounting</v>
          </cell>
          <cell r="E383">
            <v>650.70000000000005</v>
          </cell>
          <cell r="N383">
            <v>0</v>
          </cell>
        </row>
        <row r="384">
          <cell r="A384" t="str">
            <v>P32</v>
          </cell>
          <cell r="B384" t="str">
            <v>Transportation</v>
          </cell>
          <cell r="C384">
            <v>55000016</v>
          </cell>
          <cell r="D384" t="str">
            <v>Transportation Oper - Admin &amp; General</v>
          </cell>
          <cell r="E384">
            <v>650.79999999999995</v>
          </cell>
          <cell r="N384">
            <v>7.63</v>
          </cell>
        </row>
        <row r="385">
          <cell r="A385" t="str">
            <v>P32</v>
          </cell>
          <cell r="B385" t="str">
            <v>Transportation</v>
          </cell>
          <cell r="C385">
            <v>55000023</v>
          </cell>
          <cell r="D385" t="str">
            <v>Transportation Maint - Water Treatment</v>
          </cell>
          <cell r="E385">
            <v>650.4</v>
          </cell>
          <cell r="N385">
            <v>0</v>
          </cell>
        </row>
        <row r="386">
          <cell r="A386" t="str">
            <v>P32</v>
          </cell>
          <cell r="B386" t="str">
            <v>Transportation</v>
          </cell>
          <cell r="C386">
            <v>55000024</v>
          </cell>
          <cell r="D386" t="str">
            <v>Transportation Maint - Transmission &amp; Distribution</v>
          </cell>
          <cell r="E386">
            <v>650.6</v>
          </cell>
          <cell r="N386">
            <v>0</v>
          </cell>
        </row>
        <row r="387">
          <cell r="A387" t="str">
            <v>P32</v>
          </cell>
          <cell r="B387" t="str">
            <v>Transportation</v>
          </cell>
          <cell r="C387">
            <v>55000100</v>
          </cell>
          <cell r="D387" t="str">
            <v>Transportation Capitalized Credits</v>
          </cell>
          <cell r="E387">
            <v>650.79999999999995</v>
          </cell>
          <cell r="N387">
            <v>-338892.88</v>
          </cell>
        </row>
        <row r="388">
          <cell r="A388" t="str">
            <v>P32</v>
          </cell>
          <cell r="B388" t="str">
            <v>Transportation</v>
          </cell>
          <cell r="C388">
            <v>55010100</v>
          </cell>
          <cell r="D388" t="str">
            <v>Transportation Lease Costs</v>
          </cell>
          <cell r="E388">
            <v>650.79999999999995</v>
          </cell>
          <cell r="N388">
            <v>111342.50000000003</v>
          </cell>
        </row>
        <row r="389">
          <cell r="A389" t="str">
            <v>P32</v>
          </cell>
          <cell r="B389" t="str">
            <v>Transportation</v>
          </cell>
          <cell r="C389">
            <v>55010200</v>
          </cell>
          <cell r="D389" t="str">
            <v>Transportation Lease Fuel</v>
          </cell>
          <cell r="E389">
            <v>650.79999999999995</v>
          </cell>
          <cell r="N389">
            <v>306029.78500000003</v>
          </cell>
        </row>
        <row r="390">
          <cell r="A390" t="str">
            <v>P32</v>
          </cell>
          <cell r="B390" t="str">
            <v>Transportation</v>
          </cell>
          <cell r="C390">
            <v>55010300</v>
          </cell>
          <cell r="D390" t="str">
            <v>Transportation Lease Maint</v>
          </cell>
          <cell r="E390">
            <v>650.79999999999995</v>
          </cell>
          <cell r="N390">
            <v>280622.04499999998</v>
          </cell>
        </row>
        <row r="391">
          <cell r="A391" t="str">
            <v>P32</v>
          </cell>
          <cell r="B391" t="str">
            <v>Transportation</v>
          </cell>
          <cell r="C391">
            <v>55010500</v>
          </cell>
          <cell r="D391" t="str">
            <v>Transportation - Reimburse Employee Personal Use</v>
          </cell>
          <cell r="E391">
            <v>650.79999999999995</v>
          </cell>
          <cell r="N391">
            <v>10879.369999999999</v>
          </cell>
        </row>
        <row r="392">
          <cell r="A392">
            <v>0</v>
          </cell>
          <cell r="B392">
            <v>0</v>
          </cell>
          <cell r="C392" t="str">
            <v>AW01164</v>
          </cell>
          <cell r="D392" t="str">
            <v>Transportation</v>
          </cell>
          <cell r="E392">
            <v>0</v>
          </cell>
          <cell r="N392">
            <v>105766.42</v>
          </cell>
        </row>
        <row r="393">
          <cell r="A393">
            <v>0</v>
          </cell>
          <cell r="B393">
            <v>0</v>
          </cell>
          <cell r="C393" t="str">
            <v>AW01128</v>
          </cell>
          <cell r="D393" t="str">
            <v>Operating supplies and services</v>
          </cell>
          <cell r="E393">
            <v>0</v>
          </cell>
          <cell r="N393">
            <v>2626926.0500000003</v>
          </cell>
        </row>
        <row r="394">
          <cell r="A394" t="str">
            <v>P33</v>
          </cell>
          <cell r="B394" t="str">
            <v>Uncollectible accounts expense</v>
          </cell>
          <cell r="C394">
            <v>57010000</v>
          </cell>
          <cell r="D394" t="str">
            <v>Uncollectible Accounts Exp - Natural Account</v>
          </cell>
          <cell r="E394">
            <v>670.7</v>
          </cell>
          <cell r="N394">
            <v>0</v>
          </cell>
        </row>
        <row r="395">
          <cell r="A395" t="str">
            <v>P33</v>
          </cell>
          <cell r="B395" t="str">
            <v>Uncollectible accounts expense</v>
          </cell>
          <cell r="C395">
            <v>57010015</v>
          </cell>
          <cell r="D395" t="str">
            <v>Uncollectible Accounts Exp - Customer Accounting</v>
          </cell>
          <cell r="E395">
            <v>670.7</v>
          </cell>
          <cell r="N395">
            <v>861315.94764983607</v>
          </cell>
        </row>
        <row r="396">
          <cell r="A396" t="str">
            <v>P33</v>
          </cell>
          <cell r="B396" t="str">
            <v>Uncollectible accounts expense</v>
          </cell>
          <cell r="C396">
            <v>57010016</v>
          </cell>
          <cell r="D396" t="str">
            <v>Uncollectible Accounts Exp - Admin &amp; General</v>
          </cell>
          <cell r="E396">
            <v>670.7</v>
          </cell>
          <cell r="N396">
            <v>-7117.9885932513353</v>
          </cell>
        </row>
        <row r="397">
          <cell r="A397" t="str">
            <v>P33</v>
          </cell>
          <cell r="B397" t="str">
            <v>Uncollectible accounts expense</v>
          </cell>
          <cell r="C397">
            <v>57010100</v>
          </cell>
          <cell r="D397" t="str">
            <v>Uncollectible Accounts Exp - Individual</v>
          </cell>
          <cell r="E397">
            <v>670.7</v>
          </cell>
          <cell r="N397">
            <v>-311.43905658468378</v>
          </cell>
        </row>
        <row r="398">
          <cell r="A398">
            <v>0</v>
          </cell>
          <cell r="B398">
            <v>0</v>
          </cell>
          <cell r="C398" t="str">
            <v>AW01168</v>
          </cell>
          <cell r="D398" t="str">
            <v>Uncollectible accounts expense</v>
          </cell>
          <cell r="E398">
            <v>0</v>
          </cell>
          <cell r="N398">
            <v>372533.52</v>
          </cell>
        </row>
        <row r="399">
          <cell r="A399" t="str">
            <v>P34</v>
          </cell>
          <cell r="B399" t="str">
            <v>Customer accounting, other</v>
          </cell>
          <cell r="C399">
            <v>52501500</v>
          </cell>
          <cell r="D399" t="str">
            <v>Misc Oper - Customer Accounting</v>
          </cell>
          <cell r="E399">
            <v>675.7</v>
          </cell>
          <cell r="N399">
            <v>0</v>
          </cell>
        </row>
        <row r="400">
          <cell r="A400" t="str">
            <v>P34</v>
          </cell>
          <cell r="B400" t="str">
            <v>Customer accounting, other</v>
          </cell>
          <cell r="C400">
            <v>52501510</v>
          </cell>
          <cell r="D400" t="str">
            <v>Misc Oper - Customer Accounting Mtr Read</v>
          </cell>
          <cell r="E400">
            <v>675.7</v>
          </cell>
          <cell r="N400">
            <v>0</v>
          </cell>
        </row>
        <row r="401">
          <cell r="A401" t="str">
            <v>P34</v>
          </cell>
          <cell r="B401" t="str">
            <v>Customer accounting, other</v>
          </cell>
          <cell r="C401">
            <v>52501520</v>
          </cell>
          <cell r="D401" t="str">
            <v>Misc Oper - Customer Accounting Cust Serv</v>
          </cell>
          <cell r="E401">
            <v>675.7</v>
          </cell>
          <cell r="N401">
            <v>0</v>
          </cell>
        </row>
        <row r="402">
          <cell r="A402" t="str">
            <v>P34</v>
          </cell>
          <cell r="B402" t="str">
            <v>Customer accounting, other</v>
          </cell>
          <cell r="C402">
            <v>52510015</v>
          </cell>
          <cell r="D402" t="str">
            <v>Bank Service Charges - Customer Accounting</v>
          </cell>
          <cell r="E402">
            <v>675.7</v>
          </cell>
          <cell r="N402">
            <v>109189</v>
          </cell>
        </row>
        <row r="403">
          <cell r="A403" t="str">
            <v>P34</v>
          </cell>
          <cell r="B403" t="str">
            <v>Customer accounting, other</v>
          </cell>
          <cell r="C403">
            <v>52514906</v>
          </cell>
          <cell r="D403" t="str">
            <v>Customer Education - Bill Inserts</v>
          </cell>
          <cell r="E403">
            <v>675.8</v>
          </cell>
          <cell r="N403">
            <v>0</v>
          </cell>
        </row>
        <row r="404">
          <cell r="A404" t="str">
            <v>P34</v>
          </cell>
          <cell r="B404" t="str">
            <v>Customer accounting, other</v>
          </cell>
          <cell r="C404">
            <v>52520000</v>
          </cell>
          <cell r="D404" t="str">
            <v>Collection Agencies</v>
          </cell>
          <cell r="E404">
            <v>675.7</v>
          </cell>
          <cell r="N404">
            <v>-326</v>
          </cell>
        </row>
        <row r="405">
          <cell r="A405" t="str">
            <v>P34</v>
          </cell>
          <cell r="B405" t="str">
            <v>Customer accounting, other</v>
          </cell>
          <cell r="C405">
            <v>52542015</v>
          </cell>
          <cell r="D405" t="str">
            <v>Forms - Customer Accounting</v>
          </cell>
          <cell r="E405">
            <v>675.7</v>
          </cell>
          <cell r="N405">
            <v>0</v>
          </cell>
        </row>
        <row r="406">
          <cell r="A406" t="str">
            <v>P34</v>
          </cell>
          <cell r="B406" t="str">
            <v>Customer accounting, other</v>
          </cell>
          <cell r="C406">
            <v>52562515</v>
          </cell>
          <cell r="D406" t="str">
            <v>Overnight Shipping - Customer Accounting</v>
          </cell>
          <cell r="E406">
            <v>675.7</v>
          </cell>
          <cell r="N406">
            <v>0</v>
          </cell>
        </row>
        <row r="407">
          <cell r="A407" t="str">
            <v>P34</v>
          </cell>
          <cell r="B407" t="str">
            <v>Customer accounting, other</v>
          </cell>
          <cell r="C407">
            <v>52566015</v>
          </cell>
          <cell r="D407" t="str">
            <v>Postage - Customer Accounting</v>
          </cell>
          <cell r="E407">
            <v>675.7</v>
          </cell>
          <cell r="N407">
            <v>0</v>
          </cell>
        </row>
        <row r="408">
          <cell r="A408">
            <v>0</v>
          </cell>
          <cell r="B408">
            <v>0</v>
          </cell>
          <cell r="C408" t="str">
            <v>AW01170</v>
          </cell>
          <cell r="D408" t="str">
            <v>Customer accounting, other</v>
          </cell>
          <cell r="E408">
            <v>0</v>
          </cell>
          <cell r="N408">
            <v>55495</v>
          </cell>
        </row>
        <row r="409">
          <cell r="A409" t="str">
            <v>P35</v>
          </cell>
          <cell r="B409" t="str">
            <v>Regulatory expense</v>
          </cell>
          <cell r="C409">
            <v>56610000</v>
          </cell>
          <cell r="D409" t="str">
            <v>Regulatory Exp - Amortization</v>
          </cell>
          <cell r="E409">
            <v>666.8</v>
          </cell>
          <cell r="N409">
            <v>344738.92</v>
          </cell>
        </row>
        <row r="410">
          <cell r="A410" t="str">
            <v>P35</v>
          </cell>
          <cell r="B410" t="str">
            <v>Regulatory expense</v>
          </cell>
          <cell r="C410">
            <v>56611000</v>
          </cell>
          <cell r="D410" t="str">
            <v>Regulatory Exp - Not Authorized</v>
          </cell>
          <cell r="E410">
            <v>666.8</v>
          </cell>
          <cell r="N410">
            <v>105267.45</v>
          </cell>
        </row>
        <row r="411">
          <cell r="A411" t="str">
            <v>P35</v>
          </cell>
          <cell r="B411" t="str">
            <v>Regulatory expense</v>
          </cell>
          <cell r="C411">
            <v>56670000</v>
          </cell>
          <cell r="D411" t="str">
            <v>Regulatory Exp - Other</v>
          </cell>
          <cell r="E411">
            <v>667.8</v>
          </cell>
          <cell r="N411">
            <v>0</v>
          </cell>
        </row>
        <row r="412">
          <cell r="A412">
            <v>0</v>
          </cell>
          <cell r="B412">
            <v>0</v>
          </cell>
          <cell r="C412" t="str">
            <v>AW01172</v>
          </cell>
          <cell r="D412" t="str">
            <v>Regulatory expense</v>
          </cell>
          <cell r="E412">
            <v>0</v>
          </cell>
          <cell r="N412">
            <v>275666.87</v>
          </cell>
        </row>
        <row r="413">
          <cell r="A413" t="str">
            <v>P36</v>
          </cell>
          <cell r="B413" t="str">
            <v>Insurance other than group</v>
          </cell>
          <cell r="C413">
            <v>55110000</v>
          </cell>
          <cell r="D413" t="str">
            <v>Insurance Vehicle</v>
          </cell>
          <cell r="E413">
            <v>656.8</v>
          </cell>
          <cell r="N413">
            <v>86426.709999999992</v>
          </cell>
        </row>
        <row r="414">
          <cell r="A414" t="str">
            <v>P36</v>
          </cell>
          <cell r="B414" t="str">
            <v>Insurance other than group</v>
          </cell>
          <cell r="C414">
            <v>55710000</v>
          </cell>
          <cell r="D414" t="str">
            <v>Insurance General Liabilty</v>
          </cell>
          <cell r="E414">
            <v>657.8</v>
          </cell>
          <cell r="N414">
            <v>1331896.92</v>
          </cell>
        </row>
        <row r="415">
          <cell r="A415" t="str">
            <v>P36</v>
          </cell>
          <cell r="B415" t="str">
            <v>Insurance other than group</v>
          </cell>
          <cell r="C415">
            <v>55711000</v>
          </cell>
          <cell r="D415" t="str">
            <v>Insurance Casualty Reserve</v>
          </cell>
          <cell r="E415">
            <v>657.8</v>
          </cell>
          <cell r="N415">
            <v>79643.790000000008</v>
          </cell>
        </row>
        <row r="416">
          <cell r="A416" t="str">
            <v>P36</v>
          </cell>
          <cell r="B416" t="str">
            <v>Insurance other than group</v>
          </cell>
          <cell r="C416">
            <v>55720000</v>
          </cell>
          <cell r="D416" t="str">
            <v>Insurance Workers Compensation</v>
          </cell>
          <cell r="E416">
            <v>658.8</v>
          </cell>
          <cell r="N416">
            <v>103575.58</v>
          </cell>
        </row>
        <row r="417">
          <cell r="A417" t="str">
            <v>P36</v>
          </cell>
          <cell r="B417" t="str">
            <v>Insurance other than group</v>
          </cell>
          <cell r="C417">
            <v>55720100</v>
          </cell>
          <cell r="D417" t="str">
            <v>Insurance WC Capitalized Credits</v>
          </cell>
          <cell r="E417">
            <v>658.8</v>
          </cell>
          <cell r="N417">
            <v>-41429.129999999997</v>
          </cell>
        </row>
        <row r="418">
          <cell r="A418" t="str">
            <v>P36</v>
          </cell>
          <cell r="B418" t="str">
            <v>Insurance other than group</v>
          </cell>
          <cell r="C418">
            <v>55730000</v>
          </cell>
          <cell r="D418" t="str">
            <v>Insurance Other</v>
          </cell>
          <cell r="E418">
            <v>659.8</v>
          </cell>
          <cell r="N418">
            <v>77270.559999999998</v>
          </cell>
        </row>
        <row r="419">
          <cell r="A419" t="str">
            <v>P36</v>
          </cell>
          <cell r="B419" t="str">
            <v>Insurance other than group</v>
          </cell>
          <cell r="C419">
            <v>55740000</v>
          </cell>
          <cell r="D419" t="str">
            <v>Insurance Property</v>
          </cell>
          <cell r="E419">
            <v>659.8</v>
          </cell>
          <cell r="N419">
            <v>564686.84</v>
          </cell>
        </row>
        <row r="420">
          <cell r="A420">
            <v>0</v>
          </cell>
          <cell r="B420">
            <v>0</v>
          </cell>
          <cell r="C420" t="str">
            <v>AW01171</v>
          </cell>
          <cell r="D420" t="str">
            <v>Insurance other than group</v>
          </cell>
          <cell r="E420">
            <v>0</v>
          </cell>
          <cell r="N420">
            <v>941970.27</v>
          </cell>
        </row>
        <row r="421">
          <cell r="A421" t="str">
            <v>P37</v>
          </cell>
          <cell r="B421" t="str">
            <v>Maintenance supplies and services</v>
          </cell>
          <cell r="C421">
            <v>62002100</v>
          </cell>
          <cell r="D421" t="str">
            <v>M&amp;S Maint - Source of Supply</v>
          </cell>
          <cell r="E421">
            <v>620.20000000000005</v>
          </cell>
          <cell r="N421">
            <v>0</v>
          </cell>
        </row>
        <row r="422">
          <cell r="A422" t="str">
            <v>P37</v>
          </cell>
          <cell r="B422" t="str">
            <v>Maintenance supplies and services</v>
          </cell>
          <cell r="C422">
            <v>62002300</v>
          </cell>
          <cell r="D422" t="str">
            <v>M&amp;S Maint - Water Treatment</v>
          </cell>
          <cell r="E422">
            <v>620.4</v>
          </cell>
          <cell r="N422">
            <v>346129.89</v>
          </cell>
        </row>
        <row r="423">
          <cell r="A423" t="str">
            <v>P37</v>
          </cell>
          <cell r="B423" t="str">
            <v>Maintenance supplies and services</v>
          </cell>
          <cell r="C423">
            <v>62002400</v>
          </cell>
          <cell r="D423" t="str">
            <v>M&amp;S Maint - Transmission &amp; Distribution</v>
          </cell>
          <cell r="E423">
            <v>620.6</v>
          </cell>
          <cell r="N423">
            <v>68874.080000000002</v>
          </cell>
        </row>
        <row r="424">
          <cell r="A424" t="str">
            <v>P37</v>
          </cell>
          <cell r="B424" t="str">
            <v>Maintenance supplies and services</v>
          </cell>
          <cell r="C424">
            <v>62002600</v>
          </cell>
          <cell r="D424" t="str">
            <v>M&amp;S Maint - Admin &amp; General</v>
          </cell>
          <cell r="E424">
            <v>620.79999999999995</v>
          </cell>
          <cell r="N424">
            <v>-7218.3899999999994</v>
          </cell>
        </row>
        <row r="425">
          <cell r="A425" t="str">
            <v>P37</v>
          </cell>
          <cell r="B425" t="str">
            <v>Maintenance supplies and services</v>
          </cell>
          <cell r="C425">
            <v>62502100</v>
          </cell>
          <cell r="D425" t="str">
            <v>Misc Maint - Source of Supply</v>
          </cell>
          <cell r="E425">
            <v>675.2</v>
          </cell>
          <cell r="N425">
            <v>0</v>
          </cell>
        </row>
        <row r="426">
          <cell r="A426" t="str">
            <v>P37</v>
          </cell>
          <cell r="B426" t="str">
            <v>Maintenance supplies and services</v>
          </cell>
          <cell r="C426">
            <v>62502300</v>
          </cell>
          <cell r="D426" t="str">
            <v>Misc Maint - Water Treatment</v>
          </cell>
          <cell r="E426">
            <v>675.4</v>
          </cell>
          <cell r="N426">
            <v>26646.870000000003</v>
          </cell>
        </row>
        <row r="427">
          <cell r="A427" t="str">
            <v>P37</v>
          </cell>
          <cell r="B427" t="str">
            <v>Maintenance supplies and services</v>
          </cell>
          <cell r="C427">
            <v>62502400</v>
          </cell>
          <cell r="D427" t="str">
            <v>Misc Maint - Transmission &amp; Distribution</v>
          </cell>
          <cell r="E427">
            <v>675.6</v>
          </cell>
          <cell r="N427">
            <v>176860.47</v>
          </cell>
        </row>
        <row r="428">
          <cell r="A428" t="str">
            <v>P37</v>
          </cell>
          <cell r="B428" t="str">
            <v>Maintenance supplies and services</v>
          </cell>
          <cell r="C428">
            <v>62502600</v>
          </cell>
          <cell r="D428" t="str">
            <v>Misc Maint - Admin &amp; General</v>
          </cell>
          <cell r="E428">
            <v>675.8</v>
          </cell>
          <cell r="N428">
            <v>47126.044999999998</v>
          </cell>
        </row>
        <row r="429">
          <cell r="A429" t="str">
            <v>P37</v>
          </cell>
          <cell r="B429" t="str">
            <v>Maintenance supplies and services</v>
          </cell>
          <cell r="C429">
            <v>62510000</v>
          </cell>
          <cell r="D429" t="str">
            <v>Amort Def Maint - Natural Account</v>
          </cell>
          <cell r="E429">
            <v>675.6</v>
          </cell>
          <cell r="N429">
            <v>0</v>
          </cell>
        </row>
        <row r="430">
          <cell r="A430" t="str">
            <v>P37</v>
          </cell>
          <cell r="B430" t="str">
            <v>Maintenance supplies and services</v>
          </cell>
          <cell r="C430">
            <v>62512300</v>
          </cell>
          <cell r="D430" t="str">
            <v>Amort Def Maint - Water Treatment</v>
          </cell>
          <cell r="E430">
            <v>675.4</v>
          </cell>
          <cell r="N430">
            <v>395505.01500000001</v>
          </cell>
        </row>
        <row r="431">
          <cell r="A431" t="str">
            <v>P37</v>
          </cell>
          <cell r="B431" t="str">
            <v>Maintenance supplies and services</v>
          </cell>
          <cell r="C431">
            <v>62512400</v>
          </cell>
          <cell r="D431" t="str">
            <v>Amort Def Maint - Transmission &amp; Distribution</v>
          </cell>
          <cell r="E431">
            <v>675.6</v>
          </cell>
          <cell r="N431">
            <v>938529.10000000009</v>
          </cell>
        </row>
        <row r="432">
          <cell r="A432" t="str">
            <v>P37</v>
          </cell>
          <cell r="B432" t="str">
            <v>Maintenance supplies and services</v>
          </cell>
          <cell r="C432">
            <v>62520700</v>
          </cell>
          <cell r="D432" t="str">
            <v>Misc Maint Paving/Backfill</v>
          </cell>
          <cell r="E432">
            <v>675.6</v>
          </cell>
          <cell r="N432">
            <v>244414.91499999998</v>
          </cell>
        </row>
        <row r="433">
          <cell r="A433" t="str">
            <v>P37</v>
          </cell>
          <cell r="B433" t="str">
            <v>Maintenance supplies and services</v>
          </cell>
          <cell r="C433">
            <v>62520800</v>
          </cell>
          <cell r="D433" t="str">
            <v>Misc Maint Permits - Natural Account</v>
          </cell>
          <cell r="E433">
            <v>675.6</v>
          </cell>
          <cell r="N433">
            <v>0</v>
          </cell>
        </row>
        <row r="434">
          <cell r="A434" t="str">
            <v>P37</v>
          </cell>
          <cell r="B434" t="str">
            <v>Maintenance supplies and services</v>
          </cell>
          <cell r="C434">
            <v>62520824</v>
          </cell>
          <cell r="D434" t="str">
            <v>Misc Maint Permits - Transmission &amp; Distribution</v>
          </cell>
          <cell r="E434">
            <v>675.6</v>
          </cell>
          <cell r="N434">
            <v>0</v>
          </cell>
        </row>
        <row r="435">
          <cell r="A435">
            <v>0</v>
          </cell>
          <cell r="B435">
            <v>0</v>
          </cell>
          <cell r="C435">
            <v>63110021</v>
          </cell>
          <cell r="D435" t="str">
            <v>Contract Svc-Eng Maint - Source of Supply</v>
          </cell>
          <cell r="E435">
            <v>0</v>
          </cell>
          <cell r="N435">
            <v>0</v>
          </cell>
        </row>
        <row r="436">
          <cell r="A436" t="str">
            <v>P37</v>
          </cell>
          <cell r="B436" t="str">
            <v>Maintenance supplies and services</v>
          </cell>
          <cell r="C436">
            <v>63110023</v>
          </cell>
          <cell r="D436" t="str">
            <v>Contract Svc-Eng Maint - Water Treatment</v>
          </cell>
          <cell r="E436">
            <v>631.4</v>
          </cell>
          <cell r="N436">
            <v>9980.5</v>
          </cell>
        </row>
        <row r="437">
          <cell r="A437" t="str">
            <v>P37</v>
          </cell>
          <cell r="B437" t="str">
            <v>Maintenance supplies and services</v>
          </cell>
          <cell r="C437">
            <v>63110026</v>
          </cell>
          <cell r="D437" t="str">
            <v>Contract Svc-Eng Maint - Admin &amp; General</v>
          </cell>
          <cell r="E437">
            <v>631.79999999999995</v>
          </cell>
          <cell r="N437">
            <v>0</v>
          </cell>
        </row>
        <row r="438">
          <cell r="A438" t="str">
            <v>P37</v>
          </cell>
          <cell r="B438" t="str">
            <v>Maintenance supplies and services</v>
          </cell>
          <cell r="C438">
            <v>63150021</v>
          </cell>
          <cell r="D438" t="str">
            <v>Contract Svc-Other Maint - Source of Supply</v>
          </cell>
          <cell r="E438">
            <v>636.20000000000005</v>
          </cell>
          <cell r="N438">
            <v>1668.77</v>
          </cell>
        </row>
        <row r="439">
          <cell r="A439" t="str">
            <v>P37</v>
          </cell>
          <cell r="B439" t="str">
            <v>Maintenance supplies and services</v>
          </cell>
          <cell r="C439">
            <v>63150023</v>
          </cell>
          <cell r="D439" t="str">
            <v>Contract Svc-Other Maint - Water Treatment</v>
          </cell>
          <cell r="E439">
            <v>636.4</v>
          </cell>
          <cell r="N439">
            <v>275373.56</v>
          </cell>
        </row>
        <row r="440">
          <cell r="A440" t="str">
            <v>P37</v>
          </cell>
          <cell r="B440" t="str">
            <v>Maintenance supplies and services</v>
          </cell>
          <cell r="C440">
            <v>63150024</v>
          </cell>
          <cell r="D440" t="str">
            <v>Contract Svc-Other Maint - Transmission &amp; Distr</v>
          </cell>
          <cell r="E440">
            <v>636.6</v>
          </cell>
          <cell r="N440">
            <v>36413.9</v>
          </cell>
        </row>
        <row r="441">
          <cell r="A441" t="str">
            <v>P37</v>
          </cell>
          <cell r="B441" t="str">
            <v>Maintenance supplies and services</v>
          </cell>
          <cell r="C441">
            <v>63150026</v>
          </cell>
          <cell r="D441" t="str">
            <v>Contract Svc-Other Maint - Admin &amp; General</v>
          </cell>
          <cell r="E441">
            <v>636.79999999999995</v>
          </cell>
          <cell r="N441">
            <v>20873.385000000002</v>
          </cell>
        </row>
        <row r="442">
          <cell r="A442">
            <v>0</v>
          </cell>
          <cell r="B442">
            <v>0</v>
          </cell>
          <cell r="C442" t="str">
            <v>AW01129</v>
          </cell>
          <cell r="D442" t="str">
            <v>Maintenance supplies and services</v>
          </cell>
          <cell r="E442">
            <v>0</v>
          </cell>
          <cell r="N442">
            <v>1309224.1300000004</v>
          </cell>
        </row>
        <row r="443">
          <cell r="A443" t="str">
            <v>P38</v>
          </cell>
          <cell r="B443" t="str">
            <v>Balance sheet pass thru accounts</v>
          </cell>
          <cell r="C443">
            <v>52801200</v>
          </cell>
          <cell r="D443" t="str">
            <v>Capital Accrual Clearing</v>
          </cell>
          <cell r="E443">
            <v>675.8</v>
          </cell>
          <cell r="N443">
            <v>0</v>
          </cell>
        </row>
        <row r="444">
          <cell r="A444">
            <v>0</v>
          </cell>
          <cell r="B444">
            <v>0</v>
          </cell>
          <cell r="C444">
            <v>52801700</v>
          </cell>
          <cell r="D444" t="str">
            <v>T&amp;I Indirect OH Clearing</v>
          </cell>
          <cell r="E444">
            <v>0</v>
          </cell>
          <cell r="N444">
            <v>0</v>
          </cell>
        </row>
        <row r="445">
          <cell r="A445">
            <v>0</v>
          </cell>
          <cell r="B445">
            <v>0</v>
          </cell>
          <cell r="C445" t="str">
            <v>AW01173</v>
          </cell>
          <cell r="D445" t="str">
            <v>Balance sheet pass thru accounts</v>
          </cell>
          <cell r="E445">
            <v>0</v>
          </cell>
          <cell r="N445">
            <v>0</v>
          </cell>
        </row>
        <row r="446">
          <cell r="A446" t="str">
            <v>P39</v>
          </cell>
          <cell r="B446" t="str">
            <v>Capital movements</v>
          </cell>
          <cell r="C446">
            <v>88101000</v>
          </cell>
          <cell r="D446" t="str">
            <v>Capital Movements - UP</v>
          </cell>
          <cell r="E446">
            <v>675.8</v>
          </cell>
          <cell r="N446">
            <v>34765511.770000003</v>
          </cell>
        </row>
        <row r="447">
          <cell r="A447" t="str">
            <v>P39</v>
          </cell>
          <cell r="B447" t="str">
            <v>Capital movements</v>
          </cell>
          <cell r="C447">
            <v>88106000</v>
          </cell>
          <cell r="D447" t="str">
            <v>Capital Movements - CCNC</v>
          </cell>
          <cell r="E447">
            <v>675.8</v>
          </cell>
          <cell r="N447">
            <v>18309200.530000005</v>
          </cell>
        </row>
        <row r="448">
          <cell r="A448" t="str">
            <v>P39</v>
          </cell>
          <cell r="B448" t="str">
            <v>Capital movements</v>
          </cell>
          <cell r="C448">
            <v>88107000</v>
          </cell>
          <cell r="D448" t="str">
            <v>Capital Movements - CWIP</v>
          </cell>
          <cell r="E448">
            <v>675.8</v>
          </cell>
          <cell r="N448">
            <v>-2940477.25</v>
          </cell>
        </row>
        <row r="449">
          <cell r="A449" t="str">
            <v>P39</v>
          </cell>
          <cell r="B449" t="str">
            <v>Capital movements</v>
          </cell>
          <cell r="C449">
            <v>88108020</v>
          </cell>
          <cell r="D449" t="str">
            <v>Capital Movements - UP - A/D - Salvage</v>
          </cell>
          <cell r="E449">
            <v>675.8</v>
          </cell>
          <cell r="N449">
            <v>-181786.62000000002</v>
          </cell>
        </row>
        <row r="450">
          <cell r="A450" t="str">
            <v>P39</v>
          </cell>
          <cell r="B450" t="str">
            <v>Capital movements</v>
          </cell>
          <cell r="C450">
            <v>88121000</v>
          </cell>
          <cell r="D450" t="str">
            <v>Capital Movements - Non-Utility Property</v>
          </cell>
          <cell r="E450">
            <v>675.8</v>
          </cell>
          <cell r="N450">
            <v>0</v>
          </cell>
        </row>
        <row r="451">
          <cell r="A451" t="str">
            <v>P39</v>
          </cell>
          <cell r="B451" t="str">
            <v>Capital movements</v>
          </cell>
          <cell r="C451">
            <v>88252100</v>
          </cell>
          <cell r="D451" t="str">
            <v>Capital Movements - ADV NT</v>
          </cell>
          <cell r="E451">
            <v>675.8</v>
          </cell>
          <cell r="N451">
            <v>-450812.31999999995</v>
          </cell>
        </row>
        <row r="452">
          <cell r="A452" t="str">
            <v>P39</v>
          </cell>
          <cell r="B452" t="str">
            <v>Capital movements</v>
          </cell>
          <cell r="C452">
            <v>88252170</v>
          </cell>
          <cell r="D452" t="str">
            <v>Capital Movements - ADV NT WIP</v>
          </cell>
          <cell r="E452">
            <v>675.8</v>
          </cell>
          <cell r="N452">
            <v>663841</v>
          </cell>
        </row>
        <row r="453">
          <cell r="A453" t="str">
            <v>P39</v>
          </cell>
          <cell r="B453" t="str">
            <v>Capital movements</v>
          </cell>
          <cell r="C453">
            <v>88252200</v>
          </cell>
          <cell r="D453" t="str">
            <v>Capital Movements - ADV Tax</v>
          </cell>
          <cell r="E453">
            <v>675.8</v>
          </cell>
          <cell r="N453">
            <v>39633.040000000001</v>
          </cell>
        </row>
        <row r="454">
          <cell r="A454" t="str">
            <v>P39</v>
          </cell>
          <cell r="B454" t="str">
            <v>Capital movements</v>
          </cell>
          <cell r="C454">
            <v>88252270</v>
          </cell>
          <cell r="D454" t="str">
            <v>Capital Movements - ADV Tax WIP</v>
          </cell>
          <cell r="E454">
            <v>675.8</v>
          </cell>
          <cell r="N454">
            <v>45450.720000000001</v>
          </cell>
        </row>
        <row r="455">
          <cell r="A455" t="str">
            <v>P39</v>
          </cell>
          <cell r="B455" t="str">
            <v>Capital movements</v>
          </cell>
          <cell r="C455">
            <v>88257000</v>
          </cell>
          <cell r="D455" t="str">
            <v>Capital Movements - Cost of Removal</v>
          </cell>
          <cell r="E455">
            <v>675.8</v>
          </cell>
          <cell r="N455">
            <v>5815601.7999999998</v>
          </cell>
        </row>
        <row r="456">
          <cell r="A456" t="str">
            <v>P39</v>
          </cell>
          <cell r="B456" t="str">
            <v>Capital movements</v>
          </cell>
          <cell r="C456">
            <v>88257100</v>
          </cell>
          <cell r="D456" t="str">
            <v>Capital Movements - RWIP</v>
          </cell>
          <cell r="E456">
            <v>675.8</v>
          </cell>
          <cell r="N456">
            <v>112857.63</v>
          </cell>
        </row>
        <row r="457">
          <cell r="A457" t="str">
            <v>P39</v>
          </cell>
          <cell r="B457" t="str">
            <v>Capital movements</v>
          </cell>
          <cell r="C457">
            <v>88271100</v>
          </cell>
          <cell r="D457" t="str">
            <v>Capital Movements - CIAC NT</v>
          </cell>
          <cell r="E457">
            <v>675.8</v>
          </cell>
          <cell r="N457">
            <v>-855669.38</v>
          </cell>
        </row>
        <row r="458">
          <cell r="A458" t="str">
            <v>P39</v>
          </cell>
          <cell r="B458" t="str">
            <v>Capital movements</v>
          </cell>
          <cell r="C458">
            <v>88271170</v>
          </cell>
          <cell r="D458" t="str">
            <v>Capital Movements - CIAC NT WIP</v>
          </cell>
          <cell r="E458">
            <v>675.8</v>
          </cell>
          <cell r="N458">
            <v>450105.14999999997</v>
          </cell>
        </row>
        <row r="459">
          <cell r="A459" t="str">
            <v>P39</v>
          </cell>
          <cell r="B459" t="str">
            <v>Capital movements</v>
          </cell>
          <cell r="C459">
            <v>88271200</v>
          </cell>
          <cell r="D459" t="str">
            <v>Capital Movements - CIAC Tax</v>
          </cell>
          <cell r="E459">
            <v>675.8</v>
          </cell>
          <cell r="N459">
            <v>-1570657.99</v>
          </cell>
        </row>
        <row r="460">
          <cell r="A460" t="str">
            <v>P39</v>
          </cell>
          <cell r="B460" t="str">
            <v>Capital movements</v>
          </cell>
          <cell r="C460">
            <v>88271270</v>
          </cell>
          <cell r="D460" t="str">
            <v>Capital Movements - CIAC Tax WIP</v>
          </cell>
          <cell r="E460">
            <v>675.8</v>
          </cell>
          <cell r="N460">
            <v>589556.67999999993</v>
          </cell>
        </row>
        <row r="461">
          <cell r="A461" t="str">
            <v>P39</v>
          </cell>
          <cell r="B461" t="str">
            <v>Capital movements</v>
          </cell>
          <cell r="C461">
            <v>88900000</v>
          </cell>
          <cell r="D461" t="str">
            <v>Capital Movements - Settlement</v>
          </cell>
          <cell r="E461">
            <v>675.8</v>
          </cell>
          <cell r="N461">
            <v>-54792354.759999998</v>
          </cell>
        </row>
        <row r="462">
          <cell r="A462">
            <v>0</v>
          </cell>
          <cell r="B462">
            <v>0</v>
          </cell>
          <cell r="C462" t="str">
            <v>AW01174</v>
          </cell>
          <cell r="D462" t="str">
            <v>Capital movements</v>
          </cell>
          <cell r="E462">
            <v>0</v>
          </cell>
          <cell r="N462">
            <v>0</v>
          </cell>
        </row>
        <row r="463">
          <cell r="A463">
            <v>0</v>
          </cell>
          <cell r="B463">
            <v>0</v>
          </cell>
          <cell r="C463" t="str">
            <v>AW01111</v>
          </cell>
          <cell r="D463" t="str">
            <v>Operation and maintenance expense</v>
          </cell>
          <cell r="E463">
            <v>0</v>
          </cell>
          <cell r="N463">
            <v>25069374.780000001</v>
          </cell>
        </row>
        <row r="464">
          <cell r="A464" t="str">
            <v>P40</v>
          </cell>
          <cell r="B464" t="str">
            <v>Depreciation</v>
          </cell>
          <cell r="C464">
            <v>68011000</v>
          </cell>
          <cell r="D464" t="str">
            <v>Depreciation Exp - UPIS General</v>
          </cell>
          <cell r="E464">
            <v>403</v>
          </cell>
          <cell r="N464">
            <v>32836680.010688391</v>
          </cell>
        </row>
        <row r="465">
          <cell r="A465" t="str">
            <v>P40</v>
          </cell>
          <cell r="B465" t="str">
            <v>Depreciation</v>
          </cell>
          <cell r="C465">
            <v>68011100</v>
          </cell>
          <cell r="D465" t="str">
            <v>Depreciation Expense - Vehicles</v>
          </cell>
          <cell r="E465">
            <v>403</v>
          </cell>
          <cell r="N465">
            <v>466507.2699999999</v>
          </cell>
        </row>
        <row r="466">
          <cell r="A466" t="str">
            <v>P40</v>
          </cell>
          <cell r="B466" t="str">
            <v>Depreciation</v>
          </cell>
          <cell r="C466">
            <v>68011110</v>
          </cell>
          <cell r="D466" t="str">
            <v>Depreciation Expense -Capitalized Credits</v>
          </cell>
          <cell r="E466">
            <v>403</v>
          </cell>
          <cell r="N466">
            <v>-186826.34</v>
          </cell>
        </row>
        <row r="467">
          <cell r="A467" t="str">
            <v>P40</v>
          </cell>
          <cell r="B467" t="str">
            <v>Depreciation</v>
          </cell>
          <cell r="C467">
            <v>68011200</v>
          </cell>
          <cell r="D467" t="str">
            <v>Depreciation Exp - Non-Utility Property</v>
          </cell>
          <cell r="E467">
            <v>403</v>
          </cell>
          <cell r="N467">
            <v>16761.669999999998</v>
          </cell>
        </row>
        <row r="468">
          <cell r="A468" t="str">
            <v>P40</v>
          </cell>
          <cell r="B468" t="str">
            <v>Depreciation</v>
          </cell>
          <cell r="C468">
            <v>68012000</v>
          </cell>
          <cell r="D468" t="str">
            <v>Depreciation Exp - Amort CIAC Tax</v>
          </cell>
          <cell r="E468">
            <v>403</v>
          </cell>
          <cell r="N468">
            <v>-638922.47295229242</v>
          </cell>
        </row>
        <row r="469">
          <cell r="A469" t="str">
            <v>P40</v>
          </cell>
          <cell r="B469" t="str">
            <v>Depreciation</v>
          </cell>
          <cell r="C469">
            <v>68012500</v>
          </cell>
          <cell r="D469" t="str">
            <v>Depreciation Exp - Amort CIAC Nontax</v>
          </cell>
          <cell r="E469">
            <v>403</v>
          </cell>
          <cell r="N469">
            <v>-4477947.4040615</v>
          </cell>
        </row>
        <row r="470">
          <cell r="A470">
            <v>0</v>
          </cell>
          <cell r="B470">
            <v>0</v>
          </cell>
          <cell r="C470" t="str">
            <v>AW01132</v>
          </cell>
          <cell r="D470" t="str">
            <v>Depreciation</v>
          </cell>
          <cell r="E470">
            <v>0</v>
          </cell>
          <cell r="N470">
            <v>13775894.92</v>
          </cell>
        </row>
        <row r="471">
          <cell r="A471" t="str">
            <v>P41</v>
          </cell>
          <cell r="B471" t="str">
            <v>Amortization</v>
          </cell>
          <cell r="C471">
            <v>68252000</v>
          </cell>
          <cell r="D471" t="str">
            <v>Amortization - Capital Leases</v>
          </cell>
          <cell r="E471">
            <v>407.1</v>
          </cell>
          <cell r="N471">
            <v>0</v>
          </cell>
        </row>
        <row r="472">
          <cell r="A472" t="str">
            <v>P41</v>
          </cell>
          <cell r="B472" t="str">
            <v>Amortization</v>
          </cell>
          <cell r="C472">
            <v>68254000</v>
          </cell>
          <cell r="D472" t="str">
            <v>Amortization - Reg Asset AFUDC</v>
          </cell>
          <cell r="E472">
            <v>407.1</v>
          </cell>
          <cell r="N472">
            <v>0</v>
          </cell>
        </row>
        <row r="473">
          <cell r="A473" t="str">
            <v>P41</v>
          </cell>
          <cell r="B473" t="str">
            <v>Amortization</v>
          </cell>
          <cell r="C473">
            <v>68255000</v>
          </cell>
          <cell r="D473" t="str">
            <v>Amortization - UPAA</v>
          </cell>
          <cell r="E473">
            <v>406</v>
          </cell>
          <cell r="N473">
            <v>-16887.452916731414</v>
          </cell>
        </row>
        <row r="474">
          <cell r="A474" t="str">
            <v>P41</v>
          </cell>
          <cell r="B474" t="str">
            <v>Amortization</v>
          </cell>
          <cell r="C474">
            <v>68257000</v>
          </cell>
          <cell r="D474" t="str">
            <v>Amortization - Property Losses</v>
          </cell>
          <cell r="E474">
            <v>407.2</v>
          </cell>
          <cell r="N474">
            <v>57080.039999999994</v>
          </cell>
        </row>
        <row r="475">
          <cell r="A475" t="str">
            <v>P41</v>
          </cell>
          <cell r="B475" t="str">
            <v>Amortization</v>
          </cell>
          <cell r="C475">
            <v>68258000</v>
          </cell>
          <cell r="D475" t="str">
            <v>Amortization - Reg Asset</v>
          </cell>
          <cell r="E475">
            <v>407.4</v>
          </cell>
          <cell r="N475">
            <v>16241.640000000001</v>
          </cell>
        </row>
        <row r="476">
          <cell r="A476">
            <v>0</v>
          </cell>
          <cell r="B476">
            <v>0</v>
          </cell>
          <cell r="C476" t="str">
            <v>AW01133</v>
          </cell>
          <cell r="D476" t="str">
            <v>Amortization</v>
          </cell>
          <cell r="E476">
            <v>0</v>
          </cell>
          <cell r="N476">
            <v>44022.3</v>
          </cell>
        </row>
        <row r="477">
          <cell r="A477" t="str">
            <v>P42</v>
          </cell>
          <cell r="B477" t="str">
            <v>Removal costs, net</v>
          </cell>
          <cell r="C477">
            <v>68311000</v>
          </cell>
          <cell r="D477" t="str">
            <v>Removal Costs - ARO/Net Neg Salvage</v>
          </cell>
          <cell r="E477">
            <v>403</v>
          </cell>
          <cell r="N477">
            <v>5137007.8432318941</v>
          </cell>
        </row>
        <row r="478">
          <cell r="A478" t="str">
            <v>P42</v>
          </cell>
          <cell r="B478" t="str">
            <v>Removal costs, net</v>
          </cell>
          <cell r="C478">
            <v>68312000</v>
          </cell>
          <cell r="D478" t="str">
            <v>Removal Costs - Net Negative Salvage CIAC Tax</v>
          </cell>
          <cell r="E478">
            <v>403</v>
          </cell>
          <cell r="N478">
            <v>-332880.48197578744</v>
          </cell>
        </row>
        <row r="479">
          <cell r="A479" t="str">
            <v>P42</v>
          </cell>
          <cell r="B479" t="str">
            <v>Removal costs, net</v>
          </cell>
          <cell r="C479">
            <v>68312500</v>
          </cell>
          <cell r="D479" t="str">
            <v>Removal Costs - Net Negative Salvage CIAC Non-Tax</v>
          </cell>
          <cell r="E479">
            <v>403</v>
          </cell>
          <cell r="N479">
            <v>-839040.03104050003</v>
          </cell>
        </row>
        <row r="480">
          <cell r="A480">
            <v>0</v>
          </cell>
          <cell r="B480">
            <v>0</v>
          </cell>
          <cell r="C480" t="str">
            <v>AW01134</v>
          </cell>
          <cell r="D480" t="str">
            <v>Removal costs, net</v>
          </cell>
          <cell r="E480">
            <v>0</v>
          </cell>
          <cell r="N480">
            <v>1933823</v>
          </cell>
        </row>
        <row r="481">
          <cell r="A481">
            <v>0</v>
          </cell>
          <cell r="B481">
            <v>0</v>
          </cell>
          <cell r="C481" t="str">
            <v>AW01112</v>
          </cell>
          <cell r="D481" t="str">
            <v>Depreciation and amortization</v>
          </cell>
          <cell r="E481">
            <v>0</v>
          </cell>
          <cell r="N481">
            <v>15753740.219999999</v>
          </cell>
        </row>
        <row r="482">
          <cell r="A482" t="str">
            <v>P48</v>
          </cell>
          <cell r="B482" t="str">
            <v>General taxes</v>
          </cell>
          <cell r="C482">
            <v>68520000</v>
          </cell>
          <cell r="D482" t="str">
            <v>Property Taxes</v>
          </cell>
          <cell r="E482">
            <v>408.11</v>
          </cell>
          <cell r="N482">
            <v>5426774.3336001327</v>
          </cell>
        </row>
        <row r="483">
          <cell r="A483" t="str">
            <v>P48</v>
          </cell>
          <cell r="B483" t="str">
            <v>General taxes</v>
          </cell>
          <cell r="C483">
            <v>68520100</v>
          </cell>
          <cell r="D483" t="str">
            <v>Tax Discounts</v>
          </cell>
          <cell r="E483">
            <v>408.11</v>
          </cell>
          <cell r="N483">
            <v>-300</v>
          </cell>
        </row>
        <row r="484">
          <cell r="A484" t="str">
            <v>P48</v>
          </cell>
          <cell r="B484" t="str">
            <v>General taxes</v>
          </cell>
          <cell r="C484">
            <v>68532000</v>
          </cell>
          <cell r="D484" t="str">
            <v>FUTA</v>
          </cell>
          <cell r="E484">
            <v>408.12</v>
          </cell>
          <cell r="N484">
            <v>11629.05</v>
          </cell>
        </row>
        <row r="485">
          <cell r="A485" t="str">
            <v>P48</v>
          </cell>
          <cell r="B485" t="str">
            <v>General taxes</v>
          </cell>
          <cell r="C485">
            <v>68532100</v>
          </cell>
          <cell r="D485" t="str">
            <v>FUTA Cap Credits</v>
          </cell>
          <cell r="E485">
            <v>408.12</v>
          </cell>
          <cell r="N485">
            <v>-4431.1000000000004</v>
          </cell>
        </row>
        <row r="486">
          <cell r="A486" t="str">
            <v>P48</v>
          </cell>
          <cell r="B486" t="str">
            <v>General taxes</v>
          </cell>
          <cell r="C486">
            <v>68533000</v>
          </cell>
          <cell r="D486" t="str">
            <v>FICA</v>
          </cell>
          <cell r="E486">
            <v>408.12</v>
          </cell>
          <cell r="N486">
            <v>1291791.83</v>
          </cell>
        </row>
        <row r="487">
          <cell r="A487" t="str">
            <v>P48</v>
          </cell>
          <cell r="B487" t="str">
            <v>General taxes</v>
          </cell>
          <cell r="C487">
            <v>68533100</v>
          </cell>
          <cell r="D487" t="str">
            <v>FICA Cap Credits</v>
          </cell>
          <cell r="E487">
            <v>408.12</v>
          </cell>
          <cell r="N487">
            <v>-514016.99</v>
          </cell>
        </row>
        <row r="488">
          <cell r="A488" t="str">
            <v>P48</v>
          </cell>
          <cell r="B488" t="str">
            <v>General taxes</v>
          </cell>
          <cell r="C488">
            <v>68535000</v>
          </cell>
          <cell r="D488" t="str">
            <v>SUTA</v>
          </cell>
          <cell r="E488">
            <v>408.12</v>
          </cell>
          <cell r="N488">
            <v>23011.14</v>
          </cell>
        </row>
        <row r="489">
          <cell r="A489" t="str">
            <v>P48</v>
          </cell>
          <cell r="B489" t="str">
            <v>General taxes</v>
          </cell>
          <cell r="C489">
            <v>68535100</v>
          </cell>
          <cell r="D489" t="str">
            <v>SUTA Cap Credits</v>
          </cell>
          <cell r="E489">
            <v>408.12</v>
          </cell>
          <cell r="N489">
            <v>-8756.35</v>
          </cell>
        </row>
        <row r="490">
          <cell r="A490" t="str">
            <v>P48</v>
          </cell>
          <cell r="B490" t="str">
            <v>General taxes</v>
          </cell>
          <cell r="C490">
            <v>68543000</v>
          </cell>
          <cell r="D490" t="str">
            <v>Other Taxes and Licenses</v>
          </cell>
          <cell r="E490">
            <v>408.13</v>
          </cell>
          <cell r="N490">
            <v>3414.92</v>
          </cell>
        </row>
        <row r="491">
          <cell r="A491" t="str">
            <v>P48</v>
          </cell>
          <cell r="B491" t="str">
            <v>General taxes</v>
          </cell>
          <cell r="C491">
            <v>68545000</v>
          </cell>
          <cell r="D491" t="str">
            <v>Utility Reg Assessment</v>
          </cell>
          <cell r="E491">
            <v>408.1</v>
          </cell>
          <cell r="N491">
            <v>200356.46000000002</v>
          </cell>
        </row>
        <row r="492">
          <cell r="A492">
            <v>0</v>
          </cell>
          <cell r="B492">
            <v>0</v>
          </cell>
          <cell r="C492" t="str">
            <v>AW01113</v>
          </cell>
          <cell r="D492" t="str">
            <v>General taxes</v>
          </cell>
          <cell r="E492">
            <v>0</v>
          </cell>
          <cell r="N492">
            <v>1252824.9300000004</v>
          </cell>
        </row>
        <row r="493">
          <cell r="A493">
            <v>0</v>
          </cell>
          <cell r="B493">
            <v>0</v>
          </cell>
          <cell r="C493">
            <v>58002000</v>
          </cell>
          <cell r="D493" t="str">
            <v>Impairment - Plant Property &amp; Equipment</v>
          </cell>
          <cell r="E493">
            <v>0</v>
          </cell>
          <cell r="N493">
            <v>0</v>
          </cell>
        </row>
        <row r="494">
          <cell r="A494">
            <v>0</v>
          </cell>
          <cell r="B494">
            <v>0</v>
          </cell>
          <cell r="C494" t="str">
            <v>AW01115</v>
          </cell>
          <cell r="D494" t="str">
            <v>Impairment charge</v>
          </cell>
          <cell r="E494">
            <v>0</v>
          </cell>
          <cell r="N494">
            <v>0</v>
          </cell>
        </row>
        <row r="495">
          <cell r="A495" t="str">
            <v>P49</v>
          </cell>
          <cell r="B495" t="str">
            <v>Gain/Loss on sale of assets</v>
          </cell>
          <cell r="C495">
            <v>59011000</v>
          </cell>
          <cell r="D495" t="str">
            <v>Gains/Losses Non-Utility Property Disposals</v>
          </cell>
          <cell r="E495">
            <v>426</v>
          </cell>
          <cell r="N495">
            <v>0</v>
          </cell>
        </row>
        <row r="496">
          <cell r="A496" t="str">
            <v>P49</v>
          </cell>
          <cell r="B496" t="str">
            <v>Gain/Loss on sale of assets</v>
          </cell>
          <cell r="C496">
            <v>59011500</v>
          </cell>
          <cell r="D496" t="str">
            <v>Gains/Losses Non-Utility Property Sales</v>
          </cell>
          <cell r="E496">
            <v>426</v>
          </cell>
          <cell r="N496">
            <v>0</v>
          </cell>
        </row>
        <row r="497">
          <cell r="A497" t="str">
            <v>P49</v>
          </cell>
          <cell r="B497" t="str">
            <v>Gain/Loss on sale of assets</v>
          </cell>
          <cell r="C497">
            <v>59021000</v>
          </cell>
          <cell r="D497" t="str">
            <v>Gains/Losses Utility Property Sales</v>
          </cell>
          <cell r="E497">
            <v>426</v>
          </cell>
          <cell r="N497">
            <v>0</v>
          </cell>
        </row>
        <row r="498">
          <cell r="A498" t="str">
            <v>P49</v>
          </cell>
          <cell r="B498" t="str">
            <v>Gain/Loss on sale of assets</v>
          </cell>
          <cell r="C498">
            <v>59022000</v>
          </cell>
          <cell r="D498" t="str">
            <v>Gains/Losses Acquisition of Asset</v>
          </cell>
          <cell r="E498">
            <v>426</v>
          </cell>
          <cell r="N498">
            <v>0</v>
          </cell>
        </row>
        <row r="499">
          <cell r="A499">
            <v>0</v>
          </cell>
          <cell r="B499">
            <v>0</v>
          </cell>
          <cell r="C499" t="str">
            <v>AW01114</v>
          </cell>
          <cell r="D499" t="str">
            <v>Gain/Loss on sale of assets</v>
          </cell>
          <cell r="E499">
            <v>0</v>
          </cell>
          <cell r="N499">
            <v>0</v>
          </cell>
        </row>
        <row r="500">
          <cell r="A500">
            <v>0</v>
          </cell>
          <cell r="B500">
            <v>0</v>
          </cell>
          <cell r="C500" t="str">
            <v>AW01108</v>
          </cell>
          <cell r="D500" t="str">
            <v>Operating expenses, net</v>
          </cell>
          <cell r="E500">
            <v>0</v>
          </cell>
          <cell r="N500">
            <v>42348346.970000006</v>
          </cell>
        </row>
        <row r="501">
          <cell r="A501">
            <v>0</v>
          </cell>
          <cell r="B501">
            <v>0</v>
          </cell>
          <cell r="C501" t="str">
            <v>AW01184</v>
          </cell>
          <cell r="D501" t="str">
            <v>Operating Income (loss)</v>
          </cell>
          <cell r="E501">
            <v>0</v>
          </cell>
          <cell r="N501">
            <v>-29352290.119999997</v>
          </cell>
        </row>
        <row r="502">
          <cell r="A502" t="str">
            <v>P51</v>
          </cell>
          <cell r="B502" t="str">
            <v>Interest income</v>
          </cell>
          <cell r="C502">
            <v>81810000</v>
          </cell>
          <cell r="D502" t="str">
            <v>Interest Income</v>
          </cell>
          <cell r="E502">
            <v>419</v>
          </cell>
          <cell r="N502">
            <v>0</v>
          </cell>
        </row>
        <row r="503">
          <cell r="A503" t="str">
            <v>P51</v>
          </cell>
          <cell r="B503" t="str">
            <v>Interest income</v>
          </cell>
          <cell r="C503">
            <v>81815100</v>
          </cell>
          <cell r="D503" t="str">
            <v>Interest Income - STD Intercompany</v>
          </cell>
          <cell r="E503">
            <v>427.3</v>
          </cell>
          <cell r="N503">
            <v>-18547.490000000002</v>
          </cell>
        </row>
        <row r="504">
          <cell r="A504">
            <v>0</v>
          </cell>
          <cell r="B504">
            <v>0</v>
          </cell>
          <cell r="C504" t="str">
            <v>AW01139</v>
          </cell>
          <cell r="D504" t="str">
            <v>Interest income</v>
          </cell>
          <cell r="E504">
            <v>0</v>
          </cell>
          <cell r="N504">
            <v>-18547.490000000002</v>
          </cell>
        </row>
        <row r="505">
          <cell r="A505" t="str">
            <v>P59</v>
          </cell>
          <cell r="B505" t="str">
            <v>Interest on long-term debt</v>
          </cell>
          <cell r="C505">
            <v>81010000</v>
          </cell>
          <cell r="D505" t="str">
            <v>Interest Long Term Debt</v>
          </cell>
          <cell r="E505">
            <v>427.3</v>
          </cell>
          <cell r="N505">
            <v>582675</v>
          </cell>
        </row>
        <row r="506">
          <cell r="A506" t="str">
            <v>P59</v>
          </cell>
          <cell r="B506" t="str">
            <v>Interest on long-term debt</v>
          </cell>
          <cell r="C506">
            <v>81015000</v>
          </cell>
          <cell r="D506" t="str">
            <v>Interest Long Term Debt Intercompany</v>
          </cell>
          <cell r="E506">
            <v>427.3</v>
          </cell>
          <cell r="N506">
            <v>6397570.8200000003</v>
          </cell>
        </row>
        <row r="507">
          <cell r="A507" t="str">
            <v>P59</v>
          </cell>
          <cell r="B507" t="str">
            <v>Interest on long-term debt</v>
          </cell>
          <cell r="C507">
            <v>81016000</v>
          </cell>
          <cell r="D507" t="str">
            <v>Interest expense-LTD debt discount amort inside</v>
          </cell>
          <cell r="E507">
            <v>427.3</v>
          </cell>
          <cell r="N507">
            <v>6557.4600000000009</v>
          </cell>
        </row>
        <row r="508">
          <cell r="A508" t="str">
            <v>P59</v>
          </cell>
          <cell r="B508" t="str">
            <v>Interest on long-term debt</v>
          </cell>
          <cell r="C508">
            <v>81020000</v>
          </cell>
          <cell r="D508" t="str">
            <v>Dividends Declared P/S w/ Mand Redemptn Requiremts</v>
          </cell>
          <cell r="E508">
            <v>437</v>
          </cell>
          <cell r="N508">
            <v>95287.5</v>
          </cell>
        </row>
        <row r="509">
          <cell r="A509">
            <v>0</v>
          </cell>
          <cell r="B509">
            <v>0</v>
          </cell>
          <cell r="C509" t="str">
            <v>AW01135</v>
          </cell>
          <cell r="D509" t="str">
            <v>Interest on long-term debt</v>
          </cell>
          <cell r="E509">
            <v>0</v>
          </cell>
          <cell r="N509">
            <v>7082090.7800000003</v>
          </cell>
        </row>
        <row r="510">
          <cell r="A510" t="str">
            <v>P60</v>
          </cell>
          <cell r="B510" t="str">
            <v>Interest on short-term debt</v>
          </cell>
          <cell r="C510">
            <v>81315000</v>
          </cell>
          <cell r="D510" t="str">
            <v>Interest Short Term Debt Intercompany</v>
          </cell>
          <cell r="E510">
            <v>427.2</v>
          </cell>
          <cell r="N510">
            <v>212351.88</v>
          </cell>
        </row>
        <row r="511">
          <cell r="A511">
            <v>0</v>
          </cell>
          <cell r="B511">
            <v>0</v>
          </cell>
          <cell r="C511" t="str">
            <v>AW01136</v>
          </cell>
          <cell r="D511" t="str">
            <v>Interest on short-term debt</v>
          </cell>
          <cell r="E511">
            <v>0</v>
          </cell>
          <cell r="N511">
            <v>212351.88</v>
          </cell>
        </row>
        <row r="512">
          <cell r="A512" t="str">
            <v>P61</v>
          </cell>
          <cell r="B512" t="str">
            <v>Other interest expense</v>
          </cell>
          <cell r="C512">
            <v>81500000</v>
          </cell>
          <cell r="D512" t="str">
            <v>Interest Other</v>
          </cell>
          <cell r="E512">
            <v>427.5</v>
          </cell>
          <cell r="N512">
            <v>998.79</v>
          </cell>
        </row>
        <row r="513">
          <cell r="A513">
            <v>0</v>
          </cell>
          <cell r="B513">
            <v>0</v>
          </cell>
          <cell r="C513" t="str">
            <v>AW01138</v>
          </cell>
          <cell r="D513" t="str">
            <v>Other interest expense</v>
          </cell>
          <cell r="E513">
            <v>0</v>
          </cell>
          <cell r="N513">
            <v>998.79</v>
          </cell>
        </row>
        <row r="514">
          <cell r="A514">
            <v>0</v>
          </cell>
          <cell r="B514">
            <v>0</v>
          </cell>
          <cell r="C514" t="str">
            <v>AW01116</v>
          </cell>
          <cell r="D514" t="str">
            <v>Interest, net</v>
          </cell>
          <cell r="E514">
            <v>0</v>
          </cell>
          <cell r="N514">
            <v>7276893.96</v>
          </cell>
        </row>
        <row r="515">
          <cell r="A515" t="str">
            <v>P56</v>
          </cell>
          <cell r="B515" t="str">
            <v>Other miscellaneous deductions</v>
          </cell>
          <cell r="C515">
            <v>71810000</v>
          </cell>
          <cell r="D515" t="str">
            <v>Other Non-service Pension Benefit Cost</v>
          </cell>
          <cell r="E515">
            <v>604.79999999999995</v>
          </cell>
          <cell r="N515">
            <v>0</v>
          </cell>
        </row>
        <row r="516">
          <cell r="A516" t="str">
            <v>P56</v>
          </cell>
          <cell r="B516" t="str">
            <v>Other miscellaneous deductions</v>
          </cell>
          <cell r="C516">
            <v>71820000</v>
          </cell>
          <cell r="D516" t="str">
            <v>Other Non-service PBOP Benefit Cost</v>
          </cell>
          <cell r="E516">
            <v>604.79999999999995</v>
          </cell>
          <cell r="N516">
            <v>0</v>
          </cell>
        </row>
        <row r="517">
          <cell r="A517">
            <v>0</v>
          </cell>
          <cell r="B517">
            <v>0</v>
          </cell>
          <cell r="C517" t="str">
            <v>AW0118</v>
          </cell>
          <cell r="D517" t="str">
            <v>Nonoperating benefit costs, net</v>
          </cell>
          <cell r="E517">
            <v>0</v>
          </cell>
          <cell r="N517">
            <v>0</v>
          </cell>
        </row>
        <row r="518">
          <cell r="A518" t="str">
            <v>P52</v>
          </cell>
          <cell r="B518" t="str">
            <v>Allowance for funds used during construction</v>
          </cell>
          <cell r="C518">
            <v>70510000</v>
          </cell>
          <cell r="D518" t="str">
            <v>AFUDC - Equity</v>
          </cell>
          <cell r="E518">
            <v>420</v>
          </cell>
          <cell r="N518">
            <v>-897585.55929852393</v>
          </cell>
        </row>
        <row r="519">
          <cell r="A519">
            <v>0</v>
          </cell>
          <cell r="B519">
            <v>0</v>
          </cell>
          <cell r="C519" t="str">
            <v>AW01117</v>
          </cell>
          <cell r="D519" t="str">
            <v>Allowance for funds used during construction</v>
          </cell>
          <cell r="E519">
            <v>0</v>
          </cell>
          <cell r="N519">
            <v>-385385.13</v>
          </cell>
        </row>
        <row r="520">
          <cell r="A520" t="str">
            <v>P62</v>
          </cell>
          <cell r="B520" t="str">
            <v>Allowance for borrowed funds used during cons</v>
          </cell>
          <cell r="C520">
            <v>85000000</v>
          </cell>
          <cell r="D520" t="str">
            <v>AFUDC Debt</v>
          </cell>
          <cell r="E520">
            <v>420</v>
          </cell>
          <cell r="N520">
            <v>-472681.05867760326</v>
          </cell>
        </row>
        <row r="521">
          <cell r="A521">
            <v>0</v>
          </cell>
          <cell r="B521">
            <v>0</v>
          </cell>
          <cell r="C521" t="str">
            <v>AW01118</v>
          </cell>
          <cell r="D521" t="str">
            <v>Allowance for borrowed funds used during cons</v>
          </cell>
          <cell r="E521">
            <v>0</v>
          </cell>
          <cell r="N521">
            <v>-162580.59</v>
          </cell>
        </row>
        <row r="522">
          <cell r="A522" t="str">
            <v>P63</v>
          </cell>
          <cell r="B522" t="str">
            <v>Amortization of debt expense</v>
          </cell>
          <cell r="C522">
            <v>82010000</v>
          </cell>
          <cell r="D522" t="str">
            <v>Amortize Debt Disc &amp; Exp</v>
          </cell>
          <cell r="E522">
            <v>428</v>
          </cell>
          <cell r="N522">
            <v>3460.21</v>
          </cell>
        </row>
        <row r="523">
          <cell r="A523" t="str">
            <v>P63</v>
          </cell>
          <cell r="B523" t="str">
            <v>Amortization of debt expense</v>
          </cell>
          <cell r="C523">
            <v>82015000</v>
          </cell>
          <cell r="D523" t="str">
            <v>Amortize Debt Disc &amp; Exp Intercompany</v>
          </cell>
          <cell r="E523">
            <v>428</v>
          </cell>
          <cell r="N523">
            <v>177616.76</v>
          </cell>
        </row>
        <row r="524">
          <cell r="A524" t="str">
            <v>P63</v>
          </cell>
          <cell r="B524" t="str">
            <v>Amortization of debt expense</v>
          </cell>
          <cell r="C524">
            <v>82016000</v>
          </cell>
          <cell r="D524" t="str">
            <v>Amortize Debt Exp Inside-Revolving Credit Line</v>
          </cell>
          <cell r="E524">
            <v>428</v>
          </cell>
          <cell r="N524">
            <v>14992.92</v>
          </cell>
        </row>
        <row r="525">
          <cell r="A525" t="str">
            <v>P63</v>
          </cell>
          <cell r="B525" t="str">
            <v>Amortization of debt expense</v>
          </cell>
          <cell r="C525">
            <v>82020000</v>
          </cell>
          <cell r="D525" t="str">
            <v>Amort P/S Exp w/ Mandatory Redemptn Requiremts</v>
          </cell>
          <cell r="E525">
            <v>428</v>
          </cell>
          <cell r="N525">
            <v>193.14</v>
          </cell>
        </row>
        <row r="526">
          <cell r="A526">
            <v>0</v>
          </cell>
          <cell r="B526">
            <v>0</v>
          </cell>
          <cell r="C526" t="str">
            <v>AW01119</v>
          </cell>
          <cell r="D526" t="str">
            <v>Amortization of debt expense</v>
          </cell>
          <cell r="E526">
            <v>0</v>
          </cell>
          <cell r="N526">
            <v>196263.03000000003</v>
          </cell>
        </row>
        <row r="527">
          <cell r="A527" t="str">
            <v>P53</v>
          </cell>
          <cell r="B527" t="str">
            <v>Other miscellaneous income</v>
          </cell>
          <cell r="C527">
            <v>71521000</v>
          </cell>
          <cell r="D527" t="str">
            <v>M&amp;J Expenses</v>
          </cell>
          <cell r="E527">
            <v>416</v>
          </cell>
          <cell r="N527">
            <v>0</v>
          </cell>
        </row>
        <row r="528">
          <cell r="A528" t="str">
            <v>P53</v>
          </cell>
          <cell r="B528" t="str">
            <v>Other miscellaneous income</v>
          </cell>
          <cell r="C528">
            <v>71611000</v>
          </cell>
          <cell r="D528" t="str">
            <v>Misc Nonutility Revenue</v>
          </cell>
          <cell r="E528">
            <v>421</v>
          </cell>
          <cell r="N528">
            <v>0</v>
          </cell>
        </row>
        <row r="529">
          <cell r="A529">
            <v>0</v>
          </cell>
          <cell r="B529">
            <v>0</v>
          </cell>
          <cell r="C529">
            <v>71611530</v>
          </cell>
          <cell r="D529" t="str">
            <v>Misc Nonutility Rev Credit Line Intercompany</v>
          </cell>
          <cell r="E529">
            <v>0</v>
          </cell>
          <cell r="N529">
            <v>0</v>
          </cell>
        </row>
        <row r="530">
          <cell r="A530" t="str">
            <v>P53</v>
          </cell>
          <cell r="B530" t="str">
            <v>Other miscellaneous income</v>
          </cell>
          <cell r="C530">
            <v>72801000</v>
          </cell>
          <cell r="D530" t="str">
            <v>Adv Receipt Services Clearing</v>
          </cell>
          <cell r="E530">
            <v>421</v>
          </cell>
          <cell r="N530">
            <v>0</v>
          </cell>
        </row>
        <row r="531">
          <cell r="A531" t="str">
            <v>P53</v>
          </cell>
          <cell r="B531" t="str">
            <v>Other miscellaneous income</v>
          </cell>
          <cell r="C531">
            <v>72801100</v>
          </cell>
          <cell r="D531" t="str">
            <v>Adv Receipt Non-Services Clearing</v>
          </cell>
          <cell r="E531">
            <v>421</v>
          </cell>
          <cell r="N531">
            <v>0</v>
          </cell>
        </row>
        <row r="532">
          <cell r="A532" t="str">
            <v>P53</v>
          </cell>
          <cell r="B532" t="str">
            <v>Other miscellaneous income</v>
          </cell>
          <cell r="C532">
            <v>72801200</v>
          </cell>
          <cell r="D532" t="str">
            <v>Adv Refund Services Clearing</v>
          </cell>
          <cell r="E532">
            <v>421</v>
          </cell>
          <cell r="N532">
            <v>0</v>
          </cell>
        </row>
        <row r="533">
          <cell r="A533" t="str">
            <v>P53</v>
          </cell>
          <cell r="B533" t="str">
            <v>Other miscellaneous income</v>
          </cell>
          <cell r="C533">
            <v>72801300</v>
          </cell>
          <cell r="D533" t="str">
            <v>Adv Refund Non-Services Clearing</v>
          </cell>
          <cell r="E533">
            <v>421</v>
          </cell>
          <cell r="N533">
            <v>0</v>
          </cell>
        </row>
        <row r="534">
          <cell r="A534" t="str">
            <v>P53</v>
          </cell>
          <cell r="B534" t="str">
            <v>Other miscellaneous income</v>
          </cell>
          <cell r="C534">
            <v>72802000</v>
          </cell>
          <cell r="D534" t="str">
            <v>CIAC Receipt Services Clearing</v>
          </cell>
          <cell r="E534">
            <v>421</v>
          </cell>
          <cell r="N534">
            <v>0</v>
          </cell>
        </row>
        <row r="535">
          <cell r="A535" t="str">
            <v>P53</v>
          </cell>
          <cell r="B535" t="str">
            <v>Other miscellaneous income</v>
          </cell>
          <cell r="C535">
            <v>72802100</v>
          </cell>
          <cell r="D535" t="str">
            <v>CIAC Receipt Non-Services Clearing</v>
          </cell>
          <cell r="E535">
            <v>421</v>
          </cell>
          <cell r="N535">
            <v>0</v>
          </cell>
        </row>
        <row r="536">
          <cell r="A536" t="str">
            <v>P53</v>
          </cell>
          <cell r="B536" t="str">
            <v>Other miscellaneous income</v>
          </cell>
          <cell r="C536">
            <v>72803000</v>
          </cell>
          <cell r="D536" t="str">
            <v>Salvage/Scrap Receipt Clearing</v>
          </cell>
          <cell r="E536">
            <v>421</v>
          </cell>
          <cell r="N536">
            <v>0</v>
          </cell>
        </row>
        <row r="537">
          <cell r="A537" t="str">
            <v>P53</v>
          </cell>
          <cell r="B537" t="str">
            <v>Other miscellaneous income</v>
          </cell>
          <cell r="C537">
            <v>72803100</v>
          </cell>
          <cell r="D537" t="str">
            <v>Property Sale Receipt Clearing</v>
          </cell>
          <cell r="E537">
            <v>421</v>
          </cell>
          <cell r="N537">
            <v>0</v>
          </cell>
        </row>
        <row r="538">
          <cell r="A538">
            <v>0</v>
          </cell>
          <cell r="B538">
            <v>0</v>
          </cell>
          <cell r="C538" t="str">
            <v>AW01142</v>
          </cell>
          <cell r="D538" t="str">
            <v>Other miscellaneous income</v>
          </cell>
          <cell r="E538">
            <v>0</v>
          </cell>
          <cell r="N538">
            <v>0</v>
          </cell>
        </row>
        <row r="539">
          <cell r="A539">
            <v>0</v>
          </cell>
          <cell r="B539">
            <v>0</v>
          </cell>
          <cell r="C539" t="str">
            <v>AW01140</v>
          </cell>
          <cell r="D539" t="str">
            <v>Other income</v>
          </cell>
          <cell r="E539">
            <v>0</v>
          </cell>
          <cell r="N539">
            <v>0</v>
          </cell>
        </row>
        <row r="540">
          <cell r="A540" t="str">
            <v>P55</v>
          </cell>
          <cell r="B540" t="str">
            <v>Miscellaneous amortization</v>
          </cell>
          <cell r="C540">
            <v>75510000</v>
          </cell>
          <cell r="D540" t="str">
            <v>Amortize UPAA</v>
          </cell>
          <cell r="E540">
            <v>426</v>
          </cell>
          <cell r="N540">
            <v>-212.28</v>
          </cell>
        </row>
        <row r="541">
          <cell r="A541">
            <v>0</v>
          </cell>
          <cell r="B541">
            <v>0</v>
          </cell>
          <cell r="C541" t="str">
            <v>AW01144</v>
          </cell>
          <cell r="D541" t="str">
            <v>Miscellaneous amortization</v>
          </cell>
          <cell r="E541">
            <v>0</v>
          </cell>
          <cell r="N541">
            <v>-212.28</v>
          </cell>
        </row>
        <row r="542">
          <cell r="A542" t="str">
            <v>P56</v>
          </cell>
          <cell r="B542" t="str">
            <v>Other miscellaneous deductions</v>
          </cell>
          <cell r="C542">
            <v>71712000</v>
          </cell>
          <cell r="D542" t="str">
            <v>Gains/Losses Other Non-Operating</v>
          </cell>
          <cell r="E542">
            <v>426</v>
          </cell>
          <cell r="N542">
            <v>0</v>
          </cell>
        </row>
        <row r="543">
          <cell r="A543">
            <v>0</v>
          </cell>
          <cell r="B543">
            <v>0</v>
          </cell>
          <cell r="C543">
            <v>75810000</v>
          </cell>
          <cell r="D543" t="str">
            <v>Donations Deductible</v>
          </cell>
          <cell r="E543">
            <v>0</v>
          </cell>
          <cell r="N543">
            <v>10059.979999999996</v>
          </cell>
        </row>
        <row r="544">
          <cell r="A544" t="str">
            <v>P56</v>
          </cell>
          <cell r="B544" t="str">
            <v>Other miscellaneous deductions</v>
          </cell>
          <cell r="C544">
            <v>75811000</v>
          </cell>
          <cell r="D544" t="str">
            <v>Donations Deduct Customer Assist</v>
          </cell>
          <cell r="E544">
            <v>426</v>
          </cell>
          <cell r="N544">
            <v>74264</v>
          </cell>
        </row>
        <row r="545">
          <cell r="A545" t="str">
            <v>P56</v>
          </cell>
          <cell r="B545" t="str">
            <v>Other miscellaneous deductions</v>
          </cell>
          <cell r="C545">
            <v>75820000</v>
          </cell>
          <cell r="D545" t="str">
            <v>Other Income Deductions</v>
          </cell>
          <cell r="E545">
            <v>426</v>
          </cell>
          <cell r="N545">
            <v>5000</v>
          </cell>
        </row>
        <row r="546">
          <cell r="A546" t="str">
            <v>P56</v>
          </cell>
          <cell r="B546" t="str">
            <v>Other miscellaneous deductions</v>
          </cell>
          <cell r="C546">
            <v>75840000</v>
          </cell>
          <cell r="D546" t="str">
            <v>Lobbying Expenses</v>
          </cell>
          <cell r="E546">
            <v>426</v>
          </cell>
          <cell r="N546">
            <v>39649.06</v>
          </cell>
        </row>
        <row r="547">
          <cell r="A547">
            <v>0</v>
          </cell>
          <cell r="B547">
            <v>0</v>
          </cell>
          <cell r="C547" t="str">
            <v>AW01145</v>
          </cell>
          <cell r="D547" t="str">
            <v>Other miscellaneous deductions</v>
          </cell>
          <cell r="E547">
            <v>0</v>
          </cell>
          <cell r="N547">
            <v>128973.04000000001</v>
          </cell>
        </row>
        <row r="548">
          <cell r="A548">
            <v>0</v>
          </cell>
          <cell r="B548">
            <v>0</v>
          </cell>
          <cell r="C548" t="str">
            <v>AW01143</v>
          </cell>
          <cell r="D548" t="str">
            <v>Other deductions</v>
          </cell>
          <cell r="E548">
            <v>0</v>
          </cell>
          <cell r="N548">
            <v>128760.76000000001</v>
          </cell>
        </row>
        <row r="549">
          <cell r="A549">
            <v>0</v>
          </cell>
          <cell r="B549">
            <v>0</v>
          </cell>
          <cell r="C549" t="str">
            <v>AW01120</v>
          </cell>
          <cell r="D549" t="str">
            <v>Other, net</v>
          </cell>
          <cell r="E549">
            <v>0</v>
          </cell>
          <cell r="N549">
            <v>128760.76000000001</v>
          </cell>
        </row>
        <row r="550">
          <cell r="A550">
            <v>0</v>
          </cell>
          <cell r="B550">
            <v>0</v>
          </cell>
          <cell r="C550" t="str">
            <v>AW01110</v>
          </cell>
          <cell r="D550" t="str">
            <v>Other Income (Expenses)</v>
          </cell>
          <cell r="E550">
            <v>0</v>
          </cell>
          <cell r="N550">
            <v>6781544.9900000002</v>
          </cell>
        </row>
        <row r="551">
          <cell r="A551">
            <v>0</v>
          </cell>
          <cell r="B551">
            <v>0</v>
          </cell>
          <cell r="C551" t="str">
            <v>AW01182</v>
          </cell>
          <cell r="D551" t="str">
            <v>Income (loss) before income taxes</v>
          </cell>
          <cell r="E551">
            <v>0</v>
          </cell>
          <cell r="N551">
            <v>-22570745.130000003</v>
          </cell>
        </row>
        <row r="552">
          <cell r="A552" t="str">
            <v>P43</v>
          </cell>
          <cell r="B552" t="str">
            <v>Current federal income taxes - operating</v>
          </cell>
          <cell r="C552">
            <v>69011000</v>
          </cell>
          <cell r="D552" t="str">
            <v>FIT - Current</v>
          </cell>
          <cell r="E552">
            <v>409.1</v>
          </cell>
          <cell r="N552">
            <v>2171418.42</v>
          </cell>
        </row>
        <row r="553">
          <cell r="A553" t="str">
            <v>P43</v>
          </cell>
          <cell r="B553" t="str">
            <v>Current federal income taxes - operating</v>
          </cell>
          <cell r="C553">
            <v>69012000</v>
          </cell>
          <cell r="D553" t="str">
            <v>FIT - Prior Year Adjustment</v>
          </cell>
          <cell r="E553">
            <v>409.1</v>
          </cell>
          <cell r="N553">
            <v>0</v>
          </cell>
        </row>
        <row r="554">
          <cell r="A554">
            <v>0</v>
          </cell>
          <cell r="B554">
            <v>0</v>
          </cell>
          <cell r="C554" t="str">
            <v>AW01150</v>
          </cell>
          <cell r="D554" t="str">
            <v>Current federal income taxes - operating</v>
          </cell>
          <cell r="E554">
            <v>0</v>
          </cell>
          <cell r="N554">
            <v>2171418.42</v>
          </cell>
        </row>
        <row r="555">
          <cell r="A555" t="str">
            <v>P44</v>
          </cell>
          <cell r="B555" t="str">
            <v>Current state income taxes - operating</v>
          </cell>
          <cell r="C555">
            <v>69021000</v>
          </cell>
          <cell r="D555" t="str">
            <v>SIT - Current</v>
          </cell>
          <cell r="E555">
            <v>409.11</v>
          </cell>
          <cell r="N555">
            <v>689751.69</v>
          </cell>
        </row>
        <row r="556">
          <cell r="A556" t="str">
            <v>P44</v>
          </cell>
          <cell r="B556" t="str">
            <v>Current state income taxes - operating</v>
          </cell>
          <cell r="C556">
            <v>69022000</v>
          </cell>
          <cell r="D556" t="str">
            <v>SIT - Prior Year Adjustment</v>
          </cell>
          <cell r="E556">
            <v>409.11</v>
          </cell>
          <cell r="N556">
            <v>0</v>
          </cell>
        </row>
        <row r="557">
          <cell r="A557">
            <v>0</v>
          </cell>
          <cell r="B557">
            <v>0</v>
          </cell>
          <cell r="C557" t="str">
            <v>AW01151</v>
          </cell>
          <cell r="D557" t="str">
            <v>Current state income taxes - operating</v>
          </cell>
          <cell r="E557">
            <v>0</v>
          </cell>
          <cell r="N557">
            <v>689751.69</v>
          </cell>
        </row>
        <row r="558">
          <cell r="A558">
            <v>0</v>
          </cell>
          <cell r="B558">
            <v>0</v>
          </cell>
          <cell r="C558" t="str">
            <v>AW01146</v>
          </cell>
          <cell r="D558" t="str">
            <v>Current income taxes - operating</v>
          </cell>
          <cell r="E558">
            <v>0</v>
          </cell>
          <cell r="N558">
            <v>2861170.1100000003</v>
          </cell>
        </row>
        <row r="559">
          <cell r="A559" t="str">
            <v>P57</v>
          </cell>
          <cell r="B559" t="str">
            <v>Current federal income taxes - non-operating</v>
          </cell>
          <cell r="C559">
            <v>69031000</v>
          </cell>
          <cell r="D559" t="str">
            <v>FIT - Other Income &amp; Deductions Current Year</v>
          </cell>
          <cell r="E559">
            <v>409.2</v>
          </cell>
          <cell r="N559">
            <v>0</v>
          </cell>
        </row>
        <row r="560">
          <cell r="A560">
            <v>0</v>
          </cell>
          <cell r="B560">
            <v>0</v>
          </cell>
          <cell r="C560" t="str">
            <v>AW01152</v>
          </cell>
          <cell r="D560" t="str">
            <v>Current federal income taxes - non-operating</v>
          </cell>
          <cell r="E560">
            <v>0</v>
          </cell>
          <cell r="N560">
            <v>0</v>
          </cell>
        </row>
        <row r="561">
          <cell r="A561" t="str">
            <v>P58</v>
          </cell>
          <cell r="B561" t="str">
            <v>Current state income taxes - non-operating</v>
          </cell>
          <cell r="C561">
            <v>69041000</v>
          </cell>
          <cell r="D561" t="str">
            <v>SIT - Other Income &amp; Deductions Current Year</v>
          </cell>
          <cell r="E561">
            <v>409.2</v>
          </cell>
          <cell r="N561">
            <v>0</v>
          </cell>
        </row>
        <row r="562">
          <cell r="A562">
            <v>0</v>
          </cell>
          <cell r="B562">
            <v>0</v>
          </cell>
          <cell r="C562" t="str">
            <v>AW01153</v>
          </cell>
          <cell r="D562" t="str">
            <v>Current state income taxes - non-operating</v>
          </cell>
          <cell r="E562">
            <v>0</v>
          </cell>
          <cell r="N562">
            <v>0</v>
          </cell>
        </row>
        <row r="563">
          <cell r="A563">
            <v>0</v>
          </cell>
          <cell r="B563">
            <v>0</v>
          </cell>
          <cell r="C563" t="str">
            <v>AW01147</v>
          </cell>
          <cell r="D563" t="str">
            <v>Current income taxes - non-operating</v>
          </cell>
          <cell r="E563">
            <v>0</v>
          </cell>
          <cell r="N563">
            <v>0</v>
          </cell>
        </row>
        <row r="564">
          <cell r="A564">
            <v>0</v>
          </cell>
          <cell r="B564">
            <v>0</v>
          </cell>
          <cell r="C564" t="str">
            <v>AW01121</v>
          </cell>
          <cell r="D564" t="str">
            <v>Current income taxes</v>
          </cell>
          <cell r="E564">
            <v>0</v>
          </cell>
          <cell r="N564">
            <v>2861170.1100000003</v>
          </cell>
        </row>
        <row r="565">
          <cell r="A565" t="str">
            <v>P45</v>
          </cell>
          <cell r="B565" t="str">
            <v>Deferred federal income tax expense</v>
          </cell>
          <cell r="C565">
            <v>69061000</v>
          </cell>
          <cell r="D565" t="str">
            <v>Deferred FIT - Current Year</v>
          </cell>
          <cell r="E565">
            <v>410.1</v>
          </cell>
          <cell r="N565">
            <v>0</v>
          </cell>
        </row>
        <row r="566">
          <cell r="A566" t="str">
            <v>P45</v>
          </cell>
          <cell r="B566" t="str">
            <v>Deferred federal income tax expense</v>
          </cell>
          <cell r="C566">
            <v>69062000</v>
          </cell>
          <cell r="D566" t="str">
            <v>Deferred FIT - Prior Year Adjustment</v>
          </cell>
          <cell r="E566">
            <v>410.1</v>
          </cell>
          <cell r="N566">
            <v>0</v>
          </cell>
        </row>
        <row r="567">
          <cell r="A567" t="str">
            <v>P45</v>
          </cell>
          <cell r="B567" t="str">
            <v>Deferred federal income tax expense</v>
          </cell>
          <cell r="C567">
            <v>69063000</v>
          </cell>
          <cell r="D567" t="str">
            <v>Deferred FIT - Reg Asset/Liability</v>
          </cell>
          <cell r="E567">
            <v>410.1</v>
          </cell>
          <cell r="N567">
            <v>0</v>
          </cell>
        </row>
        <row r="568">
          <cell r="A568" t="str">
            <v>P45</v>
          </cell>
          <cell r="B568" t="str">
            <v>Deferred federal income tax expense</v>
          </cell>
          <cell r="C568">
            <v>69065000</v>
          </cell>
          <cell r="D568" t="str">
            <v>Deferred FIT - Other</v>
          </cell>
          <cell r="E568">
            <v>410.1</v>
          </cell>
          <cell r="N568">
            <v>2096534.55</v>
          </cell>
        </row>
        <row r="569">
          <cell r="A569">
            <v>0</v>
          </cell>
          <cell r="B569">
            <v>0</v>
          </cell>
          <cell r="C569" t="str">
            <v>AW01148</v>
          </cell>
          <cell r="D569" t="str">
            <v>Deferred federal income tax expense</v>
          </cell>
          <cell r="E569">
            <v>0</v>
          </cell>
          <cell r="N569">
            <v>2096534.55</v>
          </cell>
        </row>
        <row r="570">
          <cell r="A570" t="str">
            <v>P46</v>
          </cell>
          <cell r="B570" t="str">
            <v>Deferred state income tax expense</v>
          </cell>
          <cell r="C570">
            <v>69071000</v>
          </cell>
          <cell r="D570" t="str">
            <v>Deferred SIT - Current Year</v>
          </cell>
          <cell r="E570">
            <v>410.11</v>
          </cell>
          <cell r="N570">
            <v>0</v>
          </cell>
        </row>
        <row r="571">
          <cell r="A571" t="str">
            <v>P46</v>
          </cell>
          <cell r="B571" t="str">
            <v>Deferred state income tax expense</v>
          </cell>
          <cell r="C571">
            <v>69072000</v>
          </cell>
          <cell r="D571" t="str">
            <v>Deferred SIT - Prior Year Adjustment</v>
          </cell>
          <cell r="E571">
            <v>410.11</v>
          </cell>
          <cell r="N571">
            <v>0</v>
          </cell>
        </row>
        <row r="572">
          <cell r="A572" t="str">
            <v>P46</v>
          </cell>
          <cell r="B572" t="str">
            <v>Deferred state income tax expense</v>
          </cell>
          <cell r="C572">
            <v>69073000</v>
          </cell>
          <cell r="D572" t="str">
            <v>Deferred SIT - Reg Asset/Liability</v>
          </cell>
          <cell r="E572">
            <v>410.11</v>
          </cell>
          <cell r="N572">
            <v>0</v>
          </cell>
        </row>
        <row r="573">
          <cell r="A573" t="str">
            <v>P46</v>
          </cell>
          <cell r="B573" t="str">
            <v>Deferred state income tax expense</v>
          </cell>
          <cell r="C573">
            <v>69073500</v>
          </cell>
          <cell r="D573" t="str">
            <v>Deferred SIT - Other</v>
          </cell>
          <cell r="E573">
            <v>410.11</v>
          </cell>
          <cell r="N573">
            <v>379539.57</v>
          </cell>
        </row>
        <row r="574">
          <cell r="A574">
            <v>0</v>
          </cell>
          <cell r="B574">
            <v>0</v>
          </cell>
          <cell r="C574" t="str">
            <v>AW01149</v>
          </cell>
          <cell r="D574" t="str">
            <v>Deferred state income tax expense</v>
          </cell>
          <cell r="E574">
            <v>0</v>
          </cell>
          <cell r="N574">
            <v>379539.57</v>
          </cell>
        </row>
        <row r="575">
          <cell r="A575">
            <v>0</v>
          </cell>
          <cell r="B575">
            <v>0</v>
          </cell>
          <cell r="C575" t="str">
            <v>AW01122</v>
          </cell>
          <cell r="D575" t="str">
            <v>Deferred taxes</v>
          </cell>
          <cell r="E575">
            <v>0</v>
          </cell>
          <cell r="N575">
            <v>2476074.12</v>
          </cell>
        </row>
        <row r="576">
          <cell r="A576" t="str">
            <v>P47</v>
          </cell>
          <cell r="B576" t="str">
            <v>Amortization of investment tax credits</v>
          </cell>
          <cell r="C576">
            <v>69522000</v>
          </cell>
          <cell r="D576" t="str">
            <v>Investment Tax Credits Restored - 3%</v>
          </cell>
          <cell r="E576">
            <v>412.11</v>
          </cell>
          <cell r="N576">
            <v>0</v>
          </cell>
        </row>
        <row r="577">
          <cell r="A577" t="str">
            <v>P47</v>
          </cell>
          <cell r="B577" t="str">
            <v>Amortization of investment tax credits</v>
          </cell>
          <cell r="C577">
            <v>69524000</v>
          </cell>
          <cell r="D577" t="str">
            <v>Investment Tax Credits Restored - 10%</v>
          </cell>
          <cell r="E577">
            <v>412.11</v>
          </cell>
          <cell r="N577">
            <v>0</v>
          </cell>
        </row>
        <row r="578">
          <cell r="A578">
            <v>0</v>
          </cell>
          <cell r="B578">
            <v>0</v>
          </cell>
          <cell r="C578" t="str">
            <v>AW01123</v>
          </cell>
          <cell r="D578" t="str">
            <v>Amortization of investment tax credits</v>
          </cell>
          <cell r="E578">
            <v>0</v>
          </cell>
          <cell r="N578">
            <v>0</v>
          </cell>
        </row>
        <row r="579">
          <cell r="A579">
            <v>0</v>
          </cell>
          <cell r="B579">
            <v>0</v>
          </cell>
          <cell r="C579" t="str">
            <v>AW01109</v>
          </cell>
          <cell r="D579" t="str">
            <v>Provision for income taxes</v>
          </cell>
          <cell r="E579">
            <v>0</v>
          </cell>
          <cell r="N579">
            <v>5337244.2300000004</v>
          </cell>
        </row>
        <row r="580">
          <cell r="A580">
            <v>0</v>
          </cell>
          <cell r="B580">
            <v>0</v>
          </cell>
          <cell r="C580" t="str">
            <v>AW01181</v>
          </cell>
          <cell r="D580" t="str">
            <v>Net income (loss)</v>
          </cell>
          <cell r="E580">
            <v>0</v>
          </cell>
          <cell r="N580">
            <v>-17233500.900000002</v>
          </cell>
        </row>
        <row r="581">
          <cell r="A581">
            <v>0</v>
          </cell>
          <cell r="B581">
            <v>0</v>
          </cell>
          <cell r="C581" t="str">
            <v>AW01180</v>
          </cell>
          <cell r="D581" t="str">
            <v>Net Income Available to common stockholders</v>
          </cell>
          <cell r="E581">
            <v>0</v>
          </cell>
          <cell r="N581">
            <v>-17233500.900000002</v>
          </cell>
        </row>
        <row r="582">
          <cell r="A582" t="str">
            <v>P65</v>
          </cell>
          <cell r="B582" t="str">
            <v>Common Dividends</v>
          </cell>
          <cell r="C582">
            <v>86021500</v>
          </cell>
          <cell r="D582" t="str">
            <v>Dividend Declared Common Stock Intercompany</v>
          </cell>
          <cell r="E582">
            <v>438</v>
          </cell>
          <cell r="N582">
            <v>10886074</v>
          </cell>
        </row>
        <row r="583">
          <cell r="A583">
            <v>0</v>
          </cell>
          <cell r="B583">
            <v>0</v>
          </cell>
          <cell r="C583" t="str">
            <v>AW01125</v>
          </cell>
          <cell r="D583" t="str">
            <v>Common Dividends</v>
          </cell>
          <cell r="E583">
            <v>0</v>
          </cell>
          <cell r="N583">
            <v>10886074</v>
          </cell>
        </row>
        <row r="584">
          <cell r="A584">
            <v>0</v>
          </cell>
          <cell r="B584">
            <v>0</v>
          </cell>
          <cell r="C584" t="str">
            <v>AW0194</v>
          </cell>
          <cell r="D584" t="str">
            <v>PROFIT &amp; LOSS STATEMENT</v>
          </cell>
          <cell r="E584">
            <v>0</v>
          </cell>
          <cell r="N584">
            <v>-6347426.8999999985</v>
          </cell>
        </row>
        <row r="585">
          <cell r="A585">
            <v>0</v>
          </cell>
          <cell r="B585">
            <v>0</v>
          </cell>
          <cell r="E585">
            <v>0</v>
          </cell>
          <cell r="N585">
            <v>0</v>
          </cell>
        </row>
        <row r="586">
          <cell r="A586">
            <v>0</v>
          </cell>
          <cell r="B586">
            <v>0</v>
          </cell>
          <cell r="E586">
            <v>0</v>
          </cell>
          <cell r="N586">
            <v>0</v>
          </cell>
        </row>
        <row r="587">
          <cell r="A587">
            <v>0</v>
          </cell>
          <cell r="B587">
            <v>0</v>
          </cell>
          <cell r="E587">
            <v>0</v>
          </cell>
          <cell r="N587">
            <v>0</v>
          </cell>
        </row>
        <row r="588">
          <cell r="A588">
            <v>0</v>
          </cell>
          <cell r="B588">
            <v>0</v>
          </cell>
          <cell r="E588">
            <v>0</v>
          </cell>
          <cell r="N588">
            <v>0</v>
          </cell>
        </row>
        <row r="589">
          <cell r="A589">
            <v>0</v>
          </cell>
          <cell r="B589">
            <v>0</v>
          </cell>
          <cell r="E589">
            <v>0</v>
          </cell>
          <cell r="N589">
            <v>0</v>
          </cell>
        </row>
        <row r="590">
          <cell r="A590">
            <v>0</v>
          </cell>
          <cell r="B590">
            <v>0</v>
          </cell>
          <cell r="E590">
            <v>0</v>
          </cell>
          <cell r="N590">
            <v>0</v>
          </cell>
        </row>
        <row r="591">
          <cell r="A591">
            <v>0</v>
          </cell>
          <cell r="B591">
            <v>0</v>
          </cell>
          <cell r="E591">
            <v>0</v>
          </cell>
          <cell r="N591">
            <v>0</v>
          </cell>
        </row>
        <row r="592">
          <cell r="A592">
            <v>0</v>
          </cell>
          <cell r="B592">
            <v>0</v>
          </cell>
          <cell r="E592">
            <v>0</v>
          </cell>
          <cell r="N592">
            <v>0</v>
          </cell>
        </row>
        <row r="593">
          <cell r="A593">
            <v>0</v>
          </cell>
          <cell r="B593">
            <v>0</v>
          </cell>
          <cell r="E593">
            <v>0</v>
          </cell>
          <cell r="N593">
            <v>0</v>
          </cell>
        </row>
        <row r="594">
          <cell r="A594">
            <v>0</v>
          </cell>
          <cell r="B594">
            <v>0</v>
          </cell>
          <cell r="E594">
            <v>0</v>
          </cell>
          <cell r="N594">
            <v>0</v>
          </cell>
        </row>
      </sheetData>
      <sheetData sheetId="4"/>
      <sheetData sheetId="5">
        <row r="9">
          <cell r="C9" t="str">
            <v>Kentucky American Water Company</v>
          </cell>
        </row>
        <row r="10">
          <cell r="C10" t="str">
            <v>KENTUCKY AMERICAN WATER COMPANY</v>
          </cell>
        </row>
        <row r="11">
          <cell r="C11" t="str">
            <v>Case No. 2026-00094</v>
          </cell>
        </row>
        <row r="12">
          <cell r="C12">
            <v>46265</v>
          </cell>
        </row>
        <row r="13">
          <cell r="C13">
            <v>46752</v>
          </cell>
        </row>
        <row r="14">
          <cell r="C14" t="str">
            <v>For the 12 Months Ending December 31, 2027</v>
          </cell>
        </row>
        <row r="15">
          <cell r="C15" t="str">
            <v>Base Year (12 Months Ending August 31, 2026)</v>
          </cell>
          <cell r="D15" t="str">
            <v>Base Year at August 31, 2026</v>
          </cell>
          <cell r="E15" t="str">
            <v>Base Year for the 12 Months Ending August 31, 2026</v>
          </cell>
        </row>
        <row r="16">
          <cell r="C16" t="str">
            <v>Base Year Adjustment</v>
          </cell>
        </row>
        <row r="17">
          <cell r="C17" t="str">
            <v>Forecast Year (12 Months Ending December 31, 2027)</v>
          </cell>
          <cell r="D17" t="str">
            <v>Forecast Year at December 31, 2027</v>
          </cell>
          <cell r="E17" t="str">
            <v>Forecasted Year at Present Rates</v>
          </cell>
          <cell r="F17" t="str">
            <v>Allocated Forecast Year at December 31, 2027</v>
          </cell>
        </row>
        <row r="18">
          <cell r="C18" t="str">
            <v>Attrition Year Adjustment at Present Rates:</v>
          </cell>
        </row>
        <row r="19">
          <cell r="C19" t="str">
            <v>Attrition Year at Present Rates</v>
          </cell>
        </row>
        <row r="20">
          <cell r="C20" t="str">
            <v>Adjustments for Proposed Rates:</v>
          </cell>
        </row>
        <row r="21">
          <cell r="C21" t="str">
            <v>Attrition Year at Proposed Rates</v>
          </cell>
        </row>
        <row r="24">
          <cell r="C24" t="str">
            <v>Type of Filing: __X__ Original  _____ Updated  _____ Revised</v>
          </cell>
        </row>
        <row r="25">
          <cell r="C25" t="str">
            <v>Type of Filing: _____ Original  __X__ Updated  _____ Revised</v>
          </cell>
        </row>
        <row r="26">
          <cell r="C26" t="str">
            <v>Type of Filing: _____ Original  _____ Updated  __X__ Revised</v>
          </cell>
        </row>
        <row r="30">
          <cell r="A30" t="str">
            <v>Witness Responsible:</v>
          </cell>
        </row>
        <row r="32">
          <cell r="C32" t="str">
            <v>Witness Responsible:   Andy Lewis</v>
          </cell>
        </row>
        <row r="33">
          <cell r="C33" t="str">
            <v>Witness Responsible:   John Magner</v>
          </cell>
        </row>
        <row r="34">
          <cell r="C34" t="str">
            <v>Witness Responsible:   Robert Prendergast</v>
          </cell>
        </row>
        <row r="35">
          <cell r="C35" t="str">
            <v>Witness Responsible:   Jeffrey Newcomb</v>
          </cell>
        </row>
        <row r="36">
          <cell r="C36" t="str">
            <v>Witness Responsible:   Robert Prendergast</v>
          </cell>
        </row>
        <row r="37">
          <cell r="C37" t="str">
            <v>Witness Responsible:   Heath Brooks</v>
          </cell>
        </row>
        <row r="38">
          <cell r="C38" t="str">
            <v>Witness Responsible:   John Watkins</v>
          </cell>
        </row>
        <row r="39">
          <cell r="C39" t="str">
            <v>Witness Responsible:   Linda Schlessman</v>
          </cell>
        </row>
        <row r="40">
          <cell r="C40" t="str">
            <v>Witness Responsible:   Joe Weiss</v>
          </cell>
        </row>
        <row r="41">
          <cell r="C41" t="str">
            <v>Witness Responsible:   Robert Mustich</v>
          </cell>
        </row>
        <row r="42">
          <cell r="C42" t="str">
            <v>Witness Responsible:   Ann Bulckley</v>
          </cell>
        </row>
      </sheetData>
      <sheetData sheetId="6">
        <row r="78">
          <cell r="D78" t="str">
            <v>Federal and State Taxes</v>
          </cell>
          <cell r="F78" t="str">
            <v>W/P - 6-1</v>
          </cell>
        </row>
      </sheetData>
      <sheetData sheetId="7">
        <row r="80">
          <cell r="M80" t="str">
            <v>Schedule D-2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Model_Checklist"/>
      <sheetName val="Link In"/>
      <sheetName val="Link Out"/>
      <sheetName val="Inc Statment - SCH C.1"/>
      <sheetName val="MSFR Inc Stmt by Acct - SCH C.2"/>
      <sheetName val="MSFR IS Adjust D.1"/>
      <sheetName val="MSFR IS Adjust Support D-2"/>
      <sheetName val="D-3"/>
    </sheetNames>
    <sheetDataSet>
      <sheetData sheetId="0"/>
      <sheetData sheetId="1"/>
      <sheetData sheetId="2">
        <row r="7">
          <cell r="B7">
            <v>152943165.09</v>
          </cell>
          <cell r="D7">
            <v>162484250.92000002</v>
          </cell>
        </row>
        <row r="10">
          <cell r="B10">
            <v>51255276.773896188</v>
          </cell>
          <cell r="D10">
            <v>59805797.441093192</v>
          </cell>
        </row>
        <row r="11">
          <cell r="B11">
            <v>31981340.063890208</v>
          </cell>
          <cell r="D11">
            <v>37830151.301026449</v>
          </cell>
        </row>
        <row r="12">
          <cell r="B12">
            <v>-16887.452916731414</v>
          </cell>
          <cell r="D12">
            <v>-80108.202916731418</v>
          </cell>
        </row>
        <row r="13">
          <cell r="B13">
            <v>73321.679999999993</v>
          </cell>
          <cell r="D13">
            <v>57080.039999999994</v>
          </cell>
        </row>
        <row r="14">
          <cell r="B14">
            <v>2384086.7884515105</v>
          </cell>
          <cell r="D14">
            <v>1810445.5746098491</v>
          </cell>
        </row>
        <row r="15">
          <cell r="B15">
            <v>8827821.3144050259</v>
          </cell>
          <cell r="D15">
            <v>6049062.6969940327</v>
          </cell>
        </row>
        <row r="16">
          <cell r="B16">
            <v>0</v>
          </cell>
          <cell r="D16">
            <v>0</v>
          </cell>
        </row>
        <row r="17">
          <cell r="B17">
            <v>6429473.2936001327</v>
          </cell>
          <cell r="D17">
            <v>11768932.003600132</v>
          </cell>
        </row>
        <row r="18">
          <cell r="B18">
            <v>100934432.46132633</v>
          </cell>
          <cell r="D18">
            <v>117241360.85440692</v>
          </cell>
        </row>
        <row r="64">
          <cell r="B64">
            <v>0</v>
          </cell>
          <cell r="E64">
            <v>0</v>
          </cell>
        </row>
        <row r="78">
          <cell r="B78">
            <v>5426774.3336001327</v>
          </cell>
          <cell r="C78">
            <v>10401876</v>
          </cell>
        </row>
        <row r="79">
          <cell r="B79">
            <v>799227.58000000007</v>
          </cell>
          <cell r="C79">
            <v>993342</v>
          </cell>
        </row>
        <row r="80">
          <cell r="B80">
            <v>203771.38000000003</v>
          </cell>
          <cell r="C80">
            <v>373714</v>
          </cell>
        </row>
        <row r="82">
          <cell r="B82">
            <v>3413.0200000000004</v>
          </cell>
          <cell r="C82">
            <v>3352.76</v>
          </cell>
        </row>
        <row r="83">
          <cell r="B83">
            <v>53653.054999999993</v>
          </cell>
          <cell r="C83">
            <v>53638.31</v>
          </cell>
        </row>
        <row r="86">
          <cell r="B86">
            <v>33116360.94068839</v>
          </cell>
        </row>
        <row r="87">
          <cell r="B87">
            <v>-5116869.8770137923</v>
          </cell>
          <cell r="C87">
            <v>-5355941.0279898327</v>
          </cell>
        </row>
        <row r="89">
          <cell r="B89">
            <v>5137007.8432318941</v>
          </cell>
          <cell r="C89">
            <v>5956972.7353534978</v>
          </cell>
        </row>
        <row r="90">
          <cell r="B90">
            <v>-1171920.5130162875</v>
          </cell>
          <cell r="C90">
            <v>-1231510.7610659308</v>
          </cell>
        </row>
        <row r="92">
          <cell r="B92">
            <v>57080.039999999994</v>
          </cell>
          <cell r="C92">
            <v>57080.04</v>
          </cell>
        </row>
        <row r="93">
          <cell r="B93">
            <v>-16887.452916731414</v>
          </cell>
          <cell r="C93">
            <v>-80108.2</v>
          </cell>
        </row>
        <row r="95">
          <cell r="B95">
            <v>1334034.1150000002</v>
          </cell>
          <cell r="C95">
            <v>1374184</v>
          </cell>
        </row>
        <row r="103">
          <cell r="G103">
            <v>177605745.18000001</v>
          </cell>
        </row>
        <row r="104">
          <cell r="G104">
            <v>2562964.08</v>
          </cell>
        </row>
        <row r="105">
          <cell r="G105">
            <v>0</v>
          </cell>
        </row>
        <row r="134">
          <cell r="G134">
            <v>59915148.036736406</v>
          </cell>
        </row>
        <row r="137">
          <cell r="G137">
            <v>37830151.301026449</v>
          </cell>
        </row>
        <row r="138">
          <cell r="G138">
            <v>-80108.202916731418</v>
          </cell>
        </row>
        <row r="139">
          <cell r="G139">
            <v>57080.039999999994</v>
          </cell>
        </row>
        <row r="142">
          <cell r="C142">
            <v>348862.58075018413</v>
          </cell>
          <cell r="G142">
            <v>708160.64932607813</v>
          </cell>
        </row>
        <row r="143">
          <cell r="C143">
            <v>2035224.2077013261</v>
          </cell>
          <cell r="G143">
            <v>1979629.9804277036</v>
          </cell>
        </row>
        <row r="145">
          <cell r="C145">
            <v>1976733.3699932324</v>
          </cell>
          <cell r="G145">
            <v>3398279.217305284</v>
          </cell>
        </row>
        <row r="146">
          <cell r="C146">
            <v>6851087.9444117937</v>
          </cell>
          <cell r="G146">
            <v>6151390.2917072745</v>
          </cell>
        </row>
        <row r="147">
          <cell r="G147">
            <v>0</v>
          </cell>
        </row>
        <row r="148">
          <cell r="G148">
            <v>11797138.718696088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Detail"/>
      <sheetName val="Linkin"/>
      <sheetName val="ACQ- Link In"/>
      <sheetName val="Link Out"/>
      <sheetName val="UPIS Bal + Activity to Feb 2026"/>
      <sheetName val="UPIS linkin"/>
      <sheetName val="Accum depr linkin"/>
      <sheetName val="Additions linkin"/>
      <sheetName val="Retire linkin"/>
      <sheetName val="Customer Adv linkin"/>
      <sheetName val="CIAC linkin"/>
      <sheetName val="Control"/>
      <sheetName val="Deferred Taxes"/>
      <sheetName val="Sch B-1"/>
      <sheetName val="Sch B-2"/>
      <sheetName val="Sch B-3"/>
      <sheetName val="Sch B-4"/>
      <sheetName val="Sch B-5"/>
      <sheetName val="Sch B-6"/>
      <sheetName val="Sch B-7"/>
      <sheetName val="Sch B-8"/>
      <sheetName val="Additions UPIS-ACQ linkin"/>
      <sheetName val="compare cwc to prior case"/>
      <sheetName val="compare cwc-base yr to frcst"/>
    </sheetNames>
    <sheetDataSet>
      <sheetData sheetId="0"/>
      <sheetData sheetId="1"/>
      <sheetData sheetId="2"/>
      <sheetData sheetId="3">
        <row r="3">
          <cell r="C3">
            <v>688824694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19">
          <cell r="K119">
            <v>735665484.65329492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Linkout"/>
      <sheetName val="Linkin"/>
      <sheetName val="Sch J-1"/>
      <sheetName val="Sch J-2"/>
      <sheetName val="Sch J-3"/>
      <sheetName val="Sch J-4"/>
      <sheetName val="Sch J-5"/>
      <sheetName val="Sch J WPs"/>
      <sheetName val="STD 2025 WP"/>
      <sheetName val="LTD Discount"/>
      <sheetName val="Unamort ITCs WP"/>
      <sheetName val="Link In BS Projection"/>
      <sheetName val="Notes"/>
      <sheetName val="KAWC 2026 Rate Case - Capital S"/>
    </sheetNames>
    <sheetDataSet>
      <sheetData sheetId="0">
        <row r="3">
          <cell r="C3">
            <v>7.9100000000000004E-2</v>
          </cell>
        </row>
        <row r="12">
          <cell r="C12">
            <v>4.0000000000000002E-4</v>
          </cell>
          <cell r="D12">
            <v>2.0000000000000001E-4</v>
          </cell>
        </row>
        <row r="13">
          <cell r="C13">
            <v>2.2200000000000001E-2</v>
          </cell>
          <cell r="D13">
            <v>2.2800000000000001E-2</v>
          </cell>
        </row>
        <row r="15">
          <cell r="C15">
            <v>2.9999999999999997E-4</v>
          </cell>
          <cell r="D15">
            <v>2.0000000000000001E-4</v>
          </cell>
        </row>
      </sheetData>
      <sheetData sheetId="1"/>
      <sheetData sheetId="2">
        <row r="18">
          <cell r="Q18">
            <v>2.0000000000000001E-4</v>
          </cell>
        </row>
      </sheetData>
      <sheetData sheetId="3"/>
      <sheetData sheetId="4"/>
      <sheetData sheetId="5"/>
      <sheetData sheetId="6"/>
      <sheetData sheetId="7">
        <row r="41">
          <cell r="R41">
            <v>344749000.01499999</v>
          </cell>
        </row>
      </sheetData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Link In"/>
      <sheetName val="Link Out"/>
      <sheetName val="Exhibit"/>
      <sheetName val="Def Maint Detail"/>
      <sheetName val="Def Maint Bal"/>
      <sheetName val="Def Maint Amort"/>
      <sheetName val="Def Maint Expenditures"/>
    </sheetNames>
    <sheetDataSet>
      <sheetData sheetId="0"/>
      <sheetData sheetId="1">
        <row r="23">
          <cell r="B23">
            <v>2136000</v>
          </cell>
        </row>
        <row r="25">
          <cell r="B25">
            <v>600000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Link In"/>
      <sheetName val="Link Out"/>
      <sheetName val="CWIP-RPs Link Out"/>
      <sheetName val="CWIP-IPs Link Out"/>
      <sheetName val="ACQ- Link Out"/>
      <sheetName val="Exh UPIS"/>
      <sheetName val="Exh Accum Dep COR"/>
      <sheetName val="Exh CWIP"/>
      <sheetName val="Exh DevAdv"/>
      <sheetName val="Exh CIAC"/>
      <sheetName val="Exh Depr Exp"/>
      <sheetName val="Exh COR Exp"/>
      <sheetName val="Exh 13 SCEP"/>
      <sheetName val="Bal UPIS"/>
      <sheetName val="Bal Accum Dep&amp;COR"/>
      <sheetName val="Bal CWIP"/>
      <sheetName val="Bal and Actv DevAdv"/>
      <sheetName val="Bal CIAC"/>
      <sheetName val="Bal AFUDC"/>
      <sheetName val="Actv CapExpend"/>
      <sheetName val="Actv PlacedInServc"/>
      <sheetName val="Actv Depr Exp"/>
      <sheetName val="Actv Retire"/>
      <sheetName val="Actv COR"/>
      <sheetName val="Actv CIAC"/>
      <sheetName val="AFUDC Activity"/>
      <sheetName val="AFUDC In-Service"/>
      <sheetName val="Data-Water SCEP by Acct"/>
      <sheetName val="Data Ret Salv COR"/>
      <sheetName val="Data-DevAdv"/>
      <sheetName val="Data CIAC"/>
      <sheetName val="Data-Depr Rates"/>
      <sheetName val="Data AFUDC Rate"/>
      <sheetName val="EXP 16 Depreciation and COR"/>
      <sheetName val="Summary Activity ACQ"/>
      <sheetName val="Activity ACQ1-Middletown"/>
      <sheetName val="Activity ACQ1-Livingston"/>
      <sheetName val="Data ACQ1-Livingston"/>
      <sheetName val="ACQ1 Detail-Livingston"/>
      <sheetName val="Activity ACQ2-Black Mountain"/>
      <sheetName val="Data ACQ2-Black Mountain"/>
      <sheetName val="ACQ2 Detail-Black Mountain"/>
      <sheetName val="Activity ACQ3-Nexus"/>
      <sheetName val="Data ACQ3-Nexus"/>
      <sheetName val="ACQ3 Detail-Nexus"/>
      <sheetName val="Data % Capital Spread by Acct"/>
      <sheetName val="SCEP Rate Case Slippage"/>
      <sheetName val="SCEP Rate Case Total"/>
      <sheetName val="SCEP IP Project Info"/>
      <sheetName val="SCEP Rate Case CIAC-Cust Adv"/>
      <sheetName val="Data_DeprAdj_15_Study"/>
      <sheetName val="Data_Account List"/>
      <sheetName val="Data_UPIS COA"/>
      <sheetName val="SAP Acct"/>
      <sheetName val="1 JDE to SAP"/>
      <sheetName val="WS Not Used in Filing"/>
      <sheetName val="Activity UPIS-ACQ"/>
      <sheetName val="Data UPIS-By ACQ"/>
      <sheetName val="Activity Accum Reserve-ACQ"/>
      <sheetName val="Data Accum Reserve-By ACQ"/>
      <sheetName val="EXP 17 Amortization"/>
    </sheetNames>
    <sheetDataSet>
      <sheetData sheetId="0"/>
      <sheetData sheetId="1">
        <row r="36">
          <cell r="B36">
            <v>38460630.354728706</v>
          </cell>
        </row>
        <row r="199">
          <cell r="H199" t="str">
            <v>Mar 2026 - Aug 2026 per rate case</v>
          </cell>
          <cell r="I199">
            <v>16855198.130688392</v>
          </cell>
          <cell r="L199">
            <v>37905447.834583774</v>
          </cell>
        </row>
        <row r="200">
          <cell r="L200">
            <v>663326.10056441789</v>
          </cell>
        </row>
        <row r="204">
          <cell r="I204">
            <v>2281814.790139908</v>
          </cell>
        </row>
        <row r="207">
          <cell r="I207">
            <v>2664890.1265822789</v>
          </cell>
        </row>
      </sheetData>
      <sheetData sheetId="2">
        <row r="6">
          <cell r="A6" t="str">
            <v>D12-**01-P</v>
          </cell>
        </row>
      </sheetData>
      <sheetData sheetId="3">
        <row r="6">
          <cell r="A6" t="str">
            <v>I12-020059</v>
          </cell>
        </row>
      </sheetData>
      <sheetData sheetId="4">
        <row r="5">
          <cell r="B5">
            <v>17886453.990000006</v>
          </cell>
        </row>
      </sheetData>
      <sheetData sheetId="5"/>
      <sheetData sheetId="6">
        <row r="23">
          <cell r="K23">
            <v>-282456312.15397638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1">
          <cell r="B1" t="str">
            <v>Kentucky American Water Company</v>
          </cell>
        </row>
      </sheetData>
      <sheetData sheetId="14">
        <row r="1">
          <cell r="B1" t="str">
            <v>Kentucky American Water Company</v>
          </cell>
        </row>
      </sheetData>
      <sheetData sheetId="15"/>
      <sheetData sheetId="16">
        <row r="1">
          <cell r="B1" t="str">
            <v>Kentucky American Water Company</v>
          </cell>
        </row>
      </sheetData>
      <sheetData sheetId="17">
        <row r="1">
          <cell r="H1" t="str">
            <v>Kentucky American Water Company</v>
          </cell>
        </row>
      </sheetData>
      <sheetData sheetId="18"/>
      <sheetData sheetId="19"/>
      <sheetData sheetId="20">
        <row r="1">
          <cell r="B1" t="str">
            <v>Kentucky American Water Company</v>
          </cell>
        </row>
      </sheetData>
      <sheetData sheetId="21"/>
      <sheetData sheetId="22">
        <row r="1">
          <cell r="B1" t="str">
            <v>Kentucky American Water Company</v>
          </cell>
        </row>
      </sheetData>
      <sheetData sheetId="23"/>
      <sheetData sheetId="24"/>
      <sheetData sheetId="25">
        <row r="5">
          <cell r="AM5">
            <v>822300.89797612722</v>
          </cell>
        </row>
      </sheetData>
      <sheetData sheetId="26"/>
      <sheetData sheetId="27"/>
      <sheetData sheetId="28"/>
      <sheetData sheetId="29"/>
      <sheetData sheetId="30"/>
      <sheetData sheetId="31">
        <row r="8">
          <cell r="AH8">
            <v>304.10000000000002</v>
          </cell>
        </row>
      </sheetData>
      <sheetData sheetId="32">
        <row r="13">
          <cell r="D13">
            <v>0.2495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24">
          <cell r="D24">
            <v>0</v>
          </cell>
        </row>
      </sheetData>
      <sheetData sheetId="51"/>
      <sheetData sheetId="52"/>
      <sheetData sheetId="53"/>
      <sheetData sheetId="54">
        <row r="2039">
          <cell r="B2039" t="str">
            <v>252120</v>
          </cell>
        </row>
      </sheetData>
      <sheetData sheetId="55"/>
      <sheetData sheetId="56">
        <row r="1">
          <cell r="B1" t="str">
            <v>Kentucky American Water Company</v>
          </cell>
        </row>
      </sheetData>
      <sheetData sheetId="57"/>
      <sheetData sheetId="58"/>
      <sheetData sheetId="59"/>
      <sheetData sheetId="60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5" xr16:uid="{CF36EB8B-E802-4669-9915-943AEE19B3A6}" autoFormatId="16" applyNumberFormats="0" applyBorderFormats="0" applyFontFormats="0" applyPatternFormats="0" applyAlignmentFormats="0" applyWidthHeightFormats="0">
  <queryTableRefresh nextId="2">
    <queryTableFields count="1">
      <queryTableField id="1" name="CompanyList" tableColumnId="1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18" xr16:uid="{A764E831-E478-414E-A6D3-F30854435298}" autoFormatId="16" applyNumberFormats="0" applyBorderFormats="0" applyFontFormats="0" applyPatternFormats="0" applyAlignmentFormats="0" applyWidthHeightFormats="0">
  <queryTableRefresh nextId="2">
    <queryTableFields count="1">
      <queryTableField id="1" name="TaxYearList" tableColumnId="1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497CA759-0EE3-4F63-AF97-5D51689F14E0}" autoFormatId="16" applyNumberFormats="0" applyBorderFormats="0" applyFontFormats="0" applyPatternFormats="0" applyAlignmentFormats="0" applyWidthHeightFormats="0">
  <queryTableRefresh nextId="2">
    <queryTableFields count="1">
      <queryTableField id="1" name="CaseList" tableColumnId="1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9" xr16:uid="{BA0B7285-2244-415C-A99F-1C12EEDBD9A9}" autoFormatId="16" applyNumberFormats="0" applyBorderFormats="0" applyFontFormats="0" applyPatternFormats="0" applyAlignmentFormats="0" applyWidthHeightFormats="0">
  <queryTableRefresh nextId="2">
    <queryTableFields count="1">
      <queryTableField id="1" name="JurisdictionList" tableColumnId="1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" connectionId="12" xr16:uid="{AE554FAE-E2E5-4A39-8855-32629CB1DE8B}" autoFormatId="16" applyNumberFormats="0" applyBorderFormats="0" applyFontFormats="0" applyPatternFormats="0" applyAlignmentFormats="0" applyWidthHeightFormats="0">
  <queryTableRefresh nextId="102" unboundColumnsRight="3">
    <queryTableFields count="27">
      <queryTableField id="97" name="LastDataRefreshTime" tableColumnId="12"/>
      <queryTableField id="92" name="TaxCase" tableColumnId="53"/>
      <queryTableField id="1" name="TaxYear" tableColumnId="1"/>
      <queryTableField id="2" name="Company" tableColumnId="2"/>
      <queryTableField id="4" name="Jurisdiction" tableColumnId="4"/>
      <queryTableField id="3" name="TaxClass" tableColumnId="3"/>
      <queryTableField id="7" name="AmortizationType" tableColumnId="7"/>
      <queryTableField id="6" name="NormalizationTreatment" tableColumnId="6"/>
      <queryTableField id="5" name="NormalizationSchema" tableColumnId="5"/>
      <queryTableField id="8" name="BeginningTimingDifference" tableColumnId="8"/>
      <queryTableField id="9" name="CurrentTimingDifference" tableColumnId="9"/>
      <queryTableField id="10" name="EndingTimingDifference" tableColumnId="10"/>
      <queryTableField id="11" name="BeginningDITBalance" tableColumnId="11"/>
      <queryTableField id="62" name="AccumulatedDITActivity" tableColumnId="41"/>
      <queryTableField id="13" name="EndingDITBalance" tableColumnId="13"/>
      <queryTableField id="14" name="BeginningStatutoryDIT" tableColumnId="14"/>
      <queryTableField id="63" name="StatutoryDITActivity" tableColumnId="42"/>
      <queryTableField id="64" name="EndStatutoryDIT" tableColumnId="43"/>
      <queryTableField id="52" name="BeginningFTBalance" tableColumnId="39"/>
      <queryTableField id="71" name="FTActivity" tableColumnId="50"/>
      <queryTableField id="53" name="EndingFTBalance" tableColumnId="40"/>
      <queryTableField id="67" name="BeginningExcess" tableColumnId="46"/>
      <queryTableField id="90" name="ExcessActivity" tableColumnId="52"/>
      <queryTableField id="70" name="EndingExcess" tableColumnId="49"/>
      <queryTableField id="99" dataBound="0" tableColumnId="15"/>
      <queryTableField id="100" dataBound="0" tableColumnId="16"/>
      <queryTableField id="101" dataBound="0" tableColumnId="17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6" connectionId="1" xr16:uid="{E647A628-406B-4147-9E47-6DDAA3146E4E}" autoFormatId="16" applyNumberFormats="0" applyBorderFormats="0" applyFontFormats="0" applyPatternFormats="0" applyAlignmentFormats="0" applyWidthHeightFormats="0">
  <queryTableRefresh nextId="24" unboundColumnsRight="3">
    <queryTableFields count="23">
      <queryTableField id="1" name="Company" tableColumnId="1"/>
      <queryTableField id="2" name="TaxCase" tableColumnId="2"/>
      <queryTableField id="3" name="TaxYear" tableColumnId="3"/>
      <queryTableField id="4" name="TaxClass" tableColumnId="4"/>
      <queryTableField id="5" name="Jurisdiction" tableColumnId="5"/>
      <queryTableField id="6" name="NormalizationSchema" tableColumnId="6"/>
      <queryTableField id="7" name="AmortizationType" tableColumnId="7"/>
      <queryTableField id="8" name="TaxDepreciation" tableColumnId="8"/>
      <queryTableField id="9" name="TaxGainLoss" tableColumnId="9"/>
      <queryTableField id="10" name="TaxTotal" tableColumnId="10"/>
      <queryTableField id="11" name="BookDepreciation" tableColumnId="11"/>
      <queryTableField id="12" name="BookGainLoss" tableColumnId="12"/>
      <queryTableField id="13" name="BookTotal" tableColumnId="13"/>
      <queryTableField id="14" name="OrigBasisDiff" tableColumnId="14"/>
      <queryTableField id="15" name="CurrentDiffDepreciation" tableColumnId="15"/>
      <queryTableField id="16" name="CurrentDiffGainLoss" tableColumnId="16"/>
      <queryTableField id="17" name="CurrentDiffOrigDiff" tableColumnId="17"/>
      <queryTableField id="18" name="DITDepr" tableColumnId="18"/>
      <queryTableField id="19" name="DITGainLoss" tableColumnId="19"/>
      <queryTableField id="20" name="DITOrigDiff" tableColumnId="20"/>
      <queryTableField id="21" dataBound="0" tableColumnId="21"/>
      <queryTableField id="22" dataBound="0" tableColumnId="22"/>
      <queryTableField id="23" dataBound="0" tableColumnId="2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39461D65-2DC0-4561-BD39-398ED9E74AF4}" name="CompanyList" displayName="CompanyList" ref="A1:A36" tableType="queryTable" totalsRowShown="0">
  <autoFilter ref="A1:A36" xr:uid="{39461D65-2DC0-4561-BD39-398ED9E74AF4}"/>
  <tableColumns count="1">
    <tableColumn id="1" xr3:uid="{7FC552D5-880C-42FE-ACDB-99203EC0CFE9}" uniqueName="1" name="CompanyList" queryTableFieldId="1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2C9C0C6F-4A4A-43F5-A300-05C7F42466FA}" name="TaxYearList" displayName="TaxYearList" ref="A1:A12" tableType="queryTable" totalsRowShown="0">
  <autoFilter ref="A1:A12" xr:uid="{2C9C0C6F-4A4A-43F5-A300-05C7F42466FA}"/>
  <tableColumns count="1">
    <tableColumn id="1" xr3:uid="{040BC3EB-B6EE-4482-9E71-FE8936A7C6D3}" uniqueName="1" name="TaxYearList" queryTableFieldId="1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812FDA1F-476C-4C97-A0DA-571A213BB4CB}" name="CaseList" displayName="CaseList" ref="A1:A11" tableType="queryTable" totalsRowShown="0">
  <autoFilter ref="A1:A11" xr:uid="{812FDA1F-476C-4C97-A0DA-571A213BB4CB}"/>
  <tableColumns count="1">
    <tableColumn id="1" xr3:uid="{D366AD3B-A3B3-4283-A8A1-75D3C3326CA2}" uniqueName="1" name="CaseList" queryTableFieldId="1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78911BC-F711-40A3-BE34-2AC66485728D}" name="JurisdictionList_2" displayName="JurisdictionList_2" ref="A1:A2" insertRow="1" totalsRowShown="0">
  <autoFilter ref="A1:A2" xr:uid="{B78911BC-F711-40A3-BE34-2AC66485728D}"/>
  <tableColumns count="1">
    <tableColumn id="1" xr3:uid="{8E2064CD-FD17-462F-8FBD-5DB46E4692E2}" name="JurisdictionList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0994A1F-EEC4-4418-A498-A1368FEC0E19}" name="JurisdictionList" displayName="JurisdictionList" ref="A1:A35" tableType="queryTable" totalsRowShown="0">
  <autoFilter ref="A1:A35" xr:uid="{80994A1F-EEC4-4418-A498-A1368FEC0E19}"/>
  <tableColumns count="1">
    <tableColumn id="1" xr3:uid="{F6FC3352-97C1-4BB8-97DA-5216EA5F1938}" uniqueName="1" name="JurisdictionList" queryTableFieldId="1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2A074F3A-82F7-4805-8226-9D66BFA0EBD3}" name="Rpt260_" displayName="Rpt260_" ref="A1:AA3234" tableType="queryTable" totalsRowCount="1" headerRowDxfId="66" dataDxfId="65" totalsRowDxfId="64">
  <tableColumns count="27">
    <tableColumn id="12" xr3:uid="{0EBF3246-1BAA-4C87-B872-78FCEC6AA4D9}" uniqueName="12" name="LastDataRefreshTime" queryTableFieldId="97" dataDxfId="63" totalsRowDxfId="62" dataCellStyle="Comma"/>
    <tableColumn id="53" xr3:uid="{FD23BB2A-8E0D-4D46-9C9C-79EC4006E99D}" uniqueName="53" name="TaxCase" queryTableFieldId="92" dataDxfId="61" totalsRowDxfId="60" dataCellStyle="Comma"/>
    <tableColumn id="1" xr3:uid="{B4DBDD19-EB02-4792-A54C-ABFC5D3302AE}" uniqueName="1" name="TaxYear" queryTableFieldId="1" dataDxfId="59" totalsRowDxfId="58"/>
    <tableColumn id="2" xr3:uid="{3A1D15B6-7BEA-4D7B-B9A8-11FB765D7A6B}" uniqueName="2" name="Company" queryTableFieldId="2" dataDxfId="57" totalsRowDxfId="56"/>
    <tableColumn id="4" xr3:uid="{F0D45FB3-0E28-41DD-BD44-2DA1664FA7EB}" uniqueName="4" name="Jurisdiction" queryTableFieldId="4" dataDxfId="55" totalsRowDxfId="54"/>
    <tableColumn id="3" xr3:uid="{7C7DDD09-8F1D-44D0-B20E-49CBDB8AFF74}" uniqueName="3" name="TaxClass" queryTableFieldId="3" dataDxfId="53" totalsRowDxfId="52"/>
    <tableColumn id="7" xr3:uid="{BE21FE3A-E5F8-46EB-9889-A15E931DF882}" uniqueName="7" name="AmortizationType" queryTableFieldId="7" dataDxfId="51" totalsRowDxfId="50"/>
    <tableColumn id="6" xr3:uid="{E177E194-230F-4DC3-A045-9925DD8B96A6}" uniqueName="6" name="NormalizationTreatment" queryTableFieldId="6" dataDxfId="49" totalsRowDxfId="48"/>
    <tableColumn id="5" xr3:uid="{E0E578F0-3C02-4D76-8905-DF8F84D1C61F}" uniqueName="5" name="NormalizationSchema" queryTableFieldId="5" dataDxfId="47" totalsRowDxfId="46"/>
    <tableColumn id="8" xr3:uid="{E51B936B-D0F1-41CF-B8F5-899B050AEFC6}" uniqueName="8" name="BeginningTimingDifference" totalsRowFunction="custom" queryTableFieldId="8" dataDxfId="45" totalsRowDxfId="44" dataCellStyle="Comma">
      <totalsRowFormula>SUBTOTAL(109,Rpt260_[BeginningTimingDifference])</totalsRowFormula>
    </tableColumn>
    <tableColumn id="9" xr3:uid="{5E876139-D308-4D7F-91BD-E1EC7BFF50FC}" uniqueName="9" name="CurrentTimingDifference" totalsRowFunction="custom" queryTableFieldId="9" dataDxfId="43" totalsRowDxfId="42" dataCellStyle="Comma">
      <totalsRowFormula>SUBTOTAL(109,Rpt260_[CurrentTimingDifference])</totalsRowFormula>
    </tableColumn>
    <tableColumn id="10" xr3:uid="{A2620F3C-AC8E-4AA0-B7EC-1FB7FF07D152}" uniqueName="10" name="EndingTimingDifference" totalsRowFunction="custom" queryTableFieldId="10" dataDxfId="41" totalsRowDxfId="40" dataCellStyle="Comma">
      <totalsRowFormula>SUBTOTAL(109,Rpt260_[EndingTimingDifference])</totalsRowFormula>
    </tableColumn>
    <tableColumn id="11" xr3:uid="{D4D2EFA9-5842-4E4A-9466-A2682CCB1DAB}" uniqueName="11" name="BeginningDITBalance" totalsRowFunction="custom" queryTableFieldId="11" dataDxfId="39" totalsRowDxfId="38" dataCellStyle="Comma">
      <totalsRowFormula>SUBTOTAL(109,Rpt260_[BeginningDITBalance])</totalsRowFormula>
    </tableColumn>
    <tableColumn id="41" xr3:uid="{A45EE359-45F6-4188-B9CF-F90F83C5C133}" uniqueName="41" name="AccumulatedDITActivity" totalsRowFunction="sum" queryTableFieldId="62" dataDxfId="37" totalsRowDxfId="36" dataCellStyle="Comma"/>
    <tableColumn id="13" xr3:uid="{293B0028-744D-46A7-B306-8DE0450EC8AE}" uniqueName="13" name="EndingDITBalance" totalsRowFunction="sum" queryTableFieldId="13" dataDxfId="35" totalsRowDxfId="34" dataCellStyle="Comma"/>
    <tableColumn id="14" xr3:uid="{8EF677CD-29EC-4AFC-9FCD-AD4B478A3AF2}" uniqueName="14" name="BeginningStatutoryDIT" totalsRowFunction="sum" queryTableFieldId="14" dataDxfId="33" totalsRowDxfId="32" dataCellStyle="Comma"/>
    <tableColumn id="42" xr3:uid="{831D644F-36F5-413C-A5B1-3BB711094AB8}" uniqueName="42" name="StatutoryDITActivity" totalsRowFunction="sum" queryTableFieldId="63" dataDxfId="31" totalsRowDxfId="30" dataCellStyle="Comma"/>
    <tableColumn id="43" xr3:uid="{3B1D4ADB-DCCE-4850-BBF6-21BF9F2CD8E3}" uniqueName="43" name="EndStatutoryDIT" totalsRowFunction="sum" queryTableFieldId="64" dataDxfId="29" totalsRowDxfId="28" dataCellStyle="Comma"/>
    <tableColumn id="39" xr3:uid="{3FFC8B16-F6CC-431C-9577-249B4A075D56}" uniqueName="39" name="BeginningFTBalance" totalsRowFunction="sum" queryTableFieldId="52" dataDxfId="27" totalsRowDxfId="26" dataCellStyle="Comma"/>
    <tableColumn id="50" xr3:uid="{B7756901-0992-4326-812D-096DDC4F3D27}" uniqueName="50" name="FTActivity" totalsRowFunction="sum" queryTableFieldId="71" dataDxfId="25" totalsRowDxfId="24" dataCellStyle="Comma"/>
    <tableColumn id="40" xr3:uid="{DF12962C-BC50-4BF3-B699-D072377DF4C9}" uniqueName="40" name="EndingFTBalance" totalsRowFunction="sum" queryTableFieldId="53" dataDxfId="23" totalsRowDxfId="22" dataCellStyle="Comma"/>
    <tableColumn id="46" xr3:uid="{4A60BE1F-5F1F-42C7-B69C-49C86F1EF17A}" uniqueName="46" name="BeginningExcess" totalsRowFunction="sum" queryTableFieldId="67" dataDxfId="21" totalsRowDxfId="20" dataCellStyle="Comma"/>
    <tableColumn id="52" xr3:uid="{5EB18E84-7DA1-4E98-B53F-0FDD55D1EF01}" uniqueName="52" name="ExcessActivity" totalsRowFunction="sum" queryTableFieldId="90" dataDxfId="19" totalsRowDxfId="18" dataCellStyle="Comma"/>
    <tableColumn id="49" xr3:uid="{C0430B6D-0AF7-4D08-90A8-405684166262}" uniqueName="49" name="EndingExcess" totalsRowFunction="sum" queryTableFieldId="70" dataDxfId="17" totalsRowDxfId="16" dataCellStyle="Comma"/>
    <tableColumn id="15" xr3:uid="{B3102898-9952-43FD-90B3-4DD34A241C07}" uniqueName="15" name="detail_description" queryTableFieldId="99" dataDxfId="15" totalsRowDxfId="14" dataCellStyle="Comma">
      <calculatedColumnFormula>VLOOKUP(F2,#REF!,2,FALSE)</calculatedColumnFormula>
    </tableColumn>
    <tableColumn id="16" xr3:uid="{71397862-6DA6-400A-9CBE-2B81D0EF24D3}" uniqueName="16" name="Water/Sewer" queryTableFieldId="100" dataDxfId="13" totalsRowDxfId="12" dataCellStyle="Comma">
      <calculatedColumnFormula>VLOOKUP(Y2,Map!$B:$C,2,FALSE)</calculatedColumnFormula>
    </tableColumn>
    <tableColumn id="17" xr3:uid="{0F7F7C34-CAF3-4FE4-8010-C60A0F0A4D5F}" uniqueName="17" name="Code" queryTableFieldId="101" dataDxfId="11" totalsRowDxfId="10" dataCellStyle="Comma">
      <calculatedColumnFormula>VLOOKUP(I2,Map!$F:$G,2,FALSE)</calculatedColumnFormula>
    </tableColumn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546B39A-02AF-459B-A935-AFCDA0530AF1}" name="_216" displayName="_216" ref="A1:W3233" tableType="queryTable" totalsRowShown="0" headerRowDxfId="9">
  <autoFilter ref="A1:W3233" xr:uid="{B546B39A-02AF-459B-A935-AFCDA0530AF1}"/>
  <tableColumns count="23">
    <tableColumn id="1" xr3:uid="{113104A9-58C3-48EE-86E2-3B7A17B6B96E}" uniqueName="1" name="Company" queryTableFieldId="1" dataDxfId="8"/>
    <tableColumn id="2" xr3:uid="{06D8F7DD-FEB7-4FD4-A144-DD94F86CD03F}" uniqueName="2" name="TaxCase" queryTableFieldId="2" dataDxfId="7"/>
    <tableColumn id="3" xr3:uid="{6103366A-BD40-4FD8-B6C0-6B4AD825739D}" uniqueName="3" name="TaxYear" queryTableFieldId="3"/>
    <tableColumn id="4" xr3:uid="{EB94B6D8-1366-40CB-997A-9A8F300D282B}" uniqueName="4" name="TaxClass" queryTableFieldId="4" dataDxfId="6"/>
    <tableColumn id="5" xr3:uid="{B3F7982A-D9CC-45F0-87DD-925737DD48AF}" uniqueName="5" name="Jurisdiction" queryTableFieldId="5" dataDxfId="5"/>
    <tableColumn id="6" xr3:uid="{E220C929-50C9-47A5-8FC3-C08AC8263518}" uniqueName="6" name="NormalizationSchema" queryTableFieldId="6" dataDxfId="4"/>
    <tableColumn id="7" xr3:uid="{0AB2FC3F-6AE7-4796-B407-395C543ABB24}" uniqueName="7" name="AmortizationType" queryTableFieldId="7" dataDxfId="3"/>
    <tableColumn id="8" xr3:uid="{41AD7B65-6808-49F4-8D79-E635EB594E0E}" uniqueName="8" name="TaxDepreciation" queryTableFieldId="8"/>
    <tableColumn id="9" xr3:uid="{20884236-3C32-4444-B183-C78E1D65F7DF}" uniqueName="9" name="TaxGainLoss" queryTableFieldId="9"/>
    <tableColumn id="10" xr3:uid="{24E59895-C92D-4506-96E6-5223D91E6CCF}" uniqueName="10" name="TaxTotal" queryTableFieldId="10"/>
    <tableColumn id="11" xr3:uid="{DA18B7E8-70F0-43A4-B12B-2AF4D8D93143}" uniqueName="11" name="BookDepreciation" queryTableFieldId="11"/>
    <tableColumn id="12" xr3:uid="{DBA33FD6-EEAA-49A6-A083-2F1950D552B5}" uniqueName="12" name="BookGainLoss" queryTableFieldId="12"/>
    <tableColumn id="13" xr3:uid="{0B3F06AF-94B6-4E1A-941C-D76C9858195F}" uniqueName="13" name="BookTotal" queryTableFieldId="13"/>
    <tableColumn id="14" xr3:uid="{A22AFFF5-28E1-4046-8A44-1ECBE87271B3}" uniqueName="14" name="OrigBasisDiff" queryTableFieldId="14"/>
    <tableColumn id="15" xr3:uid="{4EAC097D-57A4-4916-BC38-7492F6354D70}" uniqueName="15" name="CurrentDiffDepreciation" queryTableFieldId="15"/>
    <tableColumn id="16" xr3:uid="{9F1EDD39-FF8E-4B55-8368-15F932F43007}" uniqueName="16" name="CurrentDiffGainLoss" queryTableFieldId="16"/>
    <tableColumn id="17" xr3:uid="{C6DF0571-64AA-4883-BA36-CBE13BF12CC3}" uniqueName="17" name="CurrentDiffOrigDiff" queryTableFieldId="17"/>
    <tableColumn id="18" xr3:uid="{4CBFA483-7E65-44F9-9DC8-8A7D28F83248}" uniqueName="18" name="DITDepr" queryTableFieldId="18"/>
    <tableColumn id="19" xr3:uid="{4B0E2298-20FD-40CB-8EE8-5492AE64A05D}" uniqueName="19" name="DITGainLoss" queryTableFieldId="19"/>
    <tableColumn id="20" xr3:uid="{FE450ACE-9636-41D6-8BAE-898B19E73BC8}" uniqueName="20" name="DITOrigDiff" queryTableFieldId="20"/>
    <tableColumn id="21" xr3:uid="{3FF262F4-BD4E-47EE-AC72-007DF71D8B18}" uniqueName="21" name="rollup_view_description" queryTableFieldId="21" dataDxfId="2">
      <calculatedColumnFormula>VLOOKUP(D2,#REF!,2,FALSE)</calculatedColumnFormula>
    </tableColumn>
    <tableColumn id="22" xr3:uid="{AA2B2E79-A88B-4AEC-921F-B6E647BD6B2F}" uniqueName="22" name="Water / Sewer" queryTableFieldId="22" dataDxfId="1">
      <calculatedColumnFormula>VLOOKUP(_216[[#This Row],[rollup_view_description]],Map!$B:$C,2,FALSE)</calculatedColumnFormula>
    </tableColumn>
    <tableColumn id="23" xr3:uid="{F953AE0F-42AD-4A38-8DD8-F82D069E0AA2}" uniqueName="23" name="Code" queryTableFieldId="23" dataDxfId="0">
      <calculatedColumnFormula>VLOOKUP(F2,Map!$F:$G,2,FALSE)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1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491CD-16BE-454E-8D66-C608C62EA2FB}">
  <dimension ref="A1:A36"/>
  <sheetViews>
    <sheetView workbookViewId="0">
      <selection sqref="A1:A34"/>
    </sheetView>
  </sheetViews>
  <sheetFormatPr defaultRowHeight="15" x14ac:dyDescent="0.25"/>
  <cols>
    <col min="1" max="1" width="37.5703125" bestFit="1" customWidth="1"/>
  </cols>
  <sheetData>
    <row r="1" spans="1:1" x14ac:dyDescent="0.25">
      <c r="A1" t="s">
        <v>2</v>
      </c>
    </row>
    <row r="2" spans="1:1" x14ac:dyDescent="0.25">
      <c r="A2" t="s">
        <v>4</v>
      </c>
    </row>
    <row r="3" spans="1:1" x14ac:dyDescent="0.25">
      <c r="A3" t="s">
        <v>5</v>
      </c>
    </row>
    <row r="4" spans="1:1" x14ac:dyDescent="0.25">
      <c r="A4" t="s">
        <v>6</v>
      </c>
    </row>
    <row r="5" spans="1:1" x14ac:dyDescent="0.25">
      <c r="A5" t="s">
        <v>7</v>
      </c>
    </row>
    <row r="6" spans="1:1" x14ac:dyDescent="0.25">
      <c r="A6" t="s">
        <v>8</v>
      </c>
    </row>
    <row r="7" spans="1:1" x14ac:dyDescent="0.25">
      <c r="A7" t="s">
        <v>9</v>
      </c>
    </row>
    <row r="8" spans="1:1" x14ac:dyDescent="0.25">
      <c r="A8" t="s">
        <v>100</v>
      </c>
    </row>
    <row r="9" spans="1:1" x14ac:dyDescent="0.25">
      <c r="A9" t="s">
        <v>10</v>
      </c>
    </row>
    <row r="10" spans="1:1" x14ac:dyDescent="0.25">
      <c r="A10" t="s">
        <v>11</v>
      </c>
    </row>
    <row r="11" spans="1:1" x14ac:dyDescent="0.25">
      <c r="A11" t="s">
        <v>12</v>
      </c>
    </row>
    <row r="12" spans="1:1" x14ac:dyDescent="0.25">
      <c r="A12" t="s">
        <v>13</v>
      </c>
    </row>
    <row r="13" spans="1:1" x14ac:dyDescent="0.25">
      <c r="A13" t="s">
        <v>14</v>
      </c>
    </row>
    <row r="14" spans="1:1" x14ac:dyDescent="0.25">
      <c r="A14" t="s">
        <v>15</v>
      </c>
    </row>
    <row r="15" spans="1:1" x14ac:dyDescent="0.25">
      <c r="A15" t="s">
        <v>16</v>
      </c>
    </row>
    <row r="16" spans="1:1" x14ac:dyDescent="0.25">
      <c r="A16" t="s">
        <v>17</v>
      </c>
    </row>
    <row r="17" spans="1:1" x14ac:dyDescent="0.25">
      <c r="A17" t="s">
        <v>18</v>
      </c>
    </row>
    <row r="18" spans="1:1" x14ac:dyDescent="0.25">
      <c r="A18" t="s">
        <v>19</v>
      </c>
    </row>
    <row r="19" spans="1:1" x14ac:dyDescent="0.25">
      <c r="A19" t="s">
        <v>20</v>
      </c>
    </row>
    <row r="20" spans="1:1" x14ac:dyDescent="0.25">
      <c r="A20" t="s">
        <v>101</v>
      </c>
    </row>
    <row r="21" spans="1:1" x14ac:dyDescent="0.25">
      <c r="A21" t="s">
        <v>21</v>
      </c>
    </row>
    <row r="22" spans="1:1" x14ac:dyDescent="0.25">
      <c r="A22" t="s">
        <v>22</v>
      </c>
    </row>
    <row r="23" spans="1:1" x14ac:dyDescent="0.25">
      <c r="A23" t="s">
        <v>23</v>
      </c>
    </row>
    <row r="24" spans="1:1" x14ac:dyDescent="0.25">
      <c r="A24" t="s">
        <v>24</v>
      </c>
    </row>
    <row r="25" spans="1:1" x14ac:dyDescent="0.25">
      <c r="A25" t="s">
        <v>25</v>
      </c>
    </row>
    <row r="26" spans="1:1" x14ac:dyDescent="0.25">
      <c r="A26" t="s">
        <v>26</v>
      </c>
    </row>
    <row r="27" spans="1:1" x14ac:dyDescent="0.25">
      <c r="A27" t="s">
        <v>27</v>
      </c>
    </row>
    <row r="28" spans="1:1" x14ac:dyDescent="0.25">
      <c r="A28" t="s">
        <v>28</v>
      </c>
    </row>
    <row r="29" spans="1:1" x14ac:dyDescent="0.25">
      <c r="A29" t="s">
        <v>29</v>
      </c>
    </row>
    <row r="30" spans="1:1" x14ac:dyDescent="0.25">
      <c r="A30" t="s">
        <v>30</v>
      </c>
    </row>
    <row r="31" spans="1:1" x14ac:dyDescent="0.25">
      <c r="A31" t="s">
        <v>31</v>
      </c>
    </row>
    <row r="32" spans="1:1" x14ac:dyDescent="0.25">
      <c r="A32" t="s">
        <v>32</v>
      </c>
    </row>
    <row r="33" spans="1:1" x14ac:dyDescent="0.25">
      <c r="A33" t="s">
        <v>33</v>
      </c>
    </row>
    <row r="34" spans="1:1" x14ac:dyDescent="0.25">
      <c r="A34" t="s">
        <v>34</v>
      </c>
    </row>
    <row r="35" spans="1:1" x14ac:dyDescent="0.25">
      <c r="A35" t="s">
        <v>35</v>
      </c>
    </row>
    <row r="36" spans="1:1" x14ac:dyDescent="0.25">
      <c r="A36" t="s">
        <v>36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37B1F-9689-4544-B823-772DDA4EF442}">
  <dimension ref="A1:A12"/>
  <sheetViews>
    <sheetView workbookViewId="0"/>
  </sheetViews>
  <sheetFormatPr defaultRowHeight="15" x14ac:dyDescent="0.25"/>
  <cols>
    <col min="1" max="1" width="13.5703125" bestFit="1" customWidth="1"/>
  </cols>
  <sheetData>
    <row r="1" spans="1:1" x14ac:dyDescent="0.25">
      <c r="A1" t="s">
        <v>1</v>
      </c>
    </row>
    <row r="2" spans="1:1" x14ac:dyDescent="0.25">
      <c r="A2">
        <v>2031</v>
      </c>
    </row>
    <row r="3" spans="1:1" x14ac:dyDescent="0.25">
      <c r="A3">
        <v>2030</v>
      </c>
    </row>
    <row r="4" spans="1:1" x14ac:dyDescent="0.25">
      <c r="A4">
        <v>2029</v>
      </c>
    </row>
    <row r="5" spans="1:1" x14ac:dyDescent="0.25">
      <c r="A5">
        <v>2028</v>
      </c>
    </row>
    <row r="6" spans="1:1" x14ac:dyDescent="0.25">
      <c r="A6">
        <v>2027</v>
      </c>
    </row>
    <row r="7" spans="1:1" x14ac:dyDescent="0.25">
      <c r="A7">
        <v>2026</v>
      </c>
    </row>
    <row r="8" spans="1:1" x14ac:dyDescent="0.25">
      <c r="A8">
        <v>2025</v>
      </c>
    </row>
    <row r="9" spans="1:1" x14ac:dyDescent="0.25">
      <c r="A9">
        <v>2024</v>
      </c>
    </row>
    <row r="10" spans="1:1" x14ac:dyDescent="0.25">
      <c r="A10">
        <v>2023</v>
      </c>
    </row>
    <row r="11" spans="1:1" x14ac:dyDescent="0.25">
      <c r="A11">
        <v>2022</v>
      </c>
    </row>
    <row r="12" spans="1:1" x14ac:dyDescent="0.25">
      <c r="A12">
        <v>2021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CEF81-A1E4-41C9-9F1A-BF464F26A54E}">
  <dimension ref="A1:A11"/>
  <sheetViews>
    <sheetView workbookViewId="0">
      <selection sqref="A1:A2"/>
    </sheetView>
  </sheetViews>
  <sheetFormatPr defaultRowHeight="15" x14ac:dyDescent="0.25"/>
  <cols>
    <col min="1" max="1" width="40.28515625" bestFit="1" customWidth="1"/>
  </cols>
  <sheetData>
    <row r="1" spans="1:1" x14ac:dyDescent="0.25">
      <c r="A1" t="s">
        <v>0</v>
      </c>
    </row>
    <row r="2" spans="1:1" x14ac:dyDescent="0.25">
      <c r="A2" t="s">
        <v>584</v>
      </c>
    </row>
    <row r="3" spans="1:1" x14ac:dyDescent="0.25">
      <c r="A3" t="s">
        <v>37</v>
      </c>
    </row>
    <row r="4" spans="1:1" x14ac:dyDescent="0.25">
      <c r="A4" t="s">
        <v>585</v>
      </c>
    </row>
    <row r="5" spans="1:1" x14ac:dyDescent="0.25">
      <c r="A5" t="s">
        <v>232</v>
      </c>
    </row>
    <row r="6" spans="1:1" x14ac:dyDescent="0.25">
      <c r="A6" t="s">
        <v>586</v>
      </c>
    </row>
    <row r="7" spans="1:1" x14ac:dyDescent="0.25">
      <c r="A7" t="s">
        <v>587</v>
      </c>
    </row>
    <row r="8" spans="1:1" x14ac:dyDescent="0.25">
      <c r="A8" t="s">
        <v>233</v>
      </c>
    </row>
    <row r="9" spans="1:1" x14ac:dyDescent="0.25">
      <c r="A9" t="s">
        <v>234</v>
      </c>
    </row>
    <row r="10" spans="1:1" x14ac:dyDescent="0.25">
      <c r="A10" t="s">
        <v>588</v>
      </c>
    </row>
    <row r="11" spans="1:1" x14ac:dyDescent="0.25">
      <c r="A11" t="s">
        <v>235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F30A1-F87B-4E67-A95A-D87BCDE91D6E}">
  <dimension ref="A1"/>
  <sheetViews>
    <sheetView workbookViewId="0"/>
  </sheetViews>
  <sheetFormatPr defaultRowHeight="15" x14ac:dyDescent="0.25"/>
  <cols>
    <col min="1" max="1" width="16" bestFit="1" customWidth="1"/>
    <col min="2" max="2" width="19" bestFit="1" customWidth="1"/>
  </cols>
  <sheetData>
    <row r="1" spans="1:1" x14ac:dyDescent="0.25">
      <c r="A1" t="s">
        <v>38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BFB74-AC6C-481E-846D-71D66541ABA4}">
  <dimension ref="A1:A35"/>
  <sheetViews>
    <sheetView workbookViewId="0">
      <selection sqref="A1:A2"/>
    </sheetView>
  </sheetViews>
  <sheetFormatPr defaultRowHeight="15" x14ac:dyDescent="0.25"/>
  <cols>
    <col min="1" max="1" width="17.140625" bestFit="1" customWidth="1"/>
  </cols>
  <sheetData>
    <row r="1" spans="1:1" x14ac:dyDescent="0.25">
      <c r="A1" t="s">
        <v>38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  <row r="8" spans="1:1" x14ac:dyDescent="0.25">
      <c r="A8" t="s">
        <v>63</v>
      </c>
    </row>
    <row r="9" spans="1:1" x14ac:dyDescent="0.25">
      <c r="A9" t="s">
        <v>64</v>
      </c>
    </row>
    <row r="10" spans="1:1" x14ac:dyDescent="0.25">
      <c r="A10" t="s">
        <v>65</v>
      </c>
    </row>
    <row r="11" spans="1:1" x14ac:dyDescent="0.25">
      <c r="A11" t="s">
        <v>66</v>
      </c>
    </row>
    <row r="12" spans="1:1" x14ac:dyDescent="0.25">
      <c r="A12" t="s">
        <v>96</v>
      </c>
    </row>
    <row r="13" spans="1:1" x14ac:dyDescent="0.25">
      <c r="A13" t="s">
        <v>67</v>
      </c>
    </row>
    <row r="14" spans="1:1" x14ac:dyDescent="0.25">
      <c r="A14" t="s">
        <v>68</v>
      </c>
    </row>
    <row r="15" spans="1:1" x14ac:dyDescent="0.25">
      <c r="A15" t="s">
        <v>97</v>
      </c>
    </row>
    <row r="16" spans="1:1" x14ac:dyDescent="0.25">
      <c r="A16" t="s">
        <v>69</v>
      </c>
    </row>
    <row r="17" spans="1:1" x14ac:dyDescent="0.25">
      <c r="A17" t="s">
        <v>70</v>
      </c>
    </row>
    <row r="18" spans="1:1" x14ac:dyDescent="0.25">
      <c r="A18" t="s">
        <v>71</v>
      </c>
    </row>
    <row r="19" spans="1:1" x14ac:dyDescent="0.25">
      <c r="A19" t="s">
        <v>72</v>
      </c>
    </row>
    <row r="20" spans="1:1" x14ac:dyDescent="0.25">
      <c r="A20" t="s">
        <v>73</v>
      </c>
    </row>
    <row r="21" spans="1:1" x14ac:dyDescent="0.25">
      <c r="A21" t="s">
        <v>74</v>
      </c>
    </row>
    <row r="22" spans="1:1" x14ac:dyDescent="0.25">
      <c r="A22" t="s">
        <v>75</v>
      </c>
    </row>
    <row r="23" spans="1:1" x14ac:dyDescent="0.25">
      <c r="A23" t="s">
        <v>76</v>
      </c>
    </row>
    <row r="24" spans="1:1" x14ac:dyDescent="0.25">
      <c r="A24" t="s">
        <v>77</v>
      </c>
    </row>
    <row r="25" spans="1:1" x14ac:dyDescent="0.25">
      <c r="A25" t="s">
        <v>78</v>
      </c>
    </row>
    <row r="26" spans="1:1" x14ac:dyDescent="0.25">
      <c r="A26" t="s">
        <v>98</v>
      </c>
    </row>
    <row r="27" spans="1:1" x14ac:dyDescent="0.25">
      <c r="A27" t="s">
        <v>79</v>
      </c>
    </row>
    <row r="28" spans="1:1" x14ac:dyDescent="0.25">
      <c r="A28" t="s">
        <v>80</v>
      </c>
    </row>
    <row r="29" spans="1:1" x14ac:dyDescent="0.25">
      <c r="A29" t="s">
        <v>81</v>
      </c>
    </row>
    <row r="30" spans="1:1" x14ac:dyDescent="0.25">
      <c r="A30" t="s">
        <v>82</v>
      </c>
    </row>
    <row r="31" spans="1:1" x14ac:dyDescent="0.25">
      <c r="A31" t="s">
        <v>99</v>
      </c>
    </row>
    <row r="32" spans="1:1" x14ac:dyDescent="0.25">
      <c r="A32" t="s">
        <v>83</v>
      </c>
    </row>
    <row r="33" spans="1:1" x14ac:dyDescent="0.25">
      <c r="A33" t="s">
        <v>84</v>
      </c>
    </row>
    <row r="34" spans="1:1" x14ac:dyDescent="0.25">
      <c r="A34" t="s">
        <v>85</v>
      </c>
    </row>
    <row r="35" spans="1:1" x14ac:dyDescent="0.25">
      <c r="A35" t="s">
        <v>86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1B6D3-F5BD-4421-B281-B59348D259EC}">
  <sheetPr>
    <pageSetUpPr fitToPage="1"/>
  </sheetPr>
  <dimension ref="A1:AO222"/>
  <sheetViews>
    <sheetView tabSelected="1" topLeftCell="A98" zoomScale="90" zoomScaleNormal="90" workbookViewId="0">
      <selection activeCell="B123" sqref="B123"/>
    </sheetView>
  </sheetViews>
  <sheetFormatPr defaultColWidth="9.140625" defaultRowHeight="15" x14ac:dyDescent="0.25"/>
  <cols>
    <col min="1" max="1" width="55.42578125" style="138" bestFit="1" customWidth="1"/>
    <col min="2" max="2" width="46.42578125" style="138" customWidth="1"/>
    <col min="3" max="3" width="51.7109375" style="138" bestFit="1" customWidth="1"/>
    <col min="4" max="4" width="35" style="138" bestFit="1" customWidth="1"/>
    <col min="5" max="5" width="21" style="138" bestFit="1" customWidth="1"/>
    <col min="6" max="6" width="23.7109375" style="138" customWidth="1"/>
    <col min="7" max="7" width="15.42578125" style="138" customWidth="1"/>
    <col min="8" max="8" width="16.140625" style="138" bestFit="1" customWidth="1"/>
    <col min="9" max="9" width="22" style="138" bestFit="1" customWidth="1"/>
    <col min="10" max="10" width="16.5703125" style="138" bestFit="1" customWidth="1"/>
    <col min="11" max="11" width="9.140625" style="138"/>
    <col min="12" max="12" width="26.85546875" style="138" bestFit="1" customWidth="1"/>
    <col min="13" max="13" width="16.42578125" style="138" bestFit="1" customWidth="1"/>
    <col min="14" max="14" width="18.42578125" style="138" bestFit="1" customWidth="1"/>
    <col min="15" max="15" width="8.5703125" style="138" customWidth="1"/>
    <col min="16" max="16" width="17.42578125" style="138" bestFit="1" customWidth="1"/>
    <col min="17" max="17" width="1.5703125" style="138" customWidth="1"/>
    <col min="18" max="18" width="17.42578125" style="138" bestFit="1" customWidth="1"/>
    <col min="19" max="19" width="1.5703125" style="138" customWidth="1"/>
    <col min="20" max="20" width="17.42578125" style="138" bestFit="1" customWidth="1"/>
    <col min="21" max="21" width="1.5703125" style="138" customWidth="1"/>
    <col min="22" max="22" width="17.42578125" style="138" bestFit="1" customWidth="1"/>
    <col min="23" max="23" width="1.5703125" style="138" customWidth="1"/>
    <col min="24" max="24" width="17.42578125" style="138" bestFit="1" customWidth="1"/>
    <col min="25" max="25" width="1.5703125" style="138" customWidth="1"/>
    <col min="26" max="26" width="17.42578125" style="138" bestFit="1" customWidth="1"/>
    <col min="27" max="27" width="1.5703125" style="138" customWidth="1"/>
    <col min="28" max="28" width="17.42578125" style="138" bestFit="1" customWidth="1"/>
    <col min="29" max="29" width="1.5703125" style="138" customWidth="1"/>
    <col min="30" max="30" width="17.42578125" style="138" bestFit="1" customWidth="1"/>
    <col min="31" max="31" width="1.5703125" style="138" customWidth="1"/>
    <col min="32" max="32" width="17.42578125" style="138" bestFit="1" customWidth="1"/>
    <col min="33" max="33" width="1.5703125" style="138" customWidth="1"/>
    <col min="34" max="34" width="16.85546875" style="138" bestFit="1" customWidth="1"/>
    <col min="35" max="35" width="1.5703125" style="138" customWidth="1"/>
    <col min="36" max="36" width="17.42578125" style="138" bestFit="1" customWidth="1"/>
    <col min="37" max="37" width="1.5703125" style="138" customWidth="1"/>
    <col min="38" max="38" width="16.85546875" style="138" bestFit="1" customWidth="1"/>
    <col min="39" max="39" width="1.5703125" style="138" customWidth="1"/>
    <col min="40" max="40" width="18.42578125" style="138" bestFit="1" customWidth="1"/>
    <col min="41" max="16384" width="9.140625" style="138"/>
  </cols>
  <sheetData>
    <row r="1" spans="1:40" x14ac:dyDescent="0.25">
      <c r="A1" s="138" t="str">
        <f>+'[1]Rate Case Constants'!$C9</f>
        <v>Kentucky American Water Company</v>
      </c>
    </row>
    <row r="2" spans="1:40" x14ac:dyDescent="0.25">
      <c r="A2" s="138" t="str">
        <f>+'[1]Rate Case Constants'!$C10</f>
        <v>KENTUCKY AMERICAN WATER COMPANY</v>
      </c>
    </row>
    <row r="3" spans="1:40" x14ac:dyDescent="0.25">
      <c r="A3" s="138" t="str">
        <f>+'[1]Rate Case Constants'!$C11</f>
        <v>Case No. 2026-00094</v>
      </c>
    </row>
    <row r="4" spans="1:40" x14ac:dyDescent="0.25">
      <c r="A4" s="133">
        <f>+'[1]Rate Case Constants'!$C$12</f>
        <v>46265</v>
      </c>
      <c r="B4" s="159"/>
    </row>
    <row r="5" spans="1:40" x14ac:dyDescent="0.25">
      <c r="A5" s="160">
        <f>+'[1]Rate Case Constants'!$C13</f>
        <v>46752</v>
      </c>
      <c r="B5" s="161"/>
    </row>
    <row r="6" spans="1:40" x14ac:dyDescent="0.25">
      <c r="A6" s="161" t="str">
        <f>+'[1]Rate Case Constants'!$C14</f>
        <v>For the 12 Months Ending December 31, 2027</v>
      </c>
      <c r="B6" s="161"/>
    </row>
    <row r="7" spans="1:40" x14ac:dyDescent="0.25">
      <c r="A7" s="138" t="str">
        <f>+'[1]Rate Case Constants'!C15</f>
        <v>Base Year (12 Months Ending August 31, 2026)</v>
      </c>
      <c r="B7" s="138" t="str">
        <f>+'[1]Rate Case Constants'!D15</f>
        <v>Base Year at August 31, 2026</v>
      </c>
      <c r="C7" s="138" t="str">
        <f>+'[1]Rate Case Constants'!E15</f>
        <v>Base Year for the 12 Months Ending August 31, 2026</v>
      </c>
    </row>
    <row r="8" spans="1:40" x14ac:dyDescent="0.25">
      <c r="A8" s="138" t="str">
        <f>+'[1]Rate Case Constants'!$C16</f>
        <v>Base Year Adjustment</v>
      </c>
    </row>
    <row r="9" spans="1:40" x14ac:dyDescent="0.25">
      <c r="A9" s="138" t="str">
        <f>+'[1]Rate Case Constants'!$C17</f>
        <v>Forecast Year (12 Months Ending December 31, 2027)</v>
      </c>
      <c r="B9" s="138" t="str">
        <f>+'[1]Rate Case Constants'!D17</f>
        <v>Forecast Year at December 31, 2027</v>
      </c>
      <c r="C9" s="138" t="str">
        <f>+'[1]Rate Case Constants'!E17</f>
        <v>Forecasted Year at Present Rates</v>
      </c>
      <c r="D9" s="138" t="str">
        <f>+'[1]Rate Case Constants'!F17</f>
        <v>Allocated Forecast Year at December 31, 2027</v>
      </c>
      <c r="K9" s="28" t="s">
        <v>375</v>
      </c>
      <c r="X9" s="162">
        <v>0</v>
      </c>
      <c r="Y9" s="162"/>
    </row>
    <row r="10" spans="1:40" x14ac:dyDescent="0.25">
      <c r="A10" s="138" t="str">
        <f>+'[1]Rate Case Constants'!$C18</f>
        <v>Attrition Year Adjustment at Present Rates:</v>
      </c>
      <c r="K10" s="134" t="s">
        <v>376</v>
      </c>
      <c r="L10" s="134" t="s">
        <v>377</v>
      </c>
      <c r="M10" s="134" t="s">
        <v>312</v>
      </c>
      <c r="N10" s="134" t="s">
        <v>378</v>
      </c>
      <c r="O10" s="134" t="s">
        <v>379</v>
      </c>
      <c r="P10" s="135">
        <v>44986</v>
      </c>
      <c r="Q10" s="135"/>
      <c r="R10" s="135">
        <v>45017</v>
      </c>
      <c r="S10" s="135"/>
      <c r="T10" s="135">
        <v>45047</v>
      </c>
      <c r="U10" s="135"/>
      <c r="V10" s="135">
        <v>45078</v>
      </c>
      <c r="W10" s="135"/>
      <c r="X10" s="135">
        <v>45108</v>
      </c>
      <c r="Y10" s="135"/>
      <c r="Z10" s="135">
        <v>45139</v>
      </c>
      <c r="AA10" s="135"/>
      <c r="AB10" s="135">
        <v>45170</v>
      </c>
      <c r="AC10" s="135"/>
      <c r="AD10" s="135">
        <v>45200</v>
      </c>
      <c r="AE10" s="135"/>
      <c r="AF10" s="135">
        <v>45231</v>
      </c>
      <c r="AG10" s="135"/>
      <c r="AH10" s="135">
        <v>45261</v>
      </c>
      <c r="AI10" s="135"/>
      <c r="AJ10" s="135">
        <v>43466</v>
      </c>
      <c r="AK10" s="135"/>
      <c r="AL10" s="135">
        <v>43497</v>
      </c>
      <c r="AM10" s="135"/>
      <c r="AN10" s="134" t="s">
        <v>282</v>
      </c>
    </row>
    <row r="11" spans="1:40" x14ac:dyDescent="0.25">
      <c r="A11" s="160" t="str">
        <f>+'[1]Rate Case Constants'!$C19</f>
        <v>Attrition Year at Present Rates</v>
      </c>
      <c r="B11" s="160"/>
    </row>
    <row r="12" spans="1:40" x14ac:dyDescent="0.25">
      <c r="A12" s="160" t="str">
        <f>+'[1]Rate Case Constants'!$C20</f>
        <v>Adjustments for Proposed Rates:</v>
      </c>
      <c r="B12" s="160"/>
      <c r="P12" s="162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2"/>
      <c r="AD12" s="162"/>
      <c r="AE12" s="162"/>
      <c r="AF12" s="162"/>
      <c r="AG12" s="162"/>
      <c r="AH12" s="162"/>
      <c r="AI12" s="162"/>
      <c r="AJ12" s="162"/>
      <c r="AK12" s="162"/>
      <c r="AL12" s="162"/>
      <c r="AM12" s="162"/>
      <c r="AN12" s="162"/>
    </row>
    <row r="13" spans="1:40" x14ac:dyDescent="0.25">
      <c r="A13" s="160" t="str">
        <f>+'[1]Rate Case Constants'!$C21</f>
        <v>Attrition Year at Proposed Rates</v>
      </c>
      <c r="B13" s="160"/>
      <c r="P13" s="162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  <c r="AH13" s="162"/>
      <c r="AI13" s="162"/>
      <c r="AJ13" s="162"/>
      <c r="AK13" s="162"/>
      <c r="AL13" s="162"/>
      <c r="AM13" s="162"/>
      <c r="AN13" s="162"/>
    </row>
    <row r="14" spans="1:40" x14ac:dyDescent="0.25"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  <c r="AC14" s="162"/>
      <c r="AD14" s="162"/>
      <c r="AE14" s="162"/>
      <c r="AF14" s="162"/>
      <c r="AG14" s="162"/>
      <c r="AH14" s="162"/>
      <c r="AI14" s="162"/>
      <c r="AJ14" s="162"/>
      <c r="AK14" s="162"/>
      <c r="AL14" s="162"/>
      <c r="AM14" s="162"/>
      <c r="AN14" s="162"/>
    </row>
    <row r="15" spans="1:40" x14ac:dyDescent="0.25">
      <c r="A15" s="136" t="str">
        <f>+'[1]Rate Case Constants'!$C24</f>
        <v>Type of Filing: __X__ Original  _____ Updated  _____ Revised</v>
      </c>
      <c r="B15" s="163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  <c r="AA15" s="162"/>
      <c r="AB15" s="162"/>
      <c r="AC15" s="162"/>
      <c r="AD15" s="162"/>
      <c r="AE15" s="162"/>
      <c r="AF15" s="162"/>
      <c r="AG15" s="162"/>
      <c r="AH15" s="162"/>
      <c r="AI15" s="162"/>
      <c r="AJ15" s="162"/>
      <c r="AK15" s="162"/>
      <c r="AL15" s="162"/>
      <c r="AM15" s="162"/>
      <c r="AN15" s="162"/>
    </row>
    <row r="16" spans="1:40" x14ac:dyDescent="0.25">
      <c r="A16" s="136" t="str">
        <f>+'[1]Rate Case Constants'!$C25</f>
        <v>Type of Filing: _____ Original  __X__ Updated  _____ Revised</v>
      </c>
      <c r="B16" s="163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  <c r="AG16" s="162"/>
      <c r="AH16" s="162"/>
      <c r="AI16" s="162"/>
      <c r="AJ16" s="162"/>
      <c r="AK16" s="162"/>
      <c r="AL16" s="162"/>
      <c r="AM16" s="162"/>
      <c r="AN16" s="162"/>
    </row>
    <row r="17" spans="1:40" x14ac:dyDescent="0.25">
      <c r="A17" s="136" t="str">
        <f>+'[1]Rate Case Constants'!$C26</f>
        <v>Type of Filing: _____ Original  _____ Updated  __X__ Revised</v>
      </c>
      <c r="B17" s="163"/>
      <c r="P17" s="162"/>
      <c r="Q17" s="162"/>
      <c r="R17" s="162"/>
      <c r="S17" s="162"/>
      <c r="T17" s="162"/>
      <c r="U17" s="162"/>
      <c r="V17" s="162"/>
      <c r="W17" s="162"/>
      <c r="X17" s="162"/>
      <c r="Y17" s="162"/>
      <c r="Z17" s="162"/>
      <c r="AA17" s="162"/>
      <c r="AB17" s="162"/>
      <c r="AC17" s="162"/>
      <c r="AD17" s="162"/>
      <c r="AE17" s="162"/>
      <c r="AF17" s="162"/>
      <c r="AG17" s="162"/>
      <c r="AH17" s="162"/>
      <c r="AI17" s="162"/>
      <c r="AJ17" s="162"/>
      <c r="AK17" s="162"/>
      <c r="AL17" s="162"/>
      <c r="AM17" s="162"/>
      <c r="AN17" s="162"/>
    </row>
    <row r="19" spans="1:40" ht="14.25" customHeight="1" x14ac:dyDescent="0.25">
      <c r="A19" s="163" t="str">
        <f>'[1]Rate Case Constants'!$A$30</f>
        <v>Witness Responsible:</v>
      </c>
      <c r="B19" s="163"/>
    </row>
    <row r="20" spans="1:40" x14ac:dyDescent="0.25">
      <c r="P20" s="164"/>
      <c r="Q20" s="164"/>
      <c r="R20" s="164"/>
      <c r="S20" s="164"/>
      <c r="T20" s="164"/>
      <c r="U20" s="164"/>
      <c r="V20" s="164"/>
      <c r="W20" s="164"/>
      <c r="X20" s="164"/>
      <c r="Y20" s="164"/>
      <c r="Z20" s="164"/>
      <c r="AA20" s="164"/>
      <c r="AB20" s="164"/>
      <c r="AC20" s="164"/>
      <c r="AD20" s="164"/>
      <c r="AE20" s="164"/>
      <c r="AF20" s="164"/>
      <c r="AG20" s="164"/>
      <c r="AH20" s="164"/>
      <c r="AI20" s="164"/>
      <c r="AJ20" s="164"/>
      <c r="AK20" s="164"/>
      <c r="AL20" s="164"/>
      <c r="AM20" s="164"/>
      <c r="AN20" s="164"/>
    </row>
    <row r="21" spans="1:40" x14ac:dyDescent="0.25">
      <c r="A21" s="138" t="str">
        <f>'[1]Rate Case Constants'!$C32</f>
        <v>Witness Responsible:   Andy Lewis</v>
      </c>
    </row>
    <row r="22" spans="1:40" x14ac:dyDescent="0.25">
      <c r="A22" s="138" t="str">
        <f>'[1]Rate Case Constants'!$C33</f>
        <v>Witness Responsible:   John Magner</v>
      </c>
      <c r="B22" s="28"/>
    </row>
    <row r="23" spans="1:40" x14ac:dyDescent="0.25">
      <c r="A23" s="138" t="str">
        <f>'[1]Rate Case Constants'!$C34</f>
        <v>Witness Responsible:   Robert Prendergast</v>
      </c>
      <c r="B23" s="28"/>
    </row>
    <row r="24" spans="1:40" x14ac:dyDescent="0.25">
      <c r="A24" s="138" t="str">
        <f>'[1]Rate Case Constants'!$C39</f>
        <v>Witness Responsible:   Linda Schlessman</v>
      </c>
      <c r="B24" s="28"/>
    </row>
    <row r="25" spans="1:40" x14ac:dyDescent="0.25">
      <c r="A25" s="138" t="str">
        <f>'[1]Rate Case Constants'!$C36</f>
        <v>Witness Responsible:   Robert Prendergast</v>
      </c>
      <c r="B25" s="28"/>
    </row>
    <row r="26" spans="1:40" x14ac:dyDescent="0.25">
      <c r="A26" s="138" t="str">
        <f>'[1]Rate Case Constants'!$C37</f>
        <v>Witness Responsible:   Heath Brooks</v>
      </c>
      <c r="B26" s="28"/>
    </row>
    <row r="27" spans="1:40" x14ac:dyDescent="0.25">
      <c r="A27" s="138" t="str">
        <f>'[1]Rate Case Constants'!$C38</f>
        <v>Witness Responsible:   John Watkins</v>
      </c>
      <c r="B27" s="28"/>
    </row>
    <row r="28" spans="1:40" x14ac:dyDescent="0.25">
      <c r="A28" s="138" t="str">
        <f>'[1]Rate Case Constants'!$C35</f>
        <v>Witness Responsible:   Jeffrey Newcomb</v>
      </c>
      <c r="B28" s="28"/>
    </row>
    <row r="29" spans="1:40" x14ac:dyDescent="0.25">
      <c r="A29" s="138" t="str">
        <f>'[1]Rate Case Constants'!$C40</f>
        <v>Witness Responsible:   Joe Weiss</v>
      </c>
      <c r="B29" s="28"/>
    </row>
    <row r="30" spans="1:40" x14ac:dyDescent="0.25">
      <c r="A30" s="138" t="str">
        <f>'[1]Rate Case Constants'!$C41</f>
        <v>Witness Responsible:   Robert Mustich</v>
      </c>
      <c r="B30" s="28"/>
    </row>
    <row r="31" spans="1:40" x14ac:dyDescent="0.25">
      <c r="A31" s="138" t="str">
        <f>'[1]Rate Case Constants'!$C42</f>
        <v>Witness Responsible:   Ann Bulckley</v>
      </c>
      <c r="B31" s="28"/>
    </row>
    <row r="32" spans="1:40" x14ac:dyDescent="0.25">
      <c r="B32" s="28"/>
    </row>
    <row r="33" spans="1:41" x14ac:dyDescent="0.25">
      <c r="A33" s="28" t="str">
        <f>+'[1]Link Out WP'!$D$78</f>
        <v>Federal and State Taxes</v>
      </c>
      <c r="B33" s="28"/>
    </row>
    <row r="34" spans="1:41" x14ac:dyDescent="0.25">
      <c r="A34" s="28" t="str">
        <f>CONCATENATE(A8, " ", A33)</f>
        <v>Base Year Adjustment Federal and State Taxes</v>
      </c>
      <c r="B34" s="28"/>
    </row>
    <row r="35" spans="1:41" x14ac:dyDescent="0.25">
      <c r="A35" s="28"/>
      <c r="B35" s="28"/>
    </row>
    <row r="36" spans="1:41" x14ac:dyDescent="0.25">
      <c r="A36" s="28" t="str">
        <f>'[1]Link Out WP'!$F$78</f>
        <v>W/P - 6-1</v>
      </c>
      <c r="B36" s="28"/>
    </row>
    <row r="37" spans="1:41" x14ac:dyDescent="0.25">
      <c r="A37" s="28" t="str">
        <f>'[1]Link Out Filing Exhibits'!$M$80</f>
        <v>Schedule D-2</v>
      </c>
      <c r="B37" s="28"/>
    </row>
    <row r="38" spans="1:41" x14ac:dyDescent="0.25">
      <c r="A38" s="28"/>
      <c r="B38" s="28"/>
    </row>
    <row r="39" spans="1:41" x14ac:dyDescent="0.25">
      <c r="A39" s="28" t="s">
        <v>380</v>
      </c>
      <c r="B39" s="28"/>
      <c r="K39" s="28" t="s">
        <v>381</v>
      </c>
      <c r="X39" s="162"/>
      <c r="Y39" s="162"/>
    </row>
    <row r="40" spans="1:41" x14ac:dyDescent="0.25">
      <c r="A40" s="134" t="s">
        <v>382</v>
      </c>
      <c r="B40" s="134" t="s">
        <v>377</v>
      </c>
      <c r="C40" s="134" t="s">
        <v>312</v>
      </c>
      <c r="E40" s="134" t="s">
        <v>378</v>
      </c>
      <c r="G40" s="134" t="s">
        <v>379</v>
      </c>
      <c r="I40" s="134" t="s">
        <v>383</v>
      </c>
      <c r="K40" s="134" t="s">
        <v>376</v>
      </c>
      <c r="L40" s="134" t="s">
        <v>377</v>
      </c>
      <c r="M40" s="134" t="s">
        <v>312</v>
      </c>
      <c r="N40" s="134" t="s">
        <v>378</v>
      </c>
      <c r="O40" s="134" t="s">
        <v>379</v>
      </c>
      <c r="P40" s="135">
        <v>43647</v>
      </c>
      <c r="Q40" s="135"/>
      <c r="R40" s="135">
        <v>43678</v>
      </c>
      <c r="S40" s="135"/>
      <c r="T40" s="135">
        <v>43709</v>
      </c>
      <c r="U40" s="135"/>
      <c r="V40" s="135">
        <v>43739</v>
      </c>
      <c r="W40" s="135"/>
      <c r="X40" s="135">
        <v>43770</v>
      </c>
      <c r="Y40" s="135"/>
      <c r="Z40" s="135">
        <v>43800</v>
      </c>
      <c r="AA40" s="135"/>
      <c r="AB40" s="135">
        <v>43831</v>
      </c>
      <c r="AC40" s="135"/>
      <c r="AD40" s="135">
        <v>43862</v>
      </c>
      <c r="AE40" s="135"/>
      <c r="AF40" s="135">
        <v>43891</v>
      </c>
      <c r="AG40" s="135"/>
      <c r="AH40" s="135">
        <v>43922</v>
      </c>
      <c r="AI40" s="135"/>
      <c r="AJ40" s="135">
        <v>43952</v>
      </c>
      <c r="AK40" s="135"/>
      <c r="AL40" s="135">
        <v>43983</v>
      </c>
      <c r="AM40" s="135"/>
      <c r="AN40" s="134" t="s">
        <v>282</v>
      </c>
    </row>
    <row r="42" spans="1:41" x14ac:dyDescent="0.25">
      <c r="A42" s="138" t="str">
        <f>IFERROR(INDEX('[1]Link Out Inc Stmt'!$A$7:$A$594,MATCH($C42,'[1]Link Out Inc Stmt'!$C$7:$C$594,0),1),"")</f>
        <v>P02</v>
      </c>
      <c r="B42" s="138" t="str">
        <f>IFERROR(INDEX('[1]Link Out Inc Stmt'!$B$7:$B$594,MATCH($C42,'[1]Link Out Inc Stmt'!$C$7:$C$594,0),1),"")</f>
        <v>Water revenues - residential</v>
      </c>
      <c r="C42" s="137">
        <v>40111000</v>
      </c>
      <c r="E42" s="138" t="str">
        <f>IFERROR(INDEX('[1]Link Out Inc Stmt'!$D$7:$D$594,MATCH($C42,'[1]Link Out Inc Stmt'!$C$7:$C$594,0),1),"")</f>
        <v>Residential Sales Billed</v>
      </c>
      <c r="G42" s="138">
        <f>IFERROR(INDEX('[1]Link Out Inc Stmt'!$E$7:$E$594,MATCH($C42,'[1]Link Out Inc Stmt'!$C$7:$C$594,0),1),"")</f>
        <v>461.1</v>
      </c>
      <c r="I42" s="162">
        <f>IFERROR(INDEX('[1]Link Out Inc Stmt'!$N$7:$N$594,MATCH($C42,'[1]Link Out Inc Stmt'!$C$7:$C$594,0),1),"")</f>
        <v>-36716141.710000001</v>
      </c>
      <c r="K42" s="138" t="str">
        <f>IFERROR(INDEX(#REF!,MATCH($M42,#REF!,0),1),"")</f>
        <v/>
      </c>
      <c r="L42" s="138" t="str">
        <f>IFERROR(INDEX(#REF!,MATCH($M42,#REF!,0),1),"")</f>
        <v/>
      </c>
      <c r="M42" s="138">
        <v>40111000</v>
      </c>
      <c r="N42" s="138" t="str">
        <f>IFERROR(INDEX(#REF!,MATCH($M42,#REF!,0),1),"")</f>
        <v/>
      </c>
      <c r="O42" s="138" t="str">
        <f>IFERROR(INDEX(#REF!,MATCH($M42,#REF!,0),1),"")</f>
        <v/>
      </c>
      <c r="P42" s="162" t="str">
        <f>IFERROR(INDEX(#REF!,MATCH($M42,#REF!,0),1),"")</f>
        <v/>
      </c>
      <c r="Q42" s="162"/>
      <c r="R42" s="162" t="str">
        <f>IFERROR(INDEX(#REF!,MATCH($M42,#REF!,0),1),"")</f>
        <v/>
      </c>
      <c r="S42" s="162"/>
      <c r="T42" s="162" t="str">
        <f>IFERROR(INDEX(#REF!,MATCH($M42,#REF!,0),1),"")</f>
        <v/>
      </c>
      <c r="U42" s="162"/>
      <c r="V42" s="162" t="str">
        <f>IFERROR(INDEX(#REF!,MATCH($M42,#REF!,0),1),"")</f>
        <v/>
      </c>
      <c r="W42" s="162"/>
      <c r="X42" s="162" t="str">
        <f>IFERROR(INDEX(#REF!,MATCH($M42,#REF!,0),1),"")</f>
        <v/>
      </c>
      <c r="Y42" s="162"/>
      <c r="Z42" s="162" t="str">
        <f>IFERROR(INDEX(#REF!,MATCH($M42,#REF!,0),1),"")</f>
        <v/>
      </c>
      <c r="AA42" s="162"/>
      <c r="AB42" s="162" t="str">
        <f>IFERROR(INDEX(#REF!,MATCH($M42,#REF!,0),1),"")</f>
        <v/>
      </c>
      <c r="AC42" s="162"/>
      <c r="AD42" s="162" t="str">
        <f>IFERROR(INDEX(#REF!,MATCH($M42,#REF!,0),1),"")</f>
        <v/>
      </c>
      <c r="AE42" s="162"/>
      <c r="AF42" s="162" t="str">
        <f>IFERROR(INDEX(#REF!,MATCH($M42,#REF!,0),1),"")</f>
        <v/>
      </c>
      <c r="AG42" s="162"/>
      <c r="AH42" s="162" t="str">
        <f>IFERROR(INDEX(#REF!,MATCH($M42,#REF!,0),1),"")</f>
        <v/>
      </c>
      <c r="AI42" s="162"/>
      <c r="AJ42" s="162" t="str">
        <f>IFERROR(INDEX(#REF!,MATCH($M42,#REF!,0),1),"")</f>
        <v/>
      </c>
      <c r="AK42" s="162"/>
      <c r="AL42" s="162" t="str">
        <f>IFERROR(INDEX(#REF!,MATCH($M42,#REF!,0),1),"")</f>
        <v/>
      </c>
      <c r="AM42" s="162"/>
      <c r="AN42" s="162" t="str">
        <f>IFERROR(INDEX(#REF!,MATCH($M42,#REF!,0),1),"")</f>
        <v/>
      </c>
      <c r="AO42" s="165"/>
    </row>
    <row r="43" spans="1:41" x14ac:dyDescent="0.25">
      <c r="A43" s="138" t="str">
        <f>IFERROR(INDEX('[1]Link Out Inc Stmt'!$A$7:$A$594,MATCH($C43,'[1]Link Out Inc Stmt'!$C$7:$C$594,0),1),"")</f>
        <v>P02</v>
      </c>
      <c r="B43" s="138" t="str">
        <f>IFERROR(INDEX('[1]Link Out Inc Stmt'!$B$7:$B$594,MATCH($C43,'[1]Link Out Inc Stmt'!$C$7:$C$594,0),1),"")</f>
        <v>Water revenues - residential</v>
      </c>
      <c r="C43" s="137">
        <v>40111100</v>
      </c>
      <c r="E43" s="138" t="str">
        <f>IFERROR(INDEX('[1]Link Out Inc Stmt'!$D$7:$D$594,MATCH($C43,'[1]Link Out Inc Stmt'!$C$7:$C$594,0),1),"")</f>
        <v>Residential Sales Billed Surcharge</v>
      </c>
      <c r="G43" s="138">
        <f>IFERROR(INDEX('[1]Link Out Inc Stmt'!$E$7:$E$594,MATCH($C43,'[1]Link Out Inc Stmt'!$C$7:$C$594,0),1),"")</f>
        <v>461.1</v>
      </c>
      <c r="I43" s="162">
        <f>IFERROR(INDEX('[1]Link Out Inc Stmt'!$N$7:$N$594,MATCH($C43,'[1]Link Out Inc Stmt'!$C$7:$C$594,0),1),"")</f>
        <v>0</v>
      </c>
      <c r="K43" s="138" t="str">
        <f>IFERROR(INDEX(#REF!,MATCH($M43,#REF!,0),1),"")</f>
        <v/>
      </c>
      <c r="L43" s="138" t="str">
        <f>IFERROR(INDEX(#REF!,MATCH($M43,#REF!,0),1),"")</f>
        <v/>
      </c>
      <c r="M43" s="138">
        <v>40121000</v>
      </c>
      <c r="N43" s="138" t="str">
        <f>IFERROR(INDEX(#REF!,MATCH($M43,#REF!,0),1),"")</f>
        <v/>
      </c>
      <c r="O43" s="138" t="str">
        <f>IFERROR(INDEX(#REF!,MATCH($M43,#REF!,0),1),"")</f>
        <v/>
      </c>
      <c r="P43" s="162" t="str">
        <f>IFERROR(INDEX(#REF!,MATCH($M43,#REF!,0),1),"")</f>
        <v/>
      </c>
      <c r="Q43" s="162"/>
      <c r="R43" s="162" t="str">
        <f>IFERROR(INDEX(#REF!,MATCH($M43,#REF!,0),1),"")</f>
        <v/>
      </c>
      <c r="S43" s="162"/>
      <c r="T43" s="162" t="str">
        <f>IFERROR(INDEX(#REF!,MATCH($M43,#REF!,0),1),"")</f>
        <v/>
      </c>
      <c r="U43" s="162"/>
      <c r="V43" s="162" t="str">
        <f>IFERROR(INDEX(#REF!,MATCH($M43,#REF!,0),1),"")</f>
        <v/>
      </c>
      <c r="W43" s="162"/>
      <c r="X43" s="162" t="str">
        <f>IFERROR(INDEX(#REF!,MATCH($M43,#REF!,0),1),"")</f>
        <v/>
      </c>
      <c r="Y43" s="162"/>
      <c r="Z43" s="162" t="str">
        <f>IFERROR(INDEX(#REF!,MATCH($M43,#REF!,0),1),"")</f>
        <v/>
      </c>
      <c r="AA43" s="162"/>
      <c r="AB43" s="162" t="str">
        <f>IFERROR(INDEX(#REF!,MATCH($M43,#REF!,0),1),"")</f>
        <v/>
      </c>
      <c r="AC43" s="162"/>
      <c r="AD43" s="162" t="str">
        <f>IFERROR(INDEX(#REF!,MATCH($M43,#REF!,0),1),"")</f>
        <v/>
      </c>
      <c r="AE43" s="162"/>
      <c r="AF43" s="162" t="str">
        <f>IFERROR(INDEX(#REF!,MATCH($M43,#REF!,0),1),"")</f>
        <v/>
      </c>
      <c r="AG43" s="162"/>
      <c r="AH43" s="162" t="str">
        <f>IFERROR(INDEX(#REF!,MATCH($M43,#REF!,0),1),"")</f>
        <v/>
      </c>
      <c r="AI43" s="162"/>
      <c r="AJ43" s="162" t="str">
        <f>IFERROR(INDEX(#REF!,MATCH($M43,#REF!,0),1),"")</f>
        <v/>
      </c>
      <c r="AK43" s="162"/>
      <c r="AL43" s="162" t="str">
        <f>IFERROR(INDEX(#REF!,MATCH($M43,#REF!,0),1),"")</f>
        <v/>
      </c>
      <c r="AM43" s="162"/>
      <c r="AN43" s="162" t="str">
        <f>IFERROR(INDEX(#REF!,MATCH($M43,#REF!,0),1),"")</f>
        <v/>
      </c>
      <c r="AO43" s="165"/>
    </row>
    <row r="44" spans="1:41" x14ac:dyDescent="0.25">
      <c r="A44" s="138" t="str">
        <f>IFERROR(INDEX('[1]Link Out Inc Stmt'!$A$7:$A$594,MATCH($C44,'[1]Link Out Inc Stmt'!$C$7:$C$594,0),1),"")</f>
        <v>P02</v>
      </c>
      <c r="B44" s="138" t="str">
        <f>IFERROR(INDEX('[1]Link Out Inc Stmt'!$B$7:$B$594,MATCH($C44,'[1]Link Out Inc Stmt'!$C$7:$C$594,0),1),"")</f>
        <v>Water revenues - residential</v>
      </c>
      <c r="C44" s="137">
        <v>40111200</v>
      </c>
      <c r="E44" s="138" t="str">
        <f>IFERROR(INDEX('[1]Link Out Inc Stmt'!$D$7:$D$594,MATCH($C44,'[1]Link Out Inc Stmt'!$C$7:$C$594,0),1),"")</f>
        <v>Residential Sales Billed DSIC</v>
      </c>
      <c r="G44" s="138">
        <f>IFERROR(INDEX('[1]Link Out Inc Stmt'!$E$7:$E$594,MATCH($C44,'[1]Link Out Inc Stmt'!$C$7:$C$594,0),1),"")</f>
        <v>461.1</v>
      </c>
      <c r="I44" s="162">
        <f>IFERROR(INDEX('[1]Link Out Inc Stmt'!$N$7:$N$594,MATCH($C44,'[1]Link Out Inc Stmt'!$C$7:$C$594,0),1),"")</f>
        <v>-2678866.5300000003</v>
      </c>
      <c r="K44" s="138" t="str">
        <f>IFERROR(INDEX(#REF!,MATCH($M44,#REF!,0),1),"")</f>
        <v/>
      </c>
      <c r="L44" s="138" t="str">
        <f>IFERROR(INDEX(#REF!,MATCH($M44,#REF!,0),1),"")</f>
        <v/>
      </c>
      <c r="M44" s="138">
        <v>40131000</v>
      </c>
      <c r="N44" s="138" t="str">
        <f>IFERROR(INDEX(#REF!,MATCH($M44,#REF!,0),1),"")</f>
        <v/>
      </c>
      <c r="O44" s="138" t="str">
        <f>IFERROR(INDEX(#REF!,MATCH($M44,#REF!,0),1),"")</f>
        <v/>
      </c>
      <c r="P44" s="162" t="str">
        <f>IFERROR(INDEX(#REF!,MATCH($M44,#REF!,0),1),"")</f>
        <v/>
      </c>
      <c r="Q44" s="162"/>
      <c r="R44" s="162" t="str">
        <f>IFERROR(INDEX(#REF!,MATCH($M44,#REF!,0),1),"")</f>
        <v/>
      </c>
      <c r="S44" s="162"/>
      <c r="T44" s="162" t="str">
        <f>IFERROR(INDEX(#REF!,MATCH($M44,#REF!,0),1),"")</f>
        <v/>
      </c>
      <c r="U44" s="162"/>
      <c r="V44" s="162" t="str">
        <f>IFERROR(INDEX(#REF!,MATCH($M44,#REF!,0),1),"")</f>
        <v/>
      </c>
      <c r="W44" s="162"/>
      <c r="X44" s="162" t="str">
        <f>IFERROR(INDEX(#REF!,MATCH($M44,#REF!,0),1),"")</f>
        <v/>
      </c>
      <c r="Y44" s="162"/>
      <c r="Z44" s="162" t="str">
        <f>IFERROR(INDEX(#REF!,MATCH($M44,#REF!,0),1),"")</f>
        <v/>
      </c>
      <c r="AA44" s="162"/>
      <c r="AB44" s="162" t="str">
        <f>IFERROR(INDEX(#REF!,MATCH($M44,#REF!,0),1),"")</f>
        <v/>
      </c>
      <c r="AC44" s="162"/>
      <c r="AD44" s="162" t="str">
        <f>IFERROR(INDEX(#REF!,MATCH($M44,#REF!,0),1),"")</f>
        <v/>
      </c>
      <c r="AE44" s="162"/>
      <c r="AF44" s="162" t="str">
        <f>IFERROR(INDEX(#REF!,MATCH($M44,#REF!,0),1),"")</f>
        <v/>
      </c>
      <c r="AG44" s="162"/>
      <c r="AH44" s="162" t="str">
        <f>IFERROR(INDEX(#REF!,MATCH($M44,#REF!,0),1),"")</f>
        <v/>
      </c>
      <c r="AI44" s="162"/>
      <c r="AJ44" s="162" t="str">
        <f>IFERROR(INDEX(#REF!,MATCH($M44,#REF!,0),1),"")</f>
        <v/>
      </c>
      <c r="AK44" s="162"/>
      <c r="AL44" s="162" t="str">
        <f>IFERROR(INDEX(#REF!,MATCH($M44,#REF!,0),1),"")</f>
        <v/>
      </c>
      <c r="AM44" s="162"/>
      <c r="AN44" s="162" t="str">
        <f>IFERROR(INDEX(#REF!,MATCH($M44,#REF!,0),1),"")</f>
        <v/>
      </c>
      <c r="AO44" s="165"/>
    </row>
    <row r="45" spans="1:41" x14ac:dyDescent="0.25">
      <c r="A45" s="138" t="str">
        <f>IFERROR(INDEX('[1]Link Out Inc Stmt'!$A$7:$A$594,MATCH($C45,'[1]Link Out Inc Stmt'!$C$7:$C$594,0),1),"")</f>
        <v>P02</v>
      </c>
      <c r="B45" s="138" t="str">
        <f>IFERROR(INDEX('[1]Link Out Inc Stmt'!$B$7:$B$594,MATCH($C45,'[1]Link Out Inc Stmt'!$C$7:$C$594,0),1),"")</f>
        <v>Water revenues - residential</v>
      </c>
      <c r="C45" s="137">
        <v>40112000</v>
      </c>
      <c r="E45" s="138" t="str">
        <f>IFERROR(INDEX('[1]Link Out Inc Stmt'!$D$7:$D$594,MATCH($C45,'[1]Link Out Inc Stmt'!$C$7:$C$594,0),1),"")</f>
        <v>Residential Sales Unbilled</v>
      </c>
      <c r="G45" s="138">
        <f>IFERROR(INDEX('[1]Link Out Inc Stmt'!$E$7:$E$594,MATCH($C45,'[1]Link Out Inc Stmt'!$C$7:$C$594,0),1),"")</f>
        <v>461.1</v>
      </c>
      <c r="I45" s="162">
        <f>IFERROR(INDEX('[1]Link Out Inc Stmt'!$N$7:$N$594,MATCH($C45,'[1]Link Out Inc Stmt'!$C$7:$C$594,0),1),"")</f>
        <v>529718.65</v>
      </c>
      <c r="K45" s="138" t="str">
        <f>IFERROR(INDEX(#REF!,MATCH($M45,#REF!,0),1),"")</f>
        <v/>
      </c>
      <c r="L45" s="138" t="str">
        <f>IFERROR(INDEX(#REF!,MATCH($M45,#REF!,0),1),"")</f>
        <v/>
      </c>
      <c r="M45" s="138">
        <v>40141000</v>
      </c>
      <c r="N45" s="138" t="str">
        <f>IFERROR(INDEX(#REF!,MATCH($M45,#REF!,0),1),"")</f>
        <v/>
      </c>
      <c r="O45" s="138" t="str">
        <f>IFERROR(INDEX(#REF!,MATCH($M45,#REF!,0),1),"")</f>
        <v/>
      </c>
      <c r="P45" s="162" t="str">
        <f>IFERROR(INDEX(#REF!,MATCH($M45,#REF!,0),1),"")</f>
        <v/>
      </c>
      <c r="Q45" s="162"/>
      <c r="R45" s="162" t="str">
        <f>IFERROR(INDEX(#REF!,MATCH($M45,#REF!,0),1),"")</f>
        <v/>
      </c>
      <c r="S45" s="162"/>
      <c r="T45" s="162" t="str">
        <f>IFERROR(INDEX(#REF!,MATCH($M45,#REF!,0),1),"")</f>
        <v/>
      </c>
      <c r="U45" s="162"/>
      <c r="V45" s="162" t="str">
        <f>IFERROR(INDEX(#REF!,MATCH($M45,#REF!,0),1),"")</f>
        <v/>
      </c>
      <c r="W45" s="162"/>
      <c r="X45" s="162" t="str">
        <f>IFERROR(INDEX(#REF!,MATCH($M45,#REF!,0),1),"")</f>
        <v/>
      </c>
      <c r="Y45" s="162"/>
      <c r="Z45" s="162" t="str">
        <f>IFERROR(INDEX(#REF!,MATCH($M45,#REF!,0),1),"")</f>
        <v/>
      </c>
      <c r="AA45" s="162"/>
      <c r="AB45" s="162" t="str">
        <f>IFERROR(INDEX(#REF!,MATCH($M45,#REF!,0),1),"")</f>
        <v/>
      </c>
      <c r="AC45" s="162"/>
      <c r="AD45" s="162" t="str">
        <f>IFERROR(INDEX(#REF!,MATCH($M45,#REF!,0),1),"")</f>
        <v/>
      </c>
      <c r="AE45" s="162"/>
      <c r="AF45" s="162" t="str">
        <f>IFERROR(INDEX(#REF!,MATCH($M45,#REF!,0),1),"")</f>
        <v/>
      </c>
      <c r="AG45" s="162"/>
      <c r="AH45" s="162" t="str">
        <f>IFERROR(INDEX(#REF!,MATCH($M45,#REF!,0),1),"")</f>
        <v/>
      </c>
      <c r="AI45" s="162"/>
      <c r="AJ45" s="162" t="str">
        <f>IFERROR(INDEX(#REF!,MATCH($M45,#REF!,0),1),"")</f>
        <v/>
      </c>
      <c r="AK45" s="162"/>
      <c r="AL45" s="162" t="str">
        <f>IFERROR(INDEX(#REF!,MATCH($M45,#REF!,0),1),"")</f>
        <v/>
      </c>
      <c r="AM45" s="162"/>
      <c r="AN45" s="162" t="str">
        <f>IFERROR(INDEX(#REF!,MATCH($M45,#REF!,0),1),"")</f>
        <v/>
      </c>
      <c r="AO45" s="165"/>
    </row>
    <row r="46" spans="1:41" x14ac:dyDescent="0.25">
      <c r="A46" s="138" t="str">
        <f>IFERROR(INDEX('[1]Link Out Inc Stmt'!$A$7:$A$594,MATCH($C46,'[1]Link Out Inc Stmt'!$C$7:$C$594,0),1),"")</f>
        <v>P03</v>
      </c>
      <c r="B46" s="138" t="str">
        <f>IFERROR(INDEX('[1]Link Out Inc Stmt'!$B$7:$B$594,MATCH($C46,'[1]Link Out Inc Stmt'!$C$7:$C$594,0),1),"")</f>
        <v>Water revenues - commercial</v>
      </c>
      <c r="C46" s="138">
        <v>40121000</v>
      </c>
      <c r="E46" s="138" t="str">
        <f>IFERROR(INDEX('[1]Link Out Inc Stmt'!$D$7:$D$594,MATCH($C46,'[1]Link Out Inc Stmt'!$C$7:$C$594,0),1),"")</f>
        <v>Commercial Sales Billed</v>
      </c>
      <c r="G46" s="138">
        <f>IFERROR(INDEX('[1]Link Out Inc Stmt'!$E$7:$E$594,MATCH($C46,'[1]Link Out Inc Stmt'!$C$7:$C$594,0),1),"")</f>
        <v>461.2</v>
      </c>
      <c r="I46" s="162">
        <f>IFERROR(INDEX('[1]Link Out Inc Stmt'!$N$7:$N$594,MATCH($C46,'[1]Link Out Inc Stmt'!$C$7:$C$594,0),1),"")</f>
        <v>-17513099.629999999</v>
      </c>
      <c r="K46" s="138" t="str">
        <f>IFERROR(INDEX(#REF!,MATCH($M46,#REF!,0),1),"")</f>
        <v/>
      </c>
      <c r="L46" s="138" t="str">
        <f>IFERROR(INDEX(#REF!,MATCH($M46,#REF!,0),1),"")</f>
        <v/>
      </c>
      <c r="M46" s="138">
        <v>40145000</v>
      </c>
      <c r="N46" s="138" t="str">
        <f>IFERROR(INDEX(#REF!,MATCH($M46,#REF!,0),1),"")</f>
        <v/>
      </c>
      <c r="O46" s="138" t="str">
        <f>IFERROR(INDEX(#REF!,MATCH($M46,#REF!,0),1),"")</f>
        <v/>
      </c>
      <c r="P46" s="162" t="str">
        <f>IFERROR(INDEX(#REF!,MATCH($M46,#REF!,0),1),"")</f>
        <v/>
      </c>
      <c r="Q46" s="162"/>
      <c r="R46" s="162" t="str">
        <f>IFERROR(INDEX(#REF!,MATCH($M46,#REF!,0),1),"")</f>
        <v/>
      </c>
      <c r="S46" s="162"/>
      <c r="T46" s="162" t="str">
        <f>IFERROR(INDEX(#REF!,MATCH($M46,#REF!,0),1),"")</f>
        <v/>
      </c>
      <c r="U46" s="162"/>
      <c r="V46" s="162" t="str">
        <f>IFERROR(INDEX(#REF!,MATCH($M46,#REF!,0),1),"")</f>
        <v/>
      </c>
      <c r="W46" s="162"/>
      <c r="X46" s="162" t="str">
        <f>IFERROR(INDEX(#REF!,MATCH($M46,#REF!,0),1),"")</f>
        <v/>
      </c>
      <c r="Y46" s="162"/>
      <c r="Z46" s="162" t="str">
        <f>IFERROR(INDEX(#REF!,MATCH($M46,#REF!,0),1),"")</f>
        <v/>
      </c>
      <c r="AA46" s="162"/>
      <c r="AB46" s="162" t="str">
        <f>IFERROR(INDEX(#REF!,MATCH($M46,#REF!,0),1),"")</f>
        <v/>
      </c>
      <c r="AC46" s="162"/>
      <c r="AD46" s="162" t="str">
        <f>IFERROR(INDEX(#REF!,MATCH($M46,#REF!,0),1),"")</f>
        <v/>
      </c>
      <c r="AE46" s="162"/>
      <c r="AF46" s="162" t="str">
        <f>IFERROR(INDEX(#REF!,MATCH($M46,#REF!,0),1),"")</f>
        <v/>
      </c>
      <c r="AG46" s="162"/>
      <c r="AH46" s="162" t="str">
        <f>IFERROR(INDEX(#REF!,MATCH($M46,#REF!,0),1),"")</f>
        <v/>
      </c>
      <c r="AI46" s="162"/>
      <c r="AJ46" s="162" t="str">
        <f>IFERROR(INDEX(#REF!,MATCH($M46,#REF!,0),1),"")</f>
        <v/>
      </c>
      <c r="AK46" s="162"/>
      <c r="AL46" s="162" t="str">
        <f>IFERROR(INDEX(#REF!,MATCH($M46,#REF!,0),1),"")</f>
        <v/>
      </c>
      <c r="AM46" s="162"/>
      <c r="AN46" s="162" t="str">
        <f>IFERROR(INDEX(#REF!,MATCH($M46,#REF!,0),1),"")</f>
        <v/>
      </c>
      <c r="AO46" s="165"/>
    </row>
    <row r="47" spans="1:41" x14ac:dyDescent="0.25">
      <c r="A47" s="138" t="str">
        <f>IFERROR(INDEX('[1]Link Out Inc Stmt'!$A$7:$A$594,MATCH($C47,'[1]Link Out Inc Stmt'!$C$7:$C$594,0),1),"")</f>
        <v>P03</v>
      </c>
      <c r="B47" s="138" t="str">
        <f>IFERROR(INDEX('[1]Link Out Inc Stmt'!$B$7:$B$594,MATCH($C47,'[1]Link Out Inc Stmt'!$C$7:$C$594,0),1),"")</f>
        <v>Water revenues - commercial</v>
      </c>
      <c r="C47" s="138">
        <v>40122000</v>
      </c>
      <c r="E47" s="138" t="str">
        <f>IFERROR(INDEX('[1]Link Out Inc Stmt'!$D$7:$D$594,MATCH($C47,'[1]Link Out Inc Stmt'!$C$7:$C$594,0),1),"")</f>
        <v>Commercial Sales Unbilled</v>
      </c>
      <c r="G47" s="138">
        <f>IFERROR(INDEX('[1]Link Out Inc Stmt'!$E$7:$E$594,MATCH($C47,'[1]Link Out Inc Stmt'!$C$7:$C$594,0),1),"")</f>
        <v>461.2</v>
      </c>
      <c r="I47" s="162">
        <f>IFERROR(INDEX('[1]Link Out Inc Stmt'!$N$7:$N$594,MATCH($C47,'[1]Link Out Inc Stmt'!$C$7:$C$594,0),1),"")</f>
        <v>230028.26999999984</v>
      </c>
      <c r="K47" s="138" t="str">
        <f>IFERROR(INDEX(#REF!,MATCH($M47,#REF!,0),1),"")</f>
        <v/>
      </c>
      <c r="L47" s="138" t="str">
        <f>IFERROR(INDEX(#REF!,MATCH($M47,#REF!,0),1),"")</f>
        <v/>
      </c>
      <c r="M47" s="138">
        <v>40151000</v>
      </c>
      <c r="N47" s="138" t="str">
        <f>IFERROR(INDEX(#REF!,MATCH($M47,#REF!,0),1),"")</f>
        <v/>
      </c>
      <c r="O47" s="138" t="str">
        <f>IFERROR(INDEX(#REF!,MATCH($M47,#REF!,0),1),"")</f>
        <v/>
      </c>
      <c r="P47" s="162" t="str">
        <f>IFERROR(INDEX(#REF!,MATCH($M47,#REF!,0),1),"")</f>
        <v/>
      </c>
      <c r="Q47" s="162"/>
      <c r="R47" s="162" t="str">
        <f>IFERROR(INDEX(#REF!,MATCH($M47,#REF!,0),1),"")</f>
        <v/>
      </c>
      <c r="S47" s="162"/>
      <c r="T47" s="162" t="str">
        <f>IFERROR(INDEX(#REF!,MATCH($M47,#REF!,0),1),"")</f>
        <v/>
      </c>
      <c r="U47" s="162"/>
      <c r="V47" s="162" t="str">
        <f>IFERROR(INDEX(#REF!,MATCH($M47,#REF!,0),1),"")</f>
        <v/>
      </c>
      <c r="W47" s="162"/>
      <c r="X47" s="162" t="str">
        <f>IFERROR(INDEX(#REF!,MATCH($M47,#REF!,0),1),"")</f>
        <v/>
      </c>
      <c r="Y47" s="162"/>
      <c r="Z47" s="162" t="str">
        <f>IFERROR(INDEX(#REF!,MATCH($M47,#REF!,0),1),"")</f>
        <v/>
      </c>
      <c r="AA47" s="162"/>
      <c r="AB47" s="162" t="str">
        <f>IFERROR(INDEX(#REF!,MATCH($M47,#REF!,0),1),"")</f>
        <v/>
      </c>
      <c r="AC47" s="162"/>
      <c r="AD47" s="162" t="str">
        <f>IFERROR(INDEX(#REF!,MATCH($M47,#REF!,0),1),"")</f>
        <v/>
      </c>
      <c r="AE47" s="162"/>
      <c r="AF47" s="162" t="str">
        <f>IFERROR(INDEX(#REF!,MATCH($M47,#REF!,0),1),"")</f>
        <v/>
      </c>
      <c r="AG47" s="162"/>
      <c r="AH47" s="162" t="str">
        <f>IFERROR(INDEX(#REF!,MATCH($M47,#REF!,0),1),"")</f>
        <v/>
      </c>
      <c r="AI47" s="162"/>
      <c r="AJ47" s="162" t="str">
        <f>IFERROR(INDEX(#REF!,MATCH($M47,#REF!,0),1),"")</f>
        <v/>
      </c>
      <c r="AK47" s="162"/>
      <c r="AL47" s="162" t="str">
        <f>IFERROR(INDEX(#REF!,MATCH($M47,#REF!,0),1),"")</f>
        <v/>
      </c>
      <c r="AM47" s="162"/>
      <c r="AN47" s="162" t="str">
        <f>IFERROR(INDEX(#REF!,MATCH($M47,#REF!,0),1),"")</f>
        <v/>
      </c>
      <c r="AO47" s="165"/>
    </row>
    <row r="48" spans="1:41" x14ac:dyDescent="0.25">
      <c r="A48" s="138" t="str">
        <f>IFERROR(INDEX('[1]Link Out Inc Stmt'!$A$7:$A$594,MATCH($C48,'[1]Link Out Inc Stmt'!$C$7:$C$594,0),1),"")</f>
        <v>P04</v>
      </c>
      <c r="B48" s="138" t="str">
        <f>IFERROR(INDEX('[1]Link Out Inc Stmt'!$B$7:$B$594,MATCH($C48,'[1]Link Out Inc Stmt'!$C$7:$C$594,0),1),"")</f>
        <v>Water revenues - industrial</v>
      </c>
      <c r="C48" s="138">
        <v>40131000</v>
      </c>
      <c r="E48" s="138" t="str">
        <f>IFERROR(INDEX('[1]Link Out Inc Stmt'!$D$7:$D$594,MATCH($C48,'[1]Link Out Inc Stmt'!$C$7:$C$594,0),1),"")</f>
        <v>Industrial Sales Billed</v>
      </c>
      <c r="G48" s="138">
        <f>IFERROR(INDEX('[1]Link Out Inc Stmt'!$E$7:$E$594,MATCH($C48,'[1]Link Out Inc Stmt'!$C$7:$C$594,0),1),"")</f>
        <v>461.3</v>
      </c>
      <c r="I48" s="162">
        <f>IFERROR(INDEX('[1]Link Out Inc Stmt'!$N$7:$N$594,MATCH($C48,'[1]Link Out Inc Stmt'!$C$7:$C$594,0),1),"")</f>
        <v>-1546217.01</v>
      </c>
      <c r="K48" s="138" t="str">
        <f>IFERROR(INDEX(#REF!,MATCH($M48,#REF!,0),1),"")</f>
        <v/>
      </c>
      <c r="L48" s="138" t="str">
        <f>IFERROR(INDEX(#REF!,MATCH($M48,#REF!,0),1),"")</f>
        <v/>
      </c>
      <c r="M48" s="138">
        <v>40161000</v>
      </c>
      <c r="N48" s="138" t="str">
        <f>IFERROR(INDEX(#REF!,MATCH($M48,#REF!,0),1),"")</f>
        <v/>
      </c>
      <c r="O48" s="138" t="str">
        <f>IFERROR(INDEX(#REF!,MATCH($M48,#REF!,0),1),"")</f>
        <v/>
      </c>
      <c r="P48" s="162" t="str">
        <f>IFERROR(INDEX(#REF!,MATCH($M48,#REF!,0),1),"")</f>
        <v/>
      </c>
      <c r="Q48" s="166"/>
      <c r="R48" s="162" t="str">
        <f>IFERROR(INDEX(#REF!,MATCH($M48,#REF!,0),1),"")</f>
        <v/>
      </c>
      <c r="S48" s="166"/>
      <c r="T48" s="162" t="str">
        <f>IFERROR(INDEX(#REF!,MATCH($M48,#REF!,0),1),"")</f>
        <v/>
      </c>
      <c r="U48" s="166"/>
      <c r="V48" s="162" t="str">
        <f>IFERROR(INDEX(#REF!,MATCH($M48,#REF!,0),1),"")</f>
        <v/>
      </c>
      <c r="W48" s="166"/>
      <c r="X48" s="162" t="str">
        <f>IFERROR(INDEX(#REF!,MATCH($M48,#REF!,0),1),"")</f>
        <v/>
      </c>
      <c r="Y48" s="166"/>
      <c r="Z48" s="162" t="str">
        <f>IFERROR(INDEX(#REF!,MATCH($M48,#REF!,0),1),"")</f>
        <v/>
      </c>
      <c r="AA48" s="166"/>
      <c r="AB48" s="162" t="str">
        <f>IFERROR(INDEX(#REF!,MATCH($M48,#REF!,0),1),"")</f>
        <v/>
      </c>
      <c r="AC48" s="166"/>
      <c r="AD48" s="162" t="str">
        <f>IFERROR(INDEX(#REF!,MATCH($M48,#REF!,0),1),"")</f>
        <v/>
      </c>
      <c r="AE48" s="166"/>
      <c r="AF48" s="162" t="str">
        <f>IFERROR(INDEX(#REF!,MATCH($M48,#REF!,0),1),"")</f>
        <v/>
      </c>
      <c r="AG48" s="166"/>
      <c r="AH48" s="162" t="str">
        <f>IFERROR(INDEX(#REF!,MATCH($M48,#REF!,0),1),"")</f>
        <v/>
      </c>
      <c r="AI48" s="166"/>
      <c r="AJ48" s="162" t="str">
        <f>IFERROR(INDEX(#REF!,MATCH($M48,#REF!,0),1),"")</f>
        <v/>
      </c>
      <c r="AK48" s="166"/>
      <c r="AL48" s="162" t="str">
        <f>IFERROR(INDEX(#REF!,MATCH($M48,#REF!,0),1),"")</f>
        <v/>
      </c>
      <c r="AM48" s="166"/>
      <c r="AN48" s="162" t="str">
        <f>IFERROR(INDEX(#REF!,MATCH($M48,#REF!,0),1),"")</f>
        <v/>
      </c>
      <c r="AO48" s="165"/>
    </row>
    <row r="49" spans="1:41" x14ac:dyDescent="0.25">
      <c r="A49" s="138" t="str">
        <f>IFERROR(INDEX('[1]Link Out Inc Stmt'!$A$7:$A$594,MATCH($C49,'[1]Link Out Inc Stmt'!$C$7:$C$594,0),1),"")</f>
        <v>P04</v>
      </c>
      <c r="B49" s="138" t="str">
        <f>IFERROR(INDEX('[1]Link Out Inc Stmt'!$B$7:$B$594,MATCH($C49,'[1]Link Out Inc Stmt'!$C$7:$C$594,0),1),"")</f>
        <v>Water revenues - industrial</v>
      </c>
      <c r="C49" s="138">
        <v>40132000</v>
      </c>
      <c r="E49" s="138" t="str">
        <f>IFERROR(INDEX('[1]Link Out Inc Stmt'!$D$7:$D$594,MATCH($C49,'[1]Link Out Inc Stmt'!$C$7:$C$594,0),1),"")</f>
        <v>Industiral Sales Unbilled</v>
      </c>
      <c r="G49" s="138">
        <f>IFERROR(INDEX('[1]Link Out Inc Stmt'!$E$7:$E$594,MATCH($C49,'[1]Link Out Inc Stmt'!$C$7:$C$594,0),1),"")</f>
        <v>461.3</v>
      </c>
      <c r="I49" s="162">
        <f>IFERROR(INDEX('[1]Link Out Inc Stmt'!$N$7:$N$594,MATCH($C49,'[1]Link Out Inc Stmt'!$C$7:$C$594,0),1),"")</f>
        <v>-3040.25</v>
      </c>
      <c r="K49" s="138" t="str">
        <f>IFERROR(INDEX(#REF!,MATCH($M49,#REF!,0),1),"")</f>
        <v/>
      </c>
      <c r="L49" s="138" t="str">
        <f>IFERROR(INDEX(#REF!,MATCH($M49,#REF!,0),1),"")</f>
        <v/>
      </c>
      <c r="M49" s="138">
        <v>40171000</v>
      </c>
      <c r="N49" s="138" t="str">
        <f>IFERROR(INDEX(#REF!,MATCH($M49,#REF!,0),1),"")</f>
        <v/>
      </c>
      <c r="O49" s="138" t="str">
        <f>IFERROR(INDEX(#REF!,MATCH($M49,#REF!,0),1),"")</f>
        <v/>
      </c>
      <c r="P49" s="162" t="str">
        <f>IFERROR(INDEX(#REF!,MATCH($M49,#REF!,0),1),"")</f>
        <v/>
      </c>
      <c r="Q49" s="166"/>
      <c r="R49" s="162" t="str">
        <f>IFERROR(INDEX(#REF!,MATCH($M49,#REF!,0),1),"")</f>
        <v/>
      </c>
      <c r="S49" s="166"/>
      <c r="T49" s="162" t="str">
        <f>IFERROR(INDEX(#REF!,MATCH($M49,#REF!,0),1),"")</f>
        <v/>
      </c>
      <c r="U49" s="166"/>
      <c r="V49" s="162" t="str">
        <f>IFERROR(INDEX(#REF!,MATCH($M49,#REF!,0),1),"")</f>
        <v/>
      </c>
      <c r="W49" s="166"/>
      <c r="X49" s="162" t="str">
        <f>IFERROR(INDEX(#REF!,MATCH($M49,#REF!,0),1),"")</f>
        <v/>
      </c>
      <c r="Y49" s="166"/>
      <c r="Z49" s="162" t="str">
        <f>IFERROR(INDEX(#REF!,MATCH($M49,#REF!,0),1),"")</f>
        <v/>
      </c>
      <c r="AA49" s="166"/>
      <c r="AB49" s="162" t="str">
        <f>IFERROR(INDEX(#REF!,MATCH($M49,#REF!,0),1),"")</f>
        <v/>
      </c>
      <c r="AC49" s="166"/>
      <c r="AD49" s="162" t="str">
        <f>IFERROR(INDEX(#REF!,MATCH($M49,#REF!,0),1),"")</f>
        <v/>
      </c>
      <c r="AE49" s="166"/>
      <c r="AF49" s="162" t="str">
        <f>IFERROR(INDEX(#REF!,MATCH($M49,#REF!,0),1),"")</f>
        <v/>
      </c>
      <c r="AG49" s="166"/>
      <c r="AH49" s="162" t="str">
        <f>IFERROR(INDEX(#REF!,MATCH($M49,#REF!,0),1),"")</f>
        <v/>
      </c>
      <c r="AI49" s="166"/>
      <c r="AJ49" s="162" t="str">
        <f>IFERROR(INDEX(#REF!,MATCH($M49,#REF!,0),1),"")</f>
        <v/>
      </c>
      <c r="AK49" s="166"/>
      <c r="AL49" s="162" t="str">
        <f>IFERROR(INDEX(#REF!,MATCH($M49,#REF!,0),1),"")</f>
        <v/>
      </c>
      <c r="AM49" s="166"/>
      <c r="AN49" s="162" t="str">
        <f>IFERROR(INDEX(#REF!,MATCH($M49,#REF!,0),1),"")</f>
        <v/>
      </c>
      <c r="AO49" s="165"/>
    </row>
    <row r="50" spans="1:41" x14ac:dyDescent="0.25">
      <c r="A50" s="138" t="str">
        <f>IFERROR(INDEX('[1]Link Out Inc Stmt'!$A$7:$A$594,MATCH($C50,'[1]Link Out Inc Stmt'!$C$7:$C$594,0),1),"")</f>
        <v>P05</v>
      </c>
      <c r="B50" s="138" t="str">
        <f>IFERROR(INDEX('[1]Link Out Inc Stmt'!$B$7:$B$594,MATCH($C50,'[1]Link Out Inc Stmt'!$C$7:$C$594,0),1),"")</f>
        <v>Water revenues - public fire</v>
      </c>
      <c r="C50" s="137">
        <v>40141000</v>
      </c>
      <c r="E50" s="138" t="str">
        <f>IFERROR(INDEX('[1]Link Out Inc Stmt'!$D$7:$D$594,MATCH($C50,'[1]Link Out Inc Stmt'!$C$7:$C$594,0),1),"")</f>
        <v>Public Fire Billed</v>
      </c>
      <c r="G50" s="138">
        <f>IFERROR(INDEX('[1]Link Out Inc Stmt'!$E$7:$E$594,MATCH($C50,'[1]Link Out Inc Stmt'!$C$7:$C$594,0),1),"")</f>
        <v>462.1</v>
      </c>
      <c r="I50" s="162">
        <f>IFERROR(INDEX('[1]Link Out Inc Stmt'!$N$7:$N$594,MATCH($C50,'[1]Link Out Inc Stmt'!$C$7:$C$594,0),1),"")</f>
        <v>-2973329.36</v>
      </c>
      <c r="P50" s="162"/>
      <c r="Q50" s="166"/>
      <c r="R50" s="162"/>
      <c r="S50" s="166"/>
      <c r="T50" s="162"/>
      <c r="U50" s="166"/>
      <c r="V50" s="162"/>
      <c r="W50" s="166"/>
      <c r="X50" s="162"/>
      <c r="Y50" s="166"/>
      <c r="Z50" s="162"/>
      <c r="AA50" s="166"/>
      <c r="AB50" s="162"/>
      <c r="AC50" s="166"/>
      <c r="AD50" s="162"/>
      <c r="AE50" s="166"/>
      <c r="AF50" s="162"/>
      <c r="AG50" s="166"/>
      <c r="AH50" s="162"/>
      <c r="AI50" s="166"/>
      <c r="AJ50" s="162"/>
      <c r="AK50" s="166"/>
      <c r="AL50" s="162"/>
      <c r="AM50" s="166"/>
      <c r="AN50" s="162"/>
      <c r="AO50" s="165"/>
    </row>
    <row r="51" spans="1:41" x14ac:dyDescent="0.25">
      <c r="A51" s="138" t="str">
        <f>IFERROR(INDEX('[1]Link Out Inc Stmt'!$A$7:$A$594,MATCH($C51,'[1]Link Out Inc Stmt'!$C$7:$C$594,0),1),"")</f>
        <v>P05</v>
      </c>
      <c r="B51" s="138" t="str">
        <f>IFERROR(INDEX('[1]Link Out Inc Stmt'!$B$7:$B$594,MATCH($C51,'[1]Link Out Inc Stmt'!$C$7:$C$594,0),1),"")</f>
        <v>Water revenues - public fire</v>
      </c>
      <c r="C51" s="137">
        <v>40142000</v>
      </c>
      <c r="E51" s="138" t="str">
        <f>IFERROR(INDEX('[1]Link Out Inc Stmt'!$D$7:$D$594,MATCH($C51,'[1]Link Out Inc Stmt'!$C$7:$C$594,0),1),"")</f>
        <v>Public Fire Unbilled</v>
      </c>
      <c r="G51" s="138">
        <f>IFERROR(INDEX('[1]Link Out Inc Stmt'!$E$7:$E$594,MATCH($C51,'[1]Link Out Inc Stmt'!$C$7:$C$594,0),1),"")</f>
        <v>462.1</v>
      </c>
      <c r="I51" s="162">
        <f>IFERROR(INDEX('[1]Link Out Inc Stmt'!$N$7:$N$594,MATCH($C51,'[1]Link Out Inc Stmt'!$C$7:$C$594,0),1),"")</f>
        <v>-187.54</v>
      </c>
      <c r="P51" s="162"/>
      <c r="Q51" s="166"/>
      <c r="R51" s="162"/>
      <c r="S51" s="166"/>
      <c r="T51" s="162"/>
      <c r="U51" s="166"/>
      <c r="V51" s="162"/>
      <c r="W51" s="166"/>
      <c r="X51" s="162"/>
      <c r="Y51" s="166"/>
      <c r="Z51" s="162"/>
      <c r="AA51" s="166"/>
      <c r="AB51" s="162"/>
      <c r="AC51" s="166"/>
      <c r="AD51" s="162"/>
      <c r="AE51" s="166"/>
      <c r="AF51" s="162"/>
      <c r="AG51" s="166"/>
      <c r="AH51" s="162"/>
      <c r="AI51" s="166"/>
      <c r="AJ51" s="162"/>
      <c r="AK51" s="166"/>
      <c r="AL51" s="162"/>
      <c r="AM51" s="166"/>
      <c r="AN51" s="162"/>
      <c r="AO51" s="165"/>
    </row>
    <row r="52" spans="1:41" x14ac:dyDescent="0.25">
      <c r="A52" s="138" t="str">
        <f>IFERROR(INDEX('[1]Link Out Inc Stmt'!$A$7:$A$594,MATCH($C52,'[1]Link Out Inc Stmt'!$C$7:$C$594,0),1),"")</f>
        <v>P06</v>
      </c>
      <c r="B52" s="138" t="str">
        <f>IFERROR(INDEX('[1]Link Out Inc Stmt'!$B$7:$B$594,MATCH($C52,'[1]Link Out Inc Stmt'!$C$7:$C$594,0),1),"")</f>
        <v>Water revenues - private fire</v>
      </c>
      <c r="C52" s="138">
        <v>40145000</v>
      </c>
      <c r="E52" s="138" t="str">
        <f>IFERROR(INDEX('[1]Link Out Inc Stmt'!$D$7:$D$594,MATCH($C52,'[1]Link Out Inc Stmt'!$C$7:$C$594,0),1),"")</f>
        <v>Private Fire Billed</v>
      </c>
      <c r="G52" s="138">
        <f>IFERROR(INDEX('[1]Link Out Inc Stmt'!$E$7:$E$594,MATCH($C52,'[1]Link Out Inc Stmt'!$C$7:$C$594,0),1),"")</f>
        <v>462.2</v>
      </c>
      <c r="I52" s="162">
        <f>IFERROR(INDEX('[1]Link Out Inc Stmt'!$N$7:$N$594,MATCH($C52,'[1]Link Out Inc Stmt'!$C$7:$C$594,0),1),"")</f>
        <v>-2132759.87</v>
      </c>
      <c r="P52" s="162"/>
      <c r="Q52" s="162"/>
      <c r="R52" s="162"/>
      <c r="S52" s="162"/>
      <c r="T52" s="162"/>
      <c r="U52" s="162"/>
      <c r="V52" s="162"/>
      <c r="W52" s="162"/>
      <c r="X52" s="162"/>
      <c r="Y52" s="162"/>
      <c r="Z52" s="162"/>
      <c r="AA52" s="162"/>
      <c r="AB52" s="162"/>
      <c r="AC52" s="162"/>
      <c r="AD52" s="162"/>
      <c r="AE52" s="162"/>
      <c r="AF52" s="162"/>
      <c r="AG52" s="162"/>
      <c r="AH52" s="162"/>
      <c r="AI52" s="162"/>
      <c r="AJ52" s="162"/>
      <c r="AK52" s="162"/>
      <c r="AL52" s="162"/>
      <c r="AM52" s="162"/>
      <c r="AN52" s="162"/>
      <c r="AO52" s="165"/>
    </row>
    <row r="53" spans="1:41" x14ac:dyDescent="0.25">
      <c r="A53" s="138" t="str">
        <f>IFERROR(INDEX('[1]Link Out Inc Stmt'!$A$7:$A$594,MATCH($C53,'[1]Link Out Inc Stmt'!$C$7:$C$594,0),1),"")</f>
        <v>P06</v>
      </c>
      <c r="B53" s="138" t="str">
        <f>IFERROR(INDEX('[1]Link Out Inc Stmt'!$B$7:$B$594,MATCH($C53,'[1]Link Out Inc Stmt'!$C$7:$C$594,0),1),"")</f>
        <v>Water revenues - private fire</v>
      </c>
      <c r="C53" s="138">
        <v>40145100</v>
      </c>
      <c r="E53" s="138" t="str">
        <f>IFERROR(INDEX('[1]Link Out Inc Stmt'!$D$7:$D$594,MATCH($C53,'[1]Link Out Inc Stmt'!$C$7:$C$594,0),1),"")</f>
        <v>Private Fire Billed Surcharge</v>
      </c>
      <c r="G53" s="138">
        <f>IFERROR(INDEX('[1]Link Out Inc Stmt'!$E$7:$E$594,MATCH($C53,'[1]Link Out Inc Stmt'!$C$7:$C$594,0),1),"")</f>
        <v>462.2</v>
      </c>
      <c r="I53" s="162">
        <f>IFERROR(INDEX('[1]Link Out Inc Stmt'!$N$7:$N$594,MATCH($C53,'[1]Link Out Inc Stmt'!$C$7:$C$594,0),1),"")</f>
        <v>0</v>
      </c>
      <c r="P53" s="162"/>
      <c r="Q53" s="162"/>
      <c r="R53" s="162"/>
      <c r="S53" s="162"/>
      <c r="T53" s="162"/>
      <c r="U53" s="162"/>
      <c r="V53" s="162"/>
      <c r="W53" s="162"/>
      <c r="X53" s="162"/>
      <c r="Y53" s="162"/>
      <c r="Z53" s="162"/>
      <c r="AA53" s="162"/>
      <c r="AB53" s="162"/>
      <c r="AC53" s="162"/>
      <c r="AD53" s="162"/>
      <c r="AE53" s="162"/>
      <c r="AF53" s="162"/>
      <c r="AG53" s="162"/>
      <c r="AH53" s="162"/>
      <c r="AI53" s="162"/>
      <c r="AJ53" s="162"/>
      <c r="AK53" s="162"/>
      <c r="AL53" s="162"/>
      <c r="AM53" s="162"/>
      <c r="AN53" s="162"/>
      <c r="AO53" s="165"/>
    </row>
    <row r="54" spans="1:41" x14ac:dyDescent="0.25">
      <c r="A54" s="138" t="str">
        <f>IFERROR(INDEX('[1]Link Out Inc Stmt'!$A$7:$A$594,MATCH($C54,'[1]Link Out Inc Stmt'!$C$7:$C$594,0),1),"")</f>
        <v>P06</v>
      </c>
      <c r="B54" s="138" t="str">
        <f>IFERROR(INDEX('[1]Link Out Inc Stmt'!$B$7:$B$594,MATCH($C54,'[1]Link Out Inc Stmt'!$C$7:$C$594,0),1),"")</f>
        <v>Water revenues - private fire</v>
      </c>
      <c r="C54" s="138">
        <v>40146000</v>
      </c>
      <c r="E54" s="138" t="str">
        <f>IFERROR(INDEX('[1]Link Out Inc Stmt'!$D$7:$D$594,MATCH($C54,'[1]Link Out Inc Stmt'!$C$7:$C$594,0),1),"")</f>
        <v>Private Fire Unbilled</v>
      </c>
      <c r="G54" s="138">
        <f>IFERROR(INDEX('[1]Link Out Inc Stmt'!$E$7:$E$594,MATCH($C54,'[1]Link Out Inc Stmt'!$C$7:$C$594,0),1),"")</f>
        <v>462.2</v>
      </c>
      <c r="I54" s="162">
        <f>IFERROR(INDEX('[1]Link Out Inc Stmt'!$N$7:$N$594,MATCH($C54,'[1]Link Out Inc Stmt'!$C$7:$C$594,0),1),"")</f>
        <v>2514.8799999999919</v>
      </c>
      <c r="P54" s="162"/>
      <c r="Q54" s="162"/>
      <c r="R54" s="162"/>
      <c r="S54" s="162"/>
      <c r="T54" s="162"/>
      <c r="U54" s="162"/>
      <c r="V54" s="162"/>
      <c r="W54" s="162"/>
      <c r="X54" s="162"/>
      <c r="Y54" s="162"/>
      <c r="Z54" s="162"/>
      <c r="AA54" s="162"/>
      <c r="AB54" s="162"/>
      <c r="AC54" s="162"/>
      <c r="AD54" s="162"/>
      <c r="AE54" s="162"/>
      <c r="AF54" s="162"/>
      <c r="AG54" s="162"/>
      <c r="AH54" s="162"/>
      <c r="AI54" s="162"/>
      <c r="AJ54" s="162"/>
      <c r="AK54" s="162"/>
      <c r="AL54" s="162"/>
      <c r="AM54" s="162"/>
      <c r="AN54" s="162"/>
      <c r="AO54" s="165"/>
    </row>
    <row r="55" spans="1:41" x14ac:dyDescent="0.25">
      <c r="A55" s="138" t="str">
        <f>IFERROR(INDEX('[1]Link Out Inc Stmt'!$A$7:$A$594,MATCH($C55,'[1]Link Out Inc Stmt'!$C$7:$C$594,0),1),"")</f>
        <v>P07</v>
      </c>
      <c r="B55" s="138" t="str">
        <f>IFERROR(INDEX('[1]Link Out Inc Stmt'!$B$7:$B$594,MATCH($C55,'[1]Link Out Inc Stmt'!$C$7:$C$594,0),1),"")</f>
        <v>Water revenues - public authority</v>
      </c>
      <c r="C55" s="138">
        <v>40151000</v>
      </c>
      <c r="E55" s="138" t="str">
        <f>IFERROR(INDEX('[1]Link Out Inc Stmt'!$D$7:$D$594,MATCH($C55,'[1]Link Out Inc Stmt'!$C$7:$C$594,0),1),"")</f>
        <v>Public Authority Billed</v>
      </c>
      <c r="G55" s="138">
        <f>IFERROR(INDEX('[1]Link Out Inc Stmt'!$E$7:$E$594,MATCH($C55,'[1]Link Out Inc Stmt'!$C$7:$C$594,0),1),"")</f>
        <v>461.4</v>
      </c>
      <c r="I55" s="162">
        <f>IFERROR(INDEX('[1]Link Out Inc Stmt'!$N$7:$N$594,MATCH($C55,'[1]Link Out Inc Stmt'!$C$7:$C$594,0),1),"")</f>
        <v>-4421518.53</v>
      </c>
      <c r="P55" s="162"/>
      <c r="Q55" s="162"/>
      <c r="R55" s="162"/>
      <c r="S55" s="162"/>
      <c r="T55" s="162"/>
      <c r="U55" s="162"/>
      <c r="V55" s="162"/>
      <c r="W55" s="162"/>
      <c r="X55" s="162"/>
      <c r="Y55" s="162"/>
      <c r="Z55" s="162"/>
      <c r="AA55" s="162"/>
      <c r="AB55" s="162"/>
      <c r="AC55" s="162"/>
      <c r="AD55" s="162"/>
      <c r="AE55" s="162"/>
      <c r="AF55" s="162"/>
      <c r="AG55" s="162"/>
      <c r="AH55" s="162"/>
      <c r="AI55" s="162"/>
      <c r="AJ55" s="162"/>
      <c r="AK55" s="162"/>
      <c r="AL55" s="162"/>
      <c r="AM55" s="162"/>
      <c r="AN55" s="162"/>
      <c r="AO55" s="165"/>
    </row>
    <row r="56" spans="1:41" x14ac:dyDescent="0.25">
      <c r="A56" s="138" t="str">
        <f>IFERROR(INDEX('[1]Link Out Inc Stmt'!$A$7:$A$594,MATCH($C56,'[1]Link Out Inc Stmt'!$C$7:$C$594,0),1),"")</f>
        <v>P07</v>
      </c>
      <c r="B56" s="138" t="str">
        <f>IFERROR(INDEX('[1]Link Out Inc Stmt'!$B$7:$B$594,MATCH($C56,'[1]Link Out Inc Stmt'!$C$7:$C$594,0),1),"")</f>
        <v>Water revenues - public authority</v>
      </c>
      <c r="C56" s="138">
        <v>40152000</v>
      </c>
      <c r="E56" s="138" t="str">
        <f>IFERROR(INDEX('[1]Link Out Inc Stmt'!$D$7:$D$594,MATCH($C56,'[1]Link Out Inc Stmt'!$C$7:$C$594,0),1),"")</f>
        <v>Public Authority Unbilled</v>
      </c>
      <c r="G56" s="138">
        <f>IFERROR(INDEX('[1]Link Out Inc Stmt'!$E$7:$E$594,MATCH($C56,'[1]Link Out Inc Stmt'!$C$7:$C$594,0),1),"")</f>
        <v>461.4</v>
      </c>
      <c r="I56" s="162">
        <f>IFERROR(INDEX('[1]Link Out Inc Stmt'!$N$7:$N$594,MATCH($C56,'[1]Link Out Inc Stmt'!$C$7:$C$594,0),1),"")</f>
        <v>171220.29000000004</v>
      </c>
      <c r="P56" s="162"/>
      <c r="Q56" s="162"/>
      <c r="R56" s="162"/>
      <c r="S56" s="162"/>
      <c r="T56" s="162"/>
      <c r="U56" s="162"/>
      <c r="V56" s="162"/>
      <c r="W56" s="162"/>
      <c r="X56" s="162"/>
      <c r="Y56" s="162"/>
      <c r="Z56" s="162"/>
      <c r="AA56" s="162"/>
      <c r="AB56" s="162"/>
      <c r="AC56" s="162"/>
      <c r="AD56" s="162"/>
      <c r="AE56" s="162"/>
      <c r="AF56" s="162"/>
      <c r="AG56" s="162"/>
      <c r="AH56" s="162"/>
      <c r="AI56" s="162"/>
      <c r="AJ56" s="162"/>
      <c r="AK56" s="162"/>
      <c r="AL56" s="162"/>
      <c r="AM56" s="162"/>
      <c r="AN56" s="162"/>
      <c r="AO56" s="165"/>
    </row>
    <row r="57" spans="1:41" x14ac:dyDescent="0.25">
      <c r="A57" s="138" t="str">
        <f>IFERROR(INDEX('[1]Link Out Inc Stmt'!$A$7:$A$594,MATCH($C57,'[1]Link Out Inc Stmt'!$C$7:$C$594,0),1),"")</f>
        <v>P08</v>
      </c>
      <c r="B57" s="138" t="str">
        <f>IFERROR(INDEX('[1]Link Out Inc Stmt'!$B$7:$B$594,MATCH($C57,'[1]Link Out Inc Stmt'!$C$7:$C$594,0),1),"")</f>
        <v>Water revenues - sales for resale</v>
      </c>
      <c r="C57" s="138">
        <v>40161000</v>
      </c>
      <c r="E57" s="138" t="str">
        <f>IFERROR(INDEX('[1]Link Out Inc Stmt'!$D$7:$D$594,MATCH($C57,'[1]Link Out Inc Stmt'!$C$7:$C$594,0),1),"")</f>
        <v>Sales for Resale Billed</v>
      </c>
      <c r="G57" s="138">
        <f>IFERROR(INDEX('[1]Link Out Inc Stmt'!$E$7:$E$594,MATCH($C57,'[1]Link Out Inc Stmt'!$C$7:$C$594,0),1),"")</f>
        <v>466</v>
      </c>
      <c r="I57" s="162">
        <f>IFERROR(INDEX('[1]Link Out Inc Stmt'!$N$7:$N$594,MATCH($C57,'[1]Link Out Inc Stmt'!$C$7:$C$594,0),1),"")</f>
        <v>-1175704.25</v>
      </c>
      <c r="P57" s="162"/>
      <c r="Q57" s="162"/>
      <c r="R57" s="162"/>
      <c r="S57" s="162"/>
      <c r="T57" s="162"/>
      <c r="U57" s="162"/>
      <c r="V57" s="162"/>
      <c r="W57" s="162"/>
      <c r="X57" s="162"/>
      <c r="Y57" s="162"/>
      <c r="Z57" s="162"/>
      <c r="AA57" s="162"/>
      <c r="AB57" s="162"/>
      <c r="AC57" s="162"/>
      <c r="AD57" s="162"/>
      <c r="AE57" s="162"/>
      <c r="AF57" s="162"/>
      <c r="AG57" s="162"/>
      <c r="AH57" s="162"/>
      <c r="AI57" s="162"/>
      <c r="AJ57" s="162"/>
      <c r="AK57" s="162"/>
      <c r="AL57" s="162"/>
      <c r="AM57" s="162"/>
      <c r="AN57" s="162"/>
      <c r="AO57" s="165"/>
    </row>
    <row r="58" spans="1:41" x14ac:dyDescent="0.25">
      <c r="A58" s="138" t="str">
        <f>IFERROR(INDEX('[1]Link Out Inc Stmt'!$A$7:$A$594,MATCH($C58,'[1]Link Out Inc Stmt'!$C$7:$C$594,0),1),"")</f>
        <v>P08</v>
      </c>
      <c r="B58" s="138" t="str">
        <f>IFERROR(INDEX('[1]Link Out Inc Stmt'!$B$7:$B$594,MATCH($C58,'[1]Link Out Inc Stmt'!$C$7:$C$594,0),1),"")</f>
        <v>Water revenues - sales for resale</v>
      </c>
      <c r="C58" s="138">
        <v>40161050</v>
      </c>
      <c r="E58" s="138" t="str">
        <f>IFERROR(INDEX('[1]Link Out Inc Stmt'!$D$7:$D$594,MATCH($C58,'[1]Link Out Inc Stmt'!$C$7:$C$594,0),1),"")</f>
        <v>Sales for Resale Billed Interco</v>
      </c>
      <c r="G58" s="138">
        <f>IFERROR(INDEX('[1]Link Out Inc Stmt'!$E$7:$E$594,MATCH($C58,'[1]Link Out Inc Stmt'!$C$7:$C$594,0),1),"")</f>
        <v>467</v>
      </c>
      <c r="I58" s="162">
        <f>IFERROR(INDEX('[1]Link Out Inc Stmt'!$N$7:$N$594,MATCH($C58,'[1]Link Out Inc Stmt'!$C$7:$C$594,0),1),"")</f>
        <v>0</v>
      </c>
      <c r="P58" s="162"/>
      <c r="Q58" s="162"/>
      <c r="R58" s="162"/>
      <c r="S58" s="162"/>
      <c r="T58" s="162"/>
      <c r="U58" s="162"/>
      <c r="V58" s="162"/>
      <c r="W58" s="162"/>
      <c r="X58" s="162"/>
      <c r="Y58" s="162"/>
      <c r="Z58" s="162"/>
      <c r="AA58" s="162"/>
      <c r="AB58" s="162"/>
      <c r="AC58" s="162"/>
      <c r="AD58" s="162"/>
      <c r="AE58" s="162"/>
      <c r="AF58" s="162"/>
      <c r="AG58" s="162"/>
      <c r="AH58" s="162"/>
      <c r="AI58" s="162"/>
      <c r="AJ58" s="162"/>
      <c r="AK58" s="162"/>
      <c r="AL58" s="162"/>
      <c r="AM58" s="162"/>
      <c r="AN58" s="162"/>
      <c r="AO58" s="165"/>
    </row>
    <row r="59" spans="1:41" x14ac:dyDescent="0.25">
      <c r="A59" s="138" t="str">
        <f>IFERROR(INDEX('[1]Link Out Inc Stmt'!$A$7:$A$594,MATCH($C59,'[1]Link Out Inc Stmt'!$C$7:$C$594,0),1),"")</f>
        <v>P08</v>
      </c>
      <c r="B59" s="138" t="str">
        <f>IFERROR(INDEX('[1]Link Out Inc Stmt'!$B$7:$B$594,MATCH($C59,'[1]Link Out Inc Stmt'!$C$7:$C$594,0),1),"")</f>
        <v>Water revenues - sales for resale</v>
      </c>
      <c r="C59" s="138">
        <v>40162000</v>
      </c>
      <c r="E59" s="138" t="str">
        <f>IFERROR(INDEX('[1]Link Out Inc Stmt'!$D$7:$D$594,MATCH($C59,'[1]Link Out Inc Stmt'!$C$7:$C$594,0),1),"")</f>
        <v>Sales for Resale Unbilled</v>
      </c>
      <c r="G59" s="138">
        <f>IFERROR(INDEX('[1]Link Out Inc Stmt'!$E$7:$E$594,MATCH($C59,'[1]Link Out Inc Stmt'!$C$7:$C$594,0),1),"")</f>
        <v>466</v>
      </c>
      <c r="I59" s="162">
        <f>IFERROR(INDEX('[1]Link Out Inc Stmt'!$N$7:$N$594,MATCH($C59,'[1]Link Out Inc Stmt'!$C$7:$C$594,0),1),"")</f>
        <v>-46947.410000000011</v>
      </c>
      <c r="P59" s="162"/>
      <c r="Q59" s="162"/>
      <c r="R59" s="162"/>
      <c r="S59" s="162"/>
      <c r="T59" s="162"/>
      <c r="U59" s="162"/>
      <c r="V59" s="162"/>
      <c r="W59" s="162"/>
      <c r="X59" s="162"/>
      <c r="Y59" s="162"/>
      <c r="Z59" s="162"/>
      <c r="AA59" s="162"/>
      <c r="AB59" s="162"/>
      <c r="AC59" s="162"/>
      <c r="AD59" s="162"/>
      <c r="AE59" s="162"/>
      <c r="AF59" s="162"/>
      <c r="AG59" s="162"/>
      <c r="AH59" s="162"/>
      <c r="AI59" s="162"/>
      <c r="AJ59" s="162"/>
      <c r="AK59" s="162"/>
      <c r="AL59" s="162"/>
      <c r="AM59" s="162"/>
      <c r="AN59" s="162"/>
      <c r="AO59" s="165"/>
    </row>
    <row r="60" spans="1:41" x14ac:dyDescent="0.25">
      <c r="A60" s="138" t="str">
        <f>IFERROR(INDEX('[1]Link Out Inc Stmt'!$A$7:$A$594,MATCH($C60,'[1]Link Out Inc Stmt'!$C$7:$C$594,0),1),"")</f>
        <v>P09</v>
      </c>
      <c r="B60" s="138" t="str">
        <f>IFERROR(INDEX('[1]Link Out Inc Stmt'!$B$7:$B$594,MATCH($C60,'[1]Link Out Inc Stmt'!$C$7:$C$594,0),1),"")</f>
        <v>Water revenues - other</v>
      </c>
      <c r="C60" s="138">
        <v>40171000</v>
      </c>
      <c r="E60" s="138" t="str">
        <f>IFERROR(INDEX('[1]Link Out Inc Stmt'!$D$7:$D$594,MATCH($C60,'[1]Link Out Inc Stmt'!$C$7:$C$594,0),1),"")</f>
        <v>Misc Sales Billed</v>
      </c>
      <c r="G60" s="138">
        <f>IFERROR(INDEX('[1]Link Out Inc Stmt'!$E$7:$E$594,MATCH($C60,'[1]Link Out Inc Stmt'!$C$7:$C$594,0),1),"")</f>
        <v>474</v>
      </c>
      <c r="I60" s="162">
        <f>IFERROR(INDEX('[1]Link Out Inc Stmt'!$N$7:$N$594,MATCH($C60,'[1]Link Out Inc Stmt'!$C$7:$C$594,0),1),"")</f>
        <v>-97468.97</v>
      </c>
      <c r="P60" s="162"/>
      <c r="Q60" s="162"/>
      <c r="R60" s="162"/>
      <c r="S60" s="162"/>
      <c r="T60" s="162"/>
      <c r="U60" s="162"/>
      <c r="V60" s="162"/>
      <c r="W60" s="162"/>
      <c r="X60" s="162"/>
      <c r="Y60" s="162"/>
      <c r="Z60" s="162"/>
      <c r="AA60" s="162"/>
      <c r="AB60" s="162"/>
      <c r="AC60" s="162"/>
      <c r="AD60" s="162"/>
      <c r="AE60" s="162"/>
      <c r="AF60" s="162"/>
      <c r="AG60" s="162"/>
      <c r="AH60" s="162"/>
      <c r="AI60" s="162"/>
      <c r="AJ60" s="162"/>
      <c r="AK60" s="162"/>
      <c r="AL60" s="162"/>
      <c r="AM60" s="162"/>
      <c r="AN60" s="162"/>
      <c r="AO60" s="165"/>
    </row>
    <row r="61" spans="1:41" x14ac:dyDescent="0.25">
      <c r="A61" s="138" t="str">
        <f>IFERROR(INDEX('[1]Link Out Inc Stmt'!$A$7:$A$594,MATCH($C61,'[1]Link Out Inc Stmt'!$C$7:$C$594,0),1),"")</f>
        <v>P09</v>
      </c>
      <c r="B61" s="138" t="str">
        <f>IFERROR(INDEX('[1]Link Out Inc Stmt'!$B$7:$B$594,MATCH($C61,'[1]Link Out Inc Stmt'!$C$7:$C$594,0),1),"")</f>
        <v>Water revenues - other</v>
      </c>
      <c r="C61" s="138">
        <v>40171300</v>
      </c>
      <c r="E61" s="138" t="str">
        <f>IFERROR(INDEX('[1]Link Out Inc Stmt'!$D$7:$D$594,MATCH($C61,'[1]Link Out Inc Stmt'!$C$7:$C$594,0),1),"")</f>
        <v>Misc Sales Billed Unmetered</v>
      </c>
      <c r="G61" s="138">
        <f>IFERROR(INDEX('[1]Link Out Inc Stmt'!$E$7:$E$594,MATCH($C61,'[1]Link Out Inc Stmt'!$C$7:$C$594,0),1),"")</f>
        <v>474</v>
      </c>
      <c r="I61" s="162">
        <f>IFERROR(INDEX('[1]Link Out Inc Stmt'!$N$7:$N$594,MATCH($C61,'[1]Link Out Inc Stmt'!$C$7:$C$594,0),1),"")</f>
        <v>0</v>
      </c>
      <c r="P61" s="162"/>
      <c r="Q61" s="162"/>
      <c r="R61" s="162"/>
      <c r="S61" s="162"/>
      <c r="T61" s="162"/>
      <c r="U61" s="162"/>
      <c r="V61" s="162"/>
      <c r="W61" s="162"/>
      <c r="X61" s="162"/>
      <c r="Y61" s="162"/>
      <c r="Z61" s="162"/>
      <c r="AA61" s="162"/>
      <c r="AB61" s="162"/>
      <c r="AC61" s="162"/>
      <c r="AD61" s="162"/>
      <c r="AE61" s="162"/>
      <c r="AF61" s="162"/>
      <c r="AG61" s="162"/>
      <c r="AH61" s="162"/>
      <c r="AI61" s="162"/>
      <c r="AJ61" s="162"/>
      <c r="AK61" s="162"/>
      <c r="AL61" s="162"/>
      <c r="AM61" s="162"/>
      <c r="AN61" s="162"/>
      <c r="AO61" s="165"/>
    </row>
    <row r="62" spans="1:41" x14ac:dyDescent="0.25">
      <c r="A62" s="138" t="str">
        <f>IFERROR(INDEX('[1]Link Out Inc Stmt'!$A$7:$A$594,MATCH($C62,'[1]Link Out Inc Stmt'!$C$7:$C$594,0),1),"")</f>
        <v>P09</v>
      </c>
      <c r="B62" s="138" t="str">
        <f>IFERROR(INDEX('[1]Link Out Inc Stmt'!$B$7:$B$594,MATCH($C62,'[1]Link Out Inc Stmt'!$C$7:$C$594,0),1),"")</f>
        <v>Water revenues - other</v>
      </c>
      <c r="C62" s="138">
        <v>40172000</v>
      </c>
      <c r="E62" s="138" t="str">
        <f>IFERROR(INDEX('[1]Link Out Inc Stmt'!$D$7:$D$594,MATCH($C62,'[1]Link Out Inc Stmt'!$C$7:$C$594,0),1),"")</f>
        <v>Misc Sales Unbilled</v>
      </c>
      <c r="G62" s="138">
        <f>IFERROR(INDEX('[1]Link Out Inc Stmt'!$E$7:$E$594,MATCH($C62,'[1]Link Out Inc Stmt'!$C$7:$C$594,0),1),"")</f>
        <v>474</v>
      </c>
      <c r="I62" s="162">
        <f>IFERROR(INDEX('[1]Link Out Inc Stmt'!$N$7:$N$594,MATCH($C62,'[1]Link Out Inc Stmt'!$C$7:$C$594,0),1),"")</f>
        <v>-1294.8999999999992</v>
      </c>
      <c r="P62" s="162"/>
      <c r="Q62" s="162"/>
      <c r="R62" s="162"/>
      <c r="S62" s="162"/>
      <c r="T62" s="162"/>
      <c r="U62" s="162"/>
      <c r="V62" s="162"/>
      <c r="W62" s="162"/>
      <c r="X62" s="162"/>
      <c r="Y62" s="162"/>
      <c r="Z62" s="162"/>
      <c r="AA62" s="162"/>
      <c r="AB62" s="162"/>
      <c r="AC62" s="162"/>
      <c r="AD62" s="162"/>
      <c r="AE62" s="162"/>
      <c r="AF62" s="162"/>
      <c r="AG62" s="162"/>
      <c r="AH62" s="162"/>
      <c r="AI62" s="162"/>
      <c r="AJ62" s="162"/>
      <c r="AK62" s="162"/>
      <c r="AL62" s="162"/>
      <c r="AM62" s="162"/>
      <c r="AN62" s="162"/>
      <c r="AO62" s="165"/>
    </row>
    <row r="63" spans="1:41" ht="15.75" thickBot="1" x14ac:dyDescent="0.3">
      <c r="A63" s="138" t="str">
        <f>IFERROR(INDEX('[1]Link Out Inc Stmt'!$A$7:$A$594,MATCH($C63,'[1]Link Out Inc Stmt'!$C$7:$C$594,0),1),"")</f>
        <v>P09</v>
      </c>
      <c r="B63" s="138" t="str">
        <f>IFERROR(INDEX('[1]Link Out Inc Stmt'!$B$7:$B$594,MATCH($C63,'[1]Link Out Inc Stmt'!$C$7:$C$594,0),1),"")</f>
        <v>Water revenues - other</v>
      </c>
      <c r="C63" s="138">
        <v>40180100</v>
      </c>
      <c r="E63" s="138" t="str">
        <f>IFERROR(INDEX('[1]Link Out Inc Stmt'!$D$7:$D$594,MATCH($C63,'[1]Link Out Inc Stmt'!$C$7:$C$594,0),1),"")</f>
        <v>Other Water Revenue - Temp Service</v>
      </c>
      <c r="G63" s="138">
        <f>IFERROR(INDEX('[1]Link Out Inc Stmt'!$E$7:$E$594,MATCH($C63,'[1]Link Out Inc Stmt'!$C$7:$C$594,0),1),"")</f>
        <v>471</v>
      </c>
      <c r="I63" s="162">
        <f>IFERROR(INDEX('[1]Link Out Inc Stmt'!$N$7:$N$594,MATCH($C63,'[1]Link Out Inc Stmt'!$C$7:$C$594,0),1),"")</f>
        <v>0</v>
      </c>
      <c r="N63" s="28" t="s">
        <v>282</v>
      </c>
      <c r="O63" s="28"/>
      <c r="P63" s="167">
        <f>SUM(P42:P62)</f>
        <v>0</v>
      </c>
      <c r="Q63" s="167"/>
      <c r="R63" s="167">
        <f>SUM(R42:R62)</f>
        <v>0</v>
      </c>
      <c r="S63" s="167"/>
      <c r="T63" s="167">
        <f>SUM(T42:T62)</f>
        <v>0</v>
      </c>
      <c r="U63" s="167"/>
      <c r="V63" s="167">
        <f>SUM(V42:V62)</f>
        <v>0</v>
      </c>
      <c r="W63" s="167"/>
      <c r="X63" s="167">
        <f>SUM(X42:X62)</f>
        <v>0</v>
      </c>
      <c r="Y63" s="167"/>
      <c r="Z63" s="167">
        <f>SUM(Z42:Z62)</f>
        <v>0</v>
      </c>
      <c r="AA63" s="167"/>
      <c r="AB63" s="167">
        <f>SUM(AB42:AB62)</f>
        <v>0</v>
      </c>
      <c r="AC63" s="167"/>
      <c r="AD63" s="167">
        <f>SUM(AD42:AD62)</f>
        <v>0</v>
      </c>
      <c r="AE63" s="167"/>
      <c r="AF63" s="167">
        <f>SUM(AF42:AF62)</f>
        <v>0</v>
      </c>
      <c r="AG63" s="167"/>
      <c r="AH63" s="167">
        <f>SUM(AH42:AH62)</f>
        <v>0</v>
      </c>
      <c r="AI63" s="167"/>
      <c r="AJ63" s="167">
        <f>SUM(AJ42:AJ62)</f>
        <v>0</v>
      </c>
      <c r="AK63" s="167"/>
      <c r="AL63" s="167">
        <f>SUM(AL42:AL62)</f>
        <v>0</v>
      </c>
      <c r="AM63" s="167"/>
      <c r="AN63" s="167">
        <f>SUM(AN42:AN62)</f>
        <v>0</v>
      </c>
    </row>
    <row r="64" spans="1:41" ht="15.75" thickTop="1" x14ac:dyDescent="0.25">
      <c r="A64" s="138" t="str">
        <f>IFERROR(INDEX('[1]Link Out Inc Stmt'!$A$7:$A$594,MATCH($C64,'[1]Link Out Inc Stmt'!$C$7:$C$594,0),1),"")</f>
        <v>P09</v>
      </c>
      <c r="B64" s="138" t="str">
        <f>IFERROR(INDEX('[1]Link Out Inc Stmt'!$B$7:$B$594,MATCH($C64,'[1]Link Out Inc Stmt'!$C$7:$C$594,0),1),"")</f>
        <v>Water revenues - other</v>
      </c>
      <c r="C64" s="138">
        <v>40189900</v>
      </c>
      <c r="E64" s="138" t="str">
        <f>IFERROR(INDEX('[1]Link Out Inc Stmt'!$D$7:$D$594,MATCH($C64,'[1]Link Out Inc Stmt'!$C$7:$C$594,0),1),"")</f>
        <v>Other Water Revenue</v>
      </c>
      <c r="G64" s="138">
        <f>IFERROR(INDEX('[1]Link Out Inc Stmt'!$E$7:$E$594,MATCH($C64,'[1]Link Out Inc Stmt'!$C$7:$C$594,0),1),"")</f>
        <v>474</v>
      </c>
      <c r="I64" s="162">
        <f>IFERROR(INDEX('[1]Link Out Inc Stmt'!$N$7:$N$594,MATCH($C64,'[1]Link Out Inc Stmt'!$C$7:$C$594,0),1),"")</f>
        <v>0</v>
      </c>
    </row>
    <row r="65" spans="1:41" ht="15.75" thickBot="1" x14ac:dyDescent="0.3">
      <c r="A65" s="138" t="str">
        <f>IFERROR(INDEX('[1]Link Out Inc Stmt'!$A$7:$A$594,MATCH($C65,'[1]Link Out Inc Stmt'!$C$7:$C$594,0),1),"")</f>
        <v/>
      </c>
      <c r="B65" s="138" t="str">
        <f>IFERROR(INDEX('[1]Link Out Inc Stmt'!$B$7:$B$594,MATCH($C65,'[1]Link Out Inc Stmt'!$C$7:$C$594,0),1),"")</f>
        <v/>
      </c>
      <c r="E65" s="28" t="s">
        <v>282</v>
      </c>
      <c r="F65" s="28"/>
      <c r="G65" s="28"/>
      <c r="H65" s="28"/>
      <c r="I65" s="167">
        <f>SUM(I42:I62)</f>
        <v>-68373093.869999975</v>
      </c>
    </row>
    <row r="66" spans="1:41" ht="15.75" thickTop="1" x14ac:dyDescent="0.25">
      <c r="A66" s="138" t="str">
        <f>IFERROR(INDEX('[1]Link Out Inc Stmt'!$A$7:$A$594,MATCH($C66,'[1]Link Out Inc Stmt'!$C$7:$C$594,0),1),"")</f>
        <v/>
      </c>
      <c r="B66" s="138" t="str">
        <f>IFERROR(INDEX('[1]Link Out Inc Stmt'!$B$7:$B$594,MATCH($C66,'[1]Link Out Inc Stmt'!$C$7:$C$594,0),1),"")</f>
        <v/>
      </c>
      <c r="I66" s="162"/>
    </row>
    <row r="67" spans="1:41" x14ac:dyDescent="0.25">
      <c r="A67" s="138" t="str">
        <f>IFERROR(INDEX('[1]Link Out Inc Stmt'!$A$7:$A$594,MATCH($C67,'[1]Link Out Inc Stmt'!$C$7:$C$594,0),1),"")</f>
        <v>P11</v>
      </c>
      <c r="B67" s="138" t="str">
        <f>IFERROR(INDEX('[1]Link Out Inc Stmt'!$B$7:$B$594,MATCH($C67,'[1]Link Out Inc Stmt'!$C$7:$C$594,0),1),"")</f>
        <v>Other revenues</v>
      </c>
      <c r="C67" s="138">
        <v>40310100</v>
      </c>
      <c r="E67" s="138" t="str">
        <f>IFERROR(INDEX('[1]Link Out Inc Stmt'!$D$7:$D$594,MATCH($C67,'[1]Link Out Inc Stmt'!$C$7:$C$594,0),1),"")</f>
        <v>Other Revenue - Late Payment Charge</v>
      </c>
      <c r="G67" s="138">
        <f>IFERROR(INDEX('[1]Link Out Inc Stmt'!$E$7:$E$594,MATCH($C67,'[1]Link Out Inc Stmt'!$C$7:$C$594,0),1),"")</f>
        <v>470</v>
      </c>
      <c r="I67" s="162">
        <f>IFERROR(INDEX('[1]Link Out Inc Stmt'!$N$7:$N$594,MATCH($C67,'[1]Link Out Inc Stmt'!$C$7:$C$594,0),1),"")</f>
        <v>-428712.6</v>
      </c>
      <c r="K67" s="138" t="str">
        <f>IFERROR(INDEX(#REF!,MATCH($M67,#REF!,0),1),"")</f>
        <v/>
      </c>
      <c r="L67" s="138" t="str">
        <f>IFERROR(INDEX(#REF!,MATCH($M67,#REF!,0),1),"")</f>
        <v/>
      </c>
      <c r="M67" s="138">
        <v>40211000</v>
      </c>
      <c r="N67" s="138" t="str">
        <f>IFERROR(INDEX(#REF!,MATCH($M67,#REF!,0),1),"")</f>
        <v/>
      </c>
      <c r="O67" s="138" t="str">
        <f>IFERROR(INDEX(#REF!,MATCH($M67,#REF!,0),1),"")</f>
        <v/>
      </c>
      <c r="P67" s="162" t="str">
        <f>IFERROR(INDEX(#REF!,MATCH($M67,#REF!,0),1),"")</f>
        <v/>
      </c>
      <c r="Q67" s="166"/>
      <c r="R67" s="162" t="str">
        <f>IFERROR(INDEX(#REF!,MATCH($M67,#REF!,0),1),"")</f>
        <v/>
      </c>
      <c r="S67" s="166"/>
      <c r="T67" s="162" t="str">
        <f>IFERROR(INDEX(#REF!,MATCH($M67,#REF!,0),1),"")</f>
        <v/>
      </c>
      <c r="U67" s="166"/>
      <c r="V67" s="162" t="str">
        <f>IFERROR(INDEX(#REF!,MATCH($M67,#REF!,0),1),"")</f>
        <v/>
      </c>
      <c r="W67" s="166"/>
      <c r="X67" s="162" t="str">
        <f>IFERROR(INDEX(#REF!,MATCH($M67,#REF!,0),1),"")</f>
        <v/>
      </c>
      <c r="Y67" s="166"/>
      <c r="Z67" s="162" t="str">
        <f>IFERROR(INDEX(#REF!,MATCH($M67,#REF!,0),1),"")</f>
        <v/>
      </c>
      <c r="AA67" s="166"/>
      <c r="AB67" s="162" t="str">
        <f>IFERROR(INDEX(#REF!,MATCH($M67,#REF!,0),1),"")</f>
        <v/>
      </c>
      <c r="AC67" s="166"/>
      <c r="AD67" s="162" t="str">
        <f>IFERROR(INDEX(#REF!,MATCH($M67,#REF!,0),1),"")</f>
        <v/>
      </c>
      <c r="AE67" s="166"/>
      <c r="AF67" s="162" t="str">
        <f>IFERROR(INDEX(#REF!,MATCH($M67,#REF!,0),1),"")</f>
        <v/>
      </c>
      <c r="AG67" s="166"/>
      <c r="AH67" s="162" t="str">
        <f>IFERROR(INDEX(#REF!,MATCH($M67,#REF!,0),1),"")</f>
        <v/>
      </c>
      <c r="AI67" s="166"/>
      <c r="AJ67" s="162" t="str">
        <f>IFERROR(INDEX(#REF!,MATCH($M67,#REF!,0),1),"")</f>
        <v/>
      </c>
      <c r="AK67" s="166"/>
      <c r="AL67" s="162" t="str">
        <f>IFERROR(INDEX(#REF!,MATCH($M67,#REF!,0),1),"")</f>
        <v/>
      </c>
      <c r="AM67" s="166"/>
      <c r="AN67" s="162" t="str">
        <f>IFERROR(INDEX(#REF!,MATCH($M67,#REF!,0),1),"")</f>
        <v/>
      </c>
      <c r="AO67" s="165" t="e">
        <f t="shared" ref="AO67:AO79" si="0">SUM(P67:AL67)-AN67</f>
        <v>#VALUE!</v>
      </c>
    </row>
    <row r="68" spans="1:41" x14ac:dyDescent="0.25">
      <c r="A68" s="138" t="str">
        <f>IFERROR(INDEX('[1]Link Out Inc Stmt'!$A$7:$A$594,MATCH($C68,'[1]Link Out Inc Stmt'!$C$7:$C$594,0),1),"")</f>
        <v>P11</v>
      </c>
      <c r="B68" s="138" t="str">
        <f>IFERROR(INDEX('[1]Link Out Inc Stmt'!$B$7:$B$594,MATCH($C68,'[1]Link Out Inc Stmt'!$C$7:$C$594,0),1),"")</f>
        <v>Other revenues</v>
      </c>
      <c r="C68" s="138">
        <v>40310200</v>
      </c>
      <c r="E68" s="138" t="str">
        <f>IFERROR(INDEX('[1]Link Out Inc Stmt'!$D$7:$D$594,MATCH($C68,'[1]Link Out Inc Stmt'!$C$7:$C$594,0),1),"")</f>
        <v>Other Revenue - Rent</v>
      </c>
      <c r="G68" s="138">
        <f>IFERROR(INDEX('[1]Link Out Inc Stmt'!$E$7:$E$594,MATCH($C68,'[1]Link Out Inc Stmt'!$C$7:$C$594,0),1),"")</f>
        <v>472</v>
      </c>
      <c r="I68" s="162">
        <f>IFERROR(INDEX('[1]Link Out Inc Stmt'!$N$7:$N$594,MATCH($C68,'[1]Link Out Inc Stmt'!$C$7:$C$594,0),1),"")</f>
        <v>-63737.460000000006</v>
      </c>
      <c r="K68" s="138" t="str">
        <f>IFERROR(INDEX(#REF!,MATCH($M68,#REF!,0),1),"")</f>
        <v/>
      </c>
      <c r="L68" s="138" t="str">
        <f>IFERROR(INDEX(#REF!,MATCH($M68,#REF!,0),1),"")</f>
        <v/>
      </c>
      <c r="M68" s="138">
        <v>40221000</v>
      </c>
      <c r="N68" s="138" t="str">
        <f>IFERROR(INDEX(#REF!,MATCH($M68,#REF!,0),1),"")</f>
        <v/>
      </c>
      <c r="O68" s="138" t="str">
        <f>IFERROR(INDEX(#REF!,MATCH($M68,#REF!,0),1),"")</f>
        <v/>
      </c>
      <c r="P68" s="162" t="str">
        <f>IFERROR(INDEX(#REF!,MATCH($M68,#REF!,0),1),"")</f>
        <v/>
      </c>
      <c r="Q68" s="166"/>
      <c r="R68" s="162" t="str">
        <f>IFERROR(INDEX(#REF!,MATCH($M68,#REF!,0),1),"")</f>
        <v/>
      </c>
      <c r="S68" s="166"/>
      <c r="T68" s="162" t="str">
        <f>IFERROR(INDEX(#REF!,MATCH($M68,#REF!,0),1),"")</f>
        <v/>
      </c>
      <c r="U68" s="166"/>
      <c r="V68" s="162" t="str">
        <f>IFERROR(INDEX(#REF!,MATCH($M68,#REF!,0),1),"")</f>
        <v/>
      </c>
      <c r="W68" s="166"/>
      <c r="X68" s="162" t="str">
        <f>IFERROR(INDEX(#REF!,MATCH($M68,#REF!,0),1),"")</f>
        <v/>
      </c>
      <c r="Y68" s="166"/>
      <c r="Z68" s="162" t="str">
        <f>IFERROR(INDEX(#REF!,MATCH($M68,#REF!,0),1),"")</f>
        <v/>
      </c>
      <c r="AA68" s="166"/>
      <c r="AB68" s="162" t="str">
        <f>IFERROR(INDEX(#REF!,MATCH($M68,#REF!,0),1),"")</f>
        <v/>
      </c>
      <c r="AC68" s="166"/>
      <c r="AD68" s="162" t="str">
        <f>IFERROR(INDEX(#REF!,MATCH($M68,#REF!,0),1),"")</f>
        <v/>
      </c>
      <c r="AE68" s="166"/>
      <c r="AF68" s="162" t="str">
        <f>IFERROR(INDEX(#REF!,MATCH($M68,#REF!,0),1),"")</f>
        <v/>
      </c>
      <c r="AG68" s="166"/>
      <c r="AH68" s="162" t="str">
        <f>IFERROR(INDEX(#REF!,MATCH($M68,#REF!,0),1),"")</f>
        <v/>
      </c>
      <c r="AI68" s="166"/>
      <c r="AJ68" s="162" t="str">
        <f>IFERROR(INDEX(#REF!,MATCH($M68,#REF!,0),1),"")</f>
        <v/>
      </c>
      <c r="AK68" s="166"/>
      <c r="AL68" s="162" t="str">
        <f>IFERROR(INDEX(#REF!,MATCH($M68,#REF!,0),1),"")</f>
        <v/>
      </c>
      <c r="AM68" s="166"/>
      <c r="AN68" s="162" t="str">
        <f>IFERROR(INDEX(#REF!,MATCH($M68,#REF!,0),1),"")</f>
        <v/>
      </c>
      <c r="AO68" s="165" t="e">
        <f t="shared" si="0"/>
        <v>#VALUE!</v>
      </c>
    </row>
    <row r="69" spans="1:41" x14ac:dyDescent="0.25">
      <c r="A69" s="138" t="str">
        <f>IFERROR(INDEX('[1]Link Out Inc Stmt'!$A$7:$A$594,MATCH($C69,'[1]Link Out Inc Stmt'!$C$7:$C$594,0),1),"")</f>
        <v>P11</v>
      </c>
      <c r="B69" s="138" t="str">
        <f>IFERROR(INDEX('[1]Link Out Inc Stmt'!$B$7:$B$594,MATCH($C69,'[1]Link Out Inc Stmt'!$C$7:$C$594,0),1),"")</f>
        <v>Other revenues</v>
      </c>
      <c r="C69" s="138">
        <v>40310250</v>
      </c>
      <c r="E69" s="138" t="str">
        <f>IFERROR(INDEX('[1]Link Out Inc Stmt'!$D$7:$D$594,MATCH($C69,'[1]Link Out Inc Stmt'!$C$7:$C$594,0),1),"")</f>
        <v>Other Revenue - Rent Interco</v>
      </c>
      <c r="G69" s="138">
        <f>IFERROR(INDEX('[1]Link Out Inc Stmt'!$E$7:$E$594,MATCH($C69,'[1]Link Out Inc Stmt'!$C$7:$C$594,0),1),"")</f>
        <v>473</v>
      </c>
      <c r="I69" s="162">
        <f>IFERROR(INDEX('[1]Link Out Inc Stmt'!$N$7:$N$594,MATCH($C69,'[1]Link Out Inc Stmt'!$C$7:$C$594,0),1),"")</f>
        <v>-19693.2</v>
      </c>
      <c r="K69" s="138" t="str">
        <f>IFERROR(INDEX(#REF!,MATCH($M69,#REF!,0),1),"")</f>
        <v/>
      </c>
      <c r="L69" s="138" t="str">
        <f>IFERROR(INDEX(#REF!,MATCH($M69,#REF!,0),1),"")</f>
        <v/>
      </c>
      <c r="M69" s="138">
        <v>40231000</v>
      </c>
      <c r="N69" s="138" t="str">
        <f>IFERROR(INDEX(#REF!,MATCH($M69,#REF!,0),1),"")</f>
        <v/>
      </c>
      <c r="O69" s="138" t="str">
        <f>IFERROR(INDEX(#REF!,MATCH($M69,#REF!,0),1),"")</f>
        <v/>
      </c>
      <c r="P69" s="162" t="str">
        <f>IFERROR(INDEX(#REF!,MATCH($M69,#REF!,0),1),"")</f>
        <v/>
      </c>
      <c r="Q69" s="162"/>
      <c r="R69" s="162" t="str">
        <f>IFERROR(INDEX(#REF!,MATCH($M69,#REF!,0),1),"")</f>
        <v/>
      </c>
      <c r="S69" s="162"/>
      <c r="T69" s="162" t="str">
        <f>IFERROR(INDEX(#REF!,MATCH($M69,#REF!,0),1),"")</f>
        <v/>
      </c>
      <c r="U69" s="162"/>
      <c r="V69" s="162" t="str">
        <f>IFERROR(INDEX(#REF!,MATCH($M69,#REF!,0),1),"")</f>
        <v/>
      </c>
      <c r="W69" s="162"/>
      <c r="X69" s="162" t="str">
        <f>IFERROR(INDEX(#REF!,MATCH($M69,#REF!,0),1),"")</f>
        <v/>
      </c>
      <c r="Y69" s="162"/>
      <c r="Z69" s="162" t="str">
        <f>IFERROR(INDEX(#REF!,MATCH($M69,#REF!,0),1),"")</f>
        <v/>
      </c>
      <c r="AA69" s="162"/>
      <c r="AB69" s="162" t="str">
        <f>IFERROR(INDEX(#REF!,MATCH($M69,#REF!,0),1),"")</f>
        <v/>
      </c>
      <c r="AC69" s="162"/>
      <c r="AD69" s="162" t="str">
        <f>IFERROR(INDEX(#REF!,MATCH($M69,#REF!,0),1),"")</f>
        <v/>
      </c>
      <c r="AE69" s="162"/>
      <c r="AF69" s="162" t="str">
        <f>IFERROR(INDEX(#REF!,MATCH($M69,#REF!,0),1),"")</f>
        <v/>
      </c>
      <c r="AG69" s="162"/>
      <c r="AH69" s="162" t="str">
        <f>IFERROR(INDEX(#REF!,MATCH($M69,#REF!,0),1),"")</f>
        <v/>
      </c>
      <c r="AI69" s="162"/>
      <c r="AJ69" s="162" t="str">
        <f>IFERROR(INDEX(#REF!,MATCH($M69,#REF!,0),1),"")</f>
        <v/>
      </c>
      <c r="AK69" s="162"/>
      <c r="AL69" s="162" t="str">
        <f>IFERROR(INDEX(#REF!,MATCH($M69,#REF!,0),1),"")</f>
        <v/>
      </c>
      <c r="AM69" s="162"/>
      <c r="AN69" s="162" t="str">
        <f>IFERROR(INDEX(#REF!,MATCH($M69,#REF!,0),1),"")</f>
        <v/>
      </c>
      <c r="AO69" s="165" t="e">
        <f t="shared" si="0"/>
        <v>#VALUE!</v>
      </c>
    </row>
    <row r="70" spans="1:41" x14ac:dyDescent="0.25">
      <c r="A70" s="138" t="str">
        <f>IFERROR(INDEX('[1]Link Out Inc Stmt'!$A$7:$A$594,MATCH($C70,'[1]Link Out Inc Stmt'!$C$7:$C$594,0),1),"")</f>
        <v>P11</v>
      </c>
      <c r="B70" s="138" t="str">
        <f>IFERROR(INDEX('[1]Link Out Inc Stmt'!$B$7:$B$594,MATCH($C70,'[1]Link Out Inc Stmt'!$C$7:$C$594,0),1),"")</f>
        <v>Other revenues</v>
      </c>
      <c r="C70" s="138">
        <v>40310300</v>
      </c>
      <c r="E70" s="138" t="str">
        <f>IFERROR(INDEX('[1]Link Out Inc Stmt'!$D$7:$D$594,MATCH($C70,'[1]Link Out Inc Stmt'!$C$7:$C$594,0),1),"")</f>
        <v>Other Revenue - Collection for Others</v>
      </c>
      <c r="G70" s="138">
        <f>IFERROR(INDEX('[1]Link Out Inc Stmt'!$E$7:$E$594,MATCH($C70,'[1]Link Out Inc Stmt'!$C$7:$C$594,0),1),"")</f>
        <v>471</v>
      </c>
      <c r="I70" s="162">
        <f>IFERROR(INDEX('[1]Link Out Inc Stmt'!$N$7:$N$594,MATCH($C70,'[1]Link Out Inc Stmt'!$C$7:$C$594,0),1),"")</f>
        <v>-888.85</v>
      </c>
      <c r="K70" s="138" t="str">
        <f>IFERROR(INDEX(#REF!,MATCH($M70,#REF!,0),1),"")</f>
        <v/>
      </c>
      <c r="L70" s="138" t="str">
        <f>IFERROR(INDEX(#REF!,MATCH($M70,#REF!,0),1),"")</f>
        <v/>
      </c>
      <c r="M70" s="138">
        <v>40251000</v>
      </c>
      <c r="N70" s="138" t="str">
        <f>IFERROR(INDEX(#REF!,MATCH($M70,#REF!,0),1),"")</f>
        <v/>
      </c>
      <c r="O70" s="138" t="str">
        <f>IFERROR(INDEX(#REF!,MATCH($M70,#REF!,0),1),"")</f>
        <v/>
      </c>
      <c r="P70" s="162" t="str">
        <f>IFERROR(INDEX(#REF!,MATCH($M70,#REF!,0),1),"")</f>
        <v/>
      </c>
      <c r="Q70" s="162"/>
      <c r="R70" s="162" t="str">
        <f>IFERROR(INDEX(#REF!,MATCH($M70,#REF!,0),1),"")</f>
        <v/>
      </c>
      <c r="S70" s="162"/>
      <c r="T70" s="162" t="str">
        <f>IFERROR(INDEX(#REF!,MATCH($M70,#REF!,0),1),"")</f>
        <v/>
      </c>
      <c r="U70" s="162"/>
      <c r="V70" s="162" t="str">
        <f>IFERROR(INDEX(#REF!,MATCH($M70,#REF!,0),1),"")</f>
        <v/>
      </c>
      <c r="W70" s="162"/>
      <c r="X70" s="162" t="str">
        <f>IFERROR(INDEX(#REF!,MATCH($M70,#REF!,0),1),"")</f>
        <v/>
      </c>
      <c r="Y70" s="162"/>
      <c r="Z70" s="162" t="str">
        <f>IFERROR(INDEX(#REF!,MATCH($M70,#REF!,0),1),"")</f>
        <v/>
      </c>
      <c r="AA70" s="162"/>
      <c r="AB70" s="162" t="str">
        <f>IFERROR(INDEX(#REF!,MATCH($M70,#REF!,0),1),"")</f>
        <v/>
      </c>
      <c r="AC70" s="162"/>
      <c r="AD70" s="162" t="str">
        <f>IFERROR(INDEX(#REF!,MATCH($M70,#REF!,0),1),"")</f>
        <v/>
      </c>
      <c r="AE70" s="162"/>
      <c r="AF70" s="162" t="str">
        <f>IFERROR(INDEX(#REF!,MATCH($M70,#REF!,0),1),"")</f>
        <v/>
      </c>
      <c r="AG70" s="162"/>
      <c r="AH70" s="162" t="str">
        <f>IFERROR(INDEX(#REF!,MATCH($M70,#REF!,0),1),"")</f>
        <v/>
      </c>
      <c r="AI70" s="162"/>
      <c r="AJ70" s="162" t="str">
        <f>IFERROR(INDEX(#REF!,MATCH($M70,#REF!,0),1),"")</f>
        <v/>
      </c>
      <c r="AK70" s="162"/>
      <c r="AL70" s="162" t="str">
        <f>IFERROR(INDEX(#REF!,MATCH($M70,#REF!,0),1),"")</f>
        <v/>
      </c>
      <c r="AM70" s="162"/>
      <c r="AN70" s="162" t="str">
        <f>IFERROR(INDEX(#REF!,MATCH($M70,#REF!,0),1),"")</f>
        <v/>
      </c>
      <c r="AO70" s="165" t="e">
        <f t="shared" si="0"/>
        <v>#VALUE!</v>
      </c>
    </row>
    <row r="71" spans="1:41" x14ac:dyDescent="0.25">
      <c r="A71" s="138" t="str">
        <f>IFERROR(INDEX('[1]Link Out Inc Stmt'!$A$7:$A$594,MATCH($C71,'[1]Link Out Inc Stmt'!$C$7:$C$594,0),1),"")</f>
        <v>P11</v>
      </c>
      <c r="B71" s="138" t="str">
        <f>IFERROR(INDEX('[1]Link Out Inc Stmt'!$B$7:$B$594,MATCH($C71,'[1]Link Out Inc Stmt'!$C$7:$C$594,0),1),"")</f>
        <v>Other revenues</v>
      </c>
      <c r="C71" s="138">
        <v>40310400</v>
      </c>
      <c r="E71" s="138" t="str">
        <f>IFERROR(INDEX('[1]Link Out Inc Stmt'!$D$7:$D$594,MATCH($C71,'[1]Link Out Inc Stmt'!$C$7:$C$594,0),1),"")</f>
        <v>Other Revenue - NSF Check Charge</v>
      </c>
      <c r="G71" s="138">
        <f>IFERROR(INDEX('[1]Link Out Inc Stmt'!$E$7:$E$594,MATCH($C71,'[1]Link Out Inc Stmt'!$C$7:$C$594,0),1),"")</f>
        <v>471</v>
      </c>
      <c r="I71" s="162">
        <f>IFERROR(INDEX('[1]Link Out Inc Stmt'!$N$7:$N$594,MATCH($C71,'[1]Link Out Inc Stmt'!$C$7:$C$594,0),1),"")</f>
        <v>-25404</v>
      </c>
      <c r="K71" s="138" t="str">
        <f>IFERROR(INDEX(#REF!,MATCH($M71,#REF!,0),1),"")</f>
        <v/>
      </c>
      <c r="L71" s="138" t="str">
        <f>IFERROR(INDEX(#REF!,MATCH($M71,#REF!,0),1),"")</f>
        <v/>
      </c>
      <c r="M71" s="138">
        <v>40310100</v>
      </c>
      <c r="N71" s="138" t="str">
        <f>IFERROR(INDEX(#REF!,MATCH($M71,#REF!,0),1),"")</f>
        <v/>
      </c>
      <c r="O71" s="138" t="str">
        <f>IFERROR(INDEX(#REF!,MATCH($M71,#REF!,0),1),"")</f>
        <v/>
      </c>
      <c r="P71" s="162" t="str">
        <f>IFERROR(INDEX(#REF!,MATCH($M71,#REF!,0),1),"")</f>
        <v/>
      </c>
      <c r="Q71" s="162"/>
      <c r="R71" s="162" t="str">
        <f>IFERROR(INDEX(#REF!,MATCH($M71,#REF!,0),1),"")</f>
        <v/>
      </c>
      <c r="S71" s="162"/>
      <c r="T71" s="162" t="str">
        <f>IFERROR(INDEX(#REF!,MATCH($M71,#REF!,0),1),"")</f>
        <v/>
      </c>
      <c r="U71" s="162"/>
      <c r="V71" s="162" t="str">
        <f>IFERROR(INDEX(#REF!,MATCH($M71,#REF!,0),1),"")</f>
        <v/>
      </c>
      <c r="W71" s="162"/>
      <c r="X71" s="162" t="str">
        <f>IFERROR(INDEX(#REF!,MATCH($M71,#REF!,0),1),"")</f>
        <v/>
      </c>
      <c r="Y71" s="162"/>
      <c r="Z71" s="162" t="str">
        <f>IFERROR(INDEX(#REF!,MATCH($M71,#REF!,0),1),"")</f>
        <v/>
      </c>
      <c r="AA71" s="162"/>
      <c r="AB71" s="162" t="str">
        <f>IFERROR(INDEX(#REF!,MATCH($M71,#REF!,0),1),"")</f>
        <v/>
      </c>
      <c r="AC71" s="162"/>
      <c r="AD71" s="162" t="str">
        <f>IFERROR(INDEX(#REF!,MATCH($M71,#REF!,0),1),"")</f>
        <v/>
      </c>
      <c r="AE71" s="162"/>
      <c r="AF71" s="162" t="str">
        <f>IFERROR(INDEX(#REF!,MATCH($M71,#REF!,0),1),"")</f>
        <v/>
      </c>
      <c r="AG71" s="162"/>
      <c r="AH71" s="162" t="str">
        <f>IFERROR(INDEX(#REF!,MATCH($M71,#REF!,0),1),"")</f>
        <v/>
      </c>
      <c r="AI71" s="162"/>
      <c r="AJ71" s="162" t="str">
        <f>IFERROR(INDEX(#REF!,MATCH($M71,#REF!,0),1),"")</f>
        <v/>
      </c>
      <c r="AK71" s="162"/>
      <c r="AL71" s="162" t="str">
        <f>IFERROR(INDEX(#REF!,MATCH($M71,#REF!,0),1),"")</f>
        <v/>
      </c>
      <c r="AM71" s="162"/>
      <c r="AN71" s="162" t="str">
        <f>IFERROR(INDEX(#REF!,MATCH($M71,#REF!,0),1),"")</f>
        <v/>
      </c>
      <c r="AO71" s="165" t="e">
        <f t="shared" si="0"/>
        <v>#VALUE!</v>
      </c>
    </row>
    <row r="72" spans="1:41" x14ac:dyDescent="0.25">
      <c r="A72" s="138" t="str">
        <f>IFERROR(INDEX('[1]Link Out Inc Stmt'!$A$7:$A$594,MATCH($C72,'[1]Link Out Inc Stmt'!$C$7:$C$594,0),1),"")</f>
        <v>P11</v>
      </c>
      <c r="B72" s="138" t="str">
        <f>IFERROR(INDEX('[1]Link Out Inc Stmt'!$B$7:$B$594,MATCH($C72,'[1]Link Out Inc Stmt'!$C$7:$C$594,0),1),"")</f>
        <v>Other revenues</v>
      </c>
      <c r="C72" s="138">
        <v>40310500</v>
      </c>
      <c r="E72" s="138" t="str">
        <f>IFERROR(INDEX('[1]Link Out Inc Stmt'!$D$7:$D$594,MATCH($C72,'[1]Link Out Inc Stmt'!$C$7:$C$594,0),1),"")</f>
        <v>Other Revenue - Application/Initiation Fee</v>
      </c>
      <c r="G72" s="138">
        <f>IFERROR(INDEX('[1]Link Out Inc Stmt'!$E$7:$E$594,MATCH($C72,'[1]Link Out Inc Stmt'!$C$7:$C$594,0),1),"")</f>
        <v>471</v>
      </c>
      <c r="I72" s="162">
        <f>IFERROR(INDEX('[1]Link Out Inc Stmt'!$N$7:$N$594,MATCH($C72,'[1]Link Out Inc Stmt'!$C$7:$C$594,0),1),"")</f>
        <v>-277973</v>
      </c>
      <c r="K72" s="138" t="str">
        <f>IFERROR(INDEX(#REF!,MATCH($M72,#REF!,0),1),"")</f>
        <v/>
      </c>
      <c r="L72" s="138" t="str">
        <f>IFERROR(INDEX(#REF!,MATCH($M72,#REF!,0),1),"")</f>
        <v/>
      </c>
      <c r="M72" s="138">
        <v>40310200</v>
      </c>
      <c r="N72" s="138" t="str">
        <f>IFERROR(INDEX(#REF!,MATCH($M72,#REF!,0),1),"")</f>
        <v/>
      </c>
      <c r="O72" s="138" t="str">
        <f>IFERROR(INDEX(#REF!,MATCH($M72,#REF!,0),1),"")</f>
        <v/>
      </c>
      <c r="P72" s="162" t="str">
        <f>IFERROR(INDEX(#REF!,MATCH($M72,#REF!,0),1),"")</f>
        <v/>
      </c>
      <c r="Q72" s="162"/>
      <c r="R72" s="162" t="str">
        <f>IFERROR(INDEX(#REF!,MATCH($M72,#REF!,0),1),"")</f>
        <v/>
      </c>
      <c r="S72" s="162"/>
      <c r="T72" s="162" t="str">
        <f>IFERROR(INDEX(#REF!,MATCH($M72,#REF!,0),1),"")</f>
        <v/>
      </c>
      <c r="U72" s="162"/>
      <c r="V72" s="162" t="str">
        <f>IFERROR(INDEX(#REF!,MATCH($M72,#REF!,0),1),"")</f>
        <v/>
      </c>
      <c r="W72" s="162"/>
      <c r="X72" s="162" t="str">
        <f>IFERROR(INDEX(#REF!,MATCH($M72,#REF!,0),1),"")</f>
        <v/>
      </c>
      <c r="Y72" s="162"/>
      <c r="Z72" s="162" t="str">
        <f>IFERROR(INDEX(#REF!,MATCH($M72,#REF!,0),1),"")</f>
        <v/>
      </c>
      <c r="AA72" s="162"/>
      <c r="AB72" s="162" t="str">
        <f>IFERROR(INDEX(#REF!,MATCH($M72,#REF!,0),1),"")</f>
        <v/>
      </c>
      <c r="AC72" s="162"/>
      <c r="AD72" s="162" t="str">
        <f>IFERROR(INDEX(#REF!,MATCH($M72,#REF!,0),1),"")</f>
        <v/>
      </c>
      <c r="AE72" s="162"/>
      <c r="AF72" s="162" t="str">
        <f>IFERROR(INDEX(#REF!,MATCH($M72,#REF!,0),1),"")</f>
        <v/>
      </c>
      <c r="AG72" s="162"/>
      <c r="AH72" s="162" t="str">
        <f>IFERROR(INDEX(#REF!,MATCH($M72,#REF!,0),1),"")</f>
        <v/>
      </c>
      <c r="AI72" s="162"/>
      <c r="AJ72" s="162" t="str">
        <f>IFERROR(INDEX(#REF!,MATCH($M72,#REF!,0),1),"")</f>
        <v/>
      </c>
      <c r="AK72" s="162"/>
      <c r="AL72" s="162" t="str">
        <f>IFERROR(INDEX(#REF!,MATCH($M72,#REF!,0),1),"")</f>
        <v/>
      </c>
      <c r="AM72" s="162"/>
      <c r="AN72" s="162" t="str">
        <f>IFERROR(INDEX(#REF!,MATCH($M72,#REF!,0),1),"")</f>
        <v/>
      </c>
      <c r="AO72" s="165" t="e">
        <f t="shared" si="0"/>
        <v>#VALUE!</v>
      </c>
    </row>
    <row r="73" spans="1:41" x14ac:dyDescent="0.25">
      <c r="A73" s="138" t="str">
        <f>IFERROR(INDEX('[1]Link Out Inc Stmt'!$A$7:$A$594,MATCH($C73,'[1]Link Out Inc Stmt'!$C$7:$C$594,0),1),"")</f>
        <v>P11</v>
      </c>
      <c r="B73" s="138" t="str">
        <f>IFERROR(INDEX('[1]Link Out Inc Stmt'!$B$7:$B$594,MATCH($C73,'[1]Link Out Inc Stmt'!$C$7:$C$594,0),1),"")</f>
        <v>Other revenues</v>
      </c>
      <c r="C73" s="138">
        <v>40310600</v>
      </c>
      <c r="E73" s="138" t="str">
        <f>IFERROR(INDEX('[1]Link Out Inc Stmt'!$D$7:$D$594,MATCH($C73,'[1]Link Out Inc Stmt'!$C$7:$C$594,0),1),"")</f>
        <v>Other Revenue - Usage Data</v>
      </c>
      <c r="G73" s="138">
        <f>IFERROR(INDEX('[1]Link Out Inc Stmt'!$E$7:$E$594,MATCH($C73,'[1]Link Out Inc Stmt'!$C$7:$C$594,0),1),"")</f>
        <v>471</v>
      </c>
      <c r="I73" s="162">
        <f>IFERROR(INDEX('[1]Link Out Inc Stmt'!$N$7:$N$594,MATCH($C73,'[1]Link Out Inc Stmt'!$C$7:$C$594,0),1),"")</f>
        <v>-30890.749999999996</v>
      </c>
      <c r="K73" s="138" t="str">
        <f>IFERROR(INDEX(#REF!,MATCH($M73,#REF!,0),1),"")</f>
        <v/>
      </c>
      <c r="L73" s="138" t="str">
        <f>IFERROR(INDEX(#REF!,MATCH($M73,#REF!,0),1),"")</f>
        <v/>
      </c>
      <c r="M73" s="138">
        <v>40310250</v>
      </c>
      <c r="N73" s="138" t="str">
        <f>IFERROR(INDEX(#REF!,MATCH($M73,#REF!,0),1),"")</f>
        <v/>
      </c>
      <c r="O73" s="138" t="str">
        <f>IFERROR(INDEX(#REF!,MATCH($M73,#REF!,0),1),"")</f>
        <v/>
      </c>
      <c r="P73" s="162" t="str">
        <f>IFERROR(INDEX(#REF!,MATCH($M73,#REF!,0),1),"")</f>
        <v/>
      </c>
      <c r="Q73" s="162"/>
      <c r="R73" s="162" t="str">
        <f>IFERROR(INDEX(#REF!,MATCH($M73,#REF!,0),1),"")</f>
        <v/>
      </c>
      <c r="S73" s="162"/>
      <c r="T73" s="162" t="str">
        <f>IFERROR(INDEX(#REF!,MATCH($M73,#REF!,0),1),"")</f>
        <v/>
      </c>
      <c r="U73" s="162"/>
      <c r="V73" s="162" t="str">
        <f>IFERROR(INDEX(#REF!,MATCH($M73,#REF!,0),1),"")</f>
        <v/>
      </c>
      <c r="W73" s="162"/>
      <c r="X73" s="162" t="str">
        <f>IFERROR(INDEX(#REF!,MATCH($M73,#REF!,0),1),"")</f>
        <v/>
      </c>
      <c r="Y73" s="162"/>
      <c r="Z73" s="162" t="str">
        <f>IFERROR(INDEX(#REF!,MATCH($M73,#REF!,0),1),"")</f>
        <v/>
      </c>
      <c r="AA73" s="162"/>
      <c r="AB73" s="162" t="str">
        <f>IFERROR(INDEX(#REF!,MATCH($M73,#REF!,0),1),"")</f>
        <v/>
      </c>
      <c r="AC73" s="162"/>
      <c r="AD73" s="162" t="str">
        <f>IFERROR(INDEX(#REF!,MATCH($M73,#REF!,0),1),"")</f>
        <v/>
      </c>
      <c r="AE73" s="162"/>
      <c r="AF73" s="162" t="str">
        <f>IFERROR(INDEX(#REF!,MATCH($M73,#REF!,0),1),"")</f>
        <v/>
      </c>
      <c r="AG73" s="162"/>
      <c r="AH73" s="162" t="str">
        <f>IFERROR(INDEX(#REF!,MATCH($M73,#REF!,0),1),"")</f>
        <v/>
      </c>
      <c r="AI73" s="162"/>
      <c r="AJ73" s="162" t="str">
        <f>IFERROR(INDEX(#REF!,MATCH($M73,#REF!,0),1),"")</f>
        <v/>
      </c>
      <c r="AK73" s="162"/>
      <c r="AL73" s="162" t="str">
        <f>IFERROR(INDEX(#REF!,MATCH($M73,#REF!,0),1),"")</f>
        <v/>
      </c>
      <c r="AM73" s="162"/>
      <c r="AN73" s="162" t="str">
        <f>IFERROR(INDEX(#REF!,MATCH($M73,#REF!,0),1),"")</f>
        <v/>
      </c>
      <c r="AO73" s="165" t="e">
        <f t="shared" si="0"/>
        <v>#VALUE!</v>
      </c>
    </row>
    <row r="74" spans="1:41" x14ac:dyDescent="0.25">
      <c r="A74" s="138" t="str">
        <f>IFERROR(INDEX('[1]Link Out Inc Stmt'!$A$7:$A$594,MATCH($C74,'[1]Link Out Inc Stmt'!$C$7:$C$594,0),1),"")</f>
        <v>P11</v>
      </c>
      <c r="B74" s="138" t="str">
        <f>IFERROR(INDEX('[1]Link Out Inc Stmt'!$B$7:$B$594,MATCH($C74,'[1]Link Out Inc Stmt'!$C$7:$C$594,0),1),"")</f>
        <v>Other revenues</v>
      </c>
      <c r="C74" s="138">
        <v>40310700</v>
      </c>
      <c r="E74" s="138" t="str">
        <f>IFERROR(INDEX('[1]Link Out Inc Stmt'!$D$7:$D$594,MATCH($C74,'[1]Link Out Inc Stmt'!$C$7:$C$594,0),1),"")</f>
        <v>Other Revenue - Reconnection Fee</v>
      </c>
      <c r="G74" s="138">
        <f>IFERROR(INDEX('[1]Link Out Inc Stmt'!$E$7:$E$594,MATCH($C74,'[1]Link Out Inc Stmt'!$C$7:$C$594,0),1),"")</f>
        <v>471</v>
      </c>
      <c r="I74" s="162">
        <f>IFERROR(INDEX('[1]Link Out Inc Stmt'!$N$7:$N$594,MATCH($C74,'[1]Link Out Inc Stmt'!$C$7:$C$594,0),1),"")</f>
        <v>-266038</v>
      </c>
      <c r="K74" s="138" t="str">
        <f>IFERROR(INDEX(#REF!,MATCH($M74,#REF!,0),1),"")</f>
        <v/>
      </c>
      <c r="L74" s="138" t="str">
        <f>IFERROR(INDEX(#REF!,MATCH($M74,#REF!,0),1),"")</f>
        <v/>
      </c>
      <c r="M74" s="138">
        <v>40310300</v>
      </c>
      <c r="N74" s="138" t="str">
        <f>IFERROR(INDEX(#REF!,MATCH($M74,#REF!,0),1),"")</f>
        <v/>
      </c>
      <c r="O74" s="138" t="str">
        <f>IFERROR(INDEX(#REF!,MATCH($M74,#REF!,0),1),"")</f>
        <v/>
      </c>
      <c r="P74" s="162" t="str">
        <f>IFERROR(INDEX(#REF!,MATCH($M74,#REF!,0),1),"")</f>
        <v/>
      </c>
      <c r="Q74" s="162"/>
      <c r="R74" s="162" t="str">
        <f>IFERROR(INDEX(#REF!,MATCH($M74,#REF!,0),1),"")</f>
        <v/>
      </c>
      <c r="S74" s="162"/>
      <c r="T74" s="162" t="str">
        <f>IFERROR(INDEX(#REF!,MATCH($M74,#REF!,0),1),"")</f>
        <v/>
      </c>
      <c r="U74" s="162"/>
      <c r="V74" s="162" t="str">
        <f>IFERROR(INDEX(#REF!,MATCH($M74,#REF!,0),1),"")</f>
        <v/>
      </c>
      <c r="W74" s="162"/>
      <c r="X74" s="162" t="str">
        <f>IFERROR(INDEX(#REF!,MATCH($M74,#REF!,0),1),"")</f>
        <v/>
      </c>
      <c r="Y74" s="162"/>
      <c r="Z74" s="162" t="str">
        <f>IFERROR(INDEX(#REF!,MATCH($M74,#REF!,0),1),"")</f>
        <v/>
      </c>
      <c r="AA74" s="162"/>
      <c r="AB74" s="162" t="str">
        <f>IFERROR(INDEX(#REF!,MATCH($M74,#REF!,0),1),"")</f>
        <v/>
      </c>
      <c r="AC74" s="162"/>
      <c r="AD74" s="162" t="str">
        <f>IFERROR(INDEX(#REF!,MATCH($M74,#REF!,0),1),"")</f>
        <v/>
      </c>
      <c r="AE74" s="162"/>
      <c r="AF74" s="162" t="str">
        <f>IFERROR(INDEX(#REF!,MATCH($M74,#REF!,0),1),"")</f>
        <v/>
      </c>
      <c r="AG74" s="162"/>
      <c r="AH74" s="162" t="str">
        <f>IFERROR(INDEX(#REF!,MATCH($M74,#REF!,0),1),"")</f>
        <v/>
      </c>
      <c r="AI74" s="162"/>
      <c r="AJ74" s="162" t="str">
        <f>IFERROR(INDEX(#REF!,MATCH($M74,#REF!,0),1),"")</f>
        <v/>
      </c>
      <c r="AK74" s="162"/>
      <c r="AL74" s="162" t="str">
        <f>IFERROR(INDEX(#REF!,MATCH($M74,#REF!,0),1),"")</f>
        <v/>
      </c>
      <c r="AM74" s="162"/>
      <c r="AN74" s="162" t="str">
        <f>IFERROR(INDEX(#REF!,MATCH($M74,#REF!,0),1),"")</f>
        <v/>
      </c>
      <c r="AO74" s="165" t="e">
        <f t="shared" si="0"/>
        <v>#VALUE!</v>
      </c>
    </row>
    <row r="75" spans="1:41" x14ac:dyDescent="0.25">
      <c r="A75" s="138" t="str">
        <f>IFERROR(INDEX('[1]Link Out Inc Stmt'!$A$7:$A$594,MATCH($C75,'[1]Link Out Inc Stmt'!$C$7:$C$594,0),1),"")</f>
        <v/>
      </c>
      <c r="B75" s="138" t="str">
        <f>IFERROR(INDEX('[1]Link Out Inc Stmt'!$B$7:$B$594,MATCH($C75,'[1]Link Out Inc Stmt'!$C$7:$C$594,0),1),"")</f>
        <v/>
      </c>
      <c r="C75" s="138">
        <v>40310800</v>
      </c>
      <c r="E75" s="138" t="str">
        <f>IFERROR(INDEX('[1]Link Out Inc Stmt'!$D$7:$D$594,MATCH($C75,'[1]Link Out Inc Stmt'!$C$7:$C$594,0),1),"")</f>
        <v/>
      </c>
      <c r="G75" s="138" t="str">
        <f>IFERROR(INDEX('[1]Link Out Inc Stmt'!$E$7:$E$594,MATCH($C75,'[1]Link Out Inc Stmt'!$C$7:$C$594,0),1),"")</f>
        <v/>
      </c>
      <c r="I75" s="162" t="str">
        <f>IFERROR(INDEX('[1]Link Out Inc Stmt'!$N$7:$N$594,MATCH($C75,'[1]Link Out Inc Stmt'!$C$7:$C$594,0),1),"")</f>
        <v/>
      </c>
      <c r="K75" s="138" t="str">
        <f>IFERROR(INDEX(#REF!,MATCH($M75,#REF!,0),1),"")</f>
        <v/>
      </c>
      <c r="L75" s="138" t="str">
        <f>IFERROR(INDEX(#REF!,MATCH($M75,#REF!,0),1),"")</f>
        <v/>
      </c>
      <c r="M75" s="138">
        <v>40310400</v>
      </c>
      <c r="N75" s="138" t="str">
        <f>IFERROR(INDEX(#REF!,MATCH($M75,#REF!,0),1),"")</f>
        <v/>
      </c>
      <c r="O75" s="138" t="str">
        <f>IFERROR(INDEX(#REF!,MATCH($M75,#REF!,0),1),"")</f>
        <v/>
      </c>
      <c r="P75" s="162" t="str">
        <f>IFERROR(INDEX(#REF!,MATCH($M75,#REF!,0),1),"")</f>
        <v/>
      </c>
      <c r="Q75" s="162"/>
      <c r="R75" s="162" t="str">
        <f>IFERROR(INDEX(#REF!,MATCH($M75,#REF!,0),1),"")</f>
        <v/>
      </c>
      <c r="S75" s="162"/>
      <c r="T75" s="162" t="str">
        <f>IFERROR(INDEX(#REF!,MATCH($M75,#REF!,0),1),"")</f>
        <v/>
      </c>
      <c r="U75" s="162"/>
      <c r="V75" s="162" t="str">
        <f>IFERROR(INDEX(#REF!,MATCH($M75,#REF!,0),1),"")</f>
        <v/>
      </c>
      <c r="W75" s="162"/>
      <c r="X75" s="162" t="str">
        <f>IFERROR(INDEX(#REF!,MATCH($M75,#REF!,0),1),"")</f>
        <v/>
      </c>
      <c r="Y75" s="162"/>
      <c r="Z75" s="162" t="str">
        <f>IFERROR(INDEX(#REF!,MATCH($M75,#REF!,0),1),"")</f>
        <v/>
      </c>
      <c r="AA75" s="162"/>
      <c r="AB75" s="162" t="str">
        <f>IFERROR(INDEX(#REF!,MATCH($M75,#REF!,0),1),"")</f>
        <v/>
      </c>
      <c r="AC75" s="162"/>
      <c r="AD75" s="162" t="str">
        <f>IFERROR(INDEX(#REF!,MATCH($M75,#REF!,0),1),"")</f>
        <v/>
      </c>
      <c r="AE75" s="162"/>
      <c r="AF75" s="162" t="str">
        <f>IFERROR(INDEX(#REF!,MATCH($M75,#REF!,0),1),"")</f>
        <v/>
      </c>
      <c r="AG75" s="162"/>
      <c r="AH75" s="162" t="str">
        <f>IFERROR(INDEX(#REF!,MATCH($M75,#REF!,0),1),"")</f>
        <v/>
      </c>
      <c r="AI75" s="162"/>
      <c r="AJ75" s="162" t="str">
        <f>IFERROR(INDEX(#REF!,MATCH($M75,#REF!,0),1),"")</f>
        <v/>
      </c>
      <c r="AK75" s="162"/>
      <c r="AL75" s="162" t="str">
        <f>IFERROR(INDEX(#REF!,MATCH($M75,#REF!,0),1),"")</f>
        <v/>
      </c>
      <c r="AM75" s="162"/>
      <c r="AN75" s="162" t="str">
        <f>IFERROR(INDEX(#REF!,MATCH($M75,#REF!,0),1),"")</f>
        <v/>
      </c>
      <c r="AO75" s="165" t="e">
        <f t="shared" si="0"/>
        <v>#VALUE!</v>
      </c>
    </row>
    <row r="76" spans="1:41" x14ac:dyDescent="0.25">
      <c r="A76" s="138" t="str">
        <f>IFERROR(INDEX('[1]Link Out Inc Stmt'!$A$7:$A$594,MATCH($C76,'[1]Link Out Inc Stmt'!$C$7:$C$594,0),1),"")</f>
        <v>P11</v>
      </c>
      <c r="B76" s="138" t="str">
        <f>IFERROR(INDEX('[1]Link Out Inc Stmt'!$B$7:$B$594,MATCH($C76,'[1]Link Out Inc Stmt'!$C$7:$C$594,0),1),"")</f>
        <v>Other revenues</v>
      </c>
      <c r="C76" s="138">
        <v>40319900</v>
      </c>
      <c r="E76" s="138" t="str">
        <f>IFERROR(INDEX('[1]Link Out Inc Stmt'!$D$7:$D$594,MATCH($C76,'[1]Link Out Inc Stmt'!$C$7:$C$594,0),1),"")</f>
        <v>Other Revenue - Misc Service</v>
      </c>
      <c r="G76" s="138">
        <f>IFERROR(INDEX('[1]Link Out Inc Stmt'!$E$7:$E$594,MATCH($C76,'[1]Link Out Inc Stmt'!$C$7:$C$594,0),1),"")</f>
        <v>471</v>
      </c>
      <c r="I76" s="162">
        <f>IFERROR(INDEX('[1]Link Out Inc Stmt'!$N$7:$N$594,MATCH($C76,'[1]Link Out Inc Stmt'!$C$7:$C$594,0),1),"")</f>
        <v>-112</v>
      </c>
      <c r="K76" s="138" t="str">
        <f>IFERROR(INDEX(#REF!,MATCH($M76,#REF!,0),1),"")</f>
        <v/>
      </c>
      <c r="L76" s="138" t="str">
        <f>IFERROR(INDEX(#REF!,MATCH($M76,#REF!,0),1),"")</f>
        <v/>
      </c>
      <c r="M76" s="138">
        <v>40310500</v>
      </c>
      <c r="N76" s="138" t="str">
        <f>IFERROR(INDEX(#REF!,MATCH($M76,#REF!,0),1),"")</f>
        <v/>
      </c>
      <c r="O76" s="138" t="str">
        <f>IFERROR(INDEX(#REF!,MATCH($M76,#REF!,0),1),"")</f>
        <v/>
      </c>
      <c r="P76" s="162" t="str">
        <f>IFERROR(INDEX(#REF!,MATCH($M76,#REF!,0),1),"")</f>
        <v/>
      </c>
      <c r="Q76" s="162"/>
      <c r="R76" s="162" t="str">
        <f>IFERROR(INDEX(#REF!,MATCH($M76,#REF!,0),1),"")</f>
        <v/>
      </c>
      <c r="S76" s="162"/>
      <c r="T76" s="162" t="str">
        <f>IFERROR(INDEX(#REF!,MATCH($M76,#REF!,0),1),"")</f>
        <v/>
      </c>
      <c r="U76" s="162"/>
      <c r="V76" s="162" t="str">
        <f>IFERROR(INDEX(#REF!,MATCH($M76,#REF!,0),1),"")</f>
        <v/>
      </c>
      <c r="W76" s="162"/>
      <c r="X76" s="162" t="str">
        <f>IFERROR(INDEX(#REF!,MATCH($M76,#REF!,0),1),"")</f>
        <v/>
      </c>
      <c r="Y76" s="162"/>
      <c r="Z76" s="162" t="str">
        <f>IFERROR(INDEX(#REF!,MATCH($M76,#REF!,0),1),"")</f>
        <v/>
      </c>
      <c r="AA76" s="162"/>
      <c r="AB76" s="162" t="str">
        <f>IFERROR(INDEX(#REF!,MATCH($M76,#REF!,0),1),"")</f>
        <v/>
      </c>
      <c r="AC76" s="162"/>
      <c r="AD76" s="162" t="str">
        <f>IFERROR(INDEX(#REF!,MATCH($M76,#REF!,0),1),"")</f>
        <v/>
      </c>
      <c r="AE76" s="162"/>
      <c r="AF76" s="162" t="str">
        <f>IFERROR(INDEX(#REF!,MATCH($M76,#REF!,0),1),"")</f>
        <v/>
      </c>
      <c r="AG76" s="162"/>
      <c r="AH76" s="162" t="str">
        <f>IFERROR(INDEX(#REF!,MATCH($M76,#REF!,0),1),"")</f>
        <v/>
      </c>
      <c r="AI76" s="162"/>
      <c r="AJ76" s="162" t="str">
        <f>IFERROR(INDEX(#REF!,MATCH($M76,#REF!,0),1),"")</f>
        <v/>
      </c>
      <c r="AK76" s="162"/>
      <c r="AL76" s="162" t="str">
        <f>IFERROR(INDEX(#REF!,MATCH($M76,#REF!,0),1),"")</f>
        <v/>
      </c>
      <c r="AM76" s="162"/>
      <c r="AN76" s="162" t="str">
        <f>IFERROR(INDEX(#REF!,MATCH($M76,#REF!,0),1),"")</f>
        <v/>
      </c>
      <c r="AO76" s="165" t="e">
        <f t="shared" si="0"/>
        <v>#VALUE!</v>
      </c>
    </row>
    <row r="77" spans="1:41" x14ac:dyDescent="0.25">
      <c r="A77" s="138" t="str">
        <f>IFERROR(INDEX('[1]Link Out Inc Stmt'!$A$7:$A$594,MATCH($C77,'[1]Link Out Inc Stmt'!$C$7:$C$594,0),1),"")</f>
        <v/>
      </c>
      <c r="C77" s="137"/>
      <c r="I77" s="162"/>
      <c r="K77" s="138" t="str">
        <f>IFERROR(INDEX(#REF!,MATCH($M77,#REF!,0),1),"")</f>
        <v/>
      </c>
      <c r="L77" s="138" t="str">
        <f>IFERROR(INDEX(#REF!,MATCH($M77,#REF!,0),1),"")</f>
        <v/>
      </c>
      <c r="M77" s="138">
        <v>40310600</v>
      </c>
      <c r="N77" s="138" t="str">
        <f>IFERROR(INDEX(#REF!,MATCH($M77,#REF!,0),1),"")</f>
        <v/>
      </c>
      <c r="O77" s="138" t="str">
        <f>IFERROR(INDEX(#REF!,MATCH($M77,#REF!,0),1),"")</f>
        <v/>
      </c>
      <c r="P77" s="162" t="str">
        <f>IFERROR(INDEX(#REF!,MATCH($M77,#REF!,0),1),"")</f>
        <v/>
      </c>
      <c r="Q77" s="162"/>
      <c r="R77" s="162" t="str">
        <f>IFERROR(INDEX(#REF!,MATCH($M77,#REF!,0),1),"")</f>
        <v/>
      </c>
      <c r="S77" s="162"/>
      <c r="T77" s="162" t="str">
        <f>IFERROR(INDEX(#REF!,MATCH($M77,#REF!,0),1),"")</f>
        <v/>
      </c>
      <c r="U77" s="162"/>
      <c r="V77" s="162" t="str">
        <f>IFERROR(INDEX(#REF!,MATCH($M77,#REF!,0),1),"")</f>
        <v/>
      </c>
      <c r="W77" s="162"/>
      <c r="X77" s="162" t="str">
        <f>IFERROR(INDEX(#REF!,MATCH($M77,#REF!,0),1),"")</f>
        <v/>
      </c>
      <c r="Y77" s="162"/>
      <c r="Z77" s="162" t="str">
        <f>IFERROR(INDEX(#REF!,MATCH($M77,#REF!,0),1),"")</f>
        <v/>
      </c>
      <c r="AA77" s="162"/>
      <c r="AB77" s="162" t="str">
        <f>IFERROR(INDEX(#REF!,MATCH($M77,#REF!,0),1),"")</f>
        <v/>
      </c>
      <c r="AC77" s="162"/>
      <c r="AD77" s="162" t="str">
        <f>IFERROR(INDEX(#REF!,MATCH($M77,#REF!,0),1),"")</f>
        <v/>
      </c>
      <c r="AE77" s="162"/>
      <c r="AF77" s="162" t="str">
        <f>IFERROR(INDEX(#REF!,MATCH($M77,#REF!,0),1),"")</f>
        <v/>
      </c>
      <c r="AG77" s="162"/>
      <c r="AH77" s="162" t="str">
        <f>IFERROR(INDEX(#REF!,MATCH($M77,#REF!,0),1),"")</f>
        <v/>
      </c>
      <c r="AI77" s="162"/>
      <c r="AJ77" s="162" t="str">
        <f>IFERROR(INDEX(#REF!,MATCH($M77,#REF!,0),1),"")</f>
        <v/>
      </c>
      <c r="AK77" s="162"/>
      <c r="AL77" s="162" t="str">
        <f>IFERROR(INDEX(#REF!,MATCH($M77,#REF!,0),1),"")</f>
        <v/>
      </c>
      <c r="AM77" s="162"/>
      <c r="AN77" s="162" t="str">
        <f>IFERROR(INDEX(#REF!,MATCH($M77,#REF!,0),1),"")</f>
        <v/>
      </c>
      <c r="AO77" s="165" t="e">
        <f t="shared" si="0"/>
        <v>#VALUE!</v>
      </c>
    </row>
    <row r="78" spans="1:41" x14ac:dyDescent="0.25">
      <c r="A78" s="138" t="str">
        <f>IFERROR(INDEX('[1]Link Out Inc Stmt'!$A$7:$A$594,MATCH($C78,'[1]Link Out Inc Stmt'!$C$7:$C$594,0),1),"")</f>
        <v/>
      </c>
      <c r="C78" s="137"/>
      <c r="I78" s="162"/>
      <c r="K78" s="138" t="str">
        <f>IFERROR(INDEX(#REF!,MATCH($M78,#REF!,0),1),"")</f>
        <v/>
      </c>
      <c r="L78" s="138" t="str">
        <f>IFERROR(INDEX(#REF!,MATCH($M78,#REF!,0),1),"")</f>
        <v/>
      </c>
      <c r="M78" s="138">
        <v>40310700</v>
      </c>
      <c r="N78" s="138" t="str">
        <f>IFERROR(INDEX(#REF!,MATCH($M78,#REF!,0),1),"")</f>
        <v/>
      </c>
      <c r="O78" s="138" t="str">
        <f>IFERROR(INDEX(#REF!,MATCH($M78,#REF!,0),1),"")</f>
        <v/>
      </c>
      <c r="P78" s="162" t="str">
        <f>IFERROR(INDEX(#REF!,MATCH($M78,#REF!,0),1),"")</f>
        <v/>
      </c>
      <c r="Q78" s="162"/>
      <c r="R78" s="162" t="str">
        <f>IFERROR(INDEX(#REF!,MATCH($M78,#REF!,0),1),"")</f>
        <v/>
      </c>
      <c r="S78" s="162"/>
      <c r="T78" s="162" t="str">
        <f>IFERROR(INDEX(#REF!,MATCH($M78,#REF!,0),1),"")</f>
        <v/>
      </c>
      <c r="U78" s="162"/>
      <c r="V78" s="162" t="str">
        <f>IFERROR(INDEX(#REF!,MATCH($M78,#REF!,0),1),"")</f>
        <v/>
      </c>
      <c r="W78" s="162"/>
      <c r="X78" s="162" t="str">
        <f>IFERROR(INDEX(#REF!,MATCH($M78,#REF!,0),1),"")</f>
        <v/>
      </c>
      <c r="Y78" s="162"/>
      <c r="Z78" s="162" t="str">
        <f>IFERROR(INDEX(#REF!,MATCH($M78,#REF!,0),1),"")</f>
        <v/>
      </c>
      <c r="AA78" s="162"/>
      <c r="AB78" s="162" t="str">
        <f>IFERROR(INDEX(#REF!,MATCH($M78,#REF!,0),1),"")</f>
        <v/>
      </c>
      <c r="AC78" s="162"/>
      <c r="AD78" s="162" t="str">
        <f>IFERROR(INDEX(#REF!,MATCH($M78,#REF!,0),1),"")</f>
        <v/>
      </c>
      <c r="AE78" s="162"/>
      <c r="AF78" s="162" t="str">
        <f>IFERROR(INDEX(#REF!,MATCH($M78,#REF!,0),1),"")</f>
        <v/>
      </c>
      <c r="AG78" s="162"/>
      <c r="AH78" s="162" t="str">
        <f>IFERROR(INDEX(#REF!,MATCH($M78,#REF!,0),1),"")</f>
        <v/>
      </c>
      <c r="AI78" s="162"/>
      <c r="AJ78" s="162" t="str">
        <f>IFERROR(INDEX(#REF!,MATCH($M78,#REF!,0),1),"")</f>
        <v/>
      </c>
      <c r="AK78" s="162"/>
      <c r="AL78" s="162" t="str">
        <f>IFERROR(INDEX(#REF!,MATCH($M78,#REF!,0),1),"")</f>
        <v/>
      </c>
      <c r="AM78" s="162"/>
      <c r="AN78" s="162" t="str">
        <f>IFERROR(INDEX(#REF!,MATCH($M78,#REF!,0),1),"")</f>
        <v/>
      </c>
      <c r="AO78" s="165" t="e">
        <f t="shared" si="0"/>
        <v>#VALUE!</v>
      </c>
    </row>
    <row r="79" spans="1:41" x14ac:dyDescent="0.25">
      <c r="A79" s="138" t="str">
        <f>IFERROR(INDEX('[1]Link Out Inc Stmt'!$A$7:$A$594,MATCH($C79,'[1]Link Out Inc Stmt'!$C$7:$C$594,0),1),"")</f>
        <v>P43</v>
      </c>
      <c r="B79" s="138" t="str">
        <f>IFERROR(INDEX('[1]Link Out Inc Stmt'!$B$7:$B$594,MATCH($C79,'[1]Link Out Inc Stmt'!$C$7:$C$594,0),1),"")</f>
        <v>Current federal income taxes - operating</v>
      </c>
      <c r="C79" s="138">
        <v>69011000</v>
      </c>
      <c r="E79" s="138" t="str">
        <f>IFERROR(INDEX('[1]Link Out Inc Stmt'!$D$7:$D$594,MATCH($C79,'[1]Link Out Inc Stmt'!$C$7:$C$594,0),1),"")</f>
        <v>FIT - Current</v>
      </c>
      <c r="G79" s="138">
        <f>IFERROR(INDEX('[1]Link Out Inc Stmt'!$E$7:$E$594,MATCH($C79,'[1]Link Out Inc Stmt'!$C$7:$C$594,0),1),"")</f>
        <v>409.1</v>
      </c>
      <c r="I79" s="162">
        <f>IFERROR(INDEX('[1]Link Out Inc Stmt'!$N$7:$N$594,MATCH($C79,'[1]Link Out Inc Stmt'!$C$7:$C$594,0),1),"")</f>
        <v>2171418.42</v>
      </c>
      <c r="K79" s="138" t="str">
        <f>IFERROR(INDEX(#REF!,MATCH($M79,#REF!,0),1),"")</f>
        <v/>
      </c>
      <c r="L79" s="138" t="str">
        <f>IFERROR(INDEX(#REF!,MATCH($M79,#REF!,0),1),"")</f>
        <v/>
      </c>
      <c r="M79" s="138">
        <v>40319900</v>
      </c>
      <c r="N79" s="138" t="str">
        <f>IFERROR(INDEX(#REF!,MATCH($M79,#REF!,0),1),"")</f>
        <v/>
      </c>
      <c r="O79" s="138" t="str">
        <f>IFERROR(INDEX(#REF!,MATCH($M79,#REF!,0),1),"")</f>
        <v/>
      </c>
      <c r="P79" s="162" t="str">
        <f>IFERROR(INDEX(#REF!,MATCH($M79,#REF!,0),1),"")</f>
        <v/>
      </c>
      <c r="Q79" s="162"/>
      <c r="R79" s="162" t="str">
        <f>IFERROR(INDEX(#REF!,MATCH($M79,#REF!,0),1),"")</f>
        <v/>
      </c>
      <c r="S79" s="162"/>
      <c r="T79" s="162" t="str">
        <f>IFERROR(INDEX(#REF!,MATCH($M79,#REF!,0),1),"")</f>
        <v/>
      </c>
      <c r="U79" s="162"/>
      <c r="V79" s="162" t="str">
        <f>IFERROR(INDEX(#REF!,MATCH($M79,#REF!,0),1),"")</f>
        <v/>
      </c>
      <c r="W79" s="162"/>
      <c r="X79" s="162" t="str">
        <f>IFERROR(INDEX(#REF!,MATCH($M79,#REF!,0),1),"")</f>
        <v/>
      </c>
      <c r="Y79" s="162"/>
      <c r="Z79" s="162" t="str">
        <f>IFERROR(INDEX(#REF!,MATCH($M79,#REF!,0),1),"")</f>
        <v/>
      </c>
      <c r="AA79" s="162"/>
      <c r="AB79" s="162" t="str">
        <f>IFERROR(INDEX(#REF!,MATCH($M79,#REF!,0),1),"")</f>
        <v/>
      </c>
      <c r="AC79" s="162"/>
      <c r="AD79" s="162" t="str">
        <f>IFERROR(INDEX(#REF!,MATCH($M79,#REF!,0),1),"")</f>
        <v/>
      </c>
      <c r="AE79" s="162"/>
      <c r="AF79" s="162" t="str">
        <f>IFERROR(INDEX(#REF!,MATCH($M79,#REF!,0),1),"")</f>
        <v/>
      </c>
      <c r="AG79" s="162"/>
      <c r="AH79" s="162" t="str">
        <f>IFERROR(INDEX(#REF!,MATCH($M79,#REF!,0),1),"")</f>
        <v/>
      </c>
      <c r="AI79" s="162"/>
      <c r="AJ79" s="162" t="str">
        <f>IFERROR(INDEX(#REF!,MATCH($M79,#REF!,0),1),"")</f>
        <v/>
      </c>
      <c r="AK79" s="162"/>
      <c r="AL79" s="162" t="str">
        <f>IFERROR(INDEX(#REF!,MATCH($M79,#REF!,0),1),"")</f>
        <v/>
      </c>
      <c r="AM79" s="162"/>
      <c r="AN79" s="162" t="str">
        <f>IFERROR(INDEX(#REF!,MATCH($M79,#REF!,0),1),"")</f>
        <v/>
      </c>
      <c r="AO79" s="165" t="e">
        <f t="shared" si="0"/>
        <v>#VALUE!</v>
      </c>
    </row>
    <row r="80" spans="1:41" x14ac:dyDescent="0.25">
      <c r="A80" s="138" t="str">
        <f>IFERROR(INDEX('[1]Link Out Inc Stmt'!$A$7:$A$594,MATCH($C80,'[1]Link Out Inc Stmt'!$C$7:$C$594,0),1),"")</f>
        <v>P43</v>
      </c>
      <c r="B80" s="138" t="str">
        <f>IFERROR(INDEX('[1]Link Out Inc Stmt'!$B$7:$B$594,MATCH($C80,'[1]Link Out Inc Stmt'!$C$7:$C$594,0),1),"")</f>
        <v>Current federal income taxes - operating</v>
      </c>
      <c r="C80" s="138">
        <v>69012000</v>
      </c>
      <c r="E80" s="138" t="str">
        <f>IFERROR(INDEX('[1]Link Out Inc Stmt'!$D$7:$D$594,MATCH($C80,'[1]Link Out Inc Stmt'!$C$7:$C$594,0),1),"")</f>
        <v>FIT - Prior Year Adjustment</v>
      </c>
      <c r="G80" s="138">
        <f>IFERROR(INDEX('[1]Link Out Inc Stmt'!$E$7:$E$594,MATCH($C80,'[1]Link Out Inc Stmt'!$C$7:$C$594,0),1),"")</f>
        <v>409.1</v>
      </c>
      <c r="I80" s="162">
        <f>IFERROR(INDEX('[1]Link Out Inc Stmt'!$N$7:$N$594,MATCH($C80,'[1]Link Out Inc Stmt'!$C$7:$C$594,0),1),"")</f>
        <v>0</v>
      </c>
      <c r="M80" s="137"/>
      <c r="P80" s="162"/>
      <c r="Q80" s="162"/>
      <c r="R80" s="162"/>
      <c r="S80" s="162"/>
      <c r="T80" s="162"/>
      <c r="U80" s="162"/>
      <c r="V80" s="162"/>
      <c r="W80" s="162"/>
      <c r="X80" s="162"/>
      <c r="Y80" s="162"/>
      <c r="Z80" s="162"/>
      <c r="AA80" s="162"/>
      <c r="AB80" s="162"/>
      <c r="AC80" s="162"/>
      <c r="AD80" s="162"/>
      <c r="AE80" s="162"/>
      <c r="AF80" s="162"/>
      <c r="AG80" s="162"/>
      <c r="AH80" s="162"/>
      <c r="AI80" s="162"/>
      <c r="AJ80" s="162"/>
      <c r="AK80" s="162"/>
      <c r="AL80" s="162"/>
      <c r="AM80" s="162"/>
      <c r="AN80" s="162"/>
    </row>
    <row r="81" spans="1:40" x14ac:dyDescent="0.25">
      <c r="A81" s="138" t="str">
        <f>IFERROR(INDEX('[1]Link Out Inc Stmt'!$A$7:$A$594,MATCH($C81,'[1]Link Out Inc Stmt'!$C$7:$C$594,0),1),"")</f>
        <v>P44</v>
      </c>
      <c r="B81" s="138" t="str">
        <f>IFERROR(INDEX('[1]Link Out Inc Stmt'!$B$7:$B$594,MATCH($C81,'[1]Link Out Inc Stmt'!$C$7:$C$594,0),1),"")</f>
        <v>Current state income taxes - operating</v>
      </c>
      <c r="C81" s="137">
        <v>69021000</v>
      </c>
      <c r="E81" s="138" t="str">
        <f>IFERROR(INDEX('[1]Link Out Inc Stmt'!$D$7:$D$594,MATCH($C81,'[1]Link Out Inc Stmt'!$C$7:$C$594,0),1),"")</f>
        <v>SIT - Current</v>
      </c>
      <c r="G81" s="138">
        <f>IFERROR(INDEX('[1]Link Out Inc Stmt'!$E$7:$E$594,MATCH($C81,'[1]Link Out Inc Stmt'!$C$7:$C$594,0),1),"")</f>
        <v>409.11</v>
      </c>
      <c r="I81" s="162">
        <f>IFERROR(INDEX('[1]Link Out Inc Stmt'!$N$7:$N$594,MATCH($C81,'[1]Link Out Inc Stmt'!$C$7:$C$594,0),1),"")</f>
        <v>689751.69</v>
      </c>
      <c r="M81" s="137"/>
      <c r="P81" s="162"/>
      <c r="Q81" s="162"/>
      <c r="R81" s="162"/>
      <c r="S81" s="162"/>
      <c r="T81" s="162"/>
      <c r="U81" s="162"/>
      <c r="V81" s="162"/>
      <c r="W81" s="162"/>
      <c r="X81" s="162"/>
      <c r="Y81" s="162"/>
      <c r="Z81" s="162"/>
      <c r="AA81" s="162"/>
      <c r="AB81" s="162"/>
      <c r="AC81" s="162"/>
      <c r="AD81" s="162"/>
      <c r="AE81" s="162"/>
      <c r="AF81" s="162"/>
      <c r="AG81" s="162"/>
      <c r="AH81" s="162"/>
      <c r="AI81" s="162"/>
      <c r="AJ81" s="162"/>
      <c r="AK81" s="162"/>
      <c r="AL81" s="162"/>
      <c r="AM81" s="162"/>
      <c r="AN81" s="162"/>
    </row>
    <row r="82" spans="1:40" x14ac:dyDescent="0.25">
      <c r="A82" s="138" t="str">
        <f>IFERROR(INDEX('[1]Link Out Inc Stmt'!$A$7:$A$594,MATCH($C82,'[1]Link Out Inc Stmt'!$C$7:$C$594,0),1),"")</f>
        <v>P44</v>
      </c>
      <c r="B82" s="138" t="str">
        <f>IFERROR(INDEX('[1]Link Out Inc Stmt'!$B$7:$B$594,MATCH($C82,'[1]Link Out Inc Stmt'!$C$7:$C$594,0),1),"")</f>
        <v>Current state income taxes - operating</v>
      </c>
      <c r="C82" s="137">
        <v>69022000</v>
      </c>
      <c r="E82" s="138" t="str">
        <f>IFERROR(INDEX('[1]Link Out Inc Stmt'!$D$7:$D$594,MATCH($C82,'[1]Link Out Inc Stmt'!$C$7:$C$594,0),1),"")</f>
        <v>SIT - Prior Year Adjustment</v>
      </c>
      <c r="G82" s="138">
        <f>IFERROR(INDEX('[1]Link Out Inc Stmt'!$E$7:$E$594,MATCH($C82,'[1]Link Out Inc Stmt'!$C$7:$C$594,0),1),"")</f>
        <v>409.11</v>
      </c>
      <c r="I82" s="162">
        <f>IFERROR(INDEX('[1]Link Out Inc Stmt'!$N$7:$N$594,MATCH($C82,'[1]Link Out Inc Stmt'!$C$7:$C$594,0),1),"")</f>
        <v>0</v>
      </c>
      <c r="M82" s="137"/>
      <c r="P82" s="162"/>
      <c r="Q82" s="162"/>
      <c r="R82" s="162"/>
      <c r="S82" s="162"/>
      <c r="T82" s="162"/>
      <c r="U82" s="162"/>
      <c r="V82" s="162"/>
      <c r="W82" s="162"/>
      <c r="X82" s="162"/>
      <c r="Y82" s="162"/>
      <c r="Z82" s="162"/>
      <c r="AA82" s="162"/>
      <c r="AB82" s="162"/>
      <c r="AC82" s="162"/>
      <c r="AD82" s="162"/>
      <c r="AE82" s="162"/>
      <c r="AF82" s="162"/>
      <c r="AG82" s="162"/>
      <c r="AH82" s="162"/>
      <c r="AI82" s="162"/>
      <c r="AJ82" s="162"/>
      <c r="AK82" s="162"/>
      <c r="AL82" s="162"/>
      <c r="AM82" s="162"/>
      <c r="AN82" s="162"/>
    </row>
    <row r="83" spans="1:40" x14ac:dyDescent="0.25">
      <c r="A83" s="138" t="str">
        <f>IFERROR(INDEX('[1]Link Out Inc Stmt'!$A$7:$A$594,MATCH($C83,'[1]Link Out Inc Stmt'!$C$7:$C$594,0),1),"")</f>
        <v>P45</v>
      </c>
      <c r="B83" s="138" t="str">
        <f>IFERROR(INDEX('[1]Link Out Inc Stmt'!$B$7:$B$594,MATCH($C83,'[1]Link Out Inc Stmt'!$C$7:$C$594,0),1),"")</f>
        <v>Deferred federal income tax expense</v>
      </c>
      <c r="C83" s="138">
        <v>69061000</v>
      </c>
      <c r="E83" s="138" t="str">
        <f>IFERROR(INDEX('[1]Link Out Inc Stmt'!$D$7:$D$594,MATCH($C83,'[1]Link Out Inc Stmt'!$C$7:$C$594,0),1),"")</f>
        <v>Deferred FIT - Current Year</v>
      </c>
      <c r="G83" s="138">
        <f>IFERROR(INDEX('[1]Link Out Inc Stmt'!$E$7:$E$594,MATCH($C83,'[1]Link Out Inc Stmt'!$C$7:$C$594,0),1),"")</f>
        <v>410.1</v>
      </c>
      <c r="I83" s="162">
        <f>IFERROR(INDEX('[1]Link Out Inc Stmt'!$N$7:$N$594,MATCH($C83,'[1]Link Out Inc Stmt'!$C$7:$C$594,0),1),"")</f>
        <v>0</v>
      </c>
      <c r="M83" s="137"/>
      <c r="P83" s="162"/>
      <c r="Q83" s="162"/>
      <c r="R83" s="162"/>
      <c r="S83" s="162"/>
      <c r="T83" s="162"/>
      <c r="U83" s="162"/>
      <c r="V83" s="162"/>
      <c r="W83" s="162"/>
      <c r="X83" s="162"/>
      <c r="Y83" s="162"/>
      <c r="Z83" s="162"/>
      <c r="AA83" s="162"/>
      <c r="AB83" s="162"/>
      <c r="AC83" s="162"/>
      <c r="AD83" s="162"/>
      <c r="AE83" s="162"/>
      <c r="AF83" s="162"/>
      <c r="AG83" s="162"/>
      <c r="AH83" s="162"/>
      <c r="AI83" s="162"/>
      <c r="AJ83" s="162"/>
      <c r="AK83" s="162"/>
      <c r="AL83" s="162"/>
      <c r="AM83" s="162"/>
      <c r="AN83" s="162"/>
    </row>
    <row r="84" spans="1:40" x14ac:dyDescent="0.25">
      <c r="A84" s="138" t="str">
        <f>IFERROR(INDEX('[1]Link Out Inc Stmt'!$A$7:$A$594,MATCH($C84,'[1]Link Out Inc Stmt'!$C$7:$C$594,0),1),"")</f>
        <v>P45</v>
      </c>
      <c r="B84" s="138" t="str">
        <f>IFERROR(INDEX('[1]Link Out Inc Stmt'!$B$7:$B$594,MATCH($C84,'[1]Link Out Inc Stmt'!$C$7:$C$594,0),1),"")</f>
        <v>Deferred federal income tax expense</v>
      </c>
      <c r="C84" s="138">
        <v>69062000</v>
      </c>
      <c r="E84" s="138" t="str">
        <f>IFERROR(INDEX('[1]Link Out Inc Stmt'!$D$7:$D$594,MATCH($C84,'[1]Link Out Inc Stmt'!$C$7:$C$594,0),1),"")</f>
        <v>Deferred FIT - Prior Year Adjustment</v>
      </c>
      <c r="G84" s="138">
        <f>IFERROR(INDEX('[1]Link Out Inc Stmt'!$E$7:$E$594,MATCH($C84,'[1]Link Out Inc Stmt'!$C$7:$C$594,0),1),"")</f>
        <v>410.1</v>
      </c>
      <c r="I84" s="162">
        <f>IFERROR(INDEX('[1]Link Out Inc Stmt'!$N$7:$N$594,MATCH($C84,'[1]Link Out Inc Stmt'!$C$7:$C$594,0),1),"")</f>
        <v>0</v>
      </c>
      <c r="M84" s="137"/>
      <c r="P84" s="162"/>
      <c r="Q84" s="162"/>
      <c r="R84" s="162"/>
      <c r="S84" s="162"/>
      <c r="T84" s="162"/>
      <c r="U84" s="162"/>
      <c r="V84" s="162"/>
      <c r="W84" s="162"/>
      <c r="X84" s="162"/>
      <c r="Y84" s="162"/>
      <c r="Z84" s="162"/>
      <c r="AA84" s="162"/>
      <c r="AB84" s="162"/>
      <c r="AC84" s="162"/>
      <c r="AD84" s="162"/>
      <c r="AE84" s="162"/>
      <c r="AF84" s="162"/>
      <c r="AG84" s="162"/>
      <c r="AH84" s="162"/>
      <c r="AI84" s="162"/>
      <c r="AJ84" s="162"/>
      <c r="AK84" s="162"/>
      <c r="AL84" s="162"/>
      <c r="AM84" s="162"/>
      <c r="AN84" s="162"/>
    </row>
    <row r="85" spans="1:40" x14ac:dyDescent="0.25">
      <c r="A85" s="138" t="str">
        <f>IFERROR(INDEX('[1]Link Out Inc Stmt'!$A$7:$A$594,MATCH($C85,'[1]Link Out Inc Stmt'!$C$7:$C$594,0),1),"")</f>
        <v>P45</v>
      </c>
      <c r="B85" s="138" t="str">
        <f>IFERROR(INDEX('[1]Link Out Inc Stmt'!$B$7:$B$594,MATCH($C85,'[1]Link Out Inc Stmt'!$C$7:$C$594,0),1),"")</f>
        <v>Deferred federal income tax expense</v>
      </c>
      <c r="C85" s="138">
        <v>69063000</v>
      </c>
      <c r="E85" s="138" t="str">
        <f>IFERROR(INDEX('[1]Link Out Inc Stmt'!$D$7:$D$594,MATCH($C85,'[1]Link Out Inc Stmt'!$C$7:$C$594,0),1),"")</f>
        <v>Deferred FIT - Reg Asset/Liability</v>
      </c>
      <c r="G85" s="138">
        <f>IFERROR(INDEX('[1]Link Out Inc Stmt'!$E$7:$E$594,MATCH($C85,'[1]Link Out Inc Stmt'!$C$7:$C$594,0),1),"")</f>
        <v>410.1</v>
      </c>
      <c r="I85" s="162">
        <f>IFERROR(INDEX('[1]Link Out Inc Stmt'!$N$7:$N$594,MATCH($C85,'[1]Link Out Inc Stmt'!$C$7:$C$594,0),1),"")</f>
        <v>0</v>
      </c>
      <c r="M85" s="137"/>
      <c r="P85" s="162"/>
      <c r="Q85" s="162"/>
      <c r="R85" s="162"/>
      <c r="S85" s="162"/>
      <c r="T85" s="162"/>
      <c r="U85" s="162"/>
      <c r="V85" s="162"/>
      <c r="W85" s="162"/>
      <c r="X85" s="162"/>
      <c r="Y85" s="162"/>
      <c r="Z85" s="162"/>
      <c r="AA85" s="162"/>
      <c r="AB85" s="162"/>
      <c r="AC85" s="162"/>
      <c r="AD85" s="162"/>
      <c r="AE85" s="162"/>
      <c r="AF85" s="162"/>
      <c r="AG85" s="162"/>
      <c r="AH85" s="162"/>
      <c r="AI85" s="162"/>
      <c r="AJ85" s="162"/>
      <c r="AK85" s="162"/>
      <c r="AL85" s="162"/>
      <c r="AM85" s="162"/>
      <c r="AN85" s="162"/>
    </row>
    <row r="86" spans="1:40" x14ac:dyDescent="0.25">
      <c r="A86" s="138" t="str">
        <f>IFERROR(INDEX('[1]Link Out Inc Stmt'!$A$7:$A$594,MATCH($C86,'[1]Link Out Inc Stmt'!$C$7:$C$594,0),1),"")</f>
        <v/>
      </c>
      <c r="B86" s="138" t="str">
        <f>IFERROR(INDEX('[1]Link Out Inc Stmt'!$B$7:$B$594,MATCH($C86,'[1]Link Out Inc Stmt'!$C$7:$C$594,0),1),"")</f>
        <v/>
      </c>
      <c r="C86" s="138">
        <v>69063200</v>
      </c>
      <c r="E86" s="138" t="str">
        <f>IFERROR(INDEX('[1]Link Out Inc Stmt'!$D$7:$D$594,MATCH($C86,'[1]Link Out Inc Stmt'!$C$7:$C$594,0),1),"")</f>
        <v/>
      </c>
      <c r="G86" s="138" t="str">
        <f>IFERROR(INDEX('[1]Link Out Inc Stmt'!$E$7:$E$594,MATCH($C86,'[1]Link Out Inc Stmt'!$C$7:$C$594,0),1),"")</f>
        <v/>
      </c>
      <c r="I86" s="162" t="str">
        <f>IFERROR(INDEX('[1]Link Out Inc Stmt'!$N$7:$N$594,MATCH($C86,'[1]Link Out Inc Stmt'!$C$7:$C$594,0),1),"")</f>
        <v/>
      </c>
      <c r="M86" s="137"/>
      <c r="P86" s="162"/>
      <c r="Q86" s="162"/>
      <c r="R86" s="162"/>
      <c r="S86" s="162"/>
      <c r="T86" s="162"/>
      <c r="U86" s="162"/>
      <c r="V86" s="162"/>
      <c r="W86" s="162"/>
      <c r="X86" s="162"/>
      <c r="Y86" s="162"/>
      <c r="Z86" s="162"/>
      <c r="AA86" s="162"/>
      <c r="AB86" s="162"/>
      <c r="AC86" s="162"/>
      <c r="AD86" s="162"/>
      <c r="AE86" s="162"/>
      <c r="AF86" s="162"/>
      <c r="AG86" s="162"/>
      <c r="AH86" s="162"/>
      <c r="AI86" s="162"/>
      <c r="AJ86" s="162"/>
      <c r="AK86" s="162"/>
      <c r="AL86" s="162"/>
      <c r="AM86" s="162"/>
      <c r="AN86" s="162"/>
    </row>
    <row r="87" spans="1:40" x14ac:dyDescent="0.25">
      <c r="A87" s="138" t="str">
        <f>IFERROR(INDEX('[1]Link Out Inc Stmt'!$A$7:$A$594,MATCH($C87,'[1]Link Out Inc Stmt'!$C$7:$C$594,0),1),"")</f>
        <v>P45</v>
      </c>
      <c r="B87" s="138" t="str">
        <f>IFERROR(INDEX('[1]Link Out Inc Stmt'!$B$7:$B$594,MATCH($C87,'[1]Link Out Inc Stmt'!$C$7:$C$594,0),1),"")</f>
        <v>Deferred federal income tax expense</v>
      </c>
      <c r="C87" s="138">
        <v>69065000</v>
      </c>
      <c r="E87" s="138" t="str">
        <f>IFERROR(INDEX('[1]Link Out Inc Stmt'!$D$7:$D$594,MATCH($C87,'[1]Link Out Inc Stmt'!$C$7:$C$594,0),1),"")</f>
        <v>Deferred FIT - Other</v>
      </c>
      <c r="G87" s="138">
        <f>IFERROR(INDEX('[1]Link Out Inc Stmt'!$E$7:$E$594,MATCH($C87,'[1]Link Out Inc Stmt'!$C$7:$C$594,0),1),"")</f>
        <v>410.1</v>
      </c>
      <c r="I87" s="162">
        <f>IFERROR(INDEX('[1]Link Out Inc Stmt'!$N$7:$N$594,MATCH($C87,'[1]Link Out Inc Stmt'!$C$7:$C$594,0),1),"")</f>
        <v>2096534.55</v>
      </c>
      <c r="M87" s="137"/>
      <c r="P87" s="162"/>
      <c r="Q87" s="162"/>
      <c r="R87" s="162"/>
      <c r="S87" s="162"/>
      <c r="T87" s="162"/>
      <c r="U87" s="162"/>
      <c r="V87" s="162"/>
      <c r="W87" s="162"/>
      <c r="X87" s="162"/>
      <c r="Y87" s="162"/>
      <c r="Z87" s="162"/>
      <c r="AA87" s="162"/>
      <c r="AB87" s="162"/>
      <c r="AC87" s="162"/>
      <c r="AD87" s="162"/>
      <c r="AE87" s="162"/>
      <c r="AF87" s="162"/>
      <c r="AG87" s="162"/>
      <c r="AH87" s="162"/>
      <c r="AI87" s="162"/>
      <c r="AJ87" s="162"/>
      <c r="AK87" s="162"/>
      <c r="AL87" s="162"/>
      <c r="AM87" s="162"/>
      <c r="AN87" s="162"/>
    </row>
    <row r="88" spans="1:40" x14ac:dyDescent="0.25">
      <c r="A88" s="138" t="str">
        <f>IFERROR(INDEX('[1]Link Out Inc Stmt'!$A$7:$A$594,MATCH($C88,'[1]Link Out Inc Stmt'!$C$7:$C$594,0),1),"")</f>
        <v>P46</v>
      </c>
      <c r="B88" s="138" t="str">
        <f>IFERROR(INDEX('[1]Link Out Inc Stmt'!$B$7:$B$594,MATCH($C88,'[1]Link Out Inc Stmt'!$C$7:$C$594,0),1),"")</f>
        <v>Deferred state income tax expense</v>
      </c>
      <c r="C88" s="138">
        <v>69071000</v>
      </c>
      <c r="E88" s="138" t="str">
        <f>IFERROR(INDEX('[1]Link Out Inc Stmt'!$D$7:$D$594,MATCH($C88,'[1]Link Out Inc Stmt'!$C$7:$C$594,0),1),"")</f>
        <v>Deferred SIT - Current Year</v>
      </c>
      <c r="G88" s="138">
        <f>IFERROR(INDEX('[1]Link Out Inc Stmt'!$E$7:$E$594,MATCH($C88,'[1]Link Out Inc Stmt'!$C$7:$C$594,0),1),"")</f>
        <v>410.11</v>
      </c>
      <c r="I88" s="162">
        <f>IFERROR(INDEX('[1]Link Out Inc Stmt'!$N$7:$N$594,MATCH($C88,'[1]Link Out Inc Stmt'!$C$7:$C$594,0),1),"")</f>
        <v>0</v>
      </c>
      <c r="M88" s="137"/>
      <c r="P88" s="162"/>
      <c r="Q88" s="162"/>
      <c r="R88" s="162"/>
      <c r="S88" s="162"/>
      <c r="T88" s="162"/>
      <c r="U88" s="162"/>
      <c r="V88" s="162"/>
      <c r="W88" s="162"/>
      <c r="X88" s="162"/>
      <c r="Y88" s="162"/>
      <c r="Z88" s="162"/>
      <c r="AA88" s="162"/>
      <c r="AB88" s="162"/>
      <c r="AC88" s="162"/>
      <c r="AD88" s="162"/>
      <c r="AE88" s="162"/>
      <c r="AF88" s="162"/>
      <c r="AG88" s="162"/>
      <c r="AH88" s="162"/>
      <c r="AI88" s="162"/>
      <c r="AJ88" s="162"/>
      <c r="AK88" s="162"/>
      <c r="AL88" s="162"/>
      <c r="AM88" s="162"/>
      <c r="AN88" s="162"/>
    </row>
    <row r="89" spans="1:40" x14ac:dyDescent="0.25">
      <c r="A89" s="138" t="str">
        <f>IFERROR(INDEX('[1]Link Out Inc Stmt'!$A$7:$A$594,MATCH($C89,'[1]Link Out Inc Stmt'!$C$7:$C$594,0),1),"")</f>
        <v>P46</v>
      </c>
      <c r="B89" s="138" t="str">
        <f>IFERROR(INDEX('[1]Link Out Inc Stmt'!$B$7:$B$594,MATCH($C89,'[1]Link Out Inc Stmt'!$C$7:$C$594,0),1),"")</f>
        <v>Deferred state income tax expense</v>
      </c>
      <c r="C89" s="138">
        <v>69072000</v>
      </c>
      <c r="E89" s="138" t="str">
        <f>IFERROR(INDEX('[1]Link Out Inc Stmt'!$D$7:$D$594,MATCH($C89,'[1]Link Out Inc Stmt'!$C$7:$C$594,0),1),"")</f>
        <v>Deferred SIT - Prior Year Adjustment</v>
      </c>
      <c r="G89" s="138">
        <f>IFERROR(INDEX('[1]Link Out Inc Stmt'!$E$7:$E$594,MATCH($C89,'[1]Link Out Inc Stmt'!$C$7:$C$594,0),1),"")</f>
        <v>410.11</v>
      </c>
      <c r="I89" s="162">
        <f>IFERROR(INDEX('[1]Link Out Inc Stmt'!$N$7:$N$594,MATCH($C89,'[1]Link Out Inc Stmt'!$C$7:$C$594,0),1),"")</f>
        <v>0</v>
      </c>
      <c r="M89" s="137"/>
      <c r="P89" s="162"/>
      <c r="Q89" s="162"/>
      <c r="R89" s="162"/>
      <c r="S89" s="162"/>
      <c r="T89" s="162"/>
      <c r="U89" s="162"/>
      <c r="V89" s="162"/>
      <c r="W89" s="162"/>
      <c r="X89" s="162"/>
      <c r="Y89" s="162"/>
      <c r="Z89" s="162"/>
      <c r="AA89" s="162"/>
      <c r="AB89" s="162"/>
      <c r="AC89" s="162"/>
      <c r="AD89" s="162"/>
      <c r="AE89" s="162"/>
      <c r="AF89" s="162"/>
      <c r="AG89" s="162"/>
      <c r="AH89" s="162"/>
      <c r="AI89" s="162"/>
      <c r="AJ89" s="162"/>
      <c r="AK89" s="162"/>
      <c r="AL89" s="162"/>
      <c r="AM89" s="162"/>
      <c r="AN89" s="162"/>
    </row>
    <row r="90" spans="1:40" x14ac:dyDescent="0.25">
      <c r="A90" s="138" t="str">
        <f>IFERROR(INDEX('[1]Link Out Inc Stmt'!$A$7:$A$594,MATCH($C90,'[1]Link Out Inc Stmt'!$C$7:$C$594,0),1),"")</f>
        <v>P46</v>
      </c>
      <c r="B90" s="138" t="str">
        <f>IFERROR(INDEX('[1]Link Out Inc Stmt'!$B$7:$B$594,MATCH($C90,'[1]Link Out Inc Stmt'!$C$7:$C$594,0),1),"")</f>
        <v>Deferred state income tax expense</v>
      </c>
      <c r="C90" s="138">
        <v>69073000</v>
      </c>
      <c r="E90" s="138" t="str">
        <f>IFERROR(INDEX('[1]Link Out Inc Stmt'!$D$7:$D$594,MATCH($C90,'[1]Link Out Inc Stmt'!$C$7:$C$594,0),1),"")</f>
        <v>Deferred SIT - Reg Asset/Liability</v>
      </c>
      <c r="G90" s="138">
        <f>IFERROR(INDEX('[1]Link Out Inc Stmt'!$E$7:$E$594,MATCH($C90,'[1]Link Out Inc Stmt'!$C$7:$C$594,0),1),"")</f>
        <v>410.11</v>
      </c>
      <c r="I90" s="162">
        <f>IFERROR(INDEX('[1]Link Out Inc Stmt'!$N$7:$N$594,MATCH($C90,'[1]Link Out Inc Stmt'!$C$7:$C$594,0),1),"")</f>
        <v>0</v>
      </c>
      <c r="M90" s="137"/>
      <c r="P90" s="162"/>
      <c r="Q90" s="162"/>
      <c r="R90" s="162"/>
      <c r="S90" s="162"/>
      <c r="T90" s="162"/>
      <c r="U90" s="162"/>
      <c r="V90" s="162"/>
      <c r="W90" s="162"/>
      <c r="X90" s="162"/>
      <c r="Y90" s="162"/>
      <c r="Z90" s="162"/>
      <c r="AA90" s="162"/>
      <c r="AB90" s="162"/>
      <c r="AC90" s="162"/>
      <c r="AD90" s="162"/>
      <c r="AE90" s="162"/>
      <c r="AF90" s="162"/>
      <c r="AG90" s="162"/>
      <c r="AH90" s="162"/>
      <c r="AI90" s="162"/>
      <c r="AJ90" s="162"/>
      <c r="AK90" s="162"/>
      <c r="AL90" s="162"/>
      <c r="AM90" s="162"/>
      <c r="AN90" s="162"/>
    </row>
    <row r="91" spans="1:40" x14ac:dyDescent="0.25">
      <c r="A91" s="138" t="str">
        <f>IFERROR(INDEX('[1]Link Out Inc Stmt'!$A$7:$A$594,MATCH($C91,'[1]Link Out Inc Stmt'!$C$7:$C$594,0),1),"")</f>
        <v/>
      </c>
      <c r="B91" s="138" t="str">
        <f>IFERROR(INDEX('[1]Link Out Inc Stmt'!$B$7:$B$594,MATCH($C91,'[1]Link Out Inc Stmt'!$C$7:$C$594,0),1),"")</f>
        <v/>
      </c>
      <c r="C91" s="138">
        <v>69073200</v>
      </c>
      <c r="E91" s="138" t="str">
        <f>IFERROR(INDEX('[1]Link Out Inc Stmt'!$D$7:$D$594,MATCH($C91,'[1]Link Out Inc Stmt'!$C$7:$C$594,0),1),"")</f>
        <v/>
      </c>
      <c r="G91" s="138" t="str">
        <f>IFERROR(INDEX('[1]Link Out Inc Stmt'!$E$7:$E$594,MATCH($C91,'[1]Link Out Inc Stmt'!$C$7:$C$594,0),1),"")</f>
        <v/>
      </c>
      <c r="I91" s="162" t="str">
        <f>IFERROR(INDEX('[1]Link Out Inc Stmt'!$N$7:$N$594,MATCH($C91,'[1]Link Out Inc Stmt'!$C$7:$C$594,0),1),"")</f>
        <v/>
      </c>
      <c r="M91" s="137"/>
      <c r="P91" s="162"/>
      <c r="Q91" s="162"/>
      <c r="R91" s="162"/>
      <c r="S91" s="162"/>
      <c r="T91" s="162"/>
      <c r="U91" s="162"/>
      <c r="V91" s="162"/>
      <c r="W91" s="162"/>
      <c r="X91" s="162"/>
      <c r="Y91" s="162"/>
      <c r="Z91" s="162"/>
      <c r="AA91" s="162"/>
      <c r="AB91" s="162"/>
      <c r="AC91" s="162"/>
      <c r="AD91" s="162"/>
      <c r="AE91" s="162"/>
      <c r="AF91" s="162"/>
      <c r="AG91" s="162"/>
      <c r="AH91" s="162"/>
      <c r="AI91" s="162"/>
      <c r="AJ91" s="162"/>
      <c r="AK91" s="162"/>
      <c r="AL91" s="162"/>
      <c r="AM91" s="162"/>
      <c r="AN91" s="162"/>
    </row>
    <row r="92" spans="1:40" x14ac:dyDescent="0.25">
      <c r="A92" s="138" t="str">
        <f>IFERROR(INDEX('[1]Link Out Inc Stmt'!$A$7:$A$594,MATCH($C92,'[1]Link Out Inc Stmt'!$C$7:$C$594,0),1),"")</f>
        <v>P46</v>
      </c>
      <c r="B92" s="138" t="str">
        <f>IFERROR(INDEX('[1]Link Out Inc Stmt'!$B$7:$B$594,MATCH($C92,'[1]Link Out Inc Stmt'!$C$7:$C$594,0),1),"")</f>
        <v>Deferred state income tax expense</v>
      </c>
      <c r="C92" s="138">
        <v>69073500</v>
      </c>
      <c r="E92" s="138" t="str">
        <f>IFERROR(INDEX('[1]Link Out Inc Stmt'!$D$7:$D$594,MATCH($C92,'[1]Link Out Inc Stmt'!$C$7:$C$594,0),1),"")</f>
        <v>Deferred SIT - Other</v>
      </c>
      <c r="G92" s="138">
        <f>IFERROR(INDEX('[1]Link Out Inc Stmt'!$E$7:$E$594,MATCH($C92,'[1]Link Out Inc Stmt'!$C$7:$C$594,0),1),"")</f>
        <v>410.11</v>
      </c>
      <c r="I92" s="162">
        <f>IFERROR(INDEX('[1]Link Out Inc Stmt'!$N$7:$N$594,MATCH($C92,'[1]Link Out Inc Stmt'!$C$7:$C$594,0),1),"")</f>
        <v>379539.57</v>
      </c>
      <c r="M92" s="137"/>
      <c r="P92" s="162"/>
      <c r="Q92" s="162"/>
      <c r="R92" s="162"/>
      <c r="S92" s="162"/>
      <c r="T92" s="162"/>
      <c r="U92" s="162"/>
      <c r="V92" s="162"/>
      <c r="W92" s="162"/>
      <c r="X92" s="162"/>
      <c r="Y92" s="162"/>
      <c r="Z92" s="162"/>
      <c r="AA92" s="162"/>
      <c r="AB92" s="162"/>
      <c r="AC92" s="162"/>
      <c r="AD92" s="162"/>
      <c r="AE92" s="162"/>
      <c r="AF92" s="162"/>
      <c r="AG92" s="162"/>
      <c r="AH92" s="162"/>
      <c r="AI92" s="162"/>
      <c r="AJ92" s="162"/>
      <c r="AK92" s="162"/>
      <c r="AL92" s="162"/>
      <c r="AM92" s="162"/>
      <c r="AN92" s="162"/>
    </row>
    <row r="93" spans="1:40" x14ac:dyDescent="0.25">
      <c r="C93" s="137"/>
      <c r="I93" s="162"/>
      <c r="P93" s="162"/>
      <c r="Q93" s="162"/>
      <c r="R93" s="162"/>
      <c r="S93" s="162"/>
      <c r="T93" s="162"/>
      <c r="U93" s="162"/>
      <c r="V93" s="162"/>
      <c r="W93" s="162"/>
      <c r="X93" s="162"/>
      <c r="Y93" s="162"/>
      <c r="Z93" s="162"/>
      <c r="AA93" s="162"/>
      <c r="AB93" s="162"/>
      <c r="AC93" s="162"/>
      <c r="AD93" s="162"/>
      <c r="AE93" s="162"/>
      <c r="AF93" s="162"/>
      <c r="AG93" s="162"/>
      <c r="AH93" s="162"/>
      <c r="AI93" s="162"/>
      <c r="AJ93" s="162"/>
      <c r="AK93" s="162"/>
      <c r="AL93" s="162"/>
      <c r="AM93" s="162"/>
      <c r="AN93" s="162"/>
    </row>
    <row r="94" spans="1:40" s="28" customFormat="1" ht="15.75" thickBot="1" x14ac:dyDescent="0.3">
      <c r="C94" s="168"/>
      <c r="E94" s="28" t="s">
        <v>282</v>
      </c>
      <c r="I94" s="167">
        <f>SUM(I67:I93)</f>
        <v>4223794.37</v>
      </c>
      <c r="N94" s="28" t="s">
        <v>282</v>
      </c>
      <c r="P94" s="167">
        <f>SUM(P67:P93)</f>
        <v>0</v>
      </c>
      <c r="Q94" s="167"/>
      <c r="R94" s="167">
        <f>SUM(R67:R93)</f>
        <v>0</v>
      </c>
      <c r="S94" s="167"/>
      <c r="T94" s="167">
        <f>SUM(T67:T93)</f>
        <v>0</v>
      </c>
      <c r="U94" s="167"/>
      <c r="V94" s="167">
        <f>SUM(V67:V93)</f>
        <v>0</v>
      </c>
      <c r="W94" s="167"/>
      <c r="X94" s="167">
        <f>SUM(X67:X93)</f>
        <v>0</v>
      </c>
      <c r="Y94" s="167"/>
      <c r="Z94" s="167">
        <f>SUM(Z67:Z93)</f>
        <v>0</v>
      </c>
      <c r="AA94" s="167"/>
      <c r="AB94" s="167">
        <f>SUM(AB67:AB93)</f>
        <v>0</v>
      </c>
      <c r="AC94" s="167"/>
      <c r="AD94" s="167">
        <f>SUM(AD67:AD93)</f>
        <v>0</v>
      </c>
      <c r="AE94" s="167"/>
      <c r="AF94" s="167">
        <f>SUM(AF67:AF93)</f>
        <v>0</v>
      </c>
      <c r="AG94" s="167"/>
      <c r="AH94" s="167">
        <f>SUM(AH67:AH93)</f>
        <v>0</v>
      </c>
      <c r="AI94" s="167"/>
      <c r="AJ94" s="167">
        <f>SUM(AJ67:AJ93)</f>
        <v>0</v>
      </c>
      <c r="AK94" s="167"/>
      <c r="AL94" s="167">
        <f>SUM(AL67:AL93)</f>
        <v>0</v>
      </c>
      <c r="AM94" s="167"/>
      <c r="AN94" s="167">
        <f>SUM(AN67:AN93)</f>
        <v>0</v>
      </c>
    </row>
    <row r="95" spans="1:40" ht="15.75" thickTop="1" x14ac:dyDescent="0.25">
      <c r="B95" s="137"/>
      <c r="C95" s="169"/>
      <c r="I95" s="162"/>
    </row>
    <row r="96" spans="1:40" x14ac:dyDescent="0.25">
      <c r="B96" s="137"/>
    </row>
    <row r="97" spans="1:6" x14ac:dyDescent="0.25">
      <c r="B97" s="139" t="s">
        <v>384</v>
      </c>
      <c r="C97" s="28"/>
      <c r="D97" s="158" t="s">
        <v>385</v>
      </c>
      <c r="E97" s="28"/>
      <c r="F97" s="28" t="s">
        <v>386</v>
      </c>
    </row>
    <row r="98" spans="1:6" x14ac:dyDescent="0.25">
      <c r="A98" s="138" t="s">
        <v>387</v>
      </c>
      <c r="B98" s="140">
        <f>+'[2]Link Out'!$B$7</f>
        <v>152943165.09</v>
      </c>
      <c r="C98" s="141"/>
      <c r="D98" s="140">
        <f>+'[2]Link Out'!$D$7</f>
        <v>162484250.92000002</v>
      </c>
      <c r="E98" s="141"/>
      <c r="F98" s="140">
        <f>SUM('[2]Link Out'!$G$103:$G$105)</f>
        <v>180168709.26000002</v>
      </c>
    </row>
    <row r="99" spans="1:6" x14ac:dyDescent="0.25">
      <c r="B99" s="137"/>
    </row>
    <row r="100" spans="1:6" x14ac:dyDescent="0.25">
      <c r="B100" s="137"/>
    </row>
    <row r="101" spans="1:6" x14ac:dyDescent="0.25">
      <c r="B101" s="142" t="s">
        <v>384</v>
      </c>
      <c r="C101" s="170"/>
      <c r="D101" s="170" t="s">
        <v>385</v>
      </c>
      <c r="F101" s="138" t="s">
        <v>386</v>
      </c>
    </row>
    <row r="102" spans="1:6" x14ac:dyDescent="0.25">
      <c r="A102" s="28" t="s">
        <v>388</v>
      </c>
      <c r="B102" s="137"/>
    </row>
    <row r="103" spans="1:6" x14ac:dyDescent="0.25">
      <c r="A103" s="138" t="s">
        <v>389</v>
      </c>
      <c r="B103" s="143">
        <f>+'[2]Link Out'!$B10</f>
        <v>51255276.773896188</v>
      </c>
      <c r="C103" s="171"/>
      <c r="D103" s="143">
        <f>+'[2]Link Out'!$D10</f>
        <v>59805797.441093192</v>
      </c>
      <c r="E103" s="143"/>
      <c r="F103" s="143">
        <f>+'[2]Link Out'!$G$134</f>
        <v>59915148.036736406</v>
      </c>
    </row>
    <row r="104" spans="1:6" x14ac:dyDescent="0.25">
      <c r="A104" s="138" t="s">
        <v>390</v>
      </c>
      <c r="B104" s="143">
        <f>+'[2]Link Out'!$B11</f>
        <v>31981340.063890208</v>
      </c>
      <c r="C104" s="171"/>
      <c r="D104" s="143">
        <f>+'[2]Link Out'!$D11</f>
        <v>37830151.301026449</v>
      </c>
      <c r="E104" s="143"/>
      <c r="F104" s="143">
        <f>+'[2]Link Out'!$G$137</f>
        <v>37830151.301026449</v>
      </c>
    </row>
    <row r="105" spans="1:6" x14ac:dyDescent="0.25">
      <c r="A105" s="138" t="s">
        <v>391</v>
      </c>
      <c r="B105" s="143">
        <f>+'[2]Link Out'!$B12</f>
        <v>-16887.452916731414</v>
      </c>
      <c r="C105" s="171"/>
      <c r="D105" s="143">
        <f>+'[2]Link Out'!$D12</f>
        <v>-80108.202916731418</v>
      </c>
      <c r="E105" s="143"/>
      <c r="F105" s="143">
        <f>+'[2]Link Out'!$G$138</f>
        <v>-80108.202916731418</v>
      </c>
    </row>
    <row r="106" spans="1:6" x14ac:dyDescent="0.25">
      <c r="A106" s="138" t="s">
        <v>392</v>
      </c>
      <c r="B106" s="143">
        <f>+'[2]Link Out'!$B13</f>
        <v>73321.679999999993</v>
      </c>
      <c r="C106" s="171"/>
      <c r="D106" s="143">
        <f>+'[2]Link Out'!$D13</f>
        <v>57080.039999999994</v>
      </c>
      <c r="E106" s="143"/>
      <c r="F106" s="143">
        <f>+'[2]Link Out'!$G$139</f>
        <v>57080.039999999994</v>
      </c>
    </row>
    <row r="107" spans="1:6" x14ac:dyDescent="0.25">
      <c r="A107" s="138" t="s">
        <v>393</v>
      </c>
      <c r="B107" s="143">
        <f>+'[2]Link Out'!$B$64</f>
        <v>0</v>
      </c>
      <c r="C107" s="171" t="s">
        <v>394</v>
      </c>
      <c r="D107" s="143">
        <f>+'[2]Link Out'!$E$64</f>
        <v>0</v>
      </c>
      <c r="E107" s="143"/>
      <c r="F107" s="143">
        <f>+'[2]Link Out'!$G$140</f>
        <v>0</v>
      </c>
    </row>
    <row r="108" spans="1:6" x14ac:dyDescent="0.25">
      <c r="A108" s="138" t="s">
        <v>395</v>
      </c>
      <c r="B108" s="143">
        <f>+'[2]Link Out'!$B14</f>
        <v>2384086.7884515105</v>
      </c>
      <c r="C108" s="171"/>
      <c r="D108" s="143">
        <f>+'[2]Link Out'!$D14</f>
        <v>1810445.5746098491</v>
      </c>
      <c r="E108" s="143"/>
      <c r="F108" s="143">
        <f>SUM('[2]Link Out'!$G$142:$G$143)</f>
        <v>2687790.6297537815</v>
      </c>
    </row>
    <row r="109" spans="1:6" x14ac:dyDescent="0.25">
      <c r="A109" s="138" t="s">
        <v>396</v>
      </c>
      <c r="B109" s="143">
        <f>+'[2]Link Out'!$B15</f>
        <v>8827821.3144050259</v>
      </c>
      <c r="C109" s="171"/>
      <c r="D109" s="143">
        <f>+'[2]Link Out'!$D15</f>
        <v>6049062.6969940327</v>
      </c>
      <c r="E109" s="143"/>
      <c r="F109" s="143">
        <f>SUM('[2]Link Out'!$G$145:$G$146)</f>
        <v>9549669.5090125576</v>
      </c>
    </row>
    <row r="110" spans="1:6" x14ac:dyDescent="0.25">
      <c r="A110" s="138" t="s">
        <v>397</v>
      </c>
      <c r="B110" s="143">
        <f>+'[2]Link Out'!$B16</f>
        <v>0</v>
      </c>
      <c r="C110" s="171"/>
      <c r="D110" s="143">
        <f>+'[2]Link Out'!$D16</f>
        <v>0</v>
      </c>
      <c r="E110" s="143"/>
      <c r="F110" s="143">
        <f>+'[2]Link Out'!$G$147</f>
        <v>0</v>
      </c>
    </row>
    <row r="111" spans="1:6" x14ac:dyDescent="0.25">
      <c r="A111" s="138" t="s">
        <v>398</v>
      </c>
      <c r="B111" s="144">
        <f>+'[2]Link Out'!$B17</f>
        <v>6429473.2936001327</v>
      </c>
      <c r="C111" s="171"/>
      <c r="D111" s="144">
        <f>+'[2]Link Out'!$D17</f>
        <v>11768932.003600132</v>
      </c>
      <c r="E111" s="143"/>
      <c r="F111" s="144">
        <f>+'[2]Link Out'!$G$148</f>
        <v>11797138.718696088</v>
      </c>
    </row>
    <row r="112" spans="1:6" x14ac:dyDescent="0.25">
      <c r="A112" s="28" t="s">
        <v>399</v>
      </c>
      <c r="B112" s="145">
        <f>+'[2]Link Out'!$B$18</f>
        <v>100934432.46132633</v>
      </c>
      <c r="C112" s="172"/>
      <c r="D112" s="145">
        <f>+'[2]Link Out'!$D$18</f>
        <v>117241360.85440692</v>
      </c>
      <c r="E112" s="145"/>
      <c r="F112" s="145">
        <f>SUM(F103:F111)</f>
        <v>121756870.03230858</v>
      </c>
    </row>
    <row r="113" spans="1:12" s="173" customFormat="1" ht="15.75" thickBot="1" x14ac:dyDescent="0.3">
      <c r="B113" s="174"/>
      <c r="C113" s="171"/>
      <c r="D113" s="174"/>
      <c r="F113" s="174"/>
    </row>
    <row r="114" spans="1:12" ht="15.75" thickBot="1" x14ac:dyDescent="0.3">
      <c r="B114" s="171"/>
      <c r="C114" s="175" t="s">
        <v>400</v>
      </c>
      <c r="D114" s="204"/>
      <c r="E114" s="204"/>
      <c r="F114" s="204"/>
      <c r="G114" s="205"/>
      <c r="I114" s="206"/>
      <c r="J114" s="204"/>
      <c r="K114" s="204"/>
      <c r="L114" s="205"/>
    </row>
    <row r="115" spans="1:12" x14ac:dyDescent="0.25">
      <c r="A115" s="28" t="s">
        <v>401</v>
      </c>
      <c r="B115" s="146" t="s">
        <v>384</v>
      </c>
      <c r="C115" s="134" t="s">
        <v>402</v>
      </c>
      <c r="D115" s="176"/>
      <c r="E115" s="177"/>
      <c r="F115" s="177"/>
      <c r="G115" s="178"/>
      <c r="I115" s="176"/>
      <c r="J115" s="177"/>
      <c r="K115" s="177"/>
      <c r="L115" s="179"/>
    </row>
    <row r="116" spans="1:12" x14ac:dyDescent="0.25">
      <c r="A116" s="138" t="s">
        <v>403</v>
      </c>
      <c r="B116" s="141">
        <f>'[3]Link Out'!$C$3</f>
        <v>688824694</v>
      </c>
      <c r="C116" s="141">
        <f>'[3]Sch B-1'!$K$119</f>
        <v>735665484.65329492</v>
      </c>
      <c r="D116" s="180"/>
      <c r="E116" s="149"/>
      <c r="F116" s="181"/>
      <c r="G116" s="182"/>
      <c r="I116" s="180"/>
      <c r="J116" s="183"/>
      <c r="K116" s="181"/>
      <c r="L116" s="182"/>
    </row>
    <row r="117" spans="1:12" x14ac:dyDescent="0.25">
      <c r="A117" s="138" t="s">
        <v>404</v>
      </c>
      <c r="B117" s="181">
        <f>[4]Linkout!$C$12+[4]Linkout!$C$13</f>
        <v>2.2600000000000002E-2</v>
      </c>
      <c r="C117" s="181">
        <f>[4]Linkout!$D$12+[4]Linkout!$D$13</f>
        <v>2.3E-2</v>
      </c>
      <c r="D117" s="180"/>
      <c r="E117" s="149"/>
      <c r="F117" s="181"/>
      <c r="G117" s="182"/>
      <c r="I117" s="180"/>
      <c r="J117" s="183"/>
      <c r="K117" s="181"/>
      <c r="L117" s="182"/>
    </row>
    <row r="118" spans="1:12" x14ac:dyDescent="0.25">
      <c r="A118" s="138" t="s">
        <v>405</v>
      </c>
      <c r="B118" s="181">
        <f>[4]Linkout!$C$15</f>
        <v>2.9999999999999997E-4</v>
      </c>
      <c r="C118" s="181">
        <f>[4]Linkout!$D$15</f>
        <v>2.0000000000000001E-4</v>
      </c>
      <c r="D118" s="180"/>
      <c r="E118" s="149"/>
      <c r="F118" s="181"/>
      <c r="G118" s="182"/>
      <c r="I118" s="180"/>
      <c r="J118" s="183"/>
      <c r="K118" s="181"/>
      <c r="L118" s="182"/>
    </row>
    <row r="119" spans="1:12" ht="15.75" thickBot="1" x14ac:dyDescent="0.3">
      <c r="A119" s="138" t="s">
        <v>401</v>
      </c>
      <c r="B119" s="143">
        <f>ROUND(B116*(B118+B117),0)</f>
        <v>15774085</v>
      </c>
      <c r="C119" s="143">
        <f>ROUND(C116*(C118+C117),0)</f>
        <v>17067439</v>
      </c>
      <c r="D119" s="184"/>
      <c r="E119" s="174"/>
      <c r="F119" s="173"/>
      <c r="G119" s="185"/>
      <c r="I119" s="184"/>
      <c r="J119" s="173"/>
      <c r="K119" s="173"/>
      <c r="L119" s="185"/>
    </row>
    <row r="120" spans="1:12" x14ac:dyDescent="0.25">
      <c r="A120" s="138" t="s">
        <v>406</v>
      </c>
      <c r="B120" s="143">
        <f>ROUND(B116*B118,0)</f>
        <v>206647</v>
      </c>
      <c r="C120" s="143">
        <f>ROUND(C116*C118,0)</f>
        <v>147133</v>
      </c>
      <c r="D120" s="171"/>
      <c r="F120" s="171"/>
    </row>
    <row r="121" spans="1:12" x14ac:dyDescent="0.25">
      <c r="B121" s="28"/>
      <c r="C121" s="28"/>
      <c r="D121" s="149"/>
    </row>
    <row r="122" spans="1:12" x14ac:dyDescent="0.25">
      <c r="A122" s="28" t="s">
        <v>407</v>
      </c>
      <c r="B122" s="146" t="s">
        <v>384</v>
      </c>
      <c r="C122" s="134" t="s">
        <v>402</v>
      </c>
      <c r="D122" s="170"/>
    </row>
    <row r="123" spans="1:12" x14ac:dyDescent="0.25">
      <c r="A123" s="138" t="s">
        <v>408</v>
      </c>
      <c r="B123" s="143">
        <f>+'[2]Link Out'!$B$82</f>
        <v>3413.0200000000004</v>
      </c>
      <c r="C123" s="143">
        <f>+'[2]Link Out'!$C$82</f>
        <v>3352.76</v>
      </c>
      <c r="D123" s="149"/>
    </row>
    <row r="124" spans="1:12" x14ac:dyDescent="0.25">
      <c r="A124" s="138" t="s">
        <v>409</v>
      </c>
      <c r="B124" s="143">
        <f>+'[2]Link Out'!$B$83</f>
        <v>53653.054999999993</v>
      </c>
      <c r="C124" s="143">
        <f>+'[2]Link Out'!$C$83</f>
        <v>53638.31</v>
      </c>
    </row>
    <row r="125" spans="1:12" x14ac:dyDescent="0.25">
      <c r="B125" s="143"/>
      <c r="C125" s="143"/>
    </row>
    <row r="126" spans="1:12" x14ac:dyDescent="0.25">
      <c r="B126" s="143"/>
      <c r="C126" s="143"/>
    </row>
    <row r="127" spans="1:12" x14ac:dyDescent="0.25">
      <c r="A127" s="28" t="s">
        <v>410</v>
      </c>
      <c r="B127" s="143"/>
      <c r="C127" s="143"/>
    </row>
    <row r="128" spans="1:12" x14ac:dyDescent="0.25">
      <c r="A128" s="138" t="s">
        <v>411</v>
      </c>
      <c r="B128" s="143">
        <f>C180</f>
        <v>37788799.769999996</v>
      </c>
      <c r="C128" s="143">
        <f>+F180</f>
        <v>42543390.599999994</v>
      </c>
    </row>
    <row r="129" spans="1:4" x14ac:dyDescent="0.25">
      <c r="A129" s="186" t="s">
        <v>412</v>
      </c>
      <c r="B129" s="143">
        <f>B180</f>
        <v>35004172.756666668</v>
      </c>
      <c r="C129" s="143">
        <f>+E180</f>
        <v>39816161.150000006</v>
      </c>
    </row>
    <row r="130" spans="1:4" x14ac:dyDescent="0.25">
      <c r="A130" s="138" t="s">
        <v>413</v>
      </c>
      <c r="B130" s="143">
        <f>B174</f>
        <v>33116360.94068839</v>
      </c>
      <c r="C130" s="143">
        <f>E174</f>
        <v>38568773.935148194</v>
      </c>
    </row>
    <row r="131" spans="1:4" x14ac:dyDescent="0.25">
      <c r="A131" s="186" t="s">
        <v>414</v>
      </c>
      <c r="B131" s="143"/>
      <c r="C131" s="143"/>
      <c r="D131" s="138" t="s">
        <v>415</v>
      </c>
    </row>
    <row r="132" spans="1:4" x14ac:dyDescent="0.25">
      <c r="A132" s="138" t="s">
        <v>416</v>
      </c>
      <c r="B132" s="143">
        <f>+'[2]Link Out'!$B$92</f>
        <v>57080.039999999994</v>
      </c>
      <c r="C132" s="143">
        <f>+'[2]Link Out'!$C$92</f>
        <v>57080.04</v>
      </c>
    </row>
    <row r="133" spans="1:4" x14ac:dyDescent="0.25">
      <c r="A133" s="138" t="s">
        <v>391</v>
      </c>
      <c r="B133" s="143">
        <f>+'[2]Link Out'!$B$93</f>
        <v>-16887.452916731414</v>
      </c>
      <c r="C133" s="143">
        <f>+'[2]Link Out'!$C$93</f>
        <v>-80108.2</v>
      </c>
    </row>
    <row r="134" spans="1:4" x14ac:dyDescent="0.25">
      <c r="A134" s="147" t="s">
        <v>417</v>
      </c>
      <c r="B134" s="143">
        <f>+'[2]Link Out'!$B$95</f>
        <v>1334034.1150000002</v>
      </c>
      <c r="C134" s="143">
        <f>+'[2]Link Out'!$C$95</f>
        <v>1374184</v>
      </c>
    </row>
    <row r="135" spans="1:4" x14ac:dyDescent="0.25">
      <c r="A135" s="147" t="s">
        <v>418</v>
      </c>
      <c r="B135" s="143">
        <f>+'[5]Link Out'!$B$25</f>
        <v>600000</v>
      </c>
      <c r="C135" s="143">
        <f>+'[5]Link Out'!$B$23</f>
        <v>2136000</v>
      </c>
    </row>
    <row r="136" spans="1:4" x14ac:dyDescent="0.25">
      <c r="A136" s="147" t="s">
        <v>419</v>
      </c>
      <c r="B136" s="143"/>
      <c r="C136" s="143"/>
    </row>
    <row r="137" spans="1:4" x14ac:dyDescent="0.25">
      <c r="A137" s="187" t="s">
        <v>420</v>
      </c>
      <c r="B137" s="143">
        <f>+'[2]Link Out'!$B$87+'[2]Link Out'!$B$90</f>
        <v>-6288790.3900300795</v>
      </c>
      <c r="C137" s="143">
        <f>+'[2]Link Out'!$C$87+'[2]Link Out'!$C$90</f>
        <v>-6587451.7890557637</v>
      </c>
    </row>
    <row r="138" spans="1:4" x14ac:dyDescent="0.25">
      <c r="A138" s="187" t="s">
        <v>421</v>
      </c>
      <c r="B138" s="143">
        <f>B191</f>
        <v>120486.93666666668</v>
      </c>
      <c r="C138" s="143">
        <f>+E191</f>
        <v>103750</v>
      </c>
    </row>
    <row r="139" spans="1:4" x14ac:dyDescent="0.25">
      <c r="A139" s="187" t="s">
        <v>422</v>
      </c>
      <c r="B139" s="143">
        <f>B185</f>
        <v>27313947.876666669</v>
      </c>
      <c r="C139" s="143">
        <f>+E185</f>
        <v>26158644.73</v>
      </c>
    </row>
    <row r="140" spans="1:4" x14ac:dyDescent="0.25">
      <c r="A140" s="147" t="s">
        <v>423</v>
      </c>
      <c r="B140" s="143">
        <f>+'[2]Link Out'!$B$89</f>
        <v>5137007.8432318941</v>
      </c>
      <c r="C140" s="143">
        <f>+'[2]Link Out'!$C$89</f>
        <v>5956972.7353534978</v>
      </c>
    </row>
    <row r="141" spans="1:4" x14ac:dyDescent="0.25">
      <c r="A141" s="186" t="s">
        <v>424</v>
      </c>
      <c r="B141" s="143">
        <f>B197</f>
        <v>8461028.5399999991</v>
      </c>
      <c r="C141" s="143">
        <f>+E197</f>
        <v>8147765</v>
      </c>
    </row>
    <row r="142" spans="1:4" x14ac:dyDescent="0.25">
      <c r="A142" s="186"/>
      <c r="B142" s="143"/>
      <c r="C142" s="143"/>
    </row>
    <row r="143" spans="1:4" x14ac:dyDescent="0.25">
      <c r="B143" s="143"/>
      <c r="C143" s="143"/>
    </row>
    <row r="144" spans="1:4" x14ac:dyDescent="0.25">
      <c r="A144" s="138" t="s">
        <v>425</v>
      </c>
      <c r="B144" s="143"/>
      <c r="C144" s="143"/>
    </row>
    <row r="145" spans="1:3" x14ac:dyDescent="0.25">
      <c r="A145" s="138" t="s">
        <v>426</v>
      </c>
      <c r="B145" s="143">
        <f>+B210</f>
        <v>-684684.97151649813</v>
      </c>
      <c r="C145" s="143">
        <f>+B212</f>
        <v>-1174615.1456992645</v>
      </c>
    </row>
    <row r="146" spans="1:3" x14ac:dyDescent="0.25">
      <c r="B146" s="143"/>
      <c r="C146" s="143"/>
    </row>
    <row r="147" spans="1:3" x14ac:dyDescent="0.25">
      <c r="A147" s="138" t="s">
        <v>427</v>
      </c>
      <c r="B147" s="143">
        <f>+B220</f>
        <v>0</v>
      </c>
      <c r="C147" s="143">
        <f>+B222</f>
        <v>0</v>
      </c>
    </row>
    <row r="148" spans="1:3" x14ac:dyDescent="0.25">
      <c r="B148" s="143"/>
      <c r="C148" s="143"/>
    </row>
    <row r="149" spans="1:3" x14ac:dyDescent="0.25">
      <c r="A149" s="138" t="s">
        <v>428</v>
      </c>
      <c r="B149" s="143">
        <f>+'[2]Link Out'!$B$78</f>
        <v>5426774.3336001327</v>
      </c>
      <c r="C149" s="143">
        <f>+'[2]Link Out'!$C$78</f>
        <v>10401876</v>
      </c>
    </row>
    <row r="150" spans="1:3" x14ac:dyDescent="0.25">
      <c r="A150" s="138" t="s">
        <v>429</v>
      </c>
      <c r="B150" s="143">
        <f>+'[2]Link Out'!$B$79</f>
        <v>799227.58000000007</v>
      </c>
      <c r="C150" s="143">
        <f>+'[2]Link Out'!$C$79</f>
        <v>993342</v>
      </c>
    </row>
    <row r="151" spans="1:3" x14ac:dyDescent="0.25">
      <c r="A151" s="138" t="s">
        <v>430</v>
      </c>
      <c r="B151" s="143">
        <f>+'[2]Link Out'!$B$80</f>
        <v>203771.38000000003</v>
      </c>
      <c r="C151" s="143">
        <f>+'[2]Link Out'!$C$80</f>
        <v>373714</v>
      </c>
    </row>
    <row r="152" spans="1:3" x14ac:dyDescent="0.25">
      <c r="B152" s="143"/>
      <c r="C152" s="143"/>
    </row>
    <row r="153" spans="1:3" x14ac:dyDescent="0.25">
      <c r="B153" s="143"/>
      <c r="C153" s="143"/>
    </row>
    <row r="154" spans="1:3" x14ac:dyDescent="0.25">
      <c r="A154" s="188" t="s">
        <v>431</v>
      </c>
      <c r="B154" s="143"/>
      <c r="C154" s="143"/>
    </row>
    <row r="155" spans="1:3" x14ac:dyDescent="0.25">
      <c r="A155" s="189" t="s">
        <v>432</v>
      </c>
      <c r="B155" s="143">
        <f>+'[2]Link Out'!$C$142</f>
        <v>348862.58075018413</v>
      </c>
      <c r="C155" s="143"/>
    </row>
    <row r="156" spans="1:3" x14ac:dyDescent="0.25">
      <c r="A156" s="189" t="s">
        <v>433</v>
      </c>
      <c r="B156" s="143">
        <f>+'[2]Link Out'!$C$143</f>
        <v>2035224.2077013261</v>
      </c>
      <c r="C156" s="143"/>
    </row>
    <row r="157" spans="1:3" x14ac:dyDescent="0.25">
      <c r="B157" s="143"/>
      <c r="C157" s="143"/>
    </row>
    <row r="158" spans="1:3" x14ac:dyDescent="0.25">
      <c r="A158" s="188" t="s">
        <v>434</v>
      </c>
      <c r="B158" s="143"/>
      <c r="C158" s="143"/>
    </row>
    <row r="159" spans="1:3" x14ac:dyDescent="0.25">
      <c r="A159" s="189" t="s">
        <v>435</v>
      </c>
      <c r="B159" s="143">
        <f>+'[2]Link Out'!$C$145</f>
        <v>1976733.3699932324</v>
      </c>
      <c r="C159" s="143"/>
    </row>
    <row r="160" spans="1:3" x14ac:dyDescent="0.25">
      <c r="A160" s="189" t="s">
        <v>436</v>
      </c>
      <c r="B160" s="143">
        <f>+'[2]Link Out'!$C$146</f>
        <v>6851087.9444117937</v>
      </c>
      <c r="C160" s="143"/>
    </row>
    <row r="161" spans="1:8" x14ac:dyDescent="0.25">
      <c r="A161" s="190" t="s">
        <v>437</v>
      </c>
      <c r="B161" s="143">
        <f>B147</f>
        <v>0</v>
      </c>
      <c r="C161" s="143"/>
    </row>
    <row r="162" spans="1:8" x14ac:dyDescent="0.25">
      <c r="B162" s="143"/>
      <c r="C162" s="143"/>
    </row>
    <row r="163" spans="1:8" x14ac:dyDescent="0.25">
      <c r="A163" s="138" t="s">
        <v>438</v>
      </c>
      <c r="B163" s="143"/>
      <c r="C163" s="143"/>
    </row>
    <row r="164" spans="1:8" x14ac:dyDescent="0.25">
      <c r="A164" s="138" t="s">
        <v>439</v>
      </c>
      <c r="B164" s="143">
        <f>I80</f>
        <v>0</v>
      </c>
    </row>
    <row r="165" spans="1:8" x14ac:dyDescent="0.25">
      <c r="A165" s="138" t="s">
        <v>440</v>
      </c>
      <c r="B165" s="143">
        <f>I82</f>
        <v>0</v>
      </c>
    </row>
    <row r="166" spans="1:8" x14ac:dyDescent="0.25">
      <c r="A166" s="138" t="s">
        <v>441</v>
      </c>
      <c r="B166" s="143">
        <f>I84</f>
        <v>0</v>
      </c>
    </row>
    <row r="167" spans="1:8" x14ac:dyDescent="0.25">
      <c r="A167" s="138" t="s">
        <v>442</v>
      </c>
      <c r="B167" s="143">
        <f>I89</f>
        <v>0</v>
      </c>
      <c r="D167" s="28"/>
      <c r="E167" s="28"/>
      <c r="F167" s="28"/>
      <c r="G167" s="28"/>
      <c r="H167" s="28"/>
    </row>
    <row r="168" spans="1:8" x14ac:dyDescent="0.25">
      <c r="B168" s="165"/>
    </row>
    <row r="171" spans="1:8" x14ac:dyDescent="0.25">
      <c r="A171" s="28" t="s">
        <v>443</v>
      </c>
      <c r="B171" s="191" t="s">
        <v>444</v>
      </c>
      <c r="C171" s="191"/>
      <c r="E171" s="191" t="s">
        <v>445</v>
      </c>
    </row>
    <row r="172" spans="1:8" x14ac:dyDescent="0.25">
      <c r="A172" s="138" t="s">
        <v>591</v>
      </c>
      <c r="B172" s="148">
        <f>'[2]Link Out'!$B$86-B173</f>
        <v>16261162.809999999</v>
      </c>
      <c r="C172" s="149" t="s">
        <v>446</v>
      </c>
      <c r="E172" s="6">
        <f>+'[6]Link Out'!$L$199</f>
        <v>37905447.834583774</v>
      </c>
      <c r="F172" s="138" t="s">
        <v>447</v>
      </c>
    </row>
    <row r="173" spans="1:8" x14ac:dyDescent="0.25">
      <c r="A173" s="138" t="str">
        <f>'[6]Link Out'!$H$199</f>
        <v>Mar 2026 - Aug 2026 per rate case</v>
      </c>
      <c r="B173" s="192">
        <f>'[6]Link Out'!$I$199+'[6]Link Out'!$I$204*0+'[6]Link Out'!$I$207*0</f>
        <v>16855198.130688392</v>
      </c>
      <c r="C173" s="149"/>
      <c r="E173" s="192">
        <f>+'[6]Link Out'!$L$200</f>
        <v>663326.10056441789</v>
      </c>
      <c r="F173" s="138" t="s">
        <v>448</v>
      </c>
    </row>
    <row r="174" spans="1:8" ht="15.75" thickBot="1" x14ac:dyDescent="0.3">
      <c r="A174" s="173"/>
      <c r="B174" s="193">
        <f>SUM(B172:B173)</f>
        <v>33116360.94068839</v>
      </c>
      <c r="C174" s="149" t="s">
        <v>449</v>
      </c>
      <c r="E174" s="193">
        <f>SUM(E172:E173)</f>
        <v>38568773.935148194</v>
      </c>
    </row>
    <row r="177" spans="1:6" x14ac:dyDescent="0.25">
      <c r="A177" s="28" t="s">
        <v>450</v>
      </c>
      <c r="B177" s="191" t="s">
        <v>451</v>
      </c>
      <c r="C177" s="191" t="s">
        <v>452</v>
      </c>
      <c r="E177" s="191" t="s">
        <v>451</v>
      </c>
      <c r="F177" s="191" t="s">
        <v>452</v>
      </c>
    </row>
    <row r="178" spans="1:6" x14ac:dyDescent="0.25">
      <c r="A178" s="138" t="str">
        <f>A172</f>
        <v>Sept 2025 - Feb 2026 Per Ledger</v>
      </c>
      <c r="B178" s="149">
        <v>16953219.446666669</v>
      </c>
      <c r="C178" s="149">
        <v>18336208.245000001</v>
      </c>
      <c r="E178" s="149">
        <v>39816161.150000006</v>
      </c>
      <c r="F178" s="149">
        <v>42543390.599999994</v>
      </c>
    </row>
    <row r="179" spans="1:6" x14ac:dyDescent="0.25">
      <c r="A179" s="138" t="str">
        <f>'[6]Link Out'!$H$199</f>
        <v>Mar 2026 - Aug 2026 per rate case</v>
      </c>
      <c r="B179" s="149">
        <v>18050953.309999999</v>
      </c>
      <c r="C179" s="149">
        <v>19452591.524999999</v>
      </c>
      <c r="E179" s="149"/>
      <c r="F179" s="149"/>
    </row>
    <row r="180" spans="1:6" ht="15.75" thickBot="1" x14ac:dyDescent="0.3">
      <c r="A180" s="173"/>
      <c r="B180" s="193">
        <f>SUM(B178:B179)</f>
        <v>35004172.756666668</v>
      </c>
      <c r="C180" s="193">
        <f>SUM(C178:C179)</f>
        <v>37788799.769999996</v>
      </c>
      <c r="E180" s="193">
        <f>SUM(E178:E179)</f>
        <v>39816161.150000006</v>
      </c>
      <c r="F180" s="193">
        <f>SUM(F178:F179)</f>
        <v>42543390.599999994</v>
      </c>
    </row>
    <row r="182" spans="1:6" x14ac:dyDescent="0.25">
      <c r="A182" s="28" t="s">
        <v>453</v>
      </c>
    </row>
    <row r="183" spans="1:6" x14ac:dyDescent="0.25">
      <c r="A183" s="138" t="str">
        <f>A172</f>
        <v>Sept 2025 - Feb 2026 Per Ledger</v>
      </c>
      <c r="B183" s="149">
        <v>13840767.576666668</v>
      </c>
      <c r="E183" s="6">
        <v>26158644.73</v>
      </c>
    </row>
    <row r="184" spans="1:6" x14ac:dyDescent="0.25">
      <c r="A184" s="138" t="str">
        <f>'[6]Link Out'!$H$199</f>
        <v>Mar 2026 - Aug 2026 per rate case</v>
      </c>
      <c r="B184" s="149">
        <v>13473180.300000001</v>
      </c>
      <c r="E184" s="194"/>
      <c r="F184" s="152"/>
    </row>
    <row r="185" spans="1:6" ht="15.75" thickBot="1" x14ac:dyDescent="0.3">
      <c r="B185" s="193">
        <f>SUM(B183+B184)</f>
        <v>27313947.876666669</v>
      </c>
      <c r="E185" s="193">
        <f>SUM(E183+E184)</f>
        <v>26158644.73</v>
      </c>
      <c r="F185" s="152"/>
    </row>
    <row r="186" spans="1:6" ht="16.5" thickTop="1" thickBot="1" x14ac:dyDescent="0.3">
      <c r="A186" s="173"/>
      <c r="B186" s="173"/>
      <c r="C186" s="173"/>
    </row>
    <row r="188" spans="1:6" x14ac:dyDescent="0.25">
      <c r="A188" s="28" t="s">
        <v>454</v>
      </c>
    </row>
    <row r="189" spans="1:6" x14ac:dyDescent="0.25">
      <c r="A189" s="138" t="str">
        <f>A172</f>
        <v>Sept 2025 - Feb 2026 Per Ledger</v>
      </c>
      <c r="B189" s="149">
        <v>86736.936666666676</v>
      </c>
      <c r="E189" s="149">
        <v>103750</v>
      </c>
    </row>
    <row r="190" spans="1:6" x14ac:dyDescent="0.25">
      <c r="A190" s="138" t="str">
        <f>'[6]Link Out'!$H$199</f>
        <v>Mar 2026 - Aug 2026 per rate case</v>
      </c>
      <c r="B190" s="30">
        <v>33750</v>
      </c>
      <c r="E190" s="30"/>
    </row>
    <row r="191" spans="1:6" ht="15.75" thickBot="1" x14ac:dyDescent="0.3">
      <c r="B191" s="193">
        <f>SUM(B189:B190)</f>
        <v>120486.93666666668</v>
      </c>
      <c r="E191" s="193">
        <f>SUM(E189:E190)</f>
        <v>103750</v>
      </c>
    </row>
    <row r="192" spans="1:6" ht="16.5" thickTop="1" thickBot="1" x14ac:dyDescent="0.3">
      <c r="A192" s="173"/>
      <c r="B192" s="173"/>
      <c r="C192" s="173"/>
    </row>
    <row r="194" spans="1:9" x14ac:dyDescent="0.25">
      <c r="A194" s="28" t="s">
        <v>455</v>
      </c>
    </row>
    <row r="195" spans="1:9" x14ac:dyDescent="0.25">
      <c r="A195" s="138" t="str">
        <f>A172</f>
        <v>Sept 2025 - Feb 2026 Per Ledger</v>
      </c>
      <c r="B195" s="149">
        <v>4387146.04</v>
      </c>
      <c r="E195" s="149">
        <v>8147765</v>
      </c>
    </row>
    <row r="196" spans="1:9" x14ac:dyDescent="0.25">
      <c r="A196" s="138" t="str">
        <f>'[6]Link Out'!$H$199</f>
        <v>Mar 2026 - Aug 2026 per rate case</v>
      </c>
      <c r="B196" s="149">
        <v>4073882.5</v>
      </c>
      <c r="E196" s="149"/>
    </row>
    <row r="197" spans="1:9" ht="15.75" thickBot="1" x14ac:dyDescent="0.3">
      <c r="B197" s="193">
        <f>SUM(B195:B196)</f>
        <v>8461028.5399999991</v>
      </c>
      <c r="E197" s="193">
        <f>SUM(E195:E196)</f>
        <v>8147765</v>
      </c>
    </row>
    <row r="198" spans="1:9" ht="16.5" thickTop="1" thickBot="1" x14ac:dyDescent="0.3">
      <c r="A198" s="173"/>
      <c r="B198" s="173"/>
      <c r="C198" s="173"/>
    </row>
    <row r="201" spans="1:9" x14ac:dyDescent="0.25">
      <c r="B201" s="149"/>
      <c r="C201" s="149"/>
    </row>
    <row r="203" spans="1:9" ht="15.75" thickBot="1" x14ac:dyDescent="0.3">
      <c r="A203" s="173"/>
      <c r="B203" s="173"/>
      <c r="C203" s="173"/>
      <c r="D203" s="173"/>
      <c r="E203" s="173"/>
      <c r="F203" s="173"/>
      <c r="G203" s="173"/>
      <c r="H203" s="173"/>
      <c r="I203" s="173"/>
    </row>
    <row r="205" spans="1:9" x14ac:dyDescent="0.25">
      <c r="A205" s="28" t="s">
        <v>456</v>
      </c>
      <c r="B205" s="150">
        <v>2025</v>
      </c>
      <c r="C205" s="150">
        <v>2026</v>
      </c>
      <c r="D205" s="150">
        <v>2027</v>
      </c>
      <c r="E205" s="150"/>
      <c r="F205" s="151"/>
      <c r="G205" s="151"/>
      <c r="H205" s="151"/>
      <c r="I205" s="151"/>
    </row>
    <row r="206" spans="1:9" x14ac:dyDescent="0.25">
      <c r="A206" s="138" t="s">
        <v>457</v>
      </c>
      <c r="B206" s="152">
        <f>-(+'KY ITRTR'!BQ26-'KY ITRTR'!BO26)</f>
        <v>-288354.83893311565</v>
      </c>
      <c r="C206" s="153">
        <f>-'KY ITRTR'!BQ27</f>
        <v>-882850.03780818952</v>
      </c>
      <c r="D206" s="29">
        <f>-'KY ITRTR'!BQ28</f>
        <v>-1174615.1456992645</v>
      </c>
      <c r="E206" s="29"/>
      <c r="F206" s="151"/>
      <c r="G206" s="151"/>
      <c r="H206" s="151"/>
      <c r="I206" s="151"/>
    </row>
    <row r="207" spans="1:9" x14ac:dyDescent="0.25">
      <c r="B207" s="154"/>
      <c r="C207" s="154"/>
      <c r="D207" s="154"/>
      <c r="E207" s="154"/>
      <c r="F207" s="155"/>
      <c r="G207" s="155"/>
      <c r="H207" s="155"/>
      <c r="I207" s="155"/>
    </row>
    <row r="208" spans="1:9" x14ac:dyDescent="0.25">
      <c r="A208" s="138" t="str">
        <f>A195</f>
        <v>Sept 2025 - Feb 2026 Per Ledger</v>
      </c>
      <c r="B208" s="152">
        <f>+B206/12*4+C206/12*2</f>
        <v>-243259.95261240346</v>
      </c>
      <c r="C208" s="156"/>
      <c r="D208" s="156"/>
      <c r="E208" s="156"/>
      <c r="F208" s="156"/>
      <c r="G208" s="156"/>
      <c r="H208" s="156"/>
      <c r="I208" s="156"/>
    </row>
    <row r="209" spans="1:10" x14ac:dyDescent="0.25">
      <c r="A209" s="138" t="str">
        <f>A196</f>
        <v>Mar 2026 - Aug 2026 per rate case</v>
      </c>
      <c r="B209" s="152">
        <f>+C206/12*6</f>
        <v>-441425.0189040947</v>
      </c>
    </row>
    <row r="210" spans="1:10" x14ac:dyDescent="0.25">
      <c r="A210" s="28" t="s">
        <v>444</v>
      </c>
      <c r="B210" s="157">
        <f>+B208+B209</f>
        <v>-684684.97151649813</v>
      </c>
      <c r="C210" s="30"/>
      <c r="D210" s="30"/>
      <c r="E210" s="30"/>
      <c r="F210" s="30"/>
      <c r="G210" s="30"/>
      <c r="H210" s="30"/>
      <c r="I210" s="30"/>
      <c r="J210" s="30"/>
    </row>
    <row r="212" spans="1:10" x14ac:dyDescent="0.25">
      <c r="A212" s="28" t="s">
        <v>458</v>
      </c>
      <c r="B212" s="152">
        <f>D206</f>
        <v>-1174615.1456992645</v>
      </c>
      <c r="H212" s="30"/>
    </row>
    <row r="215" spans="1:10" x14ac:dyDescent="0.25">
      <c r="A215" s="28" t="s">
        <v>459</v>
      </c>
      <c r="B215" s="158">
        <f>B205</f>
        <v>2025</v>
      </c>
      <c r="C215" s="158">
        <f>C205</f>
        <v>2026</v>
      </c>
      <c r="D215" s="158">
        <f>D205</f>
        <v>2027</v>
      </c>
      <c r="E215" s="158"/>
    </row>
    <row r="216" spans="1:10" x14ac:dyDescent="0.25">
      <c r="A216" s="138" t="s">
        <v>459</v>
      </c>
      <c r="B216" s="6">
        <f>-'KY ITRTR'!BO26</f>
        <v>0</v>
      </c>
      <c r="C216" s="6">
        <f>-'KY ITRTR'!BO27</f>
        <v>0</v>
      </c>
      <c r="D216" s="6">
        <f>-'KY ITRTR'!BO28</f>
        <v>0</v>
      </c>
      <c r="E216" s="6"/>
    </row>
    <row r="217" spans="1:10" x14ac:dyDescent="0.25">
      <c r="A217" s="28"/>
      <c r="B217" s="6"/>
      <c r="C217" s="6"/>
      <c r="D217" s="6"/>
      <c r="E217" s="6"/>
    </row>
    <row r="218" spans="1:10" x14ac:dyDescent="0.25">
      <c r="A218" s="138" t="str">
        <f>A208</f>
        <v>Sept 2025 - Feb 2026 Per Ledger</v>
      </c>
      <c r="B218" s="152">
        <f>+B216/12*3</f>
        <v>0</v>
      </c>
      <c r="C218" s="6"/>
      <c r="D218" s="6"/>
      <c r="E218" s="6"/>
    </row>
    <row r="219" spans="1:10" x14ac:dyDescent="0.25">
      <c r="A219" s="138" t="str">
        <f>A209</f>
        <v>Mar 2026 - Aug 2026 per rate case</v>
      </c>
      <c r="B219" s="152">
        <f>+C216/12*3</f>
        <v>0</v>
      </c>
      <c r="C219" s="6"/>
      <c r="D219" s="6"/>
      <c r="E219" s="6"/>
    </row>
    <row r="220" spans="1:10" x14ac:dyDescent="0.25">
      <c r="A220" s="28" t="s">
        <v>444</v>
      </c>
      <c r="B220" s="157">
        <f>+B218+B219</f>
        <v>0</v>
      </c>
      <c r="C220" s="6"/>
      <c r="D220" s="6"/>
      <c r="E220" s="6"/>
    </row>
    <row r="222" spans="1:10" x14ac:dyDescent="0.25">
      <c r="A222" s="28" t="s">
        <v>460</v>
      </c>
      <c r="B222" s="195">
        <f>+D216/12*11+E216/12</f>
        <v>0</v>
      </c>
    </row>
  </sheetData>
  <mergeCells count="2">
    <mergeCell ref="D114:G114"/>
    <mergeCell ref="I114:L114"/>
  </mergeCells>
  <printOptions horizontalCentered="1" verticalCentered="1"/>
  <pageMargins left="0.75" right="0.75" top="0.75" bottom="0.75" header="0.3" footer="0.3"/>
  <pageSetup scale="35" fitToHeight="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C2191-C500-405D-B614-2F90FECE6807}">
  <sheetPr>
    <pageSetUpPr fitToPage="1"/>
  </sheetPr>
  <dimension ref="A1:Q33"/>
  <sheetViews>
    <sheetView topLeftCell="A11" workbookViewId="0">
      <selection activeCell="C96" sqref="C96"/>
    </sheetView>
  </sheetViews>
  <sheetFormatPr defaultColWidth="9.140625" defaultRowHeight="15" x14ac:dyDescent="0.25"/>
  <cols>
    <col min="1" max="1" width="8.42578125" customWidth="1"/>
    <col min="2" max="2" width="1.5703125" customWidth="1"/>
    <col min="3" max="3" width="27" customWidth="1"/>
    <col min="4" max="4" width="1.5703125" customWidth="1"/>
    <col min="5" max="5" width="16.5703125" customWidth="1"/>
    <col min="6" max="6" width="1.5703125" customWidth="1"/>
    <col min="7" max="7" width="20.5703125" customWidth="1"/>
    <col min="8" max="8" width="1.5703125" customWidth="1"/>
    <col min="9" max="9" width="16.5703125" customWidth="1"/>
    <col min="10" max="10" width="1.5703125" customWidth="1"/>
    <col min="11" max="11" width="14" customWidth="1"/>
    <col min="12" max="12" width="1.5703125" customWidth="1"/>
    <col min="14" max="14" width="1.5703125" customWidth="1"/>
    <col min="16" max="16" width="1.5703125" customWidth="1"/>
    <col min="18" max="18" width="1.5703125" customWidth="1"/>
    <col min="20" max="20" width="1.5703125" customWidth="1"/>
    <col min="22" max="22" width="1.5703125" customWidth="1"/>
    <col min="24" max="24" width="1.5703125" customWidth="1"/>
    <col min="26" max="26" width="1.5703125" customWidth="1"/>
    <col min="28" max="28" width="1.5703125" customWidth="1"/>
    <col min="30" max="30" width="1.5703125" customWidth="1"/>
    <col min="32" max="32" width="1.5703125" customWidth="1"/>
    <col min="34" max="34" width="1.5703125" customWidth="1"/>
    <col min="36" max="36" width="1.5703125" customWidth="1"/>
  </cols>
  <sheetData>
    <row r="1" spans="1:17" ht="60.75" customHeight="1" x14ac:dyDescent="0.25">
      <c r="A1" s="32" t="s">
        <v>461</v>
      </c>
      <c r="B1" s="33"/>
      <c r="C1" s="32" t="s">
        <v>284</v>
      </c>
      <c r="D1" s="33"/>
      <c r="E1" s="32" t="s">
        <v>462</v>
      </c>
      <c r="F1" s="34"/>
      <c r="G1" s="35"/>
      <c r="H1" s="34"/>
      <c r="I1" s="36"/>
      <c r="J1" s="37"/>
      <c r="K1" s="36"/>
    </row>
    <row r="2" spans="1:17" x14ac:dyDescent="0.25">
      <c r="A2" s="21"/>
      <c r="G2" s="20"/>
    </row>
    <row r="3" spans="1:17" ht="15.75" thickBot="1" x14ac:dyDescent="0.3">
      <c r="A3" s="21"/>
      <c r="G3" s="38"/>
      <c r="I3" s="38"/>
      <c r="K3" s="38"/>
    </row>
    <row r="4" spans="1:17" ht="15.75" thickTop="1" x14ac:dyDescent="0.25">
      <c r="A4" s="21"/>
    </row>
    <row r="5" spans="1:17" x14ac:dyDescent="0.25">
      <c r="A5" s="21"/>
    </row>
    <row r="6" spans="1:17" x14ac:dyDescent="0.25">
      <c r="A6" s="21"/>
    </row>
    <row r="7" spans="1:17" ht="30" x14ac:dyDescent="0.25">
      <c r="A7" s="39" t="s">
        <v>463</v>
      </c>
      <c r="G7" s="32" t="s">
        <v>464</v>
      </c>
      <c r="I7" s="32" t="s">
        <v>444</v>
      </c>
      <c r="K7" s="18" t="s">
        <v>287</v>
      </c>
    </row>
    <row r="8" spans="1:17" x14ac:dyDescent="0.25">
      <c r="A8" s="21"/>
      <c r="B8" s="21"/>
      <c r="C8" t="s">
        <v>465</v>
      </c>
      <c r="D8" s="21"/>
      <c r="E8" s="21"/>
      <c r="F8" s="21"/>
      <c r="G8" s="40">
        <f>'Summary by Account'!J14</f>
        <v>-169184.40581785442</v>
      </c>
      <c r="H8" s="1"/>
      <c r="I8" s="41">
        <f>'Summary by Account'!E14</f>
        <v>348862.58075018413</v>
      </c>
      <c r="J8" s="41"/>
      <c r="K8" s="41">
        <f>G8-I8</f>
        <v>-518046.98656803858</v>
      </c>
      <c r="Q8" s="31"/>
    </row>
    <row r="9" spans="1:17" x14ac:dyDescent="0.25">
      <c r="A9" s="21"/>
      <c r="B9" s="21"/>
      <c r="C9" t="s">
        <v>466</v>
      </c>
      <c r="D9" s="21"/>
      <c r="E9" s="21"/>
      <c r="F9" s="21"/>
      <c r="G9" s="40">
        <f>'Summary by Account'!J15</f>
        <v>1979629.9804277036</v>
      </c>
      <c r="H9" s="1"/>
      <c r="I9" s="41">
        <f>'Summary by Account'!E15</f>
        <v>2035224.2077013261</v>
      </c>
      <c r="J9" s="41"/>
      <c r="K9" s="41">
        <f>G9-I9</f>
        <v>-55594.227273622528</v>
      </c>
      <c r="Q9" s="31"/>
    </row>
    <row r="10" spans="1:17" x14ac:dyDescent="0.25">
      <c r="A10" s="21"/>
      <c r="B10" s="21"/>
      <c r="D10" s="21"/>
      <c r="E10" s="21"/>
      <c r="F10" s="21"/>
      <c r="G10" s="40"/>
      <c r="H10" s="1"/>
      <c r="I10" s="41"/>
      <c r="J10" s="41"/>
      <c r="K10" s="41"/>
    </row>
    <row r="11" spans="1:17" x14ac:dyDescent="0.25">
      <c r="A11" s="21"/>
      <c r="B11" s="21"/>
      <c r="C11" t="s">
        <v>467</v>
      </c>
      <c r="D11" s="21"/>
      <c r="E11" s="21"/>
      <c r="F11" s="21"/>
      <c r="G11" s="40">
        <f>'Summary by Account'!J17</f>
        <v>-102327.5947132422</v>
      </c>
      <c r="H11" s="1"/>
      <c r="I11" s="41">
        <f>'Summary by Account'!E17</f>
        <v>1976733.3699932324</v>
      </c>
      <c r="J11" s="41"/>
      <c r="K11" s="41">
        <f>G11-I11</f>
        <v>-2079060.9647064747</v>
      </c>
      <c r="Q11" s="31"/>
    </row>
    <row r="12" spans="1:17" x14ac:dyDescent="0.25">
      <c r="A12" s="21"/>
      <c r="B12" s="21"/>
      <c r="C12" t="s">
        <v>468</v>
      </c>
      <c r="D12" s="21"/>
      <c r="E12" s="21"/>
      <c r="F12" s="21"/>
      <c r="G12" s="40">
        <f>'Summary by Account'!J18</f>
        <v>6151390.2917072745</v>
      </c>
      <c r="H12" s="1"/>
      <c r="I12" s="41">
        <f>'Summary by Account'!E18</f>
        <v>6851087.9444117937</v>
      </c>
      <c r="J12" s="41"/>
      <c r="K12" s="41">
        <f>G12-I12</f>
        <v>-699697.65270451922</v>
      </c>
      <c r="Q12" s="31"/>
    </row>
    <row r="13" spans="1:17" x14ac:dyDescent="0.25">
      <c r="A13" s="21"/>
      <c r="B13" s="21"/>
      <c r="D13" s="21"/>
      <c r="E13" s="21"/>
      <c r="F13" s="21"/>
      <c r="G13" s="42"/>
      <c r="H13" s="1"/>
      <c r="I13" s="41"/>
      <c r="J13" s="41"/>
      <c r="K13" s="41"/>
      <c r="Q13" s="31"/>
    </row>
    <row r="14" spans="1:17" x14ac:dyDescent="0.25">
      <c r="A14" s="21"/>
      <c r="B14" s="21"/>
      <c r="C14" t="s">
        <v>437</v>
      </c>
      <c r="D14" s="21"/>
      <c r="E14" s="21"/>
      <c r="F14" s="21"/>
      <c r="G14" s="41">
        <f>'Summary by Account'!J20</f>
        <v>0</v>
      </c>
      <c r="H14" s="1"/>
      <c r="I14" s="41">
        <f>'Summary by Account'!E20</f>
        <v>0</v>
      </c>
      <c r="J14" s="41"/>
      <c r="K14" s="41">
        <f>G14-I14</f>
        <v>0</v>
      </c>
      <c r="Q14" s="31"/>
    </row>
    <row r="15" spans="1:17" x14ac:dyDescent="0.25">
      <c r="A15" s="21"/>
      <c r="B15" s="21"/>
      <c r="C15" s="43"/>
      <c r="D15" s="21"/>
      <c r="E15" s="21"/>
      <c r="F15" s="21"/>
      <c r="G15" s="41"/>
      <c r="H15" s="1"/>
      <c r="I15" s="1"/>
      <c r="J15" s="1"/>
      <c r="K15" s="1"/>
      <c r="Q15" s="31"/>
    </row>
    <row r="16" spans="1:17" x14ac:dyDescent="0.25">
      <c r="A16" s="21"/>
      <c r="B16" s="21"/>
      <c r="C16" s="44" t="s">
        <v>469</v>
      </c>
      <c r="D16" s="21"/>
      <c r="E16" s="21"/>
      <c r="F16" s="21"/>
      <c r="G16" s="41"/>
      <c r="H16" s="1"/>
      <c r="I16" s="1"/>
      <c r="J16" s="1"/>
      <c r="K16" s="1"/>
      <c r="Q16" s="31"/>
    </row>
    <row r="17" spans="1:17" x14ac:dyDescent="0.25">
      <c r="A17" s="21"/>
      <c r="B17" s="21"/>
      <c r="C17" s="26" t="s">
        <v>470</v>
      </c>
      <c r="D17" s="21"/>
      <c r="E17" s="21"/>
      <c r="F17" s="21"/>
      <c r="G17" s="41">
        <f>'Summary by Account'!J25</f>
        <v>-1174615.1456992645</v>
      </c>
      <c r="H17" s="1"/>
      <c r="I17" s="1">
        <f>'Summary by Account'!E25</f>
        <v>-684684.97151649813</v>
      </c>
      <c r="J17" s="1"/>
      <c r="K17" s="41">
        <f>G17-I17</f>
        <v>-489930.17418276635</v>
      </c>
      <c r="Q17" s="31"/>
    </row>
    <row r="18" spans="1:17" x14ac:dyDescent="0.25">
      <c r="A18" s="21"/>
      <c r="B18" s="21"/>
      <c r="C18" s="26" t="s">
        <v>471</v>
      </c>
      <c r="D18" s="21"/>
      <c r="E18" s="21"/>
      <c r="F18" s="21"/>
      <c r="G18" s="41">
        <f>'Summary by Account'!J26</f>
        <v>7326005.437406539</v>
      </c>
      <c r="H18" s="1"/>
      <c r="I18" s="1">
        <f>'Summary by Account'!E26</f>
        <v>7535772.9159282921</v>
      </c>
      <c r="J18" s="1"/>
      <c r="K18" s="41">
        <f>G18-I18</f>
        <v>-209767.4785217531</v>
      </c>
      <c r="Q18" s="31"/>
    </row>
    <row r="19" spans="1:17" x14ac:dyDescent="0.25">
      <c r="A19" s="21"/>
      <c r="B19" s="21"/>
      <c r="C19" s="26" t="s">
        <v>472</v>
      </c>
      <c r="D19" s="21"/>
      <c r="E19" s="21"/>
      <c r="F19" s="21"/>
      <c r="G19" s="41"/>
      <c r="H19" s="1"/>
      <c r="I19" s="1"/>
      <c r="J19" s="1"/>
      <c r="K19" s="1"/>
      <c r="Q19" s="31"/>
    </row>
    <row r="20" spans="1:17" x14ac:dyDescent="0.25">
      <c r="A20" s="21"/>
      <c r="B20" s="21"/>
      <c r="C20" s="26"/>
      <c r="D20" s="21"/>
      <c r="E20" s="21"/>
      <c r="F20" s="21"/>
      <c r="G20" s="41"/>
      <c r="H20" s="1"/>
      <c r="I20" s="1"/>
      <c r="J20" s="1"/>
      <c r="K20" s="1"/>
      <c r="Q20" s="31"/>
    </row>
    <row r="21" spans="1:17" x14ac:dyDescent="0.25">
      <c r="A21" s="21"/>
      <c r="B21" s="21"/>
      <c r="C21" s="26" t="s">
        <v>473</v>
      </c>
      <c r="D21" s="21"/>
      <c r="E21" s="21"/>
      <c r="F21" s="21"/>
      <c r="G21" s="41">
        <f>'Summary by Account'!J29</f>
        <v>0</v>
      </c>
      <c r="H21" s="1"/>
      <c r="I21" s="1">
        <f>'Summary by Account'!E29</f>
        <v>0</v>
      </c>
      <c r="J21" s="1"/>
      <c r="K21" s="41">
        <f>G21-I21</f>
        <v>0</v>
      </c>
      <c r="Q21" s="31"/>
    </row>
    <row r="22" spans="1:17" x14ac:dyDescent="0.25">
      <c r="A22" s="21"/>
      <c r="B22" s="21"/>
      <c r="C22" s="26" t="s">
        <v>474</v>
      </c>
      <c r="D22" s="21"/>
      <c r="E22" s="21"/>
      <c r="F22" s="21"/>
      <c r="G22" s="41">
        <f>'Summary by Account'!J30</f>
        <v>1979629.9804277036</v>
      </c>
      <c r="H22" s="1"/>
      <c r="I22" s="1">
        <f>'Summary by Account'!E30</f>
        <v>2035224.2077013261</v>
      </c>
      <c r="J22" s="1"/>
      <c r="K22" s="41">
        <f>G22-I22</f>
        <v>-55594.227273622528</v>
      </c>
      <c r="Q22" s="31"/>
    </row>
    <row r="23" spans="1:17" x14ac:dyDescent="0.25">
      <c r="A23" s="21"/>
      <c r="B23" s="21"/>
      <c r="C23" s="26"/>
      <c r="D23" s="21"/>
      <c r="E23" s="21"/>
      <c r="F23" s="21"/>
      <c r="G23" s="41"/>
      <c r="H23" s="1"/>
      <c r="I23" s="1"/>
      <c r="J23" s="1"/>
      <c r="K23" s="1"/>
    </row>
    <row r="24" spans="1:17" x14ac:dyDescent="0.25">
      <c r="A24" s="21"/>
      <c r="B24" s="21"/>
      <c r="C24" s="26"/>
      <c r="D24" s="21"/>
      <c r="E24" s="21"/>
      <c r="F24" s="21"/>
      <c r="G24" s="21"/>
    </row>
    <row r="25" spans="1:17" x14ac:dyDescent="0.25">
      <c r="A25" s="21"/>
      <c r="B25" s="21"/>
      <c r="D25" s="21"/>
      <c r="E25" s="21"/>
      <c r="F25" s="21"/>
      <c r="G25" s="21"/>
    </row>
    <row r="26" spans="1:17" x14ac:dyDescent="0.25">
      <c r="A26" s="21"/>
      <c r="B26" s="21"/>
      <c r="C26" s="26"/>
      <c r="D26" s="21"/>
      <c r="E26" s="21"/>
      <c r="F26" s="21"/>
      <c r="G26" s="21"/>
    </row>
    <row r="27" spans="1:17" x14ac:dyDescent="0.25">
      <c r="A27" s="39" t="s">
        <v>475</v>
      </c>
      <c r="B27" s="21"/>
      <c r="C27" s="21"/>
      <c r="D27" s="21"/>
      <c r="E27" s="21"/>
      <c r="F27" s="21"/>
      <c r="G27" s="21"/>
    </row>
    <row r="29" spans="1:17" x14ac:dyDescent="0.25">
      <c r="A29" t="str">
        <f>'Link In'!A36</f>
        <v>W/P - 6-1</v>
      </c>
    </row>
    <row r="30" spans="1:17" x14ac:dyDescent="0.25">
      <c r="A30" t="str">
        <f ca="1">Exhibit!H2</f>
        <v>Taxes\[KAWC 2026 Rate Case - Income Tax Exhibit.xlsx]Exhibit</v>
      </c>
    </row>
    <row r="32" spans="1:17" x14ac:dyDescent="0.25">
      <c r="A32" t="s">
        <v>476</v>
      </c>
      <c r="E32" t="str">
        <f>'E-1.4 State Inc Tax Forecast'!K1</f>
        <v>SCHEDULE E-1.4</v>
      </c>
      <c r="G32" t="str">
        <f ca="1">'E-1.4 State Inc Tax Forecast'!K2</f>
        <v>Taxes\[KAWC 2026 Rate Case - Income Tax Exhibit.xlsx]E-1.4 State Inc Tax Forecast</v>
      </c>
    </row>
    <row r="33" spans="1:7" x14ac:dyDescent="0.25">
      <c r="A33" t="s">
        <v>477</v>
      </c>
      <c r="E33" t="str">
        <f>'E-1.3 Federal Inc Tax Forecast'!K1</f>
        <v>SCHEDULE E-1.3</v>
      </c>
      <c r="G33" t="str">
        <f ca="1">'E-1.3 Federal Inc Tax Forecast'!K2</f>
        <v>Taxes\[KAWC 2026 Rate Case - Income Tax Exhibit.xlsx]E-1.3 Federal Inc Tax Forecast</v>
      </c>
    </row>
  </sheetData>
  <printOptions horizontalCentered="1" verticalCentered="1"/>
  <pageMargins left="0.75" right="0.75" top="0.75" bottom="0.75" header="0.3" footer="0.3"/>
  <pageSetup scale="9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CA558-2B19-4388-9B73-8D51C888A9E1}">
  <sheetPr>
    <pageSetUpPr fitToPage="1"/>
  </sheetPr>
  <dimension ref="A1:H26"/>
  <sheetViews>
    <sheetView workbookViewId="0">
      <selection activeCell="C96" sqref="C96"/>
    </sheetView>
  </sheetViews>
  <sheetFormatPr defaultColWidth="9.140625" defaultRowHeight="15" x14ac:dyDescent="0.25"/>
  <cols>
    <col min="1" max="1" width="5.5703125" customWidth="1"/>
    <col min="2" max="2" width="1.5703125" customWidth="1"/>
    <col min="3" max="3" width="39.42578125" customWidth="1"/>
    <col min="4" max="4" width="1.5703125" customWidth="1"/>
    <col min="5" max="5" width="21.85546875" customWidth="1"/>
    <col min="6" max="6" width="14" customWidth="1"/>
    <col min="7" max="7" width="22.7109375" customWidth="1"/>
    <col min="8" max="8" width="22.28515625" customWidth="1"/>
    <col min="9" max="9" width="1.5703125" customWidth="1"/>
    <col min="11" max="11" width="1.5703125" customWidth="1"/>
    <col min="13" max="13" width="1.5703125" customWidth="1"/>
    <col min="15" max="15" width="1.5703125" customWidth="1"/>
    <col min="17" max="17" width="1.5703125" customWidth="1"/>
    <col min="19" max="19" width="1.5703125" customWidth="1"/>
    <col min="21" max="21" width="1.5703125" customWidth="1"/>
    <col min="23" max="23" width="1.5703125" customWidth="1"/>
    <col min="25" max="25" width="1.5703125" customWidth="1"/>
    <col min="27" max="27" width="1.5703125" customWidth="1"/>
    <col min="29" max="29" width="1.5703125" customWidth="1"/>
    <col min="31" max="31" width="1.5703125" customWidth="1"/>
    <col min="33" max="33" width="1.5703125" customWidth="1"/>
    <col min="35" max="35" width="1.5703125" customWidth="1"/>
    <col min="37" max="37" width="1.5703125" customWidth="1"/>
  </cols>
  <sheetData>
    <row r="1" spans="1:8" x14ac:dyDescent="0.25">
      <c r="A1" s="17" t="s">
        <v>347</v>
      </c>
      <c r="B1" s="17"/>
      <c r="C1" s="17"/>
      <c r="D1" s="17"/>
      <c r="E1" s="17"/>
      <c r="F1" s="17"/>
      <c r="H1" s="45" t="str">
        <f>'Link In'!A36</f>
        <v>W/P - 6-1</v>
      </c>
    </row>
    <row r="2" spans="1:8" x14ac:dyDescent="0.25">
      <c r="A2" s="17" t="s">
        <v>348</v>
      </c>
      <c r="B2" s="17"/>
      <c r="C2" s="17"/>
      <c r="D2" s="17"/>
      <c r="E2" s="17"/>
      <c r="F2" s="17"/>
      <c r="H2" s="45" t="str">
        <f ca="1">RIGHT(CELL("filename",$A$1),LEN(CELL("filename",$A$1))-SEARCH("\Taxes",CELL("filename",$A$1),1))</f>
        <v>Taxes\[KAWC 2026 Rate Case - Income Tax Exhibit.xlsx]Exhibit</v>
      </c>
    </row>
    <row r="4" spans="1:8" x14ac:dyDescent="0.25">
      <c r="A4" s="207" t="str">
        <f>'Link In'!A1</f>
        <v>Kentucky American Water Company</v>
      </c>
      <c r="B4" s="207"/>
      <c r="C4" s="207"/>
      <c r="D4" s="207"/>
      <c r="E4" s="207"/>
      <c r="F4" s="207"/>
      <c r="G4" s="207"/>
      <c r="H4" s="207"/>
    </row>
    <row r="5" spans="1:8" x14ac:dyDescent="0.25">
      <c r="A5" s="207" t="str">
        <f>'Link In'!A3</f>
        <v>Case No. 2026-00094</v>
      </c>
      <c r="B5" s="207"/>
      <c r="C5" s="207"/>
      <c r="D5" s="207"/>
      <c r="E5" s="207"/>
      <c r="F5" s="207"/>
      <c r="G5" s="207"/>
      <c r="H5" s="207"/>
    </row>
    <row r="6" spans="1:8" x14ac:dyDescent="0.25">
      <c r="A6" s="207" t="str">
        <f>'Link In'!A34</f>
        <v>Base Year Adjustment Federal and State Taxes</v>
      </c>
      <c r="B6" s="207"/>
      <c r="C6" s="207"/>
      <c r="D6" s="207"/>
      <c r="E6" s="207"/>
      <c r="F6" s="207"/>
      <c r="G6" s="207"/>
      <c r="H6" s="207"/>
    </row>
    <row r="7" spans="1:8" x14ac:dyDescent="0.25">
      <c r="A7" s="208" t="str">
        <f>'Link In'!A6</f>
        <v>For the 12 Months Ending December 31, 2027</v>
      </c>
      <c r="B7" s="207"/>
      <c r="C7" s="207"/>
      <c r="D7" s="207"/>
      <c r="E7" s="207"/>
      <c r="F7" s="207"/>
      <c r="G7" s="207"/>
      <c r="H7" s="207"/>
    </row>
    <row r="9" spans="1:8" x14ac:dyDescent="0.25">
      <c r="A9" s="17" t="str">
        <f>'Link In'!A28</f>
        <v>Witness Responsible:   Jeffrey Newcomb</v>
      </c>
      <c r="B9" s="17"/>
      <c r="D9" s="17"/>
      <c r="E9" s="17"/>
      <c r="F9" s="17"/>
    </row>
    <row r="10" spans="1:8" x14ac:dyDescent="0.25">
      <c r="A10" s="17" t="str">
        <f>'Link In'!A15</f>
        <v>Type of Filing: __X__ Original  _____ Updated  _____ Revised</v>
      </c>
      <c r="B10" s="17"/>
      <c r="D10" s="17"/>
      <c r="E10" s="17"/>
      <c r="F10" s="17"/>
    </row>
    <row r="11" spans="1:8" x14ac:dyDescent="0.25">
      <c r="A11" s="17"/>
      <c r="B11" s="17"/>
      <c r="D11" s="17"/>
      <c r="E11" s="17"/>
      <c r="F11" s="17"/>
    </row>
    <row r="13" spans="1:8" ht="45" x14ac:dyDescent="0.25">
      <c r="A13" s="32" t="s">
        <v>478</v>
      </c>
      <c r="B13" s="46"/>
      <c r="C13" s="32" t="s">
        <v>284</v>
      </c>
      <c r="D13" s="46"/>
      <c r="E13" s="32" t="str">
        <f>'Link In'!A7</f>
        <v>Base Year (12 Months Ending August 31, 2026)</v>
      </c>
      <c r="F13" s="32" t="s">
        <v>479</v>
      </c>
      <c r="G13" s="32" t="str">
        <f>'Link In'!A9</f>
        <v>Forecast Year (12 Months Ending December 31, 2027)</v>
      </c>
      <c r="H13" s="32" t="s">
        <v>480</v>
      </c>
    </row>
    <row r="15" spans="1:8" x14ac:dyDescent="0.25">
      <c r="A15" s="21">
        <v>1</v>
      </c>
      <c r="C15" s="17" t="str">
        <f>'Link In'!A34</f>
        <v>Base Year Adjustment Federal and State Taxes</v>
      </c>
      <c r="E15" s="47">
        <f>'Summary by Account'!E22</f>
        <v>11211908.102856535</v>
      </c>
      <c r="F15" s="48">
        <f>F22</f>
        <v>-3352399.831252655</v>
      </c>
      <c r="G15" s="47">
        <f>SUM(E15,F15)</f>
        <v>7859508.2716038805</v>
      </c>
    </row>
    <row r="16" spans="1:8" x14ac:dyDescent="0.25">
      <c r="A16" s="21">
        <v>2</v>
      </c>
      <c r="E16" s="25"/>
      <c r="F16" s="25"/>
    </row>
    <row r="17" spans="1:8" x14ac:dyDescent="0.25">
      <c r="A17" s="21">
        <v>3</v>
      </c>
      <c r="E17" s="25"/>
      <c r="F17" s="25"/>
    </row>
    <row r="18" spans="1:8" x14ac:dyDescent="0.25">
      <c r="A18" s="21">
        <v>4</v>
      </c>
      <c r="C18" s="17" t="s">
        <v>481</v>
      </c>
      <c r="E18" s="25"/>
      <c r="F18" s="25"/>
    </row>
    <row r="19" spans="1:8" ht="12.75" customHeight="1" x14ac:dyDescent="0.25">
      <c r="A19" s="21">
        <v>5</v>
      </c>
      <c r="C19" s="49" t="s">
        <v>482</v>
      </c>
      <c r="E19" s="25"/>
      <c r="F19" s="50">
        <f>'Summary by Account'!G22</f>
        <v>-3352399.831252655</v>
      </c>
    </row>
    <row r="20" spans="1:8" x14ac:dyDescent="0.25">
      <c r="A20" s="21">
        <v>6</v>
      </c>
      <c r="C20" s="49"/>
      <c r="E20" s="25"/>
      <c r="F20" s="50"/>
    </row>
    <row r="21" spans="1:8" x14ac:dyDescent="0.25">
      <c r="A21" s="21">
        <v>7</v>
      </c>
      <c r="C21" s="49"/>
      <c r="E21" s="25"/>
      <c r="F21" s="50"/>
    </row>
    <row r="22" spans="1:8" x14ac:dyDescent="0.25">
      <c r="A22" s="21">
        <v>8</v>
      </c>
      <c r="C22" s="17" t="s">
        <v>483</v>
      </c>
      <c r="E22" s="25"/>
      <c r="F22" s="51">
        <f>SUM(F19:F21)</f>
        <v>-3352399.831252655</v>
      </c>
      <c r="H22" t="str">
        <f>'Link In'!A37</f>
        <v>Schedule D-2</v>
      </c>
    </row>
    <row r="23" spans="1:8" x14ac:dyDescent="0.25">
      <c r="A23" s="21">
        <v>9</v>
      </c>
      <c r="E23" s="25"/>
      <c r="F23" s="25"/>
    </row>
    <row r="24" spans="1:8" x14ac:dyDescent="0.25">
      <c r="A24" s="21">
        <v>10</v>
      </c>
      <c r="E24" s="25"/>
      <c r="F24" s="25"/>
      <c r="G24" s="25"/>
    </row>
    <row r="25" spans="1:8" x14ac:dyDescent="0.25">
      <c r="A25" s="21">
        <v>11</v>
      </c>
      <c r="E25" s="25"/>
      <c r="F25" s="25"/>
    </row>
    <row r="26" spans="1:8" x14ac:dyDescent="0.25">
      <c r="A26" s="21">
        <v>12</v>
      </c>
    </row>
  </sheetData>
  <mergeCells count="4">
    <mergeCell ref="A4:H4"/>
    <mergeCell ref="A5:H5"/>
    <mergeCell ref="A6:H6"/>
    <mergeCell ref="A7:H7"/>
  </mergeCells>
  <printOptions horizontalCentered="1"/>
  <pageMargins left="0.75" right="0.75" top="0.75" bottom="0.75" header="0.3" footer="0.3"/>
  <pageSetup scale="93" orientation="landscape" r:id="rId1"/>
  <headerFooter>
    <oddHeader xml:space="preserve">&amp;R&amp;10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26E7B-A6FA-4632-8D81-2A035EF915AB}">
  <dimension ref="A1:P33"/>
  <sheetViews>
    <sheetView topLeftCell="A22" workbookViewId="0">
      <selection activeCell="C96" sqref="C96"/>
    </sheetView>
  </sheetViews>
  <sheetFormatPr defaultColWidth="9.140625" defaultRowHeight="15" x14ac:dyDescent="0.25"/>
  <cols>
    <col min="1" max="1" width="11.5703125" customWidth="1"/>
    <col min="2" max="2" width="1.5703125" customWidth="1"/>
    <col min="3" max="3" width="28.42578125" bestFit="1" customWidth="1"/>
    <col min="4" max="4" width="1.5703125" customWidth="1"/>
    <col min="5" max="5" width="17" customWidth="1"/>
    <col min="6" max="6" width="1.5703125" customWidth="1"/>
    <col min="7" max="7" width="14.5703125" customWidth="1"/>
    <col min="8" max="8" width="1.5703125" customWidth="1"/>
    <col min="9" max="9" width="14.5703125" hidden="1" customWidth="1"/>
    <col min="10" max="10" width="19.42578125" customWidth="1"/>
    <col min="11" max="11" width="2.42578125" customWidth="1"/>
    <col min="12" max="12" width="19.42578125" customWidth="1"/>
    <col min="13" max="13" width="3.42578125" customWidth="1"/>
    <col min="14" max="14" width="19.42578125" customWidth="1"/>
    <col min="15" max="15" width="1.5703125" customWidth="1"/>
    <col min="17" max="17" width="1.5703125" customWidth="1"/>
    <col min="19" max="19" width="1.5703125" customWidth="1"/>
    <col min="21" max="21" width="1.5703125" customWidth="1"/>
    <col min="23" max="23" width="1.5703125" customWidth="1"/>
    <col min="25" max="25" width="1.5703125" customWidth="1"/>
    <col min="27" max="27" width="1.5703125" customWidth="1"/>
    <col min="29" max="29" width="1.5703125" customWidth="1"/>
    <col min="31" max="31" width="1.5703125" customWidth="1"/>
    <col min="33" max="33" width="1.5703125" customWidth="1"/>
    <col min="35" max="35" width="1.5703125" customWidth="1"/>
    <col min="37" max="37" width="1.5703125" customWidth="1"/>
    <col min="39" max="39" width="1.5703125" customWidth="1"/>
    <col min="41" max="41" width="1.5703125" customWidth="1"/>
    <col min="43" max="43" width="1.5703125" customWidth="1"/>
    <col min="45" max="45" width="1.5703125" customWidth="1"/>
  </cols>
  <sheetData>
    <row r="1" spans="1:16" x14ac:dyDescent="0.25">
      <c r="A1" s="17" t="s">
        <v>347</v>
      </c>
      <c r="B1" s="17"/>
      <c r="C1" s="17"/>
      <c r="D1" s="17"/>
      <c r="E1" s="17"/>
      <c r="F1" s="17"/>
      <c r="G1" s="17"/>
      <c r="H1" s="17"/>
      <c r="I1" s="17"/>
      <c r="K1" s="45"/>
      <c r="L1" s="45"/>
      <c r="M1" s="45"/>
      <c r="N1" s="45" t="str">
        <f>'Link In'!A36</f>
        <v>W/P - 6-1</v>
      </c>
    </row>
    <row r="2" spans="1:16" x14ac:dyDescent="0.25">
      <c r="A2" s="17" t="s">
        <v>348</v>
      </c>
      <c r="B2" s="17"/>
      <c r="C2" s="17"/>
      <c r="D2" s="17"/>
      <c r="E2" s="17"/>
      <c r="F2" s="17"/>
      <c r="G2" s="17"/>
      <c r="H2" s="17"/>
      <c r="I2" s="17"/>
      <c r="K2" s="45"/>
      <c r="L2" s="45"/>
      <c r="M2" s="45"/>
      <c r="N2" s="45" t="str">
        <f ca="1">RIGHT(CELL("filename",$A$1),LEN(CELL("filename",$A$1))-SEARCH("\Taxes",CELL("filename",$A$1),1))</f>
        <v>Taxes\[KAWC 2026 Rate Case - Income Tax Exhibit.xlsx]Summary by Account</v>
      </c>
    </row>
    <row r="4" spans="1:16" x14ac:dyDescent="0.25">
      <c r="A4" s="207" t="str">
        <f>'Link In'!A1</f>
        <v>Kentucky American Water Company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</row>
    <row r="5" spans="1:16" x14ac:dyDescent="0.25">
      <c r="A5" s="207" t="str">
        <f>'Link In'!A3</f>
        <v>Case No. 2026-00094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</row>
    <row r="6" spans="1:16" x14ac:dyDescent="0.25">
      <c r="A6" s="207" t="str">
        <f>'Link In'!A34</f>
        <v>Base Year Adjustment Federal and State Taxes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</row>
    <row r="7" spans="1:16" x14ac:dyDescent="0.25">
      <c r="A7" s="208" t="str">
        <f>Exhibit!A7</f>
        <v>For the 12 Months Ending December 31, 2027</v>
      </c>
      <c r="B7" s="207"/>
      <c r="C7" s="207"/>
      <c r="D7" s="207"/>
      <c r="E7" s="207"/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"/>
    </row>
    <row r="9" spans="1:16" x14ac:dyDescent="0.25">
      <c r="A9" s="17" t="str">
        <f>'Link In'!A28</f>
        <v>Witness Responsible:   Jeffrey Newcomb</v>
      </c>
    </row>
    <row r="10" spans="1:16" x14ac:dyDescent="0.25">
      <c r="A10" s="17" t="str">
        <f>'Link In'!A15</f>
        <v>Type of Filing: __X__ Original  _____ Updated  _____ Revised</v>
      </c>
    </row>
    <row r="11" spans="1:16" x14ac:dyDescent="0.25">
      <c r="A11" s="17"/>
      <c r="J11" s="20" t="s">
        <v>484</v>
      </c>
      <c r="K11" s="20"/>
      <c r="L11" s="20"/>
      <c r="M11" s="20"/>
      <c r="N11" s="20" t="s">
        <v>485</v>
      </c>
    </row>
    <row r="12" spans="1:16" ht="54.75" customHeight="1" x14ac:dyDescent="0.25">
      <c r="A12" s="18" t="s">
        <v>486</v>
      </c>
      <c r="C12" s="18" t="s">
        <v>487</v>
      </c>
      <c r="E12" s="32" t="str">
        <f>'Link In'!A7</f>
        <v>Base Year (12 Months Ending August 31, 2026)</v>
      </c>
      <c r="G12" s="32" t="s">
        <v>479</v>
      </c>
      <c r="H12" s="33"/>
      <c r="I12" s="32" t="s">
        <v>480</v>
      </c>
      <c r="J12" s="32" t="str">
        <f>'Link In'!A9</f>
        <v>Forecast Year (12 Months Ending December 31, 2027)</v>
      </c>
      <c r="K12" s="33"/>
      <c r="L12" s="36" t="s">
        <v>488</v>
      </c>
      <c r="M12" s="37"/>
      <c r="N12" s="32" t="str">
        <f>J12</f>
        <v>Forecast Year (12 Months Ending December 31, 2027)</v>
      </c>
    </row>
    <row r="14" spans="1:16" x14ac:dyDescent="0.25">
      <c r="C14" t="s">
        <v>465</v>
      </c>
      <c r="E14" s="27">
        <f>+'E-1.2 State Inc Tax Base'!G57</f>
        <v>348862.58075018413</v>
      </c>
      <c r="F14" s="48"/>
      <c r="G14" s="48">
        <f>J14-E14</f>
        <v>-518046.98656803858</v>
      </c>
      <c r="H14" s="48"/>
      <c r="I14" s="52"/>
      <c r="J14" s="48">
        <f>+'E-1.4 State Inc Tax Forecast'!G54</f>
        <v>-169184.40581785442</v>
      </c>
      <c r="K14" s="48"/>
      <c r="L14" s="53">
        <f>N14-J14</f>
        <v>877345.05146304227</v>
      </c>
      <c r="M14" s="50"/>
      <c r="N14" s="48">
        <f>'E-1.4 State Inc Tax Forecast'!K54</f>
        <v>708160.64564518782</v>
      </c>
    </row>
    <row r="15" spans="1:16" x14ac:dyDescent="0.25">
      <c r="C15" t="s">
        <v>466</v>
      </c>
      <c r="E15" s="53">
        <f>+'E-1.2 State Inc Tax Base'!G73</f>
        <v>2035224.2077013261</v>
      </c>
      <c r="F15" s="53"/>
      <c r="G15" s="53">
        <f>J15-E15</f>
        <v>-55594.227273622528</v>
      </c>
      <c r="H15" s="53"/>
      <c r="I15" s="53"/>
      <c r="J15" s="53">
        <f>'E-1.4 State Inc Tax Forecast'!G66</f>
        <v>1979629.9804277036</v>
      </c>
      <c r="K15" s="50"/>
      <c r="L15" s="53">
        <f t="shared" ref="L15:L20" si="0">N15-J15</f>
        <v>0</v>
      </c>
      <c r="M15" s="50"/>
      <c r="N15" s="53">
        <f>'E-1.4 State Inc Tax Forecast'!K66</f>
        <v>1979629.9804277036</v>
      </c>
    </row>
    <row r="16" spans="1:16" x14ac:dyDescent="0.25">
      <c r="E16" s="53"/>
      <c r="F16" s="53"/>
      <c r="G16" s="53"/>
      <c r="H16" s="53"/>
      <c r="I16" s="53"/>
      <c r="J16" s="53"/>
      <c r="K16" s="50"/>
      <c r="L16" s="53">
        <f t="shared" si="0"/>
        <v>0</v>
      </c>
      <c r="M16" s="50"/>
      <c r="N16" s="53"/>
    </row>
    <row r="17" spans="3:14" x14ac:dyDescent="0.25">
      <c r="C17" t="s">
        <v>467</v>
      </c>
      <c r="E17" s="53">
        <f>+'E-1.1 Federal Inc Tax Base'!G59</f>
        <v>1976733.3699932324</v>
      </c>
      <c r="F17" s="53"/>
      <c r="G17" s="53">
        <f>J17-E17</f>
        <v>-2079060.9647064747</v>
      </c>
      <c r="H17" s="53"/>
      <c r="I17" s="53"/>
      <c r="J17" s="53">
        <f>+'E-1.3 Federal Inc Tax Forecast'!G55</f>
        <v>-102327.5947132422</v>
      </c>
      <c r="K17" s="50"/>
      <c r="L17" s="53">
        <f t="shared" si="0"/>
        <v>3500606.7553375391</v>
      </c>
      <c r="M17" s="50"/>
      <c r="N17" s="48">
        <f>'E-1.3 Federal Inc Tax Forecast'!K55</f>
        <v>3398279.1606242969</v>
      </c>
    </row>
    <row r="18" spans="3:14" x14ac:dyDescent="0.25">
      <c r="C18" t="s">
        <v>468</v>
      </c>
      <c r="E18" s="53">
        <f>+'E-1.1 Federal Inc Tax Base'!G75-'E-1.1 Federal Inc Tax Base'!G74</f>
        <v>6851087.9444117937</v>
      </c>
      <c r="F18" s="53"/>
      <c r="G18" s="53">
        <f>J18-E18</f>
        <v>-699697.65270451922</v>
      </c>
      <c r="H18" s="53"/>
      <c r="I18" s="53"/>
      <c r="J18" s="53">
        <f>'E-1.3 Federal Inc Tax Forecast'!G69-'E-1.3 Federal Inc Tax Forecast'!G68</f>
        <v>6151390.2917072745</v>
      </c>
      <c r="K18" s="50"/>
      <c r="L18" s="53">
        <f t="shared" si="0"/>
        <v>0</v>
      </c>
      <c r="M18" s="50"/>
      <c r="N18" s="53">
        <f>'E-1.3 Federal Inc Tax Forecast'!K69-'E-1.3 Federal Inc Tax Forecast'!K68</f>
        <v>6151390.2917072745</v>
      </c>
    </row>
    <row r="19" spans="3:14" x14ac:dyDescent="0.25">
      <c r="E19" s="53"/>
      <c r="F19" s="53"/>
      <c r="G19" s="53"/>
      <c r="H19" s="53"/>
      <c r="I19" s="53"/>
      <c r="J19" s="53"/>
      <c r="K19" s="50"/>
      <c r="L19" s="53">
        <f t="shared" si="0"/>
        <v>0</v>
      </c>
      <c r="M19" s="50"/>
      <c r="N19" s="53"/>
    </row>
    <row r="20" spans="3:14" x14ac:dyDescent="0.25">
      <c r="C20" t="s">
        <v>437</v>
      </c>
      <c r="E20" s="53">
        <f>'Link In'!B161</f>
        <v>0</v>
      </c>
      <c r="F20" s="53"/>
      <c r="G20" s="53">
        <f>J20-E20</f>
        <v>0</v>
      </c>
      <c r="H20" s="53"/>
      <c r="I20" s="53"/>
      <c r="J20" s="53">
        <f>'E-1.3 Federal Inc Tax Forecast'!G68</f>
        <v>0</v>
      </c>
      <c r="K20" s="50"/>
      <c r="L20" s="53">
        <f t="shared" si="0"/>
        <v>0</v>
      </c>
      <c r="M20" s="50"/>
      <c r="N20" s="53">
        <f>'E-1.3 Federal Inc Tax Forecast'!K68</f>
        <v>0</v>
      </c>
    </row>
    <row r="21" spans="3:14" x14ac:dyDescent="0.25">
      <c r="C21" s="22"/>
      <c r="E21" s="54"/>
      <c r="F21" s="53"/>
      <c r="G21" s="54"/>
      <c r="H21" s="25"/>
      <c r="I21" s="55"/>
      <c r="J21" s="54"/>
      <c r="K21" s="50"/>
      <c r="L21" s="50"/>
      <c r="M21" s="50"/>
      <c r="N21" s="50"/>
    </row>
    <row r="22" spans="3:14" s="17" customFormat="1" ht="15.75" thickBot="1" x14ac:dyDescent="0.3">
      <c r="C22" s="23"/>
      <c r="E22" s="56">
        <f>SUM(E14:E21)</f>
        <v>11211908.102856535</v>
      </c>
      <c r="F22" s="57"/>
      <c r="G22" s="56">
        <f>SUM(G14:G21)</f>
        <v>-3352399.831252655</v>
      </c>
      <c r="H22" s="58"/>
      <c r="I22" s="59"/>
      <c r="J22" s="56">
        <f>SUM(J14:J21)</f>
        <v>7859508.2716038814</v>
      </c>
      <c r="K22" s="60"/>
      <c r="L22" s="56">
        <f>SUM(L14:L21)</f>
        <v>4377951.8068005815</v>
      </c>
      <c r="M22" s="60"/>
      <c r="N22" s="56">
        <f>SUM(N14:N21)</f>
        <v>12237460.078404464</v>
      </c>
    </row>
    <row r="23" spans="3:14" ht="15.75" thickTop="1" x14ac:dyDescent="0.25">
      <c r="C23" s="22"/>
      <c r="E23" s="53"/>
      <c r="F23" s="53"/>
      <c r="G23" s="53"/>
      <c r="H23" s="25"/>
      <c r="I23" s="55"/>
      <c r="J23" s="53"/>
      <c r="K23" s="50"/>
      <c r="L23" s="53"/>
      <c r="M23" s="50"/>
      <c r="N23" s="53"/>
    </row>
    <row r="24" spans="3:14" x14ac:dyDescent="0.25">
      <c r="C24" s="44" t="s">
        <v>469</v>
      </c>
      <c r="E24" s="53"/>
      <c r="F24" s="25"/>
      <c r="G24" s="53"/>
      <c r="H24" s="25"/>
      <c r="I24" s="55"/>
      <c r="J24" s="53"/>
      <c r="K24" s="50"/>
      <c r="L24" s="53"/>
      <c r="M24" s="50"/>
      <c r="N24" s="53"/>
    </row>
    <row r="25" spans="3:14" x14ac:dyDescent="0.25">
      <c r="C25" s="26" t="s">
        <v>470</v>
      </c>
      <c r="E25" s="53">
        <f>'E-1.1 Federal Inc Tax Base'!G72</f>
        <v>-684684.97151649813</v>
      </c>
      <c r="F25" s="25"/>
      <c r="G25" s="53">
        <f>J25-E25</f>
        <v>-489930.17418276635</v>
      </c>
      <c r="H25" s="25"/>
      <c r="I25" s="55"/>
      <c r="J25" s="53">
        <f>'E-1.3 Federal Inc Tax Forecast'!$G$66</f>
        <v>-1174615.1456992645</v>
      </c>
      <c r="K25" s="50"/>
      <c r="L25" s="53">
        <f>N25-J25</f>
        <v>0</v>
      </c>
      <c r="M25" s="50"/>
      <c r="N25" s="53">
        <f>+'E-1.3 Federal Inc Tax Forecast'!K66</f>
        <v>-1174615.1456992645</v>
      </c>
    </row>
    <row r="26" spans="3:14" x14ac:dyDescent="0.25">
      <c r="C26" s="26" t="s">
        <v>471</v>
      </c>
      <c r="E26" s="53">
        <f>'E-1.1 Federal Inc Tax Base'!G67</f>
        <v>7535772.9159282921</v>
      </c>
      <c r="F26" s="25"/>
      <c r="G26" s="53">
        <f>J26-E26</f>
        <v>-209767.4785217531</v>
      </c>
      <c r="H26" s="25"/>
      <c r="I26" s="55"/>
      <c r="J26" s="53">
        <f>'E-1.3 Federal Inc Tax Forecast'!$G$63</f>
        <v>7326005.437406539</v>
      </c>
      <c r="K26" s="50"/>
      <c r="L26" s="53">
        <f>N26-J26</f>
        <v>0</v>
      </c>
      <c r="M26" s="50"/>
      <c r="N26" s="53">
        <f>+'E-1.3 Federal Inc Tax Forecast'!K63</f>
        <v>7326005.437406539</v>
      </c>
    </row>
    <row r="27" spans="3:14" x14ac:dyDescent="0.25">
      <c r="C27" s="26" t="s">
        <v>472</v>
      </c>
      <c r="E27" s="53"/>
      <c r="F27" s="25"/>
      <c r="G27" s="53"/>
      <c r="H27" s="25"/>
      <c r="I27" s="55"/>
      <c r="J27" s="53"/>
      <c r="K27" s="50"/>
      <c r="L27" s="53"/>
      <c r="M27" s="50"/>
      <c r="N27" s="53"/>
    </row>
    <row r="28" spans="3:14" x14ac:dyDescent="0.25">
      <c r="C28" s="22"/>
      <c r="E28" s="53"/>
      <c r="F28" s="25"/>
      <c r="G28" s="53"/>
      <c r="H28" s="25"/>
      <c r="I28" s="55"/>
      <c r="J28" s="53"/>
      <c r="K28" s="50"/>
      <c r="L28" s="53"/>
      <c r="M28" s="50"/>
      <c r="N28" s="53"/>
    </row>
    <row r="29" spans="3:14" x14ac:dyDescent="0.25">
      <c r="C29" s="26" t="s">
        <v>473</v>
      </c>
      <c r="E29" s="53">
        <f>'E-1.2 State Inc Tax Base'!G72</f>
        <v>0</v>
      </c>
      <c r="F29" s="25"/>
      <c r="G29" s="53">
        <f>J29-E29</f>
        <v>0</v>
      </c>
      <c r="H29" s="25"/>
      <c r="I29" s="55"/>
      <c r="J29" s="53">
        <f>'E-1.4 State Inc Tax Forecast'!$G$65</f>
        <v>0</v>
      </c>
      <c r="K29" s="50"/>
      <c r="L29" s="53">
        <f>N29-J29</f>
        <v>0</v>
      </c>
      <c r="M29" s="50"/>
      <c r="N29" s="53">
        <f>+'E-1.4 State Inc Tax Forecast'!K65</f>
        <v>0</v>
      </c>
    </row>
    <row r="30" spans="3:14" x14ac:dyDescent="0.25">
      <c r="C30" s="26" t="s">
        <v>474</v>
      </c>
      <c r="E30" s="53">
        <f>'E-1.2 State Inc Tax Base'!G67</f>
        <v>2035224.2077013261</v>
      </c>
      <c r="F30" s="25"/>
      <c r="G30" s="53">
        <f>J30-E30</f>
        <v>-55594.227273622528</v>
      </c>
      <c r="H30" s="25"/>
      <c r="I30" s="55"/>
      <c r="J30" s="53">
        <f>'E-1.4 State Inc Tax Forecast'!$G$62</f>
        <v>1979629.9804277036</v>
      </c>
      <c r="K30" s="50"/>
      <c r="L30" s="53">
        <f>N30-J30</f>
        <v>0</v>
      </c>
      <c r="M30" s="50"/>
      <c r="N30" s="53">
        <f>+'E-1.4 State Inc Tax Forecast'!K62</f>
        <v>1979629.9804277036</v>
      </c>
    </row>
    <row r="31" spans="3:14" x14ac:dyDescent="0.25">
      <c r="C31" s="22"/>
      <c r="E31" s="53"/>
      <c r="F31" s="25"/>
      <c r="G31" s="53"/>
      <c r="H31" s="25"/>
      <c r="I31" s="55"/>
      <c r="J31" s="53"/>
      <c r="K31" s="50"/>
      <c r="L31" s="53"/>
      <c r="M31" s="50"/>
      <c r="N31" s="53"/>
    </row>
    <row r="32" spans="3:14" s="17" customFormat="1" ht="15.75" thickBot="1" x14ac:dyDescent="0.3">
      <c r="E32" s="61">
        <f>SUM(E25:E31)</f>
        <v>8886312.1521131191</v>
      </c>
      <c r="G32" s="61">
        <f>SUM(G25:G31)</f>
        <v>-755291.87997814198</v>
      </c>
      <c r="J32" s="61">
        <f>SUM(J25:J31)</f>
        <v>8131020.2721349783</v>
      </c>
      <c r="K32" s="62"/>
      <c r="L32" s="61">
        <f>SUM(L25:L31)</f>
        <v>0</v>
      </c>
      <c r="M32" s="62"/>
      <c r="N32" s="61">
        <f>SUM(N25:N31)</f>
        <v>8131020.2721349783</v>
      </c>
    </row>
    <row r="33" spans="5:14" ht="15.75" thickTop="1" x14ac:dyDescent="0.25">
      <c r="E33" s="63">
        <f>+E15+E18-E32</f>
        <v>0</v>
      </c>
      <c r="G33" s="63">
        <f>+G15+G18-G32</f>
        <v>0</v>
      </c>
      <c r="J33" s="63">
        <f>+J15+J18-J32</f>
        <v>0</v>
      </c>
      <c r="L33" s="63">
        <f>+L15+L18-L32</f>
        <v>0</v>
      </c>
      <c r="N33" s="63">
        <f>+N15+N18-N32</f>
        <v>0</v>
      </c>
    </row>
  </sheetData>
  <mergeCells count="4">
    <mergeCell ref="A4:O4"/>
    <mergeCell ref="A5:O5"/>
    <mergeCell ref="A6:O6"/>
    <mergeCell ref="A7:O7"/>
  </mergeCells>
  <pageMargins left="0.7" right="0.7" top="0.75" bottom="0.75" header="0.3" footer="0.3"/>
  <pageSetup scale="62" orientation="portrait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6F604-B028-415E-9CA7-F4843977ABD0}">
  <dimension ref="A1:Y88"/>
  <sheetViews>
    <sheetView zoomScale="80" zoomScaleNormal="80" workbookViewId="0">
      <pane ySplit="15" topLeftCell="A46" activePane="bottomLeft" state="frozen"/>
      <selection activeCell="C96" sqref="C96"/>
      <selection pane="bottomLeft" activeCell="C96" sqref="C96"/>
    </sheetView>
  </sheetViews>
  <sheetFormatPr defaultColWidth="9.140625" defaultRowHeight="15" x14ac:dyDescent="0.25"/>
  <cols>
    <col min="1" max="1" width="3.5703125" customWidth="1"/>
    <col min="2" max="2" width="1.5703125" customWidth="1"/>
    <col min="3" max="3" width="16.42578125" customWidth="1"/>
    <col min="4" max="4" width="2" customWidth="1"/>
    <col min="5" max="5" width="78.5703125" customWidth="1"/>
    <col min="6" max="6" width="1.5703125" customWidth="1"/>
    <col min="7" max="7" width="21.42578125" customWidth="1"/>
    <col min="8" max="8" width="4.5703125" customWidth="1"/>
    <col min="9" max="9" width="17.5703125" bestFit="1" customWidth="1"/>
    <col min="10" max="10" width="2.42578125" customWidth="1"/>
    <col min="11" max="11" width="18.5703125" bestFit="1" customWidth="1"/>
    <col min="12" max="12" width="1.5703125" customWidth="1"/>
    <col min="13" max="13" width="15.140625" bestFit="1" customWidth="1"/>
    <col min="14" max="14" width="1.5703125" customWidth="1"/>
    <col min="15" max="15" width="20" bestFit="1" customWidth="1"/>
    <col min="16" max="16" width="1.5703125" customWidth="1"/>
    <col min="17" max="17" width="14.85546875" bestFit="1" customWidth="1"/>
    <col min="18" max="18" width="1.5703125" customWidth="1"/>
    <col min="19" max="19" width="13" bestFit="1" customWidth="1"/>
    <col min="20" max="20" width="1.5703125" customWidth="1"/>
    <col min="21" max="21" width="13" bestFit="1" customWidth="1"/>
    <col min="22" max="22" width="1.5703125" customWidth="1"/>
    <col min="23" max="23" width="12" bestFit="1" customWidth="1"/>
    <col min="24" max="24" width="1.5703125" customWidth="1"/>
    <col min="25" max="25" width="13" bestFit="1" customWidth="1"/>
    <col min="26" max="26" width="1.5703125" customWidth="1"/>
    <col min="28" max="28" width="1.5703125" customWidth="1"/>
    <col min="30" max="30" width="1.5703125" customWidth="1"/>
    <col min="32" max="32" width="1.5703125" customWidth="1"/>
  </cols>
  <sheetData>
    <row r="1" spans="1:12" x14ac:dyDescent="0.25">
      <c r="A1" s="17" t="s">
        <v>347</v>
      </c>
      <c r="B1" s="17"/>
      <c r="C1" s="17"/>
      <c r="D1" s="17"/>
      <c r="E1" s="17"/>
      <c r="F1" s="17"/>
      <c r="G1" s="17"/>
      <c r="H1" s="17"/>
      <c r="K1" s="45" t="s">
        <v>492</v>
      </c>
      <c r="L1" s="45"/>
    </row>
    <row r="2" spans="1:12" x14ac:dyDescent="0.25">
      <c r="A2" s="17" t="s">
        <v>348</v>
      </c>
      <c r="B2" s="17"/>
      <c r="C2" s="17"/>
      <c r="D2" s="17"/>
      <c r="E2" s="17"/>
      <c r="F2" s="17"/>
      <c r="G2" s="17"/>
      <c r="H2" s="17"/>
      <c r="K2" s="45" t="str">
        <f ca="1">RIGHT(CELL("filename",$A$1),LEN(CELL("filename",$A$1))-SEARCH("\Taxes",CELL("filename",$A$1),1))</f>
        <v>Taxes\[KAWC 2026 Rate Case - Income Tax Exhibit.xlsx]E-1.1 Federal Inc Tax Base</v>
      </c>
      <c r="L2" s="45"/>
    </row>
    <row r="4" spans="1:12" x14ac:dyDescent="0.25">
      <c r="A4" s="207" t="str">
        <f>'Link In'!A1</f>
        <v>Kentucky American Water Company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</row>
    <row r="5" spans="1:12" x14ac:dyDescent="0.25">
      <c r="A5" s="207" t="str">
        <f>'Link In'!A3</f>
        <v>Case No. 2026-00094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</row>
    <row r="6" spans="1:12" x14ac:dyDescent="0.25">
      <c r="A6" s="207" t="str">
        <f>'Link In'!A34</f>
        <v>Base Year Adjustment Federal and State Taxes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</row>
    <row r="7" spans="1:12" x14ac:dyDescent="0.25">
      <c r="A7" s="207" t="str">
        <f>'Link In'!A7</f>
        <v>Base Year (12 Months Ending August 31, 2026)</v>
      </c>
      <c r="B7" s="207"/>
      <c r="C7" s="207"/>
      <c r="D7" s="207"/>
      <c r="E7" s="207"/>
      <c r="F7" s="207"/>
      <c r="G7" s="207"/>
      <c r="H7" s="207"/>
      <c r="I7" s="207"/>
      <c r="J7" s="207"/>
      <c r="K7" s="207"/>
    </row>
    <row r="9" spans="1:12" x14ac:dyDescent="0.25">
      <c r="A9" s="17" t="str">
        <f>'Link In'!A24</f>
        <v>Witness Responsible:   Linda Schlessman</v>
      </c>
      <c r="K9" s="17" t="str">
        <f>'Link In'!A36</f>
        <v>W/P - 6-1</v>
      </c>
    </row>
    <row r="10" spans="1:12" x14ac:dyDescent="0.25">
      <c r="A10" s="17" t="str">
        <f>'Link In'!A15</f>
        <v>Type of Filing: __X__ Original  _____ Updated  _____ Revised</v>
      </c>
    </row>
    <row r="13" spans="1:12" x14ac:dyDescent="0.25">
      <c r="G13" s="20" t="s">
        <v>493</v>
      </c>
      <c r="I13" s="20"/>
      <c r="J13" s="20"/>
      <c r="K13" s="20"/>
    </row>
    <row r="14" spans="1:12" x14ac:dyDescent="0.25">
      <c r="A14" s="20"/>
      <c r="B14" s="20"/>
      <c r="C14" s="20"/>
      <c r="D14" s="20"/>
      <c r="E14" s="20"/>
      <c r="G14" s="20" t="s">
        <v>494</v>
      </c>
      <c r="I14" s="20"/>
      <c r="J14" s="20"/>
      <c r="K14" s="20" t="s">
        <v>495</v>
      </c>
    </row>
    <row r="15" spans="1:12" x14ac:dyDescent="0.25">
      <c r="A15" s="20" t="s">
        <v>382</v>
      </c>
      <c r="B15" s="20"/>
      <c r="C15" s="20" t="s">
        <v>496</v>
      </c>
      <c r="D15" s="20"/>
      <c r="E15" s="20" t="s">
        <v>489</v>
      </c>
      <c r="G15" s="20" t="s">
        <v>497</v>
      </c>
      <c r="I15" s="20" t="s">
        <v>498</v>
      </c>
      <c r="J15" s="20"/>
      <c r="K15" s="20" t="s">
        <v>497</v>
      </c>
    </row>
    <row r="16" spans="1:12" x14ac:dyDescent="0.25">
      <c r="A16" s="21">
        <v>1</v>
      </c>
      <c r="C16" s="17" t="s">
        <v>499</v>
      </c>
    </row>
    <row r="17" spans="1:15" x14ac:dyDescent="0.25">
      <c r="A17" s="21">
        <v>2</v>
      </c>
      <c r="E17" t="s">
        <v>500</v>
      </c>
      <c r="G17" s="48">
        <f>'Link In'!B98</f>
        <v>152943165.09</v>
      </c>
      <c r="H17" s="27"/>
      <c r="I17" s="48">
        <v>0</v>
      </c>
      <c r="J17" s="27"/>
      <c r="K17" s="48">
        <f>G17+I17</f>
        <v>152943165.09</v>
      </c>
    </row>
    <row r="18" spans="1:15" x14ac:dyDescent="0.25">
      <c r="A18" s="21">
        <v>3</v>
      </c>
      <c r="G18" s="27"/>
      <c r="H18" s="27"/>
      <c r="I18" s="27"/>
      <c r="J18" s="27"/>
      <c r="K18" s="27"/>
    </row>
    <row r="19" spans="1:15" x14ac:dyDescent="0.25">
      <c r="A19" s="21">
        <v>4</v>
      </c>
      <c r="C19" s="17" t="s">
        <v>501</v>
      </c>
      <c r="G19" s="27"/>
      <c r="H19" s="27"/>
      <c r="I19" s="27"/>
      <c r="J19" s="27"/>
      <c r="K19" s="27"/>
    </row>
    <row r="20" spans="1:15" x14ac:dyDescent="0.25">
      <c r="A20" s="21">
        <v>5</v>
      </c>
      <c r="E20" t="s">
        <v>502</v>
      </c>
      <c r="G20" s="27">
        <f>-'Link In'!$B$103</f>
        <v>-51255276.773896188</v>
      </c>
      <c r="H20" s="27"/>
      <c r="I20" s="25">
        <v>0</v>
      </c>
      <c r="J20" s="27"/>
      <c r="K20" s="27">
        <f>G20+I20</f>
        <v>-51255276.773896188</v>
      </c>
    </row>
    <row r="21" spans="1:15" x14ac:dyDescent="0.25">
      <c r="A21" s="21">
        <v>6</v>
      </c>
      <c r="E21" t="s">
        <v>503</v>
      </c>
      <c r="G21" s="27">
        <f>-SUM('Link In'!$B$104:$B$107)</f>
        <v>-32037774.290973477</v>
      </c>
      <c r="H21" s="27"/>
      <c r="I21" s="25">
        <v>0</v>
      </c>
      <c r="J21" s="27"/>
      <c r="K21" s="27">
        <f>G21+I21</f>
        <v>-32037774.290973477</v>
      </c>
    </row>
    <row r="22" spans="1:15" x14ac:dyDescent="0.25">
      <c r="A22" s="21">
        <v>7</v>
      </c>
      <c r="E22" t="s">
        <v>504</v>
      </c>
      <c r="G22" s="27">
        <f>-'Link In'!$B$111</f>
        <v>-6429473.2936001327</v>
      </c>
      <c r="H22" s="27"/>
      <c r="I22" s="25">
        <v>0</v>
      </c>
      <c r="J22" s="27"/>
      <c r="K22" s="27">
        <f>G22+I22</f>
        <v>-6429473.2936001327</v>
      </c>
    </row>
    <row r="23" spans="1:15" x14ac:dyDescent="0.25">
      <c r="A23" s="21">
        <v>8</v>
      </c>
      <c r="E23" t="s">
        <v>401</v>
      </c>
      <c r="G23" s="27">
        <f>-'Link In'!B119</f>
        <v>-15774085</v>
      </c>
      <c r="H23" s="27"/>
      <c r="I23" s="25">
        <f>K23-G23</f>
        <v>0</v>
      </c>
      <c r="J23" s="27"/>
      <c r="K23" s="27">
        <f>G23</f>
        <v>-15774085</v>
      </c>
    </row>
    <row r="24" spans="1:15" x14ac:dyDescent="0.25">
      <c r="A24" s="21">
        <v>9</v>
      </c>
      <c r="E24" s="69" t="s">
        <v>601</v>
      </c>
      <c r="G24" s="79">
        <f>SUM(G20:G23)</f>
        <v>-105496609.3584698</v>
      </c>
      <c r="H24" s="71"/>
      <c r="I24" s="70">
        <f>SUM(I20:I23)</f>
        <v>0</v>
      </c>
      <c r="J24" s="71"/>
      <c r="K24" s="70">
        <f>SUM(K20:K23)</f>
        <v>-105496609.3584698</v>
      </c>
    </row>
    <row r="25" spans="1:15" x14ac:dyDescent="0.25">
      <c r="A25" s="21">
        <v>10</v>
      </c>
      <c r="E25" s="45"/>
      <c r="G25" s="27"/>
      <c r="H25" s="27"/>
      <c r="I25" s="27"/>
      <c r="J25" s="27"/>
      <c r="K25" s="27"/>
    </row>
    <row r="26" spans="1:15" x14ac:dyDescent="0.25">
      <c r="A26" s="21">
        <v>11</v>
      </c>
      <c r="E26" s="45" t="s">
        <v>600</v>
      </c>
      <c r="G26" s="64">
        <f>SUM(G17:G23)</f>
        <v>47446555.731530197</v>
      </c>
      <c r="H26" s="71"/>
      <c r="I26" s="64">
        <f>SUM(I17:I23)</f>
        <v>0</v>
      </c>
      <c r="J26" s="71"/>
      <c r="K26" s="64">
        <f>SUM(K17:K23)</f>
        <v>47446555.731530197</v>
      </c>
      <c r="M26" s="67"/>
    </row>
    <row r="27" spans="1:15" x14ac:dyDescent="0.25">
      <c r="A27" s="21">
        <v>12</v>
      </c>
      <c r="E27" s="45"/>
      <c r="G27" s="64"/>
      <c r="H27" s="71"/>
      <c r="I27" s="64"/>
      <c r="J27" s="71"/>
      <c r="K27" s="64"/>
      <c r="M27" s="67"/>
    </row>
    <row r="28" spans="1:15" x14ac:dyDescent="0.25">
      <c r="A28" s="21">
        <v>13</v>
      </c>
      <c r="E28" t="s">
        <v>432</v>
      </c>
      <c r="G28" s="48">
        <f>-'E-1.2 State Inc Tax Base'!G59</f>
        <v>-348862.58075018413</v>
      </c>
      <c r="H28" s="27"/>
      <c r="I28" s="48">
        <f>'E-1.2 State Inc Tax Base'!I59</f>
        <v>0</v>
      </c>
      <c r="J28" s="27"/>
      <c r="K28" s="48">
        <f>I28+G28</f>
        <v>-348862.58075018413</v>
      </c>
      <c r="M28" s="67"/>
      <c r="O28" s="67"/>
    </row>
    <row r="29" spans="1:15" x14ac:dyDescent="0.25">
      <c r="A29" s="21">
        <v>14</v>
      </c>
      <c r="E29" t="s">
        <v>505</v>
      </c>
      <c r="G29" s="25">
        <f>(-G72-G74)*0</f>
        <v>0</v>
      </c>
      <c r="H29" s="25"/>
      <c r="I29" s="25">
        <v>0</v>
      </c>
      <c r="J29" s="25"/>
      <c r="K29" s="25">
        <f>(-K72-K74)*0</f>
        <v>0</v>
      </c>
      <c r="M29" s="67"/>
      <c r="O29" s="67"/>
    </row>
    <row r="30" spans="1:15" x14ac:dyDescent="0.25">
      <c r="A30" s="21">
        <v>15</v>
      </c>
      <c r="G30" s="48"/>
      <c r="H30" s="27"/>
      <c r="I30" s="48"/>
      <c r="J30" s="27"/>
      <c r="K30" s="48"/>
      <c r="M30" s="67"/>
      <c r="O30" s="67"/>
    </row>
    <row r="31" spans="1:15" x14ac:dyDescent="0.25">
      <c r="A31" s="21">
        <v>16</v>
      </c>
      <c r="C31" s="17" t="s">
        <v>506</v>
      </c>
      <c r="G31" s="27"/>
      <c r="H31" s="27"/>
      <c r="I31" s="27"/>
      <c r="J31" s="27"/>
      <c r="K31" s="27"/>
      <c r="M31" s="67"/>
    </row>
    <row r="32" spans="1:15" ht="30" x14ac:dyDescent="0.25">
      <c r="A32" s="21">
        <v>17</v>
      </c>
      <c r="E32" s="46" t="s">
        <v>507</v>
      </c>
      <c r="G32" s="27"/>
      <c r="H32" s="27"/>
      <c r="I32" s="27"/>
      <c r="J32" s="27"/>
      <c r="K32" s="27"/>
      <c r="M32" s="67"/>
    </row>
    <row r="33" spans="1:17" x14ac:dyDescent="0.25">
      <c r="A33" s="21">
        <v>18</v>
      </c>
      <c r="E33" s="72" t="s">
        <v>490</v>
      </c>
      <c r="G33" s="27">
        <f>(+'Link In'!B124+'Link In'!B123)*0.5</f>
        <v>28533.037499999999</v>
      </c>
      <c r="H33" s="27"/>
      <c r="I33" s="25">
        <v>0</v>
      </c>
      <c r="J33" s="27"/>
      <c r="K33" s="27">
        <f>G33+I33</f>
        <v>28533.037499999999</v>
      </c>
      <c r="M33" s="67"/>
    </row>
    <row r="34" spans="1:17" x14ac:dyDescent="0.25">
      <c r="A34" s="21">
        <v>19</v>
      </c>
      <c r="E34" s="72" t="s">
        <v>491</v>
      </c>
      <c r="G34" s="27">
        <f>'Link In'!B120</f>
        <v>206647</v>
      </c>
      <c r="H34" s="27"/>
      <c r="I34" s="25">
        <v>0</v>
      </c>
      <c r="J34" s="27"/>
      <c r="K34" s="27">
        <f>G34+I34</f>
        <v>206647</v>
      </c>
      <c r="M34" s="67"/>
      <c r="O34" s="27"/>
    </row>
    <row r="35" spans="1:17" x14ac:dyDescent="0.25">
      <c r="A35" s="21">
        <v>20</v>
      </c>
      <c r="E35" s="73" t="s">
        <v>598</v>
      </c>
      <c r="G35" s="70">
        <f>G26+G33+G34+G28+G29</f>
        <v>47332873.188280016</v>
      </c>
      <c r="H35" s="70"/>
      <c r="I35" s="70">
        <f>I26+I33+I34+I28+I29</f>
        <v>0</v>
      </c>
      <c r="J35" s="70"/>
      <c r="K35" s="70">
        <f>K26+K33+K34+K28+K29</f>
        <v>47332873.188280016</v>
      </c>
      <c r="M35" s="67"/>
      <c r="O35" s="27"/>
    </row>
    <row r="36" spans="1:17" x14ac:dyDescent="0.25">
      <c r="A36" s="21">
        <v>21</v>
      </c>
      <c r="G36" s="27"/>
      <c r="H36" s="27"/>
      <c r="I36" s="27"/>
      <c r="J36" s="27"/>
      <c r="K36" s="27"/>
      <c r="M36" s="67"/>
    </row>
    <row r="37" spans="1:17" ht="30" x14ac:dyDescent="0.25">
      <c r="A37" s="21">
        <v>22</v>
      </c>
      <c r="E37" s="46" t="s">
        <v>508</v>
      </c>
      <c r="G37" s="27"/>
      <c r="H37" s="27"/>
      <c r="I37" s="27"/>
      <c r="J37" s="27"/>
      <c r="K37" s="27"/>
      <c r="M37" s="67"/>
      <c r="O37" s="67"/>
    </row>
    <row r="38" spans="1:17" x14ac:dyDescent="0.25">
      <c r="A38" s="21">
        <v>23</v>
      </c>
      <c r="E38" s="72" t="s">
        <v>509</v>
      </c>
      <c r="G38" s="27">
        <f>-'Link In'!B129</f>
        <v>-35004172.756666668</v>
      </c>
      <c r="H38" s="27"/>
      <c r="I38" s="25">
        <f>K38-G38</f>
        <v>0</v>
      </c>
      <c r="J38" s="27"/>
      <c r="K38" s="27">
        <f>G38</f>
        <v>-35004172.756666668</v>
      </c>
      <c r="M38" s="67"/>
      <c r="O38" s="1"/>
      <c r="Q38" s="3"/>
    </row>
    <row r="39" spans="1:17" x14ac:dyDescent="0.25">
      <c r="A39" s="21">
        <v>24</v>
      </c>
      <c r="E39" s="72" t="s">
        <v>510</v>
      </c>
      <c r="G39" s="30">
        <f>'Link In'!B130</f>
        <v>33116360.94068839</v>
      </c>
      <c r="H39" s="27"/>
      <c r="I39" s="25">
        <f t="shared" ref="I39:I48" si="0">K39-G39</f>
        <v>0</v>
      </c>
      <c r="J39" s="27"/>
      <c r="K39" s="27">
        <f t="shared" ref="K39:K48" si="1">G39</f>
        <v>33116360.94068839</v>
      </c>
      <c r="M39" s="67"/>
      <c r="O39" s="1"/>
      <c r="Q39" s="3"/>
    </row>
    <row r="40" spans="1:17" x14ac:dyDescent="0.25">
      <c r="A40" s="21">
        <v>25</v>
      </c>
      <c r="E40" s="72" t="s">
        <v>511</v>
      </c>
      <c r="G40" s="27">
        <f>'Link In'!B132</f>
        <v>57080.039999999994</v>
      </c>
      <c r="H40" s="27"/>
      <c r="I40" s="25">
        <f t="shared" si="0"/>
        <v>0</v>
      </c>
      <c r="J40" s="27"/>
      <c r="K40" s="27">
        <f t="shared" si="1"/>
        <v>57080.039999999994</v>
      </c>
      <c r="M40" s="67"/>
    </row>
    <row r="41" spans="1:17" x14ac:dyDescent="0.25">
      <c r="A41" s="21">
        <v>26</v>
      </c>
      <c r="E41" s="72" t="s">
        <v>512</v>
      </c>
      <c r="G41" s="27">
        <f>+'Link In'!B133</f>
        <v>-16887.452916731414</v>
      </c>
      <c r="H41" s="27"/>
      <c r="I41" s="25">
        <f t="shared" si="0"/>
        <v>0</v>
      </c>
      <c r="J41" s="27"/>
      <c r="K41" s="27">
        <f t="shared" si="1"/>
        <v>-16887.452916731414</v>
      </c>
      <c r="M41" s="67"/>
    </row>
    <row r="42" spans="1:17" x14ac:dyDescent="0.25">
      <c r="A42" s="21">
        <v>27</v>
      </c>
      <c r="E42" s="72" t="s">
        <v>513</v>
      </c>
      <c r="G42" s="27">
        <f>'Link In'!B134</f>
        <v>1334034.1150000002</v>
      </c>
      <c r="H42" s="27"/>
      <c r="I42" s="25">
        <f t="shared" si="0"/>
        <v>0</v>
      </c>
      <c r="J42" s="27"/>
      <c r="K42" s="27">
        <f t="shared" si="1"/>
        <v>1334034.1150000002</v>
      </c>
      <c r="M42" s="67"/>
    </row>
    <row r="43" spans="1:17" x14ac:dyDescent="0.25">
      <c r="A43" s="21">
        <v>28</v>
      </c>
      <c r="E43" s="72" t="s">
        <v>514</v>
      </c>
      <c r="G43" s="48">
        <f>-'Link In'!B135</f>
        <v>-600000</v>
      </c>
      <c r="H43" s="27"/>
      <c r="I43" s="25">
        <f t="shared" si="0"/>
        <v>0</v>
      </c>
      <c r="J43" s="27"/>
      <c r="K43" s="27">
        <f t="shared" si="1"/>
        <v>-600000</v>
      </c>
      <c r="M43" s="67"/>
    </row>
    <row r="44" spans="1:17" x14ac:dyDescent="0.25">
      <c r="A44" s="21">
        <v>29</v>
      </c>
      <c r="E44" s="72" t="s">
        <v>515</v>
      </c>
      <c r="G44" s="30">
        <f>'Link In'!B137</f>
        <v>-6288790.3900300795</v>
      </c>
      <c r="H44" s="27"/>
      <c r="I44" s="25">
        <f t="shared" si="0"/>
        <v>0</v>
      </c>
      <c r="J44" s="27"/>
      <c r="K44" s="27">
        <f t="shared" si="1"/>
        <v>-6288790.3900300795</v>
      </c>
      <c r="M44" s="74"/>
      <c r="O44" s="27"/>
    </row>
    <row r="45" spans="1:17" x14ac:dyDescent="0.25">
      <c r="A45" s="21">
        <v>30</v>
      </c>
      <c r="E45" s="72" t="s">
        <v>516</v>
      </c>
      <c r="G45" s="27">
        <f>'Link In'!B138</f>
        <v>120486.93666666668</v>
      </c>
      <c r="H45" s="27"/>
      <c r="I45" s="25">
        <f t="shared" si="0"/>
        <v>0</v>
      </c>
      <c r="J45" s="27"/>
      <c r="K45" s="27">
        <f t="shared" si="1"/>
        <v>120486.93666666668</v>
      </c>
      <c r="M45" s="67"/>
    </row>
    <row r="46" spans="1:17" x14ac:dyDescent="0.25">
      <c r="A46" s="21">
        <v>31</v>
      </c>
      <c r="E46" s="72" t="s">
        <v>517</v>
      </c>
      <c r="G46" s="27">
        <f>-'Link In'!B139</f>
        <v>-27313947.876666669</v>
      </c>
      <c r="H46" s="27"/>
      <c r="I46" s="25">
        <f t="shared" si="0"/>
        <v>0</v>
      </c>
      <c r="J46" s="27"/>
      <c r="K46" s="27">
        <f t="shared" si="1"/>
        <v>-27313947.876666669</v>
      </c>
    </row>
    <row r="47" spans="1:17" x14ac:dyDescent="0.25">
      <c r="A47" s="21">
        <v>32</v>
      </c>
      <c r="E47" s="72" t="s">
        <v>423</v>
      </c>
      <c r="G47" s="30">
        <f>'Link In'!B140</f>
        <v>5137007.8432318941</v>
      </c>
      <c r="H47" s="27"/>
      <c r="I47" s="25">
        <f t="shared" si="0"/>
        <v>0</v>
      </c>
      <c r="J47" s="27"/>
      <c r="K47" s="27">
        <f t="shared" si="1"/>
        <v>5137007.8432318941</v>
      </c>
      <c r="M47" s="74"/>
    </row>
    <row r="48" spans="1:17" x14ac:dyDescent="0.25">
      <c r="A48" s="21">
        <v>33</v>
      </c>
      <c r="E48" s="72" t="s">
        <v>424</v>
      </c>
      <c r="G48" s="27">
        <f>-'Link In'!B141</f>
        <v>-8461028.5399999991</v>
      </c>
      <c r="H48" s="27"/>
      <c r="I48" s="25">
        <f t="shared" si="0"/>
        <v>0</v>
      </c>
      <c r="J48" s="27"/>
      <c r="K48" s="27">
        <f t="shared" si="1"/>
        <v>-8461028.5399999991</v>
      </c>
      <c r="M48" s="67"/>
    </row>
    <row r="49" spans="1:25" x14ac:dyDescent="0.25">
      <c r="A49" s="21">
        <v>34</v>
      </c>
      <c r="E49" s="73" t="s">
        <v>597</v>
      </c>
      <c r="G49" s="79">
        <f>SUM(G38:G48)</f>
        <v>-37919857.140693195</v>
      </c>
      <c r="H49" s="27"/>
      <c r="I49" s="70">
        <f>SUM(I38:I48)</f>
        <v>0</v>
      </c>
      <c r="J49" s="27"/>
      <c r="K49" s="70">
        <f>SUM(K38:K48)</f>
        <v>-37919857.140693195</v>
      </c>
      <c r="M49" s="67"/>
      <c r="O49" s="2"/>
    </row>
    <row r="50" spans="1:25" x14ac:dyDescent="0.25">
      <c r="A50" s="21">
        <v>35</v>
      </c>
      <c r="G50" s="27"/>
      <c r="H50" s="27"/>
      <c r="I50" s="27"/>
      <c r="J50" s="27"/>
      <c r="K50" s="27"/>
      <c r="O50" s="3"/>
    </row>
    <row r="51" spans="1:25" ht="15.75" thickBot="1" x14ac:dyDescent="0.3">
      <c r="A51" s="21">
        <v>36</v>
      </c>
      <c r="E51" s="17" t="s">
        <v>596</v>
      </c>
      <c r="G51" s="75">
        <f>G35+G49</f>
        <v>9413016.047586821</v>
      </c>
      <c r="H51" s="27"/>
      <c r="I51" s="68">
        <f>I35+I49</f>
        <v>0</v>
      </c>
      <c r="J51" s="27"/>
      <c r="K51" s="75">
        <f>K35+K49</f>
        <v>9413016.047586821</v>
      </c>
    </row>
    <row r="52" spans="1:25" ht="15.75" thickTop="1" x14ac:dyDescent="0.25">
      <c r="A52" s="21">
        <v>37</v>
      </c>
      <c r="G52" s="27"/>
      <c r="H52" s="27"/>
      <c r="I52" s="27"/>
      <c r="J52" s="27"/>
      <c r="K52" s="27"/>
    </row>
    <row r="53" spans="1:25" x14ac:dyDescent="0.25">
      <c r="A53" s="21">
        <v>38</v>
      </c>
      <c r="C53" s="17" t="s">
        <v>520</v>
      </c>
      <c r="D53" s="17"/>
      <c r="E53" s="17"/>
      <c r="G53" s="27"/>
      <c r="H53" s="27"/>
      <c r="I53" s="27"/>
      <c r="J53" s="27"/>
      <c r="K53" s="27"/>
    </row>
    <row r="54" spans="1:25" x14ac:dyDescent="0.25">
      <c r="A54" s="21">
        <v>39</v>
      </c>
      <c r="E54" s="76" t="s">
        <v>521</v>
      </c>
      <c r="G54" s="77">
        <v>0.21</v>
      </c>
      <c r="H54" s="77"/>
      <c r="I54" s="78">
        <v>0.21</v>
      </c>
      <c r="J54" s="77"/>
      <c r="K54" s="77">
        <v>0.21</v>
      </c>
    </row>
    <row r="55" spans="1:25" ht="13.5" customHeight="1" x14ac:dyDescent="0.25">
      <c r="A55" s="21">
        <v>40</v>
      </c>
      <c r="E55" s="45" t="s">
        <v>595</v>
      </c>
      <c r="G55" s="79">
        <f>G51*G54</f>
        <v>1976733.3699932324</v>
      </c>
      <c r="H55" s="27"/>
      <c r="I55" s="25">
        <f>I51*I54</f>
        <v>0</v>
      </c>
      <c r="J55" s="27"/>
      <c r="K55" s="79">
        <f>K51*K54</f>
        <v>1976733.3699932324</v>
      </c>
    </row>
    <row r="56" spans="1:25" x14ac:dyDescent="0.25">
      <c r="A56" s="21">
        <v>41</v>
      </c>
      <c r="E56" t="s">
        <v>523</v>
      </c>
      <c r="G56" s="27"/>
      <c r="H56" s="80"/>
      <c r="I56" s="27"/>
      <c r="J56" s="27"/>
      <c r="K56" s="27"/>
    </row>
    <row r="57" spans="1:25" x14ac:dyDescent="0.25">
      <c r="A57" s="21">
        <v>42</v>
      </c>
      <c r="E57" s="45" t="s">
        <v>524</v>
      </c>
      <c r="G57" s="71">
        <f>G55+G56</f>
        <v>1976733.3699932324</v>
      </c>
      <c r="H57" s="27"/>
      <c r="I57" s="48"/>
      <c r="J57" s="27"/>
      <c r="K57" s="64">
        <f>G57</f>
        <v>1976733.3699932324</v>
      </c>
    </row>
    <row r="58" spans="1:25" x14ac:dyDescent="0.25">
      <c r="A58" s="21">
        <v>43</v>
      </c>
      <c r="E58" t="s">
        <v>525</v>
      </c>
      <c r="G58" s="25">
        <f>-'Link In'!B164</f>
        <v>0</v>
      </c>
      <c r="H58" s="25"/>
      <c r="I58" s="25">
        <f>-G58</f>
        <v>0</v>
      </c>
      <c r="J58" s="27"/>
      <c r="K58" s="25">
        <f>G58+I58</f>
        <v>0</v>
      </c>
    </row>
    <row r="59" spans="1:25" ht="15.75" thickBot="1" x14ac:dyDescent="0.3">
      <c r="A59" s="21">
        <v>44</v>
      </c>
      <c r="E59" s="45" t="s">
        <v>594</v>
      </c>
      <c r="G59" s="75">
        <f>G57-G58</f>
        <v>1976733.3699932324</v>
      </c>
      <c r="H59" s="27"/>
      <c r="I59" s="75">
        <f>I57-I58</f>
        <v>0</v>
      </c>
      <c r="J59" s="27"/>
      <c r="K59" s="75">
        <f>K57-K58</f>
        <v>1976733.3699932324</v>
      </c>
    </row>
    <row r="60" spans="1:25" ht="15.75" thickTop="1" x14ac:dyDescent="0.25">
      <c r="A60" s="21">
        <v>45</v>
      </c>
      <c r="G60" s="48"/>
      <c r="H60" s="27"/>
      <c r="I60" s="27"/>
      <c r="J60" s="27"/>
      <c r="K60" s="27"/>
    </row>
    <row r="61" spans="1:25" x14ac:dyDescent="0.25">
      <c r="A61" s="21">
        <v>46</v>
      </c>
      <c r="C61" s="17" t="s">
        <v>526</v>
      </c>
      <c r="D61" s="17"/>
      <c r="E61" s="17"/>
      <c r="G61" s="27"/>
      <c r="H61" s="27"/>
      <c r="I61" s="27"/>
      <c r="J61" s="27"/>
      <c r="K61" s="27"/>
    </row>
    <row r="62" spans="1:25" x14ac:dyDescent="0.25">
      <c r="A62" s="21">
        <v>47</v>
      </c>
      <c r="E62" t="s">
        <v>527</v>
      </c>
      <c r="G62" s="7">
        <f>+(-(G38+G39+G41+G44+G45+G46+'E-1.2 State Inc Tax Base'!G62))*G54</f>
        <v>7030458.0608455557</v>
      </c>
      <c r="H62" s="27"/>
      <c r="I62" s="25">
        <v>0</v>
      </c>
      <c r="J62" s="27"/>
      <c r="K62" s="27">
        <f>G62+I62</f>
        <v>7030458.0608455557</v>
      </c>
      <c r="M62" s="31"/>
      <c r="O62" s="1"/>
      <c r="Q62" s="3"/>
    </row>
    <row r="63" spans="1:25" x14ac:dyDescent="0.25">
      <c r="A63" s="21">
        <v>48</v>
      </c>
      <c r="E63" t="s">
        <v>528</v>
      </c>
      <c r="G63" s="27">
        <f>(-G42-G43-'E-1.2 State Inc Tax Base'!G63)*G54</f>
        <v>-146439.80594250004</v>
      </c>
      <c r="H63" s="27"/>
      <c r="I63" s="25">
        <v>0</v>
      </c>
      <c r="J63" s="27"/>
      <c r="K63" s="27">
        <f>G63+I63</f>
        <v>-146439.80594250004</v>
      </c>
      <c r="M63" s="67"/>
      <c r="O63" s="67"/>
      <c r="Q63" s="27"/>
      <c r="S63" s="3"/>
      <c r="U63" s="3"/>
      <c r="W63" s="3"/>
      <c r="Y63" s="3"/>
    </row>
    <row r="64" spans="1:25" x14ac:dyDescent="0.25">
      <c r="A64" s="21">
        <v>49</v>
      </c>
      <c r="E64" t="s">
        <v>529</v>
      </c>
      <c r="G64" s="27">
        <f>(-G40-'E-1.2 State Inc Tax Base'!G64)*G54</f>
        <v>-11387.467979999998</v>
      </c>
      <c r="H64" s="27"/>
      <c r="I64" s="25">
        <v>0</v>
      </c>
      <c r="J64" s="27"/>
      <c r="K64" s="27">
        <f>G64+I64</f>
        <v>-11387.467979999998</v>
      </c>
      <c r="M64" s="27"/>
    </row>
    <row r="65" spans="1:15" x14ac:dyDescent="0.25">
      <c r="A65" s="21">
        <v>50</v>
      </c>
      <c r="E65" t="s">
        <v>530</v>
      </c>
      <c r="G65" s="27">
        <f>(-SUM(G47:G48)-'E-1.2 State Inc Tax Base'!G65)*G54</f>
        <v>663142.1290052369</v>
      </c>
      <c r="H65" s="27"/>
      <c r="I65" s="25">
        <v>0</v>
      </c>
      <c r="J65" s="27"/>
      <c r="K65" s="27">
        <f>G65+I65</f>
        <v>663142.1290052369</v>
      </c>
    </row>
    <row r="66" spans="1:15" x14ac:dyDescent="0.25">
      <c r="A66" s="21">
        <v>51</v>
      </c>
      <c r="E66" s="44" t="s">
        <v>531</v>
      </c>
      <c r="G66" s="25">
        <f>'Link In'!B166</f>
        <v>0</v>
      </c>
      <c r="H66" s="27"/>
      <c r="I66" s="25">
        <f>-G66</f>
        <v>0</v>
      </c>
      <c r="J66" s="27"/>
      <c r="K66" s="25">
        <f>G66+I66</f>
        <v>0</v>
      </c>
    </row>
    <row r="67" spans="1:15" x14ac:dyDescent="0.25">
      <c r="A67" s="21">
        <v>52</v>
      </c>
      <c r="E67" s="45" t="s">
        <v>532</v>
      </c>
      <c r="G67" s="79">
        <f>SUM(G62:G66)</f>
        <v>7535772.9159282921</v>
      </c>
      <c r="H67" s="27"/>
      <c r="I67" s="70">
        <f>SUM(I62:I66)</f>
        <v>0</v>
      </c>
      <c r="J67" s="27"/>
      <c r="K67" s="70">
        <f>SUM(K62:K66)</f>
        <v>7535772.9159282921</v>
      </c>
      <c r="M67" s="67"/>
      <c r="O67" s="67"/>
    </row>
    <row r="68" spans="1:15" x14ac:dyDescent="0.25">
      <c r="A68" s="21">
        <v>53</v>
      </c>
      <c r="E68" t="s">
        <v>523</v>
      </c>
      <c r="G68" s="27"/>
      <c r="H68" s="27"/>
      <c r="I68" s="27"/>
      <c r="J68" s="27"/>
      <c r="K68" s="25">
        <f>G68</f>
        <v>0</v>
      </c>
    </row>
    <row r="69" spans="1:15" x14ac:dyDescent="0.25">
      <c r="A69" s="21">
        <v>54</v>
      </c>
      <c r="E69" s="45" t="s">
        <v>533</v>
      </c>
      <c r="G69" s="64">
        <f>G67-G68</f>
        <v>7535772.9159282921</v>
      </c>
      <c r="H69" s="27"/>
      <c r="I69" s="64">
        <f>I67-I68</f>
        <v>0</v>
      </c>
      <c r="J69" s="27"/>
      <c r="K69" s="64">
        <f>K67-K68</f>
        <v>7535772.9159282921</v>
      </c>
    </row>
    <row r="70" spans="1:15" x14ac:dyDescent="0.25">
      <c r="A70" s="21">
        <v>55</v>
      </c>
      <c r="G70" s="27"/>
      <c r="H70" s="27"/>
      <c r="I70" s="27"/>
      <c r="J70" s="27"/>
      <c r="K70" s="27"/>
    </row>
    <row r="71" spans="1:15" x14ac:dyDescent="0.25">
      <c r="A71" s="21">
        <v>56</v>
      </c>
      <c r="E71" s="17" t="s">
        <v>456</v>
      </c>
      <c r="G71" s="27"/>
      <c r="H71" s="27"/>
      <c r="I71" s="27"/>
      <c r="J71" s="27"/>
      <c r="K71" s="27"/>
    </row>
    <row r="72" spans="1:15" x14ac:dyDescent="0.25">
      <c r="A72" s="21">
        <v>57</v>
      </c>
      <c r="E72" t="s">
        <v>457</v>
      </c>
      <c r="G72" s="27">
        <f>'Link In'!B210</f>
        <v>-684684.97151649813</v>
      </c>
      <c r="H72" s="27"/>
      <c r="I72" s="25">
        <v>0</v>
      </c>
      <c r="J72" s="27"/>
      <c r="K72" s="27">
        <f>G72+I72</f>
        <v>-684684.97151649813</v>
      </c>
    </row>
    <row r="73" spans="1:15" x14ac:dyDescent="0.25">
      <c r="A73" s="21">
        <v>58</v>
      </c>
      <c r="G73" s="27"/>
      <c r="H73" s="27"/>
      <c r="I73" s="27"/>
      <c r="J73" s="27"/>
      <c r="K73" s="71"/>
    </row>
    <row r="74" spans="1:15" x14ac:dyDescent="0.25">
      <c r="A74" s="21">
        <v>59</v>
      </c>
      <c r="E74" s="44" t="s">
        <v>459</v>
      </c>
      <c r="G74" s="25">
        <f>'Link In'!B147</f>
        <v>0</v>
      </c>
      <c r="H74" s="25"/>
      <c r="I74" s="25">
        <v>0</v>
      </c>
      <c r="J74" s="25"/>
      <c r="K74" s="25">
        <f>G74+I74</f>
        <v>0</v>
      </c>
    </row>
    <row r="75" spans="1:15" ht="15.75" thickBot="1" x14ac:dyDescent="0.3">
      <c r="A75" s="21">
        <v>60</v>
      </c>
      <c r="E75" s="45" t="s">
        <v>534</v>
      </c>
      <c r="G75" s="75">
        <f>G69+G72+G74</f>
        <v>6851087.9444117937</v>
      </c>
      <c r="H75" s="27"/>
      <c r="I75" s="75">
        <f>I69+I72+I74</f>
        <v>0</v>
      </c>
      <c r="J75" s="27"/>
      <c r="K75" s="75">
        <f>K69+K72+K74</f>
        <v>6851087.9444117937</v>
      </c>
    </row>
    <row r="76" spans="1:15" ht="15.75" thickTop="1" x14ac:dyDescent="0.25">
      <c r="A76" s="21">
        <v>61</v>
      </c>
      <c r="G76" s="27"/>
      <c r="H76" s="27"/>
      <c r="I76" s="27"/>
      <c r="J76" s="27"/>
      <c r="K76" s="27"/>
    </row>
    <row r="77" spans="1:15" x14ac:dyDescent="0.25">
      <c r="A77" s="21">
        <v>62</v>
      </c>
      <c r="G77" s="27"/>
      <c r="H77" s="27"/>
      <c r="I77" s="27"/>
      <c r="J77" s="27"/>
      <c r="K77" s="27"/>
    </row>
    <row r="78" spans="1:15" ht="15.75" thickBot="1" x14ac:dyDescent="0.3">
      <c r="A78" s="21">
        <v>63</v>
      </c>
      <c r="E78" s="17" t="s">
        <v>593</v>
      </c>
      <c r="G78" s="75">
        <f>G59+G75</f>
        <v>8827821.3144050259</v>
      </c>
      <c r="H78" s="27"/>
      <c r="I78" s="75">
        <f>I59+I75</f>
        <v>0</v>
      </c>
      <c r="J78" s="27"/>
      <c r="K78" s="75">
        <f>K59+K75</f>
        <v>8827821.3144050259</v>
      </c>
    </row>
    <row r="79" spans="1:15" ht="15.75" thickTop="1" x14ac:dyDescent="0.25">
      <c r="G79" s="65">
        <f>+G78/G26</f>
        <v>0.18605821177739512</v>
      </c>
      <c r="I79" s="65"/>
      <c r="K79" s="65">
        <f>+K78/K26</f>
        <v>0.18605821177739512</v>
      </c>
    </row>
    <row r="80" spans="1:15" x14ac:dyDescent="0.25">
      <c r="I80" s="81" t="s">
        <v>535</v>
      </c>
      <c r="J80" s="82"/>
      <c r="K80" s="83">
        <f>SUM(K26,K33:K34,K29)*(0.21-0.05*0.21)+K72+K74</f>
        <v>8827821.3144050259</v>
      </c>
      <c r="L80" s="82"/>
      <c r="M80" s="82"/>
    </row>
    <row r="81" spans="5:13" x14ac:dyDescent="0.25">
      <c r="I81" s="82"/>
      <c r="J81" s="82"/>
      <c r="K81" s="83">
        <f>K80-K78</f>
        <v>0</v>
      </c>
      <c r="L81" s="82"/>
      <c r="M81" s="82" t="s">
        <v>536</v>
      </c>
    </row>
    <row r="82" spans="5:13" x14ac:dyDescent="0.25">
      <c r="E82" s="84" t="s">
        <v>537</v>
      </c>
      <c r="G82" s="48">
        <f>G78+'E-1.2 State Inc Tax Base'!G76</f>
        <v>11211908.102856535</v>
      </c>
      <c r="I82" s="48">
        <f>I78+'E-1.2 State Inc Tax Base'!I76</f>
        <v>0</v>
      </c>
      <c r="K82" s="48">
        <f>K78+'E-1.2 State Inc Tax Base'!K76</f>
        <v>11211908.102856535</v>
      </c>
    </row>
    <row r="85" spans="5:13" x14ac:dyDescent="0.25">
      <c r="E85" s="48"/>
      <c r="G85" s="1"/>
    </row>
    <row r="86" spans="5:13" x14ac:dyDescent="0.25">
      <c r="G86" s="48"/>
    </row>
    <row r="87" spans="5:13" x14ac:dyDescent="0.25">
      <c r="G87" s="67"/>
    </row>
    <row r="88" spans="5:13" x14ac:dyDescent="0.25">
      <c r="G88" s="1"/>
    </row>
  </sheetData>
  <mergeCells count="4">
    <mergeCell ref="A4:K4"/>
    <mergeCell ref="A5:K5"/>
    <mergeCell ref="A6:K6"/>
    <mergeCell ref="A7:K7"/>
  </mergeCells>
  <pageMargins left="0.7" right="0.7" top="0.75" bottom="0.75" header="0.3" footer="0.3"/>
  <pageSetup scale="53" orientation="portrait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16A89-AC15-48CC-B088-818F31AA6D37}">
  <dimension ref="A1:M85"/>
  <sheetViews>
    <sheetView zoomScale="80" zoomScaleNormal="80" zoomScaleSheetLayoutView="100" workbookViewId="0">
      <selection activeCell="C96" sqref="C96"/>
    </sheetView>
  </sheetViews>
  <sheetFormatPr defaultRowHeight="15" x14ac:dyDescent="0.25"/>
  <cols>
    <col min="1" max="1" width="3.42578125" customWidth="1"/>
    <col min="2" max="2" width="1.5703125" customWidth="1"/>
    <col min="3" max="3" width="16.42578125" customWidth="1"/>
    <col min="4" max="4" width="1.5703125" customWidth="1"/>
    <col min="5" max="5" width="78.5703125" customWidth="1"/>
    <col min="6" max="6" width="1.5703125" customWidth="1"/>
    <col min="7" max="7" width="19.5703125" bestFit="1" customWidth="1"/>
    <col min="8" max="8" width="1.5703125" customWidth="1"/>
    <col min="9" max="9" width="17.5703125" bestFit="1" customWidth="1"/>
    <col min="10" max="10" width="1.5703125" customWidth="1"/>
    <col min="11" max="11" width="18.5703125" bestFit="1" customWidth="1"/>
    <col min="12" max="12" width="1.5703125" customWidth="1"/>
    <col min="13" max="13" width="12.42578125" bestFit="1" customWidth="1"/>
    <col min="14" max="14" width="1.5703125" customWidth="1"/>
    <col min="15" max="15" width="13.7109375" bestFit="1" customWidth="1"/>
    <col min="16" max="16" width="1.5703125" customWidth="1"/>
    <col min="18" max="18" width="1.5703125" customWidth="1"/>
    <col min="20" max="20" width="1.5703125" customWidth="1"/>
    <col min="22" max="22" width="1.5703125" customWidth="1"/>
    <col min="24" max="24" width="1.5703125" customWidth="1"/>
    <col min="26" max="26" width="1.5703125" customWidth="1"/>
    <col min="28" max="28" width="1.5703125" customWidth="1"/>
    <col min="30" max="30" width="1.5703125" customWidth="1"/>
    <col min="32" max="32" width="1.5703125" customWidth="1"/>
  </cols>
  <sheetData>
    <row r="1" spans="1:12" x14ac:dyDescent="0.25">
      <c r="A1" s="17" t="s">
        <v>347</v>
      </c>
      <c r="B1" s="17"/>
      <c r="C1" s="17"/>
      <c r="D1" s="17"/>
      <c r="E1" s="17"/>
      <c r="F1" s="17"/>
      <c r="G1" s="17"/>
      <c r="H1" s="17"/>
      <c r="K1" s="45" t="s">
        <v>538</v>
      </c>
      <c r="L1" s="45"/>
    </row>
    <row r="2" spans="1:12" x14ac:dyDescent="0.25">
      <c r="A2" s="17" t="s">
        <v>348</v>
      </c>
      <c r="B2" s="17"/>
      <c r="C2" s="17"/>
      <c r="D2" s="17"/>
      <c r="E2" s="17"/>
      <c r="F2" s="17"/>
      <c r="G2" s="17"/>
      <c r="H2" s="17"/>
      <c r="K2" s="45" t="str">
        <f ca="1">RIGHT(CELL("filename",$A$1),LEN(CELL("filename",$A$1))-SEARCH("\Taxes",CELL("filename",$A$1),1))</f>
        <v>Taxes\[KAWC 2026 Rate Case - Income Tax Exhibit.xlsx]E-1.2 State Inc Tax Base</v>
      </c>
      <c r="L2" s="45"/>
    </row>
    <row r="4" spans="1:12" x14ac:dyDescent="0.25">
      <c r="A4" s="207" t="str">
        <f>'Link In'!A1</f>
        <v>Kentucky American Water Company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</row>
    <row r="5" spans="1:12" x14ac:dyDescent="0.25">
      <c r="A5" s="207" t="str">
        <f>'Link In'!A3</f>
        <v>Case No. 2026-00094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</row>
    <row r="6" spans="1:12" x14ac:dyDescent="0.25">
      <c r="A6" s="207" t="str">
        <f>'Link In'!A34</f>
        <v>Base Year Adjustment Federal and State Taxes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</row>
    <row r="7" spans="1:12" x14ac:dyDescent="0.25">
      <c r="A7" s="207" t="str">
        <f>'Link In'!A7</f>
        <v>Base Year (12 Months Ending August 31, 2026)</v>
      </c>
      <c r="B7" s="207"/>
      <c r="C7" s="207"/>
      <c r="D7" s="207"/>
      <c r="E7" s="207"/>
      <c r="F7" s="207"/>
      <c r="G7" s="207"/>
      <c r="H7" s="207"/>
      <c r="I7" s="207"/>
      <c r="J7" s="207"/>
      <c r="K7" s="207"/>
    </row>
    <row r="9" spans="1:12" x14ac:dyDescent="0.25">
      <c r="A9" s="17" t="str">
        <f>'Link In'!A24</f>
        <v>Witness Responsible:   Linda Schlessman</v>
      </c>
      <c r="K9" s="17" t="str">
        <f>'Link In'!A36</f>
        <v>W/P - 6-1</v>
      </c>
    </row>
    <row r="10" spans="1:12" x14ac:dyDescent="0.25">
      <c r="A10" s="17" t="str">
        <f>'Link In'!A15</f>
        <v>Type of Filing: __X__ Original  _____ Updated  _____ Revised</v>
      </c>
    </row>
    <row r="11" spans="1:12" x14ac:dyDescent="0.25">
      <c r="A11" s="17"/>
    </row>
    <row r="12" spans="1:12" ht="15.75" x14ac:dyDescent="0.25">
      <c r="C12" s="85"/>
      <c r="L12" s="86"/>
    </row>
    <row r="13" spans="1:12" ht="15.75" x14ac:dyDescent="0.25">
      <c r="C13" s="87"/>
      <c r="L13" s="86"/>
    </row>
    <row r="14" spans="1:12" x14ac:dyDescent="0.25">
      <c r="G14" s="20" t="s">
        <v>493</v>
      </c>
    </row>
    <row r="15" spans="1:12" x14ac:dyDescent="0.25">
      <c r="G15" s="20" t="s">
        <v>539</v>
      </c>
      <c r="I15" s="20"/>
      <c r="K15" s="20" t="s">
        <v>495</v>
      </c>
    </row>
    <row r="16" spans="1:12" x14ac:dyDescent="0.25">
      <c r="A16" s="18" t="s">
        <v>382</v>
      </c>
      <c r="B16" s="20"/>
      <c r="C16" s="18" t="s">
        <v>496</v>
      </c>
      <c r="D16" s="20"/>
      <c r="E16" s="18" t="s">
        <v>489</v>
      </c>
      <c r="F16" s="20"/>
      <c r="G16" s="18" t="s">
        <v>497</v>
      </c>
      <c r="I16" s="18" t="s">
        <v>498</v>
      </c>
      <c r="K16" s="18" t="s">
        <v>497</v>
      </c>
    </row>
    <row r="17" spans="1:13" x14ac:dyDescent="0.25">
      <c r="A17" s="21">
        <v>1</v>
      </c>
      <c r="C17" s="17" t="s">
        <v>499</v>
      </c>
      <c r="E17" s="17"/>
    </row>
    <row r="18" spans="1:13" x14ac:dyDescent="0.25">
      <c r="A18" s="21">
        <v>2</v>
      </c>
      <c r="C18" s="17"/>
      <c r="E18" t="s">
        <v>500</v>
      </c>
      <c r="G18" s="48">
        <f>'Link In'!B98</f>
        <v>152943165.09</v>
      </c>
      <c r="H18" s="88"/>
      <c r="I18" s="48">
        <v>0</v>
      </c>
      <c r="J18" s="48"/>
      <c r="K18" s="48">
        <f>G18+I18</f>
        <v>152943165.09</v>
      </c>
    </row>
    <row r="19" spans="1:13" x14ac:dyDescent="0.25">
      <c r="A19" s="21">
        <v>3</v>
      </c>
      <c r="C19" s="17"/>
      <c r="G19" s="22"/>
      <c r="H19" s="89"/>
      <c r="K19" s="27"/>
    </row>
    <row r="20" spans="1:13" x14ac:dyDescent="0.25">
      <c r="A20" s="21">
        <v>4</v>
      </c>
      <c r="C20" s="17" t="s">
        <v>501</v>
      </c>
      <c r="E20" s="17"/>
      <c r="G20" s="25"/>
      <c r="H20" s="130"/>
      <c r="I20" s="25"/>
      <c r="J20" s="25"/>
      <c r="K20" s="25"/>
    </row>
    <row r="21" spans="1:13" x14ac:dyDescent="0.25">
      <c r="A21" s="21">
        <v>5</v>
      </c>
      <c r="E21" t="s">
        <v>502</v>
      </c>
      <c r="G21" s="25">
        <f>-'Link In'!$B$103</f>
        <v>-51255276.773896188</v>
      </c>
      <c r="H21" s="130"/>
      <c r="I21" s="25">
        <v>0</v>
      </c>
      <c r="J21" s="25"/>
      <c r="K21" s="25">
        <f>G21+I21</f>
        <v>-51255276.773896188</v>
      </c>
      <c r="M21" s="25"/>
    </row>
    <row r="22" spans="1:13" x14ac:dyDescent="0.25">
      <c r="A22" s="21">
        <v>6</v>
      </c>
      <c r="E22" t="s">
        <v>503</v>
      </c>
      <c r="G22" s="25">
        <f>-SUM('Link In'!$B$104:$B$107)</f>
        <v>-32037774.290973477</v>
      </c>
      <c r="H22" s="130"/>
      <c r="I22" s="25">
        <v>0</v>
      </c>
      <c r="J22" s="25"/>
      <c r="K22" s="25">
        <f>G22+I22</f>
        <v>-32037774.290973477</v>
      </c>
    </row>
    <row r="23" spans="1:13" x14ac:dyDescent="0.25">
      <c r="A23" s="21">
        <v>7</v>
      </c>
      <c r="E23" t="s">
        <v>504</v>
      </c>
      <c r="G23" s="25">
        <f>-'Link In'!$B$111</f>
        <v>-6429473.2936001327</v>
      </c>
      <c r="H23" s="130"/>
      <c r="I23" s="25">
        <v>0</v>
      </c>
      <c r="J23" s="25"/>
      <c r="K23" s="25">
        <f>G23+I23</f>
        <v>-6429473.2936001327</v>
      </c>
    </row>
    <row r="24" spans="1:13" x14ac:dyDescent="0.25">
      <c r="A24" s="21">
        <v>8</v>
      </c>
      <c r="E24" s="44" t="s">
        <v>401</v>
      </c>
      <c r="G24" s="106">
        <f>-'Link In'!B119</f>
        <v>-15774085</v>
      </c>
      <c r="H24" s="130"/>
      <c r="I24" s="106">
        <v>0</v>
      </c>
      <c r="J24" s="25"/>
      <c r="K24" s="106">
        <f>G24+I24</f>
        <v>-15774085</v>
      </c>
    </row>
    <row r="25" spans="1:13" x14ac:dyDescent="0.25">
      <c r="A25" s="21">
        <v>9</v>
      </c>
      <c r="E25" s="45" t="s">
        <v>601</v>
      </c>
      <c r="G25" s="127">
        <f>SUM(G21:G24)</f>
        <v>-105496609.3584698</v>
      </c>
      <c r="H25" s="92"/>
      <c r="I25" s="91">
        <f>SUM(I21:I24)</f>
        <v>0</v>
      </c>
      <c r="K25" s="62">
        <f>SUM(K21:K24)</f>
        <v>-105496609.3584698</v>
      </c>
    </row>
    <row r="26" spans="1:13" x14ac:dyDescent="0.25">
      <c r="A26" s="21">
        <v>10</v>
      </c>
      <c r="E26" s="45"/>
      <c r="G26" s="93"/>
      <c r="H26" s="89"/>
      <c r="K26" s="48"/>
    </row>
    <row r="27" spans="1:13" x14ac:dyDescent="0.25">
      <c r="A27" s="21">
        <v>11</v>
      </c>
      <c r="E27" s="45" t="s">
        <v>599</v>
      </c>
      <c r="G27" s="91">
        <f>SUM(G18+G25)</f>
        <v>47446555.731530204</v>
      </c>
      <c r="H27" s="92"/>
      <c r="I27" s="91">
        <f>SUM(I18+I25)</f>
        <v>0</v>
      </c>
      <c r="K27" s="62">
        <f>SUM(K18+K25)</f>
        <v>47446555.731530204</v>
      </c>
    </row>
    <row r="28" spans="1:13" x14ac:dyDescent="0.25">
      <c r="A28" s="21">
        <v>12</v>
      </c>
      <c r="E28" s="45"/>
      <c r="G28" s="91"/>
      <c r="H28" s="92"/>
      <c r="I28" s="91"/>
      <c r="K28" s="62"/>
    </row>
    <row r="29" spans="1:13" x14ac:dyDescent="0.25">
      <c r="A29" s="21">
        <v>13</v>
      </c>
      <c r="E29" t="s">
        <v>540</v>
      </c>
      <c r="G29" s="94">
        <v>0</v>
      </c>
      <c r="H29" s="89"/>
      <c r="I29" s="25">
        <v>0</v>
      </c>
      <c r="J29" s="25"/>
      <c r="K29" s="131">
        <v>0</v>
      </c>
    </row>
    <row r="30" spans="1:13" x14ac:dyDescent="0.25">
      <c r="A30" s="21">
        <v>14</v>
      </c>
      <c r="H30" s="89"/>
    </row>
    <row r="31" spans="1:13" x14ac:dyDescent="0.25">
      <c r="A31" s="21">
        <v>15</v>
      </c>
      <c r="C31" s="17" t="s">
        <v>506</v>
      </c>
      <c r="H31" s="89"/>
    </row>
    <row r="32" spans="1:13" ht="30" x14ac:dyDescent="0.25">
      <c r="A32" s="21">
        <v>16</v>
      </c>
      <c r="E32" s="95" t="s">
        <v>507</v>
      </c>
      <c r="H32" s="89"/>
    </row>
    <row r="33" spans="1:12" x14ac:dyDescent="0.25">
      <c r="A33" s="21">
        <v>17</v>
      </c>
      <c r="E33" s="72" t="s">
        <v>490</v>
      </c>
      <c r="G33" s="27">
        <f>(+'Link In'!B124+'Link In'!B123)*0.5</f>
        <v>28533.037499999999</v>
      </c>
      <c r="H33" s="89"/>
      <c r="I33" s="25">
        <v>0</v>
      </c>
      <c r="K33" s="27">
        <f>G33+I33</f>
        <v>28533.037499999999</v>
      </c>
    </row>
    <row r="34" spans="1:12" x14ac:dyDescent="0.25">
      <c r="A34" s="21">
        <v>18</v>
      </c>
      <c r="E34" s="96" t="s">
        <v>491</v>
      </c>
      <c r="G34" s="90">
        <f>'Link In'!B120</f>
        <v>206647</v>
      </c>
      <c r="H34" s="89"/>
      <c r="I34" s="106">
        <v>0</v>
      </c>
      <c r="K34" s="90">
        <f>G34+I34</f>
        <v>206647</v>
      </c>
      <c r="L34" s="97"/>
    </row>
    <row r="35" spans="1:12" x14ac:dyDescent="0.25">
      <c r="A35" s="21">
        <v>19</v>
      </c>
      <c r="E35" s="45" t="s">
        <v>602</v>
      </c>
      <c r="G35" s="64">
        <f>SUM(G27+G33+G34+G29)</f>
        <v>47681735.769030206</v>
      </c>
      <c r="H35" s="89"/>
      <c r="I35" s="64">
        <f>SUM(I27+I33+I34+I29)</f>
        <v>0</v>
      </c>
      <c r="K35" s="64">
        <f>SUM(K27+K33+K34+K29)</f>
        <v>47681735.769030206</v>
      </c>
      <c r="L35" s="98"/>
    </row>
    <row r="36" spans="1:12" x14ac:dyDescent="0.25">
      <c r="A36" s="21">
        <v>20</v>
      </c>
      <c r="H36" s="89"/>
    </row>
    <row r="37" spans="1:12" ht="30" x14ac:dyDescent="0.25">
      <c r="A37" s="21">
        <v>21</v>
      </c>
      <c r="E37" s="46" t="s">
        <v>508</v>
      </c>
      <c r="H37" s="89"/>
      <c r="I37" s="71"/>
    </row>
    <row r="38" spans="1:12" x14ac:dyDescent="0.25">
      <c r="A38" s="21">
        <v>22</v>
      </c>
      <c r="C38" s="21"/>
      <c r="E38" s="26" t="s">
        <v>509</v>
      </c>
      <c r="G38" s="27">
        <f>-'Link In'!B128</f>
        <v>-37788799.769999996</v>
      </c>
      <c r="H38" s="27"/>
      <c r="I38" s="25">
        <v>0</v>
      </c>
      <c r="K38" s="27">
        <f t="shared" ref="K38:K48" si="0">G38+I38</f>
        <v>-37788799.769999996</v>
      </c>
    </row>
    <row r="39" spans="1:12" x14ac:dyDescent="0.25">
      <c r="A39" s="21">
        <v>23</v>
      </c>
      <c r="C39" s="21"/>
      <c r="E39" s="26" t="s">
        <v>510</v>
      </c>
      <c r="G39" s="27">
        <f>'Link In'!B130</f>
        <v>33116360.94068839</v>
      </c>
      <c r="H39" s="27"/>
      <c r="I39" s="25">
        <v>0</v>
      </c>
      <c r="K39" s="27">
        <f t="shared" si="0"/>
        <v>33116360.94068839</v>
      </c>
    </row>
    <row r="40" spans="1:12" x14ac:dyDescent="0.25">
      <c r="A40" s="21">
        <v>24</v>
      </c>
      <c r="C40" s="21"/>
      <c r="E40" s="26" t="s">
        <v>511</v>
      </c>
      <c r="G40" s="99">
        <f>'Link In'!B132</f>
        <v>57080.039999999994</v>
      </c>
      <c r="H40" s="27"/>
      <c r="I40" s="25">
        <v>0</v>
      </c>
      <c r="K40" s="27">
        <f t="shared" si="0"/>
        <v>57080.039999999994</v>
      </c>
    </row>
    <row r="41" spans="1:12" x14ac:dyDescent="0.25">
      <c r="A41" s="21">
        <v>25</v>
      </c>
      <c r="C41" s="21"/>
      <c r="E41" s="26" t="s">
        <v>512</v>
      </c>
      <c r="G41" s="99">
        <f>'Link In'!B133</f>
        <v>-16887.452916731414</v>
      </c>
      <c r="H41" s="27"/>
      <c r="I41" s="25">
        <v>0</v>
      </c>
      <c r="K41" s="27">
        <f t="shared" si="0"/>
        <v>-16887.452916731414</v>
      </c>
    </row>
    <row r="42" spans="1:12" x14ac:dyDescent="0.25">
      <c r="A42" s="21">
        <v>26</v>
      </c>
      <c r="C42" s="21"/>
      <c r="E42" s="26" t="s">
        <v>513</v>
      </c>
      <c r="G42" s="99">
        <f>'Link In'!B134</f>
        <v>1334034.1150000002</v>
      </c>
      <c r="H42" s="27"/>
      <c r="I42" s="25">
        <v>0</v>
      </c>
      <c r="K42" s="27">
        <f t="shared" si="0"/>
        <v>1334034.1150000002</v>
      </c>
    </row>
    <row r="43" spans="1:12" x14ac:dyDescent="0.25">
      <c r="A43" s="21">
        <v>27</v>
      </c>
      <c r="C43" s="21"/>
      <c r="E43" s="26" t="s">
        <v>514</v>
      </c>
      <c r="G43" s="48">
        <f>-'Link In'!B135</f>
        <v>-600000</v>
      </c>
      <c r="H43" s="27"/>
      <c r="I43" s="25">
        <v>0</v>
      </c>
      <c r="K43" s="27">
        <f t="shared" si="0"/>
        <v>-600000</v>
      </c>
    </row>
    <row r="44" spans="1:12" x14ac:dyDescent="0.25">
      <c r="A44" s="21">
        <v>28</v>
      </c>
      <c r="C44" s="21"/>
      <c r="E44" s="26" t="s">
        <v>515</v>
      </c>
      <c r="G44" s="99">
        <f>'Link In'!B137</f>
        <v>-6288790.3900300795</v>
      </c>
      <c r="H44" s="27"/>
      <c r="I44" s="25">
        <v>0</v>
      </c>
      <c r="K44" s="27">
        <f t="shared" si="0"/>
        <v>-6288790.3900300795</v>
      </c>
    </row>
    <row r="45" spans="1:12" x14ac:dyDescent="0.25">
      <c r="A45" s="21">
        <v>29</v>
      </c>
      <c r="C45" s="21"/>
      <c r="E45" s="26" t="s">
        <v>516</v>
      </c>
      <c r="G45" s="99">
        <f>'Link In'!B138</f>
        <v>120486.93666666668</v>
      </c>
      <c r="H45" s="27"/>
      <c r="I45" s="25">
        <v>0</v>
      </c>
      <c r="K45" s="27">
        <f t="shared" si="0"/>
        <v>120486.93666666668</v>
      </c>
    </row>
    <row r="46" spans="1:12" x14ac:dyDescent="0.25">
      <c r="A46" s="21">
        <v>30</v>
      </c>
      <c r="C46" s="21"/>
      <c r="E46" s="26" t="s">
        <v>517</v>
      </c>
      <c r="G46" s="99">
        <f>-'Link In'!B139</f>
        <v>-27313947.876666669</v>
      </c>
      <c r="H46" s="27"/>
      <c r="I46" s="25">
        <v>0</v>
      </c>
      <c r="K46" s="27">
        <f t="shared" si="0"/>
        <v>-27313947.876666669</v>
      </c>
    </row>
    <row r="47" spans="1:12" x14ac:dyDescent="0.25">
      <c r="A47" s="21">
        <v>31</v>
      </c>
      <c r="C47" s="21"/>
      <c r="E47" s="26" t="s">
        <v>423</v>
      </c>
      <c r="G47" s="99">
        <f>'Link In'!B140</f>
        <v>5137007.8432318941</v>
      </c>
      <c r="H47" s="27"/>
      <c r="I47" s="25">
        <v>0</v>
      </c>
      <c r="K47" s="27">
        <f t="shared" si="0"/>
        <v>5137007.8432318941</v>
      </c>
    </row>
    <row r="48" spans="1:12" x14ac:dyDescent="0.25">
      <c r="A48" s="21">
        <v>32</v>
      </c>
      <c r="C48" s="21"/>
      <c r="E48" s="76" t="s">
        <v>424</v>
      </c>
      <c r="G48" s="100">
        <f>-'Link In'!B141</f>
        <v>-8461028.5399999991</v>
      </c>
      <c r="H48" s="27"/>
      <c r="I48" s="106">
        <v>0</v>
      </c>
      <c r="K48" s="90">
        <f t="shared" si="0"/>
        <v>-8461028.5399999991</v>
      </c>
    </row>
    <row r="49" spans="1:13" x14ac:dyDescent="0.25">
      <c r="A49" s="21">
        <v>33</v>
      </c>
      <c r="E49" s="45" t="s">
        <v>518</v>
      </c>
      <c r="G49" s="27">
        <f>SUM(G38:G48)</f>
        <v>-40704484.154026523</v>
      </c>
      <c r="H49" s="89"/>
      <c r="I49" s="48">
        <f>SUM(I38:I48)</f>
        <v>0</v>
      </c>
      <c r="K49" s="48">
        <f>SUM(K38:K48)</f>
        <v>-40704484.154026523</v>
      </c>
    </row>
    <row r="50" spans="1:13" x14ac:dyDescent="0.25">
      <c r="A50" s="21">
        <v>34</v>
      </c>
      <c r="H50" s="89"/>
    </row>
    <row r="51" spans="1:13" ht="15.75" thickBot="1" x14ac:dyDescent="0.3">
      <c r="A51" s="21">
        <v>35</v>
      </c>
      <c r="E51" s="45" t="s">
        <v>519</v>
      </c>
      <c r="G51" s="101">
        <f>SUM(G35+G49)</f>
        <v>6977251.6150036827</v>
      </c>
      <c r="H51" s="89"/>
      <c r="I51" s="101">
        <f>SUM(I35+I49)</f>
        <v>0</v>
      </c>
      <c r="K51" s="101">
        <f>SUM(K35+K49)</f>
        <v>6977251.6150036827</v>
      </c>
    </row>
    <row r="52" spans="1:13" ht="15.75" thickTop="1" x14ac:dyDescent="0.25">
      <c r="A52" s="21">
        <v>36</v>
      </c>
      <c r="E52" s="26"/>
      <c r="G52" s="22"/>
      <c r="H52" s="89"/>
    </row>
    <row r="53" spans="1:13" x14ac:dyDescent="0.25">
      <c r="A53" s="21">
        <v>37</v>
      </c>
      <c r="C53" s="17" t="s">
        <v>541</v>
      </c>
      <c r="E53" s="26"/>
      <c r="G53" s="22"/>
      <c r="H53" s="89"/>
    </row>
    <row r="54" spans="1:13" x14ac:dyDescent="0.25">
      <c r="A54" s="21">
        <v>38</v>
      </c>
      <c r="E54" s="76" t="s">
        <v>521</v>
      </c>
      <c r="G54" s="102">
        <f>+'Tax Rates'!$C$9</f>
        <v>0.05</v>
      </c>
      <c r="H54" s="103"/>
      <c r="I54" s="102">
        <f>+'Tax Rates'!$C$9</f>
        <v>0.05</v>
      </c>
      <c r="K54" s="102">
        <f>+'Tax Rates'!$C$9</f>
        <v>0.05</v>
      </c>
    </row>
    <row r="55" spans="1:13" x14ac:dyDescent="0.25">
      <c r="A55" s="21">
        <v>39</v>
      </c>
      <c r="E55" s="104" t="s">
        <v>522</v>
      </c>
      <c r="F55" s="17"/>
      <c r="G55" s="79">
        <f>G51*G54</f>
        <v>348862.58075018413</v>
      </c>
      <c r="H55" s="89"/>
      <c r="I55" s="25">
        <v>0</v>
      </c>
      <c r="K55" s="27">
        <f>G55+I55</f>
        <v>348862.58075018413</v>
      </c>
    </row>
    <row r="56" spans="1:13" x14ac:dyDescent="0.25">
      <c r="A56" s="21">
        <v>40</v>
      </c>
      <c r="E56" s="26" t="s">
        <v>523</v>
      </c>
      <c r="F56" s="17"/>
      <c r="G56" s="27"/>
      <c r="H56" s="89"/>
      <c r="I56" s="105"/>
      <c r="K56" s="25">
        <f>G56+I56</f>
        <v>0</v>
      </c>
    </row>
    <row r="57" spans="1:13" x14ac:dyDescent="0.25">
      <c r="A57" s="21">
        <v>41</v>
      </c>
      <c r="E57" s="104" t="s">
        <v>524</v>
      </c>
      <c r="F57" s="17"/>
      <c r="G57" s="71">
        <f>G55+G56</f>
        <v>348862.58075018413</v>
      </c>
      <c r="H57" s="89"/>
      <c r="I57" s="25">
        <f>I55+I56</f>
        <v>0</v>
      </c>
      <c r="K57" s="71">
        <f>K55+K56</f>
        <v>348862.58075018413</v>
      </c>
    </row>
    <row r="58" spans="1:13" x14ac:dyDescent="0.25">
      <c r="A58" s="21">
        <v>42</v>
      </c>
      <c r="E58" s="26" t="s">
        <v>525</v>
      </c>
      <c r="F58" s="17"/>
      <c r="G58" s="25">
        <v>0</v>
      </c>
      <c r="H58" s="89"/>
      <c r="I58" s="106">
        <f>-G58</f>
        <v>0</v>
      </c>
      <c r="K58" s="25">
        <f>G58+I58</f>
        <v>0</v>
      </c>
    </row>
    <row r="59" spans="1:13" ht="15.75" thickBot="1" x14ac:dyDescent="0.3">
      <c r="A59" s="21">
        <v>43</v>
      </c>
      <c r="E59" s="45" t="s">
        <v>542</v>
      </c>
      <c r="G59" s="128">
        <f>G57-G58</f>
        <v>348862.58075018413</v>
      </c>
      <c r="H59" s="89"/>
      <c r="I59" s="75">
        <f>I57-I58</f>
        <v>0</v>
      </c>
      <c r="K59" s="75">
        <f>K57-K58</f>
        <v>348862.58075018413</v>
      </c>
    </row>
    <row r="60" spans="1:13" ht="15.75" thickTop="1" x14ac:dyDescent="0.25">
      <c r="A60" s="21">
        <v>44</v>
      </c>
      <c r="H60" s="89"/>
    </row>
    <row r="61" spans="1:13" x14ac:dyDescent="0.25">
      <c r="A61" s="21">
        <v>45</v>
      </c>
      <c r="C61" s="17" t="s">
        <v>543</v>
      </c>
      <c r="H61" s="89"/>
    </row>
    <row r="62" spans="1:13" x14ac:dyDescent="0.25">
      <c r="A62" s="21">
        <v>46</v>
      </c>
      <c r="E62" t="s">
        <v>544</v>
      </c>
      <c r="G62" s="27">
        <f>-(G38+G39+G41+G44+G45+G46)*G54</f>
        <v>1908578.880612921</v>
      </c>
      <c r="H62" s="27"/>
      <c r="I62" s="25">
        <v>0</v>
      </c>
      <c r="K62" s="27">
        <f>G62+I62</f>
        <v>1908578.880612921</v>
      </c>
      <c r="M62" s="3"/>
    </row>
    <row r="63" spans="1:13" x14ac:dyDescent="0.25">
      <c r="A63" s="21">
        <v>47</v>
      </c>
      <c r="E63" t="s">
        <v>545</v>
      </c>
      <c r="G63" s="27">
        <f>-SUM(G42:G43)*G54</f>
        <v>-36701.705750000016</v>
      </c>
      <c r="H63" s="89"/>
      <c r="I63" s="25">
        <v>0</v>
      </c>
      <c r="K63" s="27">
        <f>G63+I63</f>
        <v>-36701.705750000016</v>
      </c>
      <c r="M63" s="3"/>
    </row>
    <row r="64" spans="1:13" x14ac:dyDescent="0.25">
      <c r="A64" s="21">
        <v>48</v>
      </c>
      <c r="E64" t="s">
        <v>546</v>
      </c>
      <c r="G64" s="31">
        <f>-SUM(G40*G54)</f>
        <v>-2854.002</v>
      </c>
      <c r="H64" s="89"/>
      <c r="I64" s="25">
        <v>0</v>
      </c>
      <c r="K64" s="27">
        <f>G64+I64</f>
        <v>-2854.002</v>
      </c>
      <c r="M64" s="3"/>
    </row>
    <row r="65" spans="1:13" x14ac:dyDescent="0.25">
      <c r="A65" s="21">
        <v>49</v>
      </c>
      <c r="E65" t="s">
        <v>547</v>
      </c>
      <c r="G65" s="31">
        <f>-SUM(G47:G48)*G54</f>
        <v>166201.03483840526</v>
      </c>
      <c r="H65" s="89"/>
      <c r="I65" s="25">
        <v>0</v>
      </c>
      <c r="K65" s="27">
        <f>G65+I65</f>
        <v>166201.03483840526</v>
      </c>
      <c r="M65" s="3"/>
    </row>
    <row r="66" spans="1:13" x14ac:dyDescent="0.25">
      <c r="A66" s="21">
        <v>50</v>
      </c>
      <c r="E66" t="s">
        <v>548</v>
      </c>
      <c r="G66" s="106">
        <v>0</v>
      </c>
      <c r="H66" s="89"/>
      <c r="I66" s="106">
        <v>0</v>
      </c>
      <c r="K66" s="106">
        <f>G66+I66</f>
        <v>0</v>
      </c>
    </row>
    <row r="67" spans="1:13" x14ac:dyDescent="0.25">
      <c r="A67" s="21">
        <v>51</v>
      </c>
      <c r="E67" s="45" t="s">
        <v>532</v>
      </c>
      <c r="G67" s="107">
        <f>SUM(G62:G66)</f>
        <v>2035224.2077013261</v>
      </c>
      <c r="H67" s="89"/>
      <c r="I67" s="108">
        <f>SUM(I62:I66)</f>
        <v>0</v>
      </c>
      <c r="J67">
        <v>0</v>
      </c>
      <c r="K67" s="108">
        <f>SUM(K62:K66)</f>
        <v>2035224.2077013261</v>
      </c>
    </row>
    <row r="68" spans="1:13" x14ac:dyDescent="0.25">
      <c r="A68" s="21">
        <v>52</v>
      </c>
      <c r="E68" t="s">
        <v>523</v>
      </c>
      <c r="G68" s="106"/>
      <c r="H68" s="89"/>
      <c r="I68" s="25">
        <v>0</v>
      </c>
      <c r="J68" s="31"/>
      <c r="K68" s="25">
        <f>G68+I68</f>
        <v>0</v>
      </c>
    </row>
    <row r="69" spans="1:13" ht="15.75" thickBot="1" x14ac:dyDescent="0.3">
      <c r="A69" s="21">
        <v>53</v>
      </c>
      <c r="E69" s="45" t="s">
        <v>533</v>
      </c>
      <c r="G69" s="75">
        <f>G67-G68</f>
        <v>2035224.2077013261</v>
      </c>
      <c r="H69" s="89"/>
      <c r="I69" s="75">
        <f>I67-I68</f>
        <v>0</v>
      </c>
      <c r="K69" s="75">
        <f>K67-K68</f>
        <v>2035224.2077013261</v>
      </c>
    </row>
    <row r="70" spans="1:13" ht="15.75" thickTop="1" x14ac:dyDescent="0.25">
      <c r="A70" s="21">
        <v>54</v>
      </c>
      <c r="G70" s="66"/>
      <c r="H70" s="89"/>
    </row>
    <row r="71" spans="1:13" x14ac:dyDescent="0.25">
      <c r="A71" s="21">
        <v>55</v>
      </c>
      <c r="C71" s="17"/>
      <c r="E71" s="17" t="s">
        <v>456</v>
      </c>
      <c r="G71" s="66"/>
      <c r="H71" s="89"/>
    </row>
    <row r="72" spans="1:13" x14ac:dyDescent="0.25">
      <c r="A72" s="21">
        <v>56</v>
      </c>
      <c r="E72" s="44" t="s">
        <v>457</v>
      </c>
      <c r="G72" s="106">
        <v>0</v>
      </c>
      <c r="H72" s="89"/>
      <c r="I72" s="25">
        <v>0</v>
      </c>
      <c r="K72" s="25">
        <f>G72+I72</f>
        <v>0</v>
      </c>
    </row>
    <row r="73" spans="1:13" ht="15.75" thickBot="1" x14ac:dyDescent="0.3">
      <c r="A73" s="21">
        <v>57</v>
      </c>
      <c r="E73" s="45" t="s">
        <v>549</v>
      </c>
      <c r="G73" s="75">
        <f>SUM(G69+G72)</f>
        <v>2035224.2077013261</v>
      </c>
      <c r="H73" s="89"/>
      <c r="I73" s="75">
        <f>SUM(I69+I72)</f>
        <v>0</v>
      </c>
      <c r="K73" s="75">
        <f>SUM(K69+K72)</f>
        <v>2035224.2077013261</v>
      </c>
    </row>
    <row r="74" spans="1:13" ht="15.75" thickTop="1" x14ac:dyDescent="0.25">
      <c r="A74" s="21">
        <v>58</v>
      </c>
      <c r="H74" s="89"/>
    </row>
    <row r="75" spans="1:13" x14ac:dyDescent="0.25">
      <c r="A75" s="21">
        <v>59</v>
      </c>
      <c r="L75" s="97"/>
    </row>
    <row r="76" spans="1:13" ht="15.75" thickBot="1" x14ac:dyDescent="0.3">
      <c r="A76" s="21">
        <v>60</v>
      </c>
      <c r="E76" s="45" t="s">
        <v>550</v>
      </c>
      <c r="F76" s="17"/>
      <c r="G76" s="128">
        <f>SUM(G59+G73)</f>
        <v>2384086.7884515105</v>
      </c>
      <c r="H76" s="89"/>
      <c r="I76" s="75">
        <f>SUM(I59+I73)</f>
        <v>0</v>
      </c>
      <c r="K76" s="75">
        <f>SUM(K59+K73)</f>
        <v>2384086.7884515105</v>
      </c>
      <c r="L76" s="98"/>
    </row>
    <row r="77" spans="1:13" ht="15.75" thickTop="1" x14ac:dyDescent="0.25">
      <c r="A77" s="21"/>
      <c r="G77" s="65">
        <f>+G76/G27</f>
        <v>5.0247836785909959E-2</v>
      </c>
      <c r="K77" s="65">
        <f>+K76/K27</f>
        <v>5.0247836785909959E-2</v>
      </c>
    </row>
    <row r="78" spans="1:13" x14ac:dyDescent="0.25">
      <c r="I78" s="81" t="s">
        <v>535</v>
      </c>
      <c r="J78" s="82"/>
      <c r="K78" s="83">
        <f>+(K27+K33+K34+K29)*0.05+K72</f>
        <v>2384086.7884515105</v>
      </c>
    </row>
    <row r="79" spans="1:13" x14ac:dyDescent="0.25">
      <c r="G79" s="25"/>
      <c r="I79" s="109"/>
      <c r="J79" s="82"/>
      <c r="K79" s="83">
        <f>K76-K78</f>
        <v>0</v>
      </c>
    </row>
    <row r="80" spans="1:13" x14ac:dyDescent="0.25">
      <c r="G80" s="25"/>
      <c r="I80" s="110"/>
    </row>
    <row r="81" spans="7:9" x14ac:dyDescent="0.25">
      <c r="G81" s="25"/>
    </row>
    <row r="82" spans="7:9" x14ac:dyDescent="0.25">
      <c r="G82" s="25"/>
    </row>
    <row r="83" spans="7:9" x14ac:dyDescent="0.25">
      <c r="I83" s="110"/>
    </row>
    <row r="85" spans="7:9" x14ac:dyDescent="0.25">
      <c r="G85" s="25"/>
    </row>
  </sheetData>
  <mergeCells count="4">
    <mergeCell ref="A4:K4"/>
    <mergeCell ref="A5:K5"/>
    <mergeCell ref="A6:K6"/>
    <mergeCell ref="A7:K7"/>
  </mergeCells>
  <pageMargins left="0.7" right="0.7" top="0.75" bottom="0.75" header="0.3" footer="0.3"/>
  <pageSetup scale="54" orientation="portrait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3D374-744D-44CC-A757-3A8B4B822EF7}">
  <sheetPr>
    <pageSetUpPr fitToPage="1"/>
  </sheetPr>
  <dimension ref="A1:T78"/>
  <sheetViews>
    <sheetView zoomScale="80" zoomScaleNormal="80" zoomScaleSheetLayoutView="85" workbookViewId="0">
      <pane ySplit="15" topLeftCell="A61" activePane="bottomLeft" state="frozen"/>
      <selection activeCell="C96" sqref="C96"/>
      <selection pane="bottomLeft" activeCell="C96" sqref="C96"/>
    </sheetView>
  </sheetViews>
  <sheetFormatPr defaultRowHeight="15" x14ac:dyDescent="0.25"/>
  <cols>
    <col min="1" max="1" width="3.5703125" customWidth="1"/>
    <col min="2" max="2" width="1.5703125" customWidth="1"/>
    <col min="3" max="3" width="15.5703125" customWidth="1"/>
    <col min="4" max="4" width="1.5703125" customWidth="1"/>
    <col min="5" max="5" width="78.5703125" customWidth="1"/>
    <col min="6" max="6" width="1.5703125" customWidth="1"/>
    <col min="7" max="7" width="21.85546875" bestFit="1" customWidth="1"/>
    <col min="8" max="8" width="1.5703125" customWidth="1"/>
    <col min="9" max="9" width="17.42578125" bestFit="1" customWidth="1"/>
    <col min="10" max="10" width="1.5703125" customWidth="1"/>
    <col min="11" max="11" width="19.140625" customWidth="1"/>
    <col min="12" max="12" width="15.85546875" bestFit="1" customWidth="1"/>
    <col min="13" max="13" width="15.140625" bestFit="1" customWidth="1"/>
    <col min="14" max="14" width="1.5703125" customWidth="1"/>
    <col min="16" max="16" width="1.5703125" customWidth="1"/>
    <col min="18" max="18" width="1.5703125" customWidth="1"/>
    <col min="20" max="20" width="1.5703125" customWidth="1"/>
    <col min="22" max="22" width="1.5703125" customWidth="1"/>
    <col min="24" max="24" width="1.5703125" customWidth="1"/>
    <col min="26" max="26" width="1.5703125" customWidth="1"/>
    <col min="28" max="28" width="1.5703125" customWidth="1"/>
  </cols>
  <sheetData>
    <row r="1" spans="1:20" x14ac:dyDescent="0.25">
      <c r="A1" s="17" t="s">
        <v>347</v>
      </c>
      <c r="B1" s="17"/>
      <c r="C1" s="17"/>
      <c r="D1" s="17"/>
      <c r="E1" s="17"/>
      <c r="F1" s="17"/>
      <c r="G1" s="17"/>
      <c r="H1" s="17"/>
      <c r="K1" s="45" t="s">
        <v>551</v>
      </c>
      <c r="L1" s="45"/>
    </row>
    <row r="2" spans="1:20" x14ac:dyDescent="0.25">
      <c r="A2" s="17" t="s">
        <v>348</v>
      </c>
      <c r="B2" s="17"/>
      <c r="C2" s="17"/>
      <c r="D2" s="17"/>
      <c r="E2" s="17"/>
      <c r="F2" s="17"/>
      <c r="G2" s="17"/>
      <c r="H2" s="17"/>
      <c r="K2" s="45" t="str">
        <f ca="1">RIGHT(CELL("filename",$A$1),LEN(CELL("filename",$A$1))-SEARCH("\Taxes",CELL("filename",$A$1),1))</f>
        <v>Taxes\[KAWC 2026 Rate Case - Income Tax Exhibit.xlsx]E-1.3 Federal Inc Tax Forecast</v>
      </c>
      <c r="L2" s="45"/>
    </row>
    <row r="4" spans="1:20" x14ac:dyDescent="0.25">
      <c r="A4" s="207" t="str">
        <f>'Link In'!A1</f>
        <v>Kentucky American Water Company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</row>
    <row r="5" spans="1:20" x14ac:dyDescent="0.25">
      <c r="A5" s="207" t="str">
        <f>'Link In'!A3</f>
        <v>Case No. 2026-00094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</row>
    <row r="6" spans="1:20" x14ac:dyDescent="0.25">
      <c r="A6" s="207" t="str">
        <f>'Link In'!A34</f>
        <v>Base Year Adjustment Federal and State Taxes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</row>
    <row r="7" spans="1:20" x14ac:dyDescent="0.25">
      <c r="A7" s="208" t="str">
        <f>'Link In'!A6</f>
        <v>For the 12 Months Ending December 31, 2027</v>
      </c>
      <c r="B7" s="207"/>
      <c r="C7" s="207"/>
      <c r="D7" s="207"/>
      <c r="E7" s="207"/>
      <c r="F7" s="207"/>
      <c r="G7" s="207"/>
      <c r="H7" s="207"/>
      <c r="I7" s="207"/>
      <c r="J7" s="207"/>
      <c r="K7" s="207"/>
    </row>
    <row r="9" spans="1:20" x14ac:dyDescent="0.25">
      <c r="A9" s="17" t="str">
        <f>'Link In'!A24</f>
        <v>Witness Responsible:   Linda Schlessman</v>
      </c>
      <c r="K9" s="17" t="str">
        <f>'Link In'!A36</f>
        <v>W/P - 6-1</v>
      </c>
    </row>
    <row r="10" spans="1:20" ht="15.75" x14ac:dyDescent="0.25">
      <c r="A10" s="17" t="str">
        <f>'Link In'!A15</f>
        <v>Type of Filing: __X__ Original  _____ Updated  _____ Revised</v>
      </c>
      <c r="M10" s="111"/>
      <c r="N10" s="111"/>
      <c r="O10" s="111"/>
      <c r="P10" s="111"/>
      <c r="Q10" s="111"/>
      <c r="R10" s="111"/>
      <c r="S10" s="111"/>
      <c r="T10" s="111"/>
    </row>
    <row r="11" spans="1:20" ht="15.75" x14ac:dyDescent="0.25">
      <c r="A11" s="112"/>
      <c r="G11" s="21"/>
      <c r="K11" s="86"/>
    </row>
    <row r="12" spans="1:20" ht="15.75" x14ac:dyDescent="0.25">
      <c r="A12" s="112"/>
      <c r="G12" s="21"/>
      <c r="K12" s="86"/>
    </row>
    <row r="13" spans="1:20" x14ac:dyDescent="0.25">
      <c r="G13" s="33" t="s">
        <v>493</v>
      </c>
      <c r="H13" s="34"/>
      <c r="I13" s="34"/>
      <c r="J13" s="34"/>
      <c r="K13" s="34"/>
    </row>
    <row r="14" spans="1:20" ht="30" x14ac:dyDescent="0.25">
      <c r="G14" s="33" t="s">
        <v>494</v>
      </c>
      <c r="H14" s="34"/>
      <c r="I14" s="33" t="s">
        <v>552</v>
      </c>
      <c r="J14" s="34"/>
      <c r="K14" s="33" t="s">
        <v>553</v>
      </c>
    </row>
    <row r="15" spans="1:20" x14ac:dyDescent="0.25">
      <c r="A15" s="18" t="s">
        <v>382</v>
      </c>
      <c r="B15" s="20"/>
      <c r="C15" s="18" t="s">
        <v>496</v>
      </c>
      <c r="D15" s="20"/>
      <c r="E15" s="18" t="s">
        <v>489</v>
      </c>
      <c r="G15" s="32" t="s">
        <v>553</v>
      </c>
      <c r="H15" s="34"/>
      <c r="I15" s="32" t="s">
        <v>498</v>
      </c>
      <c r="J15" s="34"/>
      <c r="K15" s="32" t="s">
        <v>552</v>
      </c>
    </row>
    <row r="16" spans="1:20" x14ac:dyDescent="0.25">
      <c r="A16" s="21">
        <v>1</v>
      </c>
      <c r="C16" s="17" t="s">
        <v>499</v>
      </c>
      <c r="E16" s="17"/>
    </row>
    <row r="17" spans="1:13" x14ac:dyDescent="0.25">
      <c r="A17" s="21">
        <v>2</v>
      </c>
      <c r="C17" s="17"/>
      <c r="E17" t="s">
        <v>500</v>
      </c>
      <c r="G17" s="48">
        <f>'Link In'!D98</f>
        <v>162484250.92000002</v>
      </c>
      <c r="H17" s="88"/>
      <c r="I17" s="48">
        <f>K17-G17</f>
        <v>17684458.340000004</v>
      </c>
      <c r="J17" s="48"/>
      <c r="K17" s="48">
        <f>'Link In'!F98</f>
        <v>180168709.26000002</v>
      </c>
      <c r="L17" s="89"/>
    </row>
    <row r="18" spans="1:13" x14ac:dyDescent="0.25">
      <c r="A18" s="21">
        <v>3</v>
      </c>
      <c r="C18" s="17"/>
      <c r="H18" s="89"/>
      <c r="I18" s="113"/>
      <c r="K18" s="27"/>
      <c r="L18" s="89"/>
    </row>
    <row r="19" spans="1:13" x14ac:dyDescent="0.25">
      <c r="A19" s="21">
        <v>4</v>
      </c>
      <c r="C19" s="17" t="s">
        <v>501</v>
      </c>
      <c r="E19" s="17"/>
      <c r="H19" s="89"/>
      <c r="I19" s="113"/>
      <c r="K19" s="27"/>
      <c r="L19" s="89"/>
    </row>
    <row r="20" spans="1:13" x14ac:dyDescent="0.25">
      <c r="A20" s="21">
        <v>5</v>
      </c>
      <c r="E20" t="s">
        <v>502</v>
      </c>
      <c r="G20" s="27">
        <f>-'Link In'!D103</f>
        <v>-59805797.441093192</v>
      </c>
      <c r="H20" s="89"/>
      <c r="I20" s="27">
        <f>K20-G20</f>
        <v>-109350.59564321488</v>
      </c>
      <c r="K20" s="27">
        <f>-'Link In'!F103</f>
        <v>-59915148.036736406</v>
      </c>
      <c r="L20" s="89"/>
    </row>
    <row r="21" spans="1:13" x14ac:dyDescent="0.25">
      <c r="A21" s="21">
        <v>6</v>
      </c>
      <c r="E21" t="s">
        <v>503</v>
      </c>
      <c r="G21" s="27">
        <f>-SUM('Link In'!$D$104+'Link In'!$D$105+'Link In'!$D$106+'Link In'!$D$107)</f>
        <v>-37807123.138109714</v>
      </c>
      <c r="H21" s="89"/>
      <c r="I21" s="25">
        <f>K21-G21</f>
        <v>0</v>
      </c>
      <c r="K21" s="27">
        <f>-SUM('Link In'!$F$104+'Link In'!$F$105+'Link In'!$F$106+'Link In'!$F$107)</f>
        <v>-37807123.138109714</v>
      </c>
      <c r="L21" s="89"/>
    </row>
    <row r="22" spans="1:13" x14ac:dyDescent="0.25">
      <c r="A22" s="21">
        <v>7</v>
      </c>
      <c r="E22" t="s">
        <v>504</v>
      </c>
      <c r="G22" s="27">
        <f>-'Link In'!D111</f>
        <v>-11768932.003600132</v>
      </c>
      <c r="H22" s="89"/>
      <c r="I22" s="27">
        <f>K22-G22</f>
        <v>-28206.715095955878</v>
      </c>
      <c r="K22" s="27">
        <f>-'Link In'!F111</f>
        <v>-11797138.718696088</v>
      </c>
      <c r="L22" s="89"/>
    </row>
    <row r="23" spans="1:13" x14ac:dyDescent="0.25">
      <c r="A23" s="21">
        <v>8</v>
      </c>
      <c r="E23" s="44" t="s">
        <v>401</v>
      </c>
      <c r="G23" s="90">
        <f>-'Link In'!C119</f>
        <v>-17067439</v>
      </c>
      <c r="H23" s="27"/>
      <c r="I23" s="25">
        <f>K23-G23</f>
        <v>0</v>
      </c>
      <c r="K23" s="27">
        <f>+G23</f>
        <v>-17067439</v>
      </c>
      <c r="L23" s="89"/>
    </row>
    <row r="24" spans="1:13" x14ac:dyDescent="0.25">
      <c r="A24" s="21">
        <v>9</v>
      </c>
      <c r="E24" s="45" t="s">
        <v>601</v>
      </c>
      <c r="G24" s="79">
        <f>SUM(G20:G23)</f>
        <v>-126449291.58280304</v>
      </c>
      <c r="H24" s="92"/>
      <c r="I24" s="70">
        <f>SUM(I20:I23)</f>
        <v>-137557.31073917076</v>
      </c>
      <c r="K24" s="79">
        <f>SUM(K20:K23)</f>
        <v>-126586848.8935422</v>
      </c>
      <c r="L24" s="92"/>
    </row>
    <row r="25" spans="1:13" x14ac:dyDescent="0.25">
      <c r="A25" s="21">
        <v>10</v>
      </c>
      <c r="E25" s="45"/>
      <c r="H25" s="89"/>
      <c r="K25" s="27"/>
      <c r="L25" s="89"/>
    </row>
    <row r="26" spans="1:13" x14ac:dyDescent="0.25">
      <c r="A26" s="21">
        <v>11</v>
      </c>
      <c r="E26" s="45" t="s">
        <v>599</v>
      </c>
      <c r="G26" s="64">
        <f>SUM(G17+G24)</f>
        <v>36034959.337196976</v>
      </c>
      <c r="H26" s="92"/>
      <c r="I26" s="64">
        <f>SUM(I17+I24)</f>
        <v>17546901.029260833</v>
      </c>
      <c r="K26" s="64">
        <f>SUM(K17+K24)</f>
        <v>53581860.36645782</v>
      </c>
      <c r="L26" s="92"/>
      <c r="M26" s="1"/>
    </row>
    <row r="27" spans="1:13" x14ac:dyDescent="0.25">
      <c r="A27" s="21">
        <v>12</v>
      </c>
      <c r="E27" s="45"/>
      <c r="G27" s="64"/>
      <c r="H27" s="92"/>
      <c r="I27" s="64"/>
      <c r="K27" s="64"/>
      <c r="L27" s="92"/>
      <c r="M27" s="1"/>
    </row>
    <row r="28" spans="1:13" x14ac:dyDescent="0.25">
      <c r="A28" s="21">
        <v>13</v>
      </c>
      <c r="E28" t="s">
        <v>432</v>
      </c>
      <c r="G28" s="1">
        <f>-'E-1.4 State Inc Tax Forecast'!G54</f>
        <v>169184.40581785442</v>
      </c>
      <c r="H28" s="114"/>
      <c r="I28" s="1">
        <f>K28-G28</f>
        <v>-877345.05146304227</v>
      </c>
      <c r="J28" s="1"/>
      <c r="K28" s="1">
        <f>-'E-1.4 State Inc Tax Forecast'!K54</f>
        <v>-708160.64564518782</v>
      </c>
      <c r="L28" s="89"/>
      <c r="M28" s="1"/>
    </row>
    <row r="29" spans="1:13" x14ac:dyDescent="0.25">
      <c r="A29" s="21">
        <v>14</v>
      </c>
      <c r="E29" t="s">
        <v>505</v>
      </c>
      <c r="G29" s="53">
        <v>0</v>
      </c>
      <c r="H29" s="132"/>
      <c r="I29" s="25">
        <v>0</v>
      </c>
      <c r="J29" s="53"/>
      <c r="K29" s="53">
        <v>0</v>
      </c>
      <c r="L29" s="89"/>
      <c r="M29" s="1"/>
    </row>
    <row r="30" spans="1:13" x14ac:dyDescent="0.25">
      <c r="A30" s="21">
        <v>15</v>
      </c>
      <c r="H30" s="89"/>
      <c r="K30" s="27"/>
      <c r="L30" s="89"/>
    </row>
    <row r="31" spans="1:13" x14ac:dyDescent="0.25">
      <c r="A31" s="21">
        <v>16</v>
      </c>
      <c r="C31" s="17" t="s">
        <v>506</v>
      </c>
      <c r="H31" s="89"/>
      <c r="K31" s="27"/>
      <c r="L31" s="89"/>
    </row>
    <row r="32" spans="1:13" ht="30" x14ac:dyDescent="0.25">
      <c r="A32" s="21">
        <v>17</v>
      </c>
      <c r="E32" s="95" t="s">
        <v>507</v>
      </c>
      <c r="H32" s="89"/>
      <c r="K32" s="27"/>
      <c r="L32" s="89"/>
    </row>
    <row r="33" spans="1:13" x14ac:dyDescent="0.25">
      <c r="A33" s="21">
        <v>18</v>
      </c>
      <c r="E33" s="72" t="s">
        <v>490</v>
      </c>
      <c r="G33" s="27">
        <f>(+'Link In'!C124)*0.5</f>
        <v>26819.154999999999</v>
      </c>
      <c r="H33" s="89"/>
      <c r="I33" s="25">
        <v>0</v>
      </c>
      <c r="K33" s="27">
        <f>G33+I33</f>
        <v>26819.154999999999</v>
      </c>
      <c r="L33" s="89"/>
    </row>
    <row r="34" spans="1:13" x14ac:dyDescent="0.25">
      <c r="A34" s="21">
        <v>19</v>
      </c>
      <c r="E34" s="96" t="s">
        <v>491</v>
      </c>
      <c r="G34" s="90">
        <f>'Link In'!C120</f>
        <v>147133</v>
      </c>
      <c r="H34" s="27"/>
      <c r="I34" s="106">
        <v>0</v>
      </c>
      <c r="K34" s="27">
        <f>G34+I34</f>
        <v>147133</v>
      </c>
      <c r="L34" s="89"/>
    </row>
    <row r="35" spans="1:13" x14ac:dyDescent="0.25">
      <c r="A35" s="21">
        <v>20</v>
      </c>
      <c r="E35" s="45" t="s">
        <v>598</v>
      </c>
      <c r="G35" s="70">
        <f>G26+G33+G34+G28+G29</f>
        <v>36378095.898014829</v>
      </c>
      <c r="H35" s="89"/>
      <c r="I35" s="70">
        <f>I26+I33+I34+I28+I29</f>
        <v>16669555.977797791</v>
      </c>
      <c r="K35" s="70">
        <f>K26+K33+K34+K28+K29</f>
        <v>53047651.875812635</v>
      </c>
      <c r="L35" s="89"/>
    </row>
    <row r="36" spans="1:13" x14ac:dyDescent="0.25">
      <c r="A36" s="21">
        <v>21</v>
      </c>
      <c r="G36" s="67"/>
      <c r="H36" s="89"/>
      <c r="L36" s="89"/>
    </row>
    <row r="37" spans="1:13" ht="30" x14ac:dyDescent="0.25">
      <c r="A37" s="21">
        <v>22</v>
      </c>
      <c r="E37" s="46" t="s">
        <v>508</v>
      </c>
      <c r="H37" s="89"/>
      <c r="L37" s="89"/>
    </row>
    <row r="38" spans="1:13" x14ac:dyDescent="0.25">
      <c r="A38" s="21">
        <v>23</v>
      </c>
      <c r="C38" s="21"/>
      <c r="E38" s="26" t="s">
        <v>509</v>
      </c>
      <c r="G38" s="25">
        <f>-'Link In'!C129</f>
        <v>-39816161.150000006</v>
      </c>
      <c r="H38" s="89"/>
      <c r="I38" s="25">
        <v>0</v>
      </c>
      <c r="K38" s="27">
        <f>G38</f>
        <v>-39816161.150000006</v>
      </c>
      <c r="L38" s="89"/>
      <c r="M38" s="3"/>
    </row>
    <row r="39" spans="1:13" x14ac:dyDescent="0.25">
      <c r="A39" s="21">
        <v>24</v>
      </c>
      <c r="C39" s="21"/>
      <c r="E39" s="26" t="s">
        <v>510</v>
      </c>
      <c r="G39" s="27">
        <f>'Link In'!C130</f>
        <v>38568773.935148194</v>
      </c>
      <c r="H39" s="89"/>
      <c r="I39" s="25">
        <v>0</v>
      </c>
      <c r="K39" s="27">
        <f t="shared" ref="K39:K48" si="0">G39</f>
        <v>38568773.935148194</v>
      </c>
      <c r="L39" s="89"/>
      <c r="M39" s="3"/>
    </row>
    <row r="40" spans="1:13" x14ac:dyDescent="0.25">
      <c r="A40" s="21">
        <v>25</v>
      </c>
      <c r="C40" s="21"/>
      <c r="E40" s="26" t="s">
        <v>511</v>
      </c>
      <c r="G40" s="27">
        <f>'Link In'!C132</f>
        <v>57080.04</v>
      </c>
      <c r="H40" s="89"/>
      <c r="I40" s="25">
        <v>0</v>
      </c>
      <c r="K40" s="27">
        <f t="shared" si="0"/>
        <v>57080.04</v>
      </c>
      <c r="L40" s="89"/>
      <c r="M40" s="3"/>
    </row>
    <row r="41" spans="1:13" x14ac:dyDescent="0.25">
      <c r="A41" s="21">
        <v>26</v>
      </c>
      <c r="C41" s="21"/>
      <c r="E41" s="26" t="s">
        <v>512</v>
      </c>
      <c r="G41" s="25">
        <f>+'Link In'!C133</f>
        <v>-80108.2</v>
      </c>
      <c r="H41" s="89"/>
      <c r="I41" s="25">
        <v>0</v>
      </c>
      <c r="K41" s="27">
        <f t="shared" si="0"/>
        <v>-80108.2</v>
      </c>
      <c r="L41" s="89"/>
      <c r="M41" s="3"/>
    </row>
    <row r="42" spans="1:13" x14ac:dyDescent="0.25">
      <c r="A42" s="21">
        <v>27</v>
      </c>
      <c r="C42" s="21"/>
      <c r="E42" s="26" t="s">
        <v>513</v>
      </c>
      <c r="G42" s="27">
        <f>'Link In'!C134</f>
        <v>1374184</v>
      </c>
      <c r="H42" s="89"/>
      <c r="I42" s="25">
        <v>0</v>
      </c>
      <c r="K42" s="27">
        <f t="shared" si="0"/>
        <v>1374184</v>
      </c>
      <c r="L42" s="89"/>
      <c r="M42" s="3"/>
    </row>
    <row r="43" spans="1:13" x14ac:dyDescent="0.25">
      <c r="A43" s="21">
        <v>28</v>
      </c>
      <c r="C43" s="21"/>
      <c r="E43" s="26" t="s">
        <v>514</v>
      </c>
      <c r="G43" s="48">
        <f>-'Link In'!C135</f>
        <v>-2136000</v>
      </c>
      <c r="H43" s="89"/>
      <c r="I43" s="25">
        <v>0</v>
      </c>
      <c r="K43" s="27">
        <f t="shared" si="0"/>
        <v>-2136000</v>
      </c>
      <c r="L43" s="89"/>
      <c r="M43" s="3"/>
    </row>
    <row r="44" spans="1:13" x14ac:dyDescent="0.25">
      <c r="A44" s="21">
        <v>29</v>
      </c>
      <c r="C44" s="21"/>
      <c r="E44" s="26" t="s">
        <v>515</v>
      </c>
      <c r="G44" s="27">
        <f>'Link In'!C137</f>
        <v>-6587451.7890557637</v>
      </c>
      <c r="H44" s="89"/>
      <c r="I44" s="25">
        <v>0</v>
      </c>
      <c r="K44" s="27">
        <f t="shared" si="0"/>
        <v>-6587451.7890557637</v>
      </c>
      <c r="L44" s="89"/>
      <c r="M44" s="3"/>
    </row>
    <row r="45" spans="1:13" x14ac:dyDescent="0.25">
      <c r="A45" s="21">
        <v>30</v>
      </c>
      <c r="C45" s="21"/>
      <c r="E45" s="26" t="s">
        <v>516</v>
      </c>
      <c r="G45" s="27">
        <f>'Link In'!C138</f>
        <v>103750</v>
      </c>
      <c r="H45" s="89"/>
      <c r="I45" s="25">
        <v>0</v>
      </c>
      <c r="K45" s="27">
        <f t="shared" si="0"/>
        <v>103750</v>
      </c>
      <c r="L45" s="89"/>
      <c r="M45" s="3"/>
    </row>
    <row r="46" spans="1:13" x14ac:dyDescent="0.25">
      <c r="A46" s="21">
        <v>31</v>
      </c>
      <c r="C46" s="21"/>
      <c r="E46" s="26" t="s">
        <v>517</v>
      </c>
      <c r="G46" s="27">
        <f>-'Link In'!C139</f>
        <v>-26158644.73</v>
      </c>
      <c r="H46" s="89"/>
      <c r="I46" s="25">
        <v>0</v>
      </c>
      <c r="K46" s="27">
        <f t="shared" si="0"/>
        <v>-26158644.73</v>
      </c>
      <c r="L46" s="89"/>
      <c r="M46" s="3"/>
    </row>
    <row r="47" spans="1:13" x14ac:dyDescent="0.25">
      <c r="A47" s="21">
        <v>32</v>
      </c>
      <c r="C47" s="21"/>
      <c r="E47" s="26" t="s">
        <v>423</v>
      </c>
      <c r="G47" s="27">
        <f>'Link In'!C140</f>
        <v>5956972.7353534978</v>
      </c>
      <c r="H47" s="89"/>
      <c r="I47" s="25">
        <v>0</v>
      </c>
      <c r="K47" s="27">
        <f t="shared" si="0"/>
        <v>5956972.7353534978</v>
      </c>
      <c r="L47" s="89"/>
      <c r="M47" s="3"/>
    </row>
    <row r="48" spans="1:13" x14ac:dyDescent="0.25">
      <c r="A48" s="21">
        <v>33</v>
      </c>
      <c r="C48" s="21"/>
      <c r="E48" s="76" t="s">
        <v>424</v>
      </c>
      <c r="G48" s="90">
        <f>-'Link In'!C141</f>
        <v>-8147765</v>
      </c>
      <c r="H48" s="89"/>
      <c r="I48" s="106">
        <v>0</v>
      </c>
      <c r="K48" s="27">
        <f t="shared" si="0"/>
        <v>-8147765</v>
      </c>
      <c r="L48" s="89"/>
      <c r="M48" s="3"/>
    </row>
    <row r="49" spans="1:13" x14ac:dyDescent="0.25">
      <c r="A49" s="21">
        <v>34</v>
      </c>
      <c r="E49" s="45" t="s">
        <v>597</v>
      </c>
      <c r="G49" s="70">
        <f>SUM(G38:G48)</f>
        <v>-36865370.158554077</v>
      </c>
      <c r="H49" s="89"/>
      <c r="I49" s="70">
        <f>SUM(I38:I48)</f>
        <v>0</v>
      </c>
      <c r="K49" s="70">
        <f>SUM(K38:K48)</f>
        <v>-36865370.158554077</v>
      </c>
      <c r="L49" s="89"/>
    </row>
    <row r="50" spans="1:13" x14ac:dyDescent="0.25">
      <c r="A50" s="21">
        <v>35</v>
      </c>
      <c r="H50" s="89"/>
      <c r="K50" s="27"/>
      <c r="L50" s="89"/>
    </row>
    <row r="51" spans="1:13" ht="15.75" thickBot="1" x14ac:dyDescent="0.3">
      <c r="A51" s="21">
        <v>36</v>
      </c>
      <c r="E51" s="45" t="s">
        <v>596</v>
      </c>
      <c r="G51" s="101">
        <f>G35+G49</f>
        <v>-487274.26053924859</v>
      </c>
      <c r="H51" s="89"/>
      <c r="I51" s="101">
        <f>I35+I49</f>
        <v>16669555.977797791</v>
      </c>
      <c r="K51" s="101">
        <f>K35+K49</f>
        <v>16182281.717258558</v>
      </c>
      <c r="L51" s="89"/>
    </row>
    <row r="52" spans="1:13" ht="15.75" thickTop="1" x14ac:dyDescent="0.25">
      <c r="A52" s="21">
        <v>37</v>
      </c>
      <c r="E52" s="26"/>
      <c r="H52" s="89"/>
      <c r="L52" s="89"/>
    </row>
    <row r="53" spans="1:13" x14ac:dyDescent="0.25">
      <c r="A53" s="21">
        <v>38</v>
      </c>
      <c r="C53" s="17" t="s">
        <v>520</v>
      </c>
      <c r="E53" s="26"/>
      <c r="H53" s="89"/>
      <c r="L53" s="89"/>
    </row>
    <row r="54" spans="1:13" x14ac:dyDescent="0.25">
      <c r="A54" s="21">
        <v>39</v>
      </c>
      <c r="E54" s="76" t="s">
        <v>521</v>
      </c>
      <c r="G54" s="115">
        <v>0.21</v>
      </c>
      <c r="H54" s="103"/>
      <c r="I54" s="115">
        <v>0.21</v>
      </c>
      <c r="K54" s="115">
        <v>0.21</v>
      </c>
      <c r="L54" s="103"/>
    </row>
    <row r="55" spans="1:13" ht="15.75" thickBot="1" x14ac:dyDescent="0.3">
      <c r="A55" s="21">
        <v>40</v>
      </c>
      <c r="E55" s="104" t="s">
        <v>595</v>
      </c>
      <c r="G55" s="75">
        <f>G51*G54</f>
        <v>-102327.5947132422</v>
      </c>
      <c r="H55" s="89"/>
      <c r="I55" s="75">
        <f>I51*I54</f>
        <v>3500606.7553375359</v>
      </c>
      <c r="K55" s="75">
        <f>K51*K54</f>
        <v>3398279.1606242969</v>
      </c>
      <c r="L55" s="89"/>
    </row>
    <row r="56" spans="1:13" ht="15.75" thickTop="1" x14ac:dyDescent="0.25">
      <c r="A56" s="21">
        <v>41</v>
      </c>
      <c r="H56" s="89"/>
      <c r="L56" s="89"/>
    </row>
    <row r="57" spans="1:13" x14ac:dyDescent="0.25">
      <c r="A57" s="21">
        <v>42</v>
      </c>
      <c r="H57" s="89"/>
      <c r="L57" s="89"/>
    </row>
    <row r="58" spans="1:13" x14ac:dyDescent="0.25">
      <c r="A58" s="21">
        <v>43</v>
      </c>
      <c r="C58" s="17" t="s">
        <v>526</v>
      </c>
      <c r="H58" s="89"/>
      <c r="L58" s="89"/>
    </row>
    <row r="59" spans="1:13" x14ac:dyDescent="0.25">
      <c r="A59" s="21">
        <v>44</v>
      </c>
      <c r="E59" t="s">
        <v>527</v>
      </c>
      <c r="G59" s="25">
        <f>(-SUM(G38+G39+G41+G44+G45+G46)-'E-1.4 State Inc Tax Forecast'!G58)*G54</f>
        <v>6748347.5565895615</v>
      </c>
      <c r="H59" s="89"/>
      <c r="I59" s="25">
        <v>0</v>
      </c>
      <c r="K59" s="25">
        <f>SUM(G59+I59)</f>
        <v>6748347.5565895615</v>
      </c>
      <c r="L59" s="89"/>
      <c r="M59" s="48"/>
    </row>
    <row r="60" spans="1:13" x14ac:dyDescent="0.25">
      <c r="A60" s="21">
        <v>45</v>
      </c>
      <c r="E60" t="s">
        <v>528</v>
      </c>
      <c r="G60" s="25">
        <f>(-SUM(G42+G43)-'E-1.4 State Inc Tax Forecast'!G59)*G54</f>
        <v>151982.29199999999</v>
      </c>
      <c r="H60" s="89"/>
      <c r="I60" s="25">
        <v>0</v>
      </c>
      <c r="K60" s="25">
        <f>SUM(G60+I60)</f>
        <v>151982.29199999999</v>
      </c>
      <c r="L60" s="89"/>
    </row>
    <row r="61" spans="1:13" x14ac:dyDescent="0.25">
      <c r="A61" s="21">
        <v>46</v>
      </c>
      <c r="E61" t="s">
        <v>529</v>
      </c>
      <c r="G61" s="31">
        <f>(-G40-'E-1.4 State Inc Tax Forecast'!G60)*G54</f>
        <v>-11387.467979999999</v>
      </c>
      <c r="H61" s="89"/>
      <c r="I61" s="25">
        <v>0</v>
      </c>
      <c r="K61" s="25">
        <f>SUM(G61+I61)</f>
        <v>-11387.467979999999</v>
      </c>
      <c r="L61" s="89"/>
    </row>
    <row r="62" spans="1:13" x14ac:dyDescent="0.25">
      <c r="A62" s="21">
        <v>47</v>
      </c>
      <c r="E62" s="44" t="s">
        <v>530</v>
      </c>
      <c r="G62" s="106">
        <f>(-SUM(G47:G48)-'E-1.4 State Inc Tax Forecast'!G61)*G54</f>
        <v>437063.05679697718</v>
      </c>
      <c r="H62" s="89"/>
      <c r="I62" s="106">
        <v>0</v>
      </c>
      <c r="K62" s="106">
        <f>SUM(G62+I62)</f>
        <v>437063.05679697718</v>
      </c>
      <c r="L62" s="89"/>
    </row>
    <row r="63" spans="1:13" x14ac:dyDescent="0.25">
      <c r="A63" s="21">
        <v>48</v>
      </c>
      <c r="E63" s="45" t="s">
        <v>533</v>
      </c>
      <c r="G63" s="108">
        <f>SUM(G59:G62)</f>
        <v>7326005.437406539</v>
      </c>
      <c r="H63" s="89"/>
      <c r="I63" s="108">
        <f>SUM(I59:I62)</f>
        <v>0</v>
      </c>
      <c r="K63" s="108">
        <f>SUM(K59:K62)</f>
        <v>7326005.437406539</v>
      </c>
      <c r="L63" s="89"/>
    </row>
    <row r="64" spans="1:13" x14ac:dyDescent="0.25">
      <c r="A64" s="21">
        <v>49</v>
      </c>
      <c r="G64" s="66"/>
      <c r="H64" s="89"/>
      <c r="L64" s="89"/>
    </row>
    <row r="65" spans="1:12" x14ac:dyDescent="0.25">
      <c r="A65" s="21">
        <v>50</v>
      </c>
      <c r="C65" s="17"/>
      <c r="E65" s="17" t="s">
        <v>456</v>
      </c>
      <c r="G65" s="66"/>
      <c r="H65" s="89"/>
      <c r="L65" s="89"/>
    </row>
    <row r="66" spans="1:12" x14ac:dyDescent="0.25">
      <c r="A66" s="21">
        <v>51</v>
      </c>
      <c r="E66" t="s">
        <v>457</v>
      </c>
      <c r="G66" s="48">
        <f>'Link In'!B212</f>
        <v>-1174615.1456992645</v>
      </c>
      <c r="H66" s="89"/>
      <c r="I66" s="25">
        <v>0</v>
      </c>
      <c r="K66" s="25">
        <f>SUM(G66+I66)</f>
        <v>-1174615.1456992645</v>
      </c>
      <c r="L66" s="89"/>
    </row>
    <row r="67" spans="1:12" x14ac:dyDescent="0.25">
      <c r="A67" s="21">
        <v>52</v>
      </c>
      <c r="G67" s="25"/>
      <c r="H67" s="89"/>
      <c r="I67" s="27"/>
      <c r="L67" s="89"/>
    </row>
    <row r="68" spans="1:12" x14ac:dyDescent="0.25">
      <c r="A68" s="21">
        <v>53</v>
      </c>
      <c r="E68" s="44" t="s">
        <v>459</v>
      </c>
      <c r="G68" s="25">
        <f>'Link In'!B222</f>
        <v>0</v>
      </c>
      <c r="H68" s="89"/>
      <c r="I68" s="106">
        <v>0</v>
      </c>
      <c r="K68" s="25">
        <f>SUM(G68+I68)</f>
        <v>0</v>
      </c>
      <c r="L68" s="89"/>
    </row>
    <row r="69" spans="1:12" ht="15.75" thickBot="1" x14ac:dyDescent="0.3">
      <c r="A69" s="21">
        <v>54</v>
      </c>
      <c r="E69" s="45" t="s">
        <v>534</v>
      </c>
      <c r="G69" s="75">
        <f>SUM(G63+G66+G68)</f>
        <v>6151390.2917072745</v>
      </c>
      <c r="H69" s="89"/>
      <c r="I69" s="75">
        <f>SUM(I63+I66+I68)</f>
        <v>0</v>
      </c>
      <c r="K69" s="75">
        <f>SUM(K63+K66+K68)</f>
        <v>6151390.2917072745</v>
      </c>
      <c r="L69" s="89"/>
    </row>
    <row r="70" spans="1:12" ht="15.75" thickTop="1" x14ac:dyDescent="0.25">
      <c r="A70" s="21">
        <v>55</v>
      </c>
      <c r="H70" s="89"/>
      <c r="L70" s="89"/>
    </row>
    <row r="71" spans="1:12" x14ac:dyDescent="0.25">
      <c r="A71" s="21">
        <v>56</v>
      </c>
      <c r="H71" s="89"/>
      <c r="L71" s="89"/>
    </row>
    <row r="72" spans="1:12" ht="15.75" thickBot="1" x14ac:dyDescent="0.3">
      <c r="A72" s="21">
        <v>57</v>
      </c>
      <c r="E72" s="45" t="s">
        <v>603</v>
      </c>
      <c r="G72" s="101">
        <f>SUM(G55+G69)</f>
        <v>6049062.6969940327</v>
      </c>
      <c r="H72" s="89"/>
      <c r="I72" s="101">
        <f>SUM(I55+I69)</f>
        <v>3500606.7553375359</v>
      </c>
      <c r="K72" s="101">
        <f>SUM(K55+K69)</f>
        <v>9549669.4523315709</v>
      </c>
      <c r="L72" s="89"/>
    </row>
    <row r="73" spans="1:12" ht="15.75" thickTop="1" x14ac:dyDescent="0.25">
      <c r="A73" s="21">
        <v>58</v>
      </c>
      <c r="G73" s="65">
        <f>+G72/G26</f>
        <v>0.16786650542296869</v>
      </c>
      <c r="H73" s="89"/>
      <c r="I73" s="65">
        <f>+I72/I26</f>
        <v>0.19949999999999998</v>
      </c>
      <c r="K73" s="65">
        <f>+K72/K26</f>
        <v>0.17822579109831826</v>
      </c>
      <c r="L73" s="89"/>
    </row>
    <row r="74" spans="1:12" x14ac:dyDescent="0.25">
      <c r="A74" s="21">
        <v>59</v>
      </c>
      <c r="H74" s="89"/>
      <c r="I74" s="81" t="s">
        <v>535</v>
      </c>
      <c r="J74" s="82"/>
      <c r="K74" s="83">
        <f>SUM(K26,K33:K34,K29)*(0.21-0.05*0.21)+K66+K68</f>
        <v>9549669.452331569</v>
      </c>
      <c r="L74" s="116"/>
    </row>
    <row r="75" spans="1:12" x14ac:dyDescent="0.25">
      <c r="I75" s="82"/>
      <c r="J75" s="82"/>
      <c r="K75" s="83">
        <f>K74-K72</f>
        <v>0</v>
      </c>
      <c r="L75" s="82" t="s">
        <v>536</v>
      </c>
    </row>
    <row r="77" spans="1:12" x14ac:dyDescent="0.25">
      <c r="E77" s="84" t="s">
        <v>537</v>
      </c>
      <c r="G77" s="48">
        <f>+G72+'E-1.4 State Inc Tax Forecast'!G69</f>
        <v>7859508.2716038823</v>
      </c>
      <c r="I77" s="48">
        <f>+I72+'E-1.4 State Inc Tax Forecast'!I69</f>
        <v>4377951.8068005778</v>
      </c>
      <c r="K77" s="48">
        <f>+K72+'E-1.4 State Inc Tax Forecast'!K69</f>
        <v>12237460.078404462</v>
      </c>
    </row>
    <row r="78" spans="1:12" x14ac:dyDescent="0.25">
      <c r="G78" s="117">
        <f>+G77/G26</f>
        <v>0.21810787124965419</v>
      </c>
      <c r="I78" s="117">
        <f>+I77/I26</f>
        <v>0.2495</v>
      </c>
      <c r="K78" s="117">
        <f>+K77/K26</f>
        <v>0.22838811483419671</v>
      </c>
    </row>
  </sheetData>
  <mergeCells count="4">
    <mergeCell ref="A4:K4"/>
    <mergeCell ref="A5:K5"/>
    <mergeCell ref="A6:K6"/>
    <mergeCell ref="A7:K7"/>
  </mergeCells>
  <pageMargins left="0.7" right="0.7" top="0.75" bottom="0.75" header="0.3" footer="0.3"/>
  <pageSetup scale="50" orientation="portrait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D8135-CC17-41D3-879E-BF9ADA915D8B}">
  <dimension ref="A1:M73"/>
  <sheetViews>
    <sheetView view="pageBreakPreview" zoomScaleNormal="80" zoomScaleSheetLayoutView="100" workbookViewId="0">
      <pane ySplit="15" topLeftCell="A58" activePane="bottomLeft" state="frozen"/>
      <selection activeCell="C96" sqref="C96"/>
      <selection pane="bottomLeft" activeCell="C96" sqref="C96"/>
    </sheetView>
  </sheetViews>
  <sheetFormatPr defaultRowHeight="15" x14ac:dyDescent="0.25"/>
  <cols>
    <col min="2" max="2" width="1.5703125" customWidth="1"/>
    <col min="3" max="3" width="9.5703125" customWidth="1"/>
    <col min="4" max="4" width="1.5703125" customWidth="1"/>
    <col min="5" max="5" width="72.5703125" bestFit="1" customWidth="1"/>
    <col min="6" max="6" width="1.5703125" customWidth="1"/>
    <col min="7" max="7" width="19.5703125" bestFit="1" customWidth="1"/>
    <col min="8" max="8" width="1.5703125" customWidth="1"/>
    <col min="9" max="9" width="17.42578125" bestFit="1" customWidth="1"/>
    <col min="10" max="10" width="1.5703125" customWidth="1"/>
    <col min="11" max="11" width="18.5703125" customWidth="1"/>
    <col min="12" max="12" width="14.85546875" bestFit="1" customWidth="1"/>
    <col min="14" max="14" width="1.5703125" customWidth="1"/>
    <col min="16" max="16" width="1.5703125" customWidth="1"/>
    <col min="18" max="18" width="1.5703125" customWidth="1"/>
    <col min="20" max="20" width="1.5703125" customWidth="1"/>
    <col min="22" max="22" width="1.5703125" customWidth="1"/>
    <col min="24" max="24" width="1.5703125" customWidth="1"/>
    <col min="26" max="26" width="1.5703125" customWidth="1"/>
    <col min="28" max="28" width="1.5703125" customWidth="1"/>
    <col min="30" max="30" width="1.5703125" customWidth="1"/>
  </cols>
  <sheetData>
    <row r="1" spans="1:12" x14ac:dyDescent="0.25">
      <c r="A1" s="17" t="s">
        <v>347</v>
      </c>
      <c r="B1" s="17"/>
      <c r="C1" s="17"/>
      <c r="D1" s="17"/>
      <c r="E1" s="17"/>
      <c r="F1" s="17"/>
      <c r="G1" s="17"/>
      <c r="H1" s="17"/>
      <c r="K1" s="45" t="s">
        <v>554</v>
      </c>
      <c r="L1" s="45"/>
    </row>
    <row r="2" spans="1:12" x14ac:dyDescent="0.25">
      <c r="A2" s="17" t="s">
        <v>348</v>
      </c>
      <c r="B2" s="17"/>
      <c r="C2" s="17"/>
      <c r="D2" s="17"/>
      <c r="E2" s="17"/>
      <c r="F2" s="17"/>
      <c r="G2" s="17"/>
      <c r="H2" s="17"/>
      <c r="K2" s="45" t="str">
        <f ca="1">RIGHT(CELL("filename",$A$1),LEN(CELL("filename",$A$1))-SEARCH("\Taxes",CELL("filename",$A$1),1))</f>
        <v>Taxes\[KAWC 2026 Rate Case - Income Tax Exhibit.xlsx]E-1.4 State Inc Tax Forecast</v>
      </c>
      <c r="L2" s="45"/>
    </row>
    <row r="4" spans="1:12" x14ac:dyDescent="0.25">
      <c r="A4" s="207" t="str">
        <f>'Link In'!A1</f>
        <v>Kentucky American Water Company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</row>
    <row r="5" spans="1:12" x14ac:dyDescent="0.25">
      <c r="A5" s="207" t="str">
        <f>'Link In'!A3</f>
        <v>Case No. 2026-00094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</row>
    <row r="6" spans="1:12" x14ac:dyDescent="0.25">
      <c r="A6" s="207" t="str">
        <f>'Link In'!A34</f>
        <v>Base Year Adjustment Federal and State Taxes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</row>
    <row r="7" spans="1:12" x14ac:dyDescent="0.25">
      <c r="A7" s="208" t="str">
        <f>'Link In'!A6</f>
        <v>For the 12 Months Ending December 31, 2027</v>
      </c>
      <c r="B7" s="207"/>
      <c r="C7" s="207"/>
      <c r="D7" s="207"/>
      <c r="E7" s="207"/>
      <c r="F7" s="207"/>
      <c r="G7" s="207"/>
      <c r="H7" s="207"/>
      <c r="I7" s="207"/>
      <c r="J7" s="207"/>
      <c r="K7" s="207"/>
    </row>
    <row r="9" spans="1:12" x14ac:dyDescent="0.25">
      <c r="A9" s="17" t="str">
        <f>'Link In'!A24</f>
        <v>Witness Responsible:   Linda Schlessman</v>
      </c>
      <c r="K9" s="17" t="str">
        <f>'Link In'!A36</f>
        <v>W/P - 6-1</v>
      </c>
    </row>
    <row r="10" spans="1:12" x14ac:dyDescent="0.25">
      <c r="A10" s="17" t="str">
        <f>'Link In'!A15</f>
        <v>Type of Filing: __X__ Original  _____ Updated  _____ Revised</v>
      </c>
    </row>
    <row r="11" spans="1:12" ht="15.75" x14ac:dyDescent="0.25">
      <c r="A11" s="118"/>
      <c r="L11" s="86"/>
    </row>
    <row r="12" spans="1:12" ht="15.75" x14ac:dyDescent="0.25">
      <c r="A12" s="118"/>
      <c r="L12" s="86"/>
    </row>
    <row r="13" spans="1:12" x14ac:dyDescent="0.25">
      <c r="G13" s="20" t="s">
        <v>493</v>
      </c>
    </row>
    <row r="14" spans="1:12" x14ac:dyDescent="0.25">
      <c r="G14" s="20" t="s">
        <v>539</v>
      </c>
      <c r="I14" s="20" t="s">
        <v>552</v>
      </c>
      <c r="K14" s="20" t="s">
        <v>553</v>
      </c>
    </row>
    <row r="15" spans="1:12" x14ac:dyDescent="0.25">
      <c r="A15" s="18" t="s">
        <v>382</v>
      </c>
      <c r="B15" s="20"/>
      <c r="C15" s="18" t="s">
        <v>496</v>
      </c>
      <c r="D15" s="20"/>
      <c r="E15" s="18" t="s">
        <v>489</v>
      </c>
      <c r="F15" s="20"/>
      <c r="G15" s="18" t="s">
        <v>553</v>
      </c>
      <c r="I15" s="18" t="s">
        <v>498</v>
      </c>
      <c r="K15" s="18" t="s">
        <v>552</v>
      </c>
    </row>
    <row r="16" spans="1:12" x14ac:dyDescent="0.25">
      <c r="A16" s="21">
        <v>1</v>
      </c>
      <c r="C16" s="17" t="s">
        <v>499</v>
      </c>
      <c r="E16" s="17"/>
    </row>
    <row r="17" spans="1:13" x14ac:dyDescent="0.25">
      <c r="A17" s="21">
        <v>2</v>
      </c>
      <c r="C17" s="17"/>
      <c r="E17" t="s">
        <v>500</v>
      </c>
      <c r="G17" s="48">
        <f>'Link In'!D98</f>
        <v>162484250.92000002</v>
      </c>
      <c r="H17" s="89"/>
      <c r="I17" s="48">
        <f>K17-G17</f>
        <v>17684458.340000004</v>
      </c>
      <c r="K17" s="48">
        <f>'Link In'!F98</f>
        <v>180168709.26000002</v>
      </c>
      <c r="L17" s="89"/>
    </row>
    <row r="18" spans="1:13" x14ac:dyDescent="0.25">
      <c r="A18" s="21">
        <v>3</v>
      </c>
      <c r="C18" s="17"/>
      <c r="G18" s="22"/>
      <c r="H18" s="89"/>
      <c r="K18" s="27"/>
      <c r="L18" s="89"/>
    </row>
    <row r="19" spans="1:13" x14ac:dyDescent="0.25">
      <c r="A19" s="21">
        <v>4</v>
      </c>
      <c r="C19" s="17" t="s">
        <v>501</v>
      </c>
      <c r="E19" s="17"/>
      <c r="H19" s="89"/>
      <c r="K19" s="27"/>
      <c r="L19" s="89"/>
    </row>
    <row r="20" spans="1:13" x14ac:dyDescent="0.25">
      <c r="A20" s="21">
        <v>5</v>
      </c>
      <c r="E20" t="s">
        <v>502</v>
      </c>
      <c r="G20" s="27">
        <f>-'Link In'!D103</f>
        <v>-59805797.441093192</v>
      </c>
      <c r="H20" s="89"/>
      <c r="I20" s="27">
        <f>K20-G20</f>
        <v>-109350.59564321488</v>
      </c>
      <c r="J20" s="27"/>
      <c r="K20" s="27">
        <f>-'Link In'!F103</f>
        <v>-59915148.036736406</v>
      </c>
      <c r="L20" s="89"/>
      <c r="M20" s="27"/>
    </row>
    <row r="21" spans="1:13" x14ac:dyDescent="0.25">
      <c r="A21" s="21">
        <v>6</v>
      </c>
      <c r="E21" t="s">
        <v>503</v>
      </c>
      <c r="G21" s="27">
        <f>-SUM('Link In'!D104:D107)</f>
        <v>-37807123.138109714</v>
      </c>
      <c r="H21" s="89"/>
      <c r="I21" s="25">
        <f>K21-G21</f>
        <v>0</v>
      </c>
      <c r="J21" s="27"/>
      <c r="K21" s="27">
        <f>-SUM('Link In'!F104:F107)</f>
        <v>-37807123.138109714</v>
      </c>
      <c r="L21" s="89"/>
    </row>
    <row r="22" spans="1:13" x14ac:dyDescent="0.25">
      <c r="A22" s="21">
        <v>7</v>
      </c>
      <c r="E22" t="s">
        <v>504</v>
      </c>
      <c r="G22" s="27">
        <f>-'Link In'!D111</f>
        <v>-11768932.003600132</v>
      </c>
      <c r="H22" s="89"/>
      <c r="I22" s="27">
        <f>K22-G22</f>
        <v>-28206.715095955878</v>
      </c>
      <c r="J22" s="27"/>
      <c r="K22" s="27">
        <f>-'Link In'!F111</f>
        <v>-11797138.718696088</v>
      </c>
      <c r="L22" s="89"/>
    </row>
    <row r="23" spans="1:13" x14ac:dyDescent="0.25">
      <c r="A23" s="21">
        <v>8</v>
      </c>
      <c r="E23" s="44" t="s">
        <v>401</v>
      </c>
      <c r="G23" s="90">
        <f>-'Link In'!C119</f>
        <v>-17067439</v>
      </c>
      <c r="H23" s="89"/>
      <c r="I23" s="25">
        <f>K23-G23</f>
        <v>0</v>
      </c>
      <c r="J23" s="27"/>
      <c r="K23" s="27">
        <f>+G23</f>
        <v>-17067439</v>
      </c>
      <c r="L23" s="89"/>
      <c r="M23" s="25"/>
    </row>
    <row r="24" spans="1:13" x14ac:dyDescent="0.25">
      <c r="A24" s="21">
        <v>9</v>
      </c>
      <c r="E24" s="45" t="s">
        <v>601</v>
      </c>
      <c r="G24" s="129">
        <f>SUM(G20:G23)</f>
        <v>-126449291.58280304</v>
      </c>
      <c r="H24" s="92"/>
      <c r="I24" s="119">
        <f>SUM(I20:I23)</f>
        <v>-137557.31073917076</v>
      </c>
      <c r="K24" s="119">
        <f>SUM(K20:K23)</f>
        <v>-126586848.8935422</v>
      </c>
      <c r="L24" s="92"/>
    </row>
    <row r="25" spans="1:13" x14ac:dyDescent="0.25">
      <c r="A25" s="21">
        <v>10</v>
      </c>
      <c r="E25" s="45"/>
      <c r="G25" s="120"/>
      <c r="H25" s="89"/>
      <c r="K25" s="27"/>
      <c r="L25" s="89"/>
    </row>
    <row r="26" spans="1:13" x14ac:dyDescent="0.25">
      <c r="A26" s="21">
        <v>11</v>
      </c>
      <c r="E26" s="45" t="s">
        <v>599</v>
      </c>
      <c r="G26" s="64">
        <f>SUM(G17+G24)</f>
        <v>36034959.337196976</v>
      </c>
      <c r="H26" s="92"/>
      <c r="I26" s="64">
        <f>SUM(I17+I24)</f>
        <v>17546901.029260833</v>
      </c>
      <c r="K26" s="64">
        <f>SUM(K17+K24)</f>
        <v>53581860.36645782</v>
      </c>
      <c r="L26" s="92"/>
    </row>
    <row r="27" spans="1:13" x14ac:dyDescent="0.25">
      <c r="A27" s="21">
        <v>12</v>
      </c>
      <c r="E27" s="45"/>
      <c r="G27" s="64"/>
      <c r="H27" s="92"/>
      <c r="I27" s="64"/>
      <c r="K27" s="64"/>
      <c r="L27" s="92"/>
    </row>
    <row r="28" spans="1:13" x14ac:dyDescent="0.25">
      <c r="A28" s="21">
        <v>13</v>
      </c>
      <c r="E28" t="s">
        <v>540</v>
      </c>
      <c r="G28" s="25">
        <v>0</v>
      </c>
      <c r="H28" s="130"/>
      <c r="I28" s="25">
        <v>0</v>
      </c>
      <c r="J28" s="25"/>
      <c r="K28" s="25">
        <v>0</v>
      </c>
      <c r="L28" s="92"/>
    </row>
    <row r="29" spans="1:13" x14ac:dyDescent="0.25">
      <c r="A29" s="21">
        <v>14</v>
      </c>
      <c r="H29" s="89"/>
      <c r="L29" s="89"/>
    </row>
    <row r="30" spans="1:13" x14ac:dyDescent="0.25">
      <c r="A30" s="21">
        <v>15</v>
      </c>
      <c r="C30" s="17" t="s">
        <v>506</v>
      </c>
      <c r="H30" s="89"/>
      <c r="L30" s="89"/>
    </row>
    <row r="31" spans="1:13" ht="30" x14ac:dyDescent="0.25">
      <c r="A31" s="21">
        <v>16</v>
      </c>
      <c r="E31" s="95" t="s">
        <v>507</v>
      </c>
      <c r="G31" s="19"/>
      <c r="H31" s="89"/>
      <c r="L31" s="89"/>
    </row>
    <row r="32" spans="1:13" x14ac:dyDescent="0.25">
      <c r="A32" s="21">
        <v>17</v>
      </c>
      <c r="E32" s="72" t="s">
        <v>490</v>
      </c>
      <c r="G32" s="27">
        <f>(+'Link In'!C124)*0.5</f>
        <v>26819.154999999999</v>
      </c>
      <c r="H32" s="89"/>
      <c r="I32" s="25">
        <v>0</v>
      </c>
      <c r="K32" s="27">
        <f>SUM(G32+I32)</f>
        <v>26819.154999999999</v>
      </c>
      <c r="L32" s="89"/>
    </row>
    <row r="33" spans="1:12" x14ac:dyDescent="0.25">
      <c r="A33" s="21">
        <v>18</v>
      </c>
      <c r="E33" s="96" t="s">
        <v>491</v>
      </c>
      <c r="G33" s="90">
        <f>'Link In'!C120</f>
        <v>147133</v>
      </c>
      <c r="H33" s="89"/>
      <c r="I33" s="106">
        <v>0</v>
      </c>
      <c r="K33" s="90">
        <f>SUM(G33+I33)</f>
        <v>147133</v>
      </c>
      <c r="L33" s="89"/>
    </row>
    <row r="34" spans="1:12" x14ac:dyDescent="0.25">
      <c r="A34" s="21">
        <v>19</v>
      </c>
      <c r="E34" s="45" t="s">
        <v>602</v>
      </c>
      <c r="G34" s="64">
        <f>SUM(G26+G32+G33+G28)</f>
        <v>36208911.492196977</v>
      </c>
      <c r="H34" s="89"/>
      <c r="I34" s="64">
        <f>SUM(I26+I32+I33+I28)</f>
        <v>17546901.029260833</v>
      </c>
      <c r="K34" s="64">
        <f>SUM(K26+K32+K33+K28)</f>
        <v>53755812.521457821</v>
      </c>
      <c r="L34" s="89"/>
    </row>
    <row r="35" spans="1:12" x14ac:dyDescent="0.25">
      <c r="A35" s="21">
        <v>20</v>
      </c>
      <c r="G35" s="67"/>
      <c r="H35" s="89"/>
      <c r="I35" s="67"/>
      <c r="L35" s="89"/>
    </row>
    <row r="36" spans="1:12" ht="30" x14ac:dyDescent="0.25">
      <c r="A36" s="21">
        <v>21</v>
      </c>
      <c r="E36" s="46" t="s">
        <v>508</v>
      </c>
      <c r="H36" s="89"/>
      <c r="L36" s="89"/>
    </row>
    <row r="37" spans="1:12" x14ac:dyDescent="0.25">
      <c r="A37" s="21">
        <v>22</v>
      </c>
      <c r="C37" s="21"/>
      <c r="E37" s="26" t="s">
        <v>509</v>
      </c>
      <c r="G37" s="27">
        <f>-'Link In'!C128</f>
        <v>-42543390.599999994</v>
      </c>
      <c r="H37" s="89"/>
      <c r="I37" s="25">
        <v>0</v>
      </c>
      <c r="J37" s="27"/>
      <c r="K37" s="27">
        <f>G37</f>
        <v>-42543390.599999994</v>
      </c>
      <c r="L37" s="89"/>
    </row>
    <row r="38" spans="1:12" x14ac:dyDescent="0.25">
      <c r="A38" s="21">
        <v>23</v>
      </c>
      <c r="C38" s="21"/>
      <c r="E38" s="26" t="s">
        <v>510</v>
      </c>
      <c r="G38" s="27">
        <f>'Link In'!C130</f>
        <v>38568773.935148194</v>
      </c>
      <c r="H38" s="89"/>
      <c r="I38" s="25">
        <v>0</v>
      </c>
      <c r="J38" s="27"/>
      <c r="K38" s="27">
        <f t="shared" ref="K38:K47" si="0">G38</f>
        <v>38568773.935148194</v>
      </c>
      <c r="L38" s="89"/>
    </row>
    <row r="39" spans="1:12" x14ac:dyDescent="0.25">
      <c r="A39" s="21">
        <v>24</v>
      </c>
      <c r="C39" s="21"/>
      <c r="E39" s="26" t="s">
        <v>511</v>
      </c>
      <c r="G39" s="121">
        <f>'Link In'!C132</f>
        <v>57080.04</v>
      </c>
      <c r="H39" s="89"/>
      <c r="I39" s="25">
        <v>0</v>
      </c>
      <c r="J39" s="27"/>
      <c r="K39" s="27">
        <f t="shared" si="0"/>
        <v>57080.04</v>
      </c>
      <c r="L39" s="89"/>
    </row>
    <row r="40" spans="1:12" x14ac:dyDescent="0.25">
      <c r="A40" s="21">
        <v>25</v>
      </c>
      <c r="C40" s="21"/>
      <c r="E40" s="26" t="s">
        <v>512</v>
      </c>
      <c r="G40" s="27">
        <f>+'Link In'!C133</f>
        <v>-80108.2</v>
      </c>
      <c r="H40" s="89"/>
      <c r="I40" s="25">
        <v>0</v>
      </c>
      <c r="J40" s="27"/>
      <c r="K40" s="27">
        <f t="shared" si="0"/>
        <v>-80108.2</v>
      </c>
      <c r="L40" s="89"/>
    </row>
    <row r="41" spans="1:12" x14ac:dyDescent="0.25">
      <c r="A41" s="21">
        <v>26</v>
      </c>
      <c r="C41" s="21"/>
      <c r="E41" s="26" t="s">
        <v>513</v>
      </c>
      <c r="G41" s="121">
        <f>'Link In'!C134</f>
        <v>1374184</v>
      </c>
      <c r="H41" s="89"/>
      <c r="I41" s="25">
        <v>0</v>
      </c>
      <c r="J41" s="27"/>
      <c r="K41" s="27">
        <f t="shared" si="0"/>
        <v>1374184</v>
      </c>
      <c r="L41" s="89"/>
    </row>
    <row r="42" spans="1:12" x14ac:dyDescent="0.25">
      <c r="A42" s="21">
        <v>27</v>
      </c>
      <c r="C42" s="21"/>
      <c r="E42" s="26" t="s">
        <v>514</v>
      </c>
      <c r="G42" s="122">
        <f>-'Link In'!C135</f>
        <v>-2136000</v>
      </c>
      <c r="H42" s="89"/>
      <c r="I42" s="25">
        <v>0</v>
      </c>
      <c r="J42" s="27"/>
      <c r="K42" s="27">
        <f t="shared" si="0"/>
        <v>-2136000</v>
      </c>
      <c r="L42" s="89"/>
    </row>
    <row r="43" spans="1:12" x14ac:dyDescent="0.25">
      <c r="A43" s="21">
        <v>28</v>
      </c>
      <c r="C43" s="21"/>
      <c r="E43" s="26" t="s">
        <v>515</v>
      </c>
      <c r="G43" s="122">
        <f>'Link In'!C137</f>
        <v>-6587451.7890557637</v>
      </c>
      <c r="H43" s="89"/>
      <c r="I43" s="25">
        <v>0</v>
      </c>
      <c r="J43" s="27"/>
      <c r="K43" s="27">
        <f t="shared" si="0"/>
        <v>-6587451.7890557637</v>
      </c>
      <c r="L43" s="89"/>
    </row>
    <row r="44" spans="1:12" x14ac:dyDescent="0.25">
      <c r="A44" s="21">
        <v>29</v>
      </c>
      <c r="C44" s="21"/>
      <c r="E44" s="26" t="s">
        <v>516</v>
      </c>
      <c r="G44" s="122">
        <f>'Link In'!C138</f>
        <v>103750</v>
      </c>
      <c r="H44" s="89"/>
      <c r="I44" s="25">
        <v>0</v>
      </c>
      <c r="J44" s="27"/>
      <c r="K44" s="27">
        <f t="shared" si="0"/>
        <v>103750</v>
      </c>
      <c r="L44" s="89"/>
    </row>
    <row r="45" spans="1:12" x14ac:dyDescent="0.25">
      <c r="A45" s="21">
        <v>30</v>
      </c>
      <c r="C45" s="21"/>
      <c r="E45" s="26" t="s">
        <v>517</v>
      </c>
      <c r="G45" s="121">
        <f>-'Link In'!C139</f>
        <v>-26158644.73</v>
      </c>
      <c r="H45" s="89"/>
      <c r="I45" s="25">
        <v>0</v>
      </c>
      <c r="J45" s="27"/>
      <c r="K45" s="27">
        <f t="shared" si="0"/>
        <v>-26158644.73</v>
      </c>
      <c r="L45" s="89"/>
    </row>
    <row r="46" spans="1:12" x14ac:dyDescent="0.25">
      <c r="A46" s="21">
        <v>31</v>
      </c>
      <c r="C46" s="21"/>
      <c r="E46" s="26" t="s">
        <v>423</v>
      </c>
      <c r="G46" s="121">
        <f>'Link In'!C140</f>
        <v>5956972.7353534978</v>
      </c>
      <c r="H46" s="89"/>
      <c r="I46" s="25">
        <v>0</v>
      </c>
      <c r="J46" s="27"/>
      <c r="K46" s="27">
        <f t="shared" si="0"/>
        <v>5956972.7353534978</v>
      </c>
      <c r="L46" s="89"/>
    </row>
    <row r="47" spans="1:12" x14ac:dyDescent="0.25">
      <c r="A47" s="21">
        <v>32</v>
      </c>
      <c r="C47" s="21"/>
      <c r="E47" s="76" t="s">
        <v>424</v>
      </c>
      <c r="G47" s="123">
        <f>-'Link In'!C141</f>
        <v>-8147765</v>
      </c>
      <c r="H47" s="89"/>
      <c r="I47" s="106">
        <v>0</v>
      </c>
      <c r="J47" s="27"/>
      <c r="K47" s="123">
        <f t="shared" si="0"/>
        <v>-8147765</v>
      </c>
      <c r="L47" s="89"/>
    </row>
    <row r="48" spans="1:12" x14ac:dyDescent="0.25">
      <c r="A48" s="21">
        <v>33</v>
      </c>
      <c r="E48" s="45" t="s">
        <v>518</v>
      </c>
      <c r="G48" s="48">
        <f>SUM(G37:G47)</f>
        <v>-39592599.608554065</v>
      </c>
      <c r="H48" s="89"/>
      <c r="I48" s="48">
        <f>SUM(I37:I47)</f>
        <v>0</v>
      </c>
      <c r="K48" s="48">
        <f>SUM(K37:K47)</f>
        <v>-39592599.608554065</v>
      </c>
      <c r="L48" s="89"/>
    </row>
    <row r="49" spans="1:12" x14ac:dyDescent="0.25">
      <c r="A49" s="21">
        <v>34</v>
      </c>
      <c r="H49" s="89"/>
      <c r="L49" s="89"/>
    </row>
    <row r="50" spans="1:12" ht="15.75" thickBot="1" x14ac:dyDescent="0.3">
      <c r="A50" s="21">
        <v>35</v>
      </c>
      <c r="E50" s="45" t="s">
        <v>519</v>
      </c>
      <c r="G50" s="101">
        <f>SUM(G34+G48)</f>
        <v>-3383688.1163570881</v>
      </c>
      <c r="H50" s="89"/>
      <c r="I50" s="101">
        <f>SUM(I34+I48)</f>
        <v>17546901.029260833</v>
      </c>
      <c r="K50" s="101">
        <f>SUM(K34+K48)</f>
        <v>14163212.912903756</v>
      </c>
      <c r="L50" s="89"/>
    </row>
    <row r="51" spans="1:12" ht="15.75" thickTop="1" x14ac:dyDescent="0.25">
      <c r="A51" s="21">
        <v>36</v>
      </c>
      <c r="E51" s="26"/>
      <c r="G51" s="22"/>
      <c r="H51" s="89"/>
      <c r="L51" s="89"/>
    </row>
    <row r="52" spans="1:12" x14ac:dyDescent="0.25">
      <c r="A52" s="21">
        <v>37</v>
      </c>
      <c r="C52" s="17" t="s">
        <v>541</v>
      </c>
      <c r="E52" s="26"/>
      <c r="G52" s="22"/>
      <c r="H52" s="89"/>
      <c r="L52" s="89"/>
    </row>
    <row r="53" spans="1:12" x14ac:dyDescent="0.25">
      <c r="A53" s="21">
        <v>38</v>
      </c>
      <c r="E53" s="76" t="s">
        <v>521</v>
      </c>
      <c r="G53" s="102">
        <f>+'Tax Rates'!$C$9</f>
        <v>0.05</v>
      </c>
      <c r="H53" s="103"/>
      <c r="I53" s="102">
        <f>+'Tax Rates'!$C$9</f>
        <v>0.05</v>
      </c>
      <c r="K53" s="102">
        <f>+'Tax Rates'!$C$9</f>
        <v>0.05</v>
      </c>
      <c r="L53" s="103"/>
    </row>
    <row r="54" spans="1:12" ht="15.75" thickBot="1" x14ac:dyDescent="0.3">
      <c r="A54" s="21">
        <v>39</v>
      </c>
      <c r="E54" s="104" t="s">
        <v>522</v>
      </c>
      <c r="F54" s="17"/>
      <c r="G54" s="75">
        <f>SUM(G50*G53)</f>
        <v>-169184.40581785442</v>
      </c>
      <c r="H54" s="89"/>
      <c r="I54" s="75">
        <f>SUM(I50*I53)</f>
        <v>877345.05146304169</v>
      </c>
      <c r="K54" s="75">
        <f>SUM(K50*K53)</f>
        <v>708160.64564518782</v>
      </c>
      <c r="L54" s="89"/>
    </row>
    <row r="55" spans="1:12" ht="15.75" thickTop="1" x14ac:dyDescent="0.25">
      <c r="A55" s="21">
        <v>40</v>
      </c>
      <c r="H55" s="89"/>
      <c r="L55" s="89"/>
    </row>
    <row r="56" spans="1:12" x14ac:dyDescent="0.25">
      <c r="A56" s="21">
        <v>41</v>
      </c>
      <c r="H56" s="89"/>
      <c r="L56" s="89"/>
    </row>
    <row r="57" spans="1:12" x14ac:dyDescent="0.25">
      <c r="A57" s="21">
        <v>42</v>
      </c>
      <c r="C57" s="17" t="s">
        <v>543</v>
      </c>
      <c r="H57" s="89"/>
      <c r="L57" s="89"/>
    </row>
    <row r="58" spans="1:12" x14ac:dyDescent="0.25">
      <c r="A58" s="21">
        <v>43</v>
      </c>
      <c r="E58" t="s">
        <v>544</v>
      </c>
      <c r="G58" s="27">
        <f>-SUM(G37:G38,G43:G45,G40)*G53</f>
        <v>1834853.5691953786</v>
      </c>
      <c r="H58" s="89"/>
      <c r="I58" s="25">
        <v>0</v>
      </c>
      <c r="J58" s="27"/>
      <c r="K58" s="27">
        <f>SUM(G58+I58)</f>
        <v>1834853.5691953786</v>
      </c>
      <c r="L58" s="89"/>
    </row>
    <row r="59" spans="1:12" x14ac:dyDescent="0.25">
      <c r="A59" s="21">
        <v>44</v>
      </c>
      <c r="E59" t="s">
        <v>545</v>
      </c>
      <c r="G59" s="27">
        <f>-SUM(G41:G42)*G53</f>
        <v>38090.800000000003</v>
      </c>
      <c r="H59" s="89"/>
      <c r="I59" s="25">
        <v>0</v>
      </c>
      <c r="J59" s="27"/>
      <c r="K59" s="27">
        <f>SUM(G59+I59)</f>
        <v>38090.800000000003</v>
      </c>
      <c r="L59" s="89"/>
    </row>
    <row r="60" spans="1:12" x14ac:dyDescent="0.25">
      <c r="A60" s="21">
        <v>45</v>
      </c>
      <c r="E60" t="s">
        <v>546</v>
      </c>
      <c r="G60" s="27">
        <f>-G39*G53</f>
        <v>-2854.0020000000004</v>
      </c>
      <c r="H60" s="89"/>
      <c r="I60" s="25">
        <v>0</v>
      </c>
      <c r="J60" s="27"/>
      <c r="K60" s="27">
        <f>SUM(G60+I60)</f>
        <v>-2854.0020000000004</v>
      </c>
      <c r="L60" s="89"/>
    </row>
    <row r="61" spans="1:12" x14ac:dyDescent="0.25">
      <c r="A61" s="21">
        <v>46</v>
      </c>
      <c r="E61" s="44" t="s">
        <v>547</v>
      </c>
      <c r="G61" s="90">
        <f>-SUM(G46:G47)*G53</f>
        <v>109539.61323232512</v>
      </c>
      <c r="H61" s="89"/>
      <c r="I61" s="106">
        <v>0</v>
      </c>
      <c r="J61" s="27"/>
      <c r="K61" s="90">
        <f>SUM(G61+I61)</f>
        <v>109539.61323232512</v>
      </c>
      <c r="L61" s="89"/>
    </row>
    <row r="62" spans="1:12" x14ac:dyDescent="0.25">
      <c r="A62" s="21">
        <v>47</v>
      </c>
      <c r="E62" s="45" t="s">
        <v>533</v>
      </c>
      <c r="G62" s="64">
        <f>SUM(G58:G61)</f>
        <v>1979629.9804277036</v>
      </c>
      <c r="H62" s="89"/>
      <c r="I62" s="64">
        <f>SUM(I58:I61)</f>
        <v>0</v>
      </c>
      <c r="K62" s="64">
        <f>SUM(K58:K61)</f>
        <v>1979629.9804277036</v>
      </c>
      <c r="L62" s="89"/>
    </row>
    <row r="63" spans="1:12" x14ac:dyDescent="0.25">
      <c r="A63" s="21">
        <v>48</v>
      </c>
      <c r="G63" s="66"/>
      <c r="H63" s="89"/>
      <c r="L63" s="89"/>
    </row>
    <row r="64" spans="1:12" x14ac:dyDescent="0.25">
      <c r="A64" s="21">
        <v>49</v>
      </c>
      <c r="C64" s="17"/>
      <c r="E64" s="17" t="s">
        <v>456</v>
      </c>
      <c r="G64" s="66"/>
      <c r="H64" s="89"/>
      <c r="L64" s="89"/>
    </row>
    <row r="65" spans="1:12" x14ac:dyDescent="0.25">
      <c r="A65" s="21">
        <v>50</v>
      </c>
      <c r="E65" s="44" t="s">
        <v>457</v>
      </c>
      <c r="G65" s="106">
        <v>0</v>
      </c>
      <c r="H65" s="130"/>
      <c r="I65" s="106">
        <v>0</v>
      </c>
      <c r="J65" s="25"/>
      <c r="K65" s="106">
        <f>SUM(G65+I65)</f>
        <v>0</v>
      </c>
      <c r="L65" s="89"/>
    </row>
    <row r="66" spans="1:12" ht="15.75" thickBot="1" x14ac:dyDescent="0.3">
      <c r="A66" s="21">
        <v>51</v>
      </c>
      <c r="E66" s="45" t="s">
        <v>549</v>
      </c>
      <c r="G66" s="75">
        <f>SUM(G62+G65)</f>
        <v>1979629.9804277036</v>
      </c>
      <c r="H66" s="89"/>
      <c r="I66" s="75">
        <f>SUM(I62+I65)</f>
        <v>0</v>
      </c>
      <c r="K66" s="75">
        <f>SUM(K62+K65)</f>
        <v>1979629.9804277036</v>
      </c>
      <c r="L66" s="89"/>
    </row>
    <row r="67" spans="1:12" ht="15.75" thickTop="1" x14ac:dyDescent="0.25">
      <c r="A67" s="21">
        <v>52</v>
      </c>
      <c r="H67" s="89"/>
      <c r="L67" s="89"/>
    </row>
    <row r="68" spans="1:12" x14ac:dyDescent="0.25">
      <c r="A68" s="21">
        <v>53</v>
      </c>
      <c r="H68" s="89"/>
      <c r="L68" s="89"/>
    </row>
    <row r="69" spans="1:12" ht="15.75" thickBot="1" x14ac:dyDescent="0.3">
      <c r="A69" s="21">
        <v>54</v>
      </c>
      <c r="E69" s="45" t="s">
        <v>604</v>
      </c>
      <c r="F69" s="17"/>
      <c r="G69" s="75">
        <f>SUM(G54+G66)</f>
        <v>1810445.5746098491</v>
      </c>
      <c r="H69" s="89"/>
      <c r="I69" s="75">
        <f>SUM(I54+I66)</f>
        <v>877345.05146304169</v>
      </c>
      <c r="K69" s="75">
        <f>SUM(K54+K66)</f>
        <v>2687790.6260728915</v>
      </c>
      <c r="L69" s="89"/>
    </row>
    <row r="70" spans="1:12" ht="15.75" thickTop="1" x14ac:dyDescent="0.25">
      <c r="A70" s="21">
        <v>55</v>
      </c>
      <c r="G70" s="65">
        <f>+G69/G26</f>
        <v>5.0241365826685487E-2</v>
      </c>
      <c r="H70" s="89"/>
      <c r="I70" s="65">
        <f>+I69/I26</f>
        <v>0.05</v>
      </c>
      <c r="K70" s="65">
        <f>+K69/K26</f>
        <v>5.0162323735878443E-2</v>
      </c>
      <c r="L70" s="89"/>
    </row>
    <row r="71" spans="1:12" x14ac:dyDescent="0.25">
      <c r="H71" s="124"/>
      <c r="I71" s="81" t="s">
        <v>535</v>
      </c>
      <c r="J71" s="82"/>
      <c r="K71" s="83">
        <f>+(K26+K32+K33+K28)*0.05+K65</f>
        <v>2687790.6260728911</v>
      </c>
      <c r="L71" s="89"/>
    </row>
    <row r="72" spans="1:12" x14ac:dyDescent="0.25">
      <c r="G72" s="65"/>
      <c r="H72" s="89"/>
      <c r="I72" s="109"/>
      <c r="J72" s="82"/>
      <c r="K72" s="83">
        <f>K69-K71</f>
        <v>0</v>
      </c>
      <c r="L72" s="89"/>
    </row>
    <row r="73" spans="1:12" x14ac:dyDescent="0.25">
      <c r="G73" s="25"/>
      <c r="H73" s="89"/>
      <c r="L73" s="89"/>
    </row>
  </sheetData>
  <mergeCells count="4">
    <mergeCell ref="A4:K4"/>
    <mergeCell ref="A5:K5"/>
    <mergeCell ref="A6:K6"/>
    <mergeCell ref="A7:K7"/>
  </mergeCells>
  <pageMargins left="0.7" right="0.7" top="0.75" bottom="0.75" header="0.3" footer="0.3"/>
  <pageSetup scale="53" orientation="portrait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54F86-E16A-41F1-B76A-8705CE30ECD9}">
  <dimension ref="A1:O50"/>
  <sheetViews>
    <sheetView topLeftCell="A16" zoomScaleNormal="100" workbookViewId="0">
      <selection activeCell="C96" sqref="C96"/>
    </sheetView>
  </sheetViews>
  <sheetFormatPr defaultRowHeight="15" x14ac:dyDescent="0.25"/>
  <cols>
    <col min="1" max="1" width="5.28515625" customWidth="1"/>
    <col min="2" max="2" width="1.5703125" customWidth="1"/>
    <col min="4" max="4" width="1.5703125" customWidth="1"/>
    <col min="6" max="6" width="1.5703125" customWidth="1"/>
    <col min="7" max="7" width="27" bestFit="1" customWidth="1"/>
    <col min="8" max="8" width="1.5703125" customWidth="1"/>
    <col min="9" max="9" width="15.5703125" bestFit="1" customWidth="1"/>
    <col min="10" max="10" width="1.5703125" customWidth="1"/>
    <col min="11" max="11" width="13.42578125" bestFit="1" customWidth="1"/>
    <col min="12" max="12" width="1.5703125" customWidth="1"/>
    <col min="13" max="13" width="13.5703125" customWidth="1"/>
    <col min="14" max="14" width="1.5703125" customWidth="1"/>
    <col min="16" max="16" width="1.5703125" customWidth="1"/>
    <col min="18" max="18" width="1.5703125" customWidth="1"/>
    <col min="20" max="20" width="1.5703125" customWidth="1"/>
    <col min="22" max="22" width="1.5703125" customWidth="1"/>
    <col min="24" max="24" width="1.5703125" customWidth="1"/>
    <col min="26" max="26" width="1.5703125" customWidth="1"/>
    <col min="28" max="28" width="1.5703125" customWidth="1"/>
    <col min="30" max="30" width="1.5703125" customWidth="1"/>
    <col min="32" max="32" width="1.5703125" customWidth="1"/>
    <col min="34" max="34" width="1.5703125" customWidth="1"/>
    <col min="36" max="36" width="1.5703125" customWidth="1"/>
    <col min="38" max="38" width="1.5703125" customWidth="1"/>
    <col min="40" max="40" width="1.5703125" customWidth="1"/>
  </cols>
  <sheetData>
    <row r="1" spans="1:15" x14ac:dyDescent="0.25">
      <c r="A1" s="17" t="s">
        <v>347</v>
      </c>
      <c r="B1" s="17"/>
      <c r="C1" s="17"/>
      <c r="D1" s="17"/>
      <c r="E1" s="17"/>
      <c r="F1" s="17"/>
      <c r="G1" s="17"/>
      <c r="H1" s="17"/>
      <c r="K1" s="17"/>
      <c r="L1" s="45"/>
      <c r="M1" s="45" t="s">
        <v>555</v>
      </c>
      <c r="O1" s="45"/>
    </row>
    <row r="2" spans="1:15" x14ac:dyDescent="0.25">
      <c r="A2" s="17" t="s">
        <v>348</v>
      </c>
      <c r="B2" s="17"/>
      <c r="C2" s="17"/>
      <c r="D2" s="17"/>
      <c r="E2" s="17"/>
      <c r="F2" s="17"/>
      <c r="G2" s="17"/>
      <c r="H2" s="17"/>
      <c r="K2" s="17"/>
      <c r="L2" s="45"/>
      <c r="M2" s="45" t="str">
        <f ca="1">RIGHT(CELL("filename",$A$1),LEN(CELL("filename",$A$1))-SEARCH("\Taxes",CELL("filename",$A$1),1))</f>
        <v>Taxes\[KAWC 2026 Rate Case - Income Tax Exhibit.xlsx]E-1.5 Summary of Income Tax Adj</v>
      </c>
      <c r="O2" s="45"/>
    </row>
    <row r="4" spans="1:15" x14ac:dyDescent="0.25">
      <c r="A4" s="207" t="str">
        <f>'Link In'!A1</f>
        <v>Kentucky American Water Company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</row>
    <row r="5" spans="1:15" x14ac:dyDescent="0.25">
      <c r="A5" s="207" t="str">
        <f>'Link In'!A3</f>
        <v>Case No. 2026-00094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</row>
    <row r="6" spans="1:15" x14ac:dyDescent="0.25">
      <c r="A6" s="207" t="str">
        <f>'Link In'!A34</f>
        <v>Base Year Adjustment Federal and State Taxes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</row>
    <row r="7" spans="1:15" x14ac:dyDescent="0.25">
      <c r="A7" s="208" t="str">
        <f>'Link In'!A6</f>
        <v>For the 12 Months Ending December 31, 2027</v>
      </c>
      <c r="B7" s="207"/>
      <c r="C7" s="207"/>
      <c r="D7" s="207"/>
      <c r="E7" s="207"/>
      <c r="F7" s="207"/>
      <c r="G7" s="207"/>
      <c r="H7" s="207"/>
      <c r="I7" s="207"/>
      <c r="J7" s="207"/>
      <c r="K7" s="207"/>
    </row>
    <row r="9" spans="1:15" x14ac:dyDescent="0.25">
      <c r="A9" s="17" t="str">
        <f>'Link In'!A24</f>
        <v>Witness Responsible:   Linda Schlessman</v>
      </c>
      <c r="M9" s="17" t="str">
        <f>'Link In'!A36</f>
        <v>W/P - 6-1</v>
      </c>
    </row>
    <row r="10" spans="1:15" x14ac:dyDescent="0.25">
      <c r="A10" s="17" t="str">
        <f>'Link In'!A15</f>
        <v>Type of Filing: __X__ Original  _____ Updated  _____ Revised</v>
      </c>
    </row>
    <row r="13" spans="1:15" x14ac:dyDescent="0.25">
      <c r="A13" s="20"/>
      <c r="B13" s="20"/>
      <c r="C13" s="20" t="s">
        <v>480</v>
      </c>
      <c r="D13" s="20"/>
      <c r="E13" s="20" t="s">
        <v>480</v>
      </c>
      <c r="F13" s="20"/>
      <c r="G13" s="20"/>
      <c r="H13" s="20"/>
      <c r="I13" s="20" t="s">
        <v>556</v>
      </c>
      <c r="J13" s="20"/>
      <c r="K13" s="20" t="s">
        <v>484</v>
      </c>
      <c r="L13" s="20"/>
      <c r="M13" s="20"/>
    </row>
    <row r="14" spans="1:15" x14ac:dyDescent="0.25">
      <c r="A14" s="20"/>
      <c r="B14" s="20"/>
      <c r="C14" s="20" t="s">
        <v>384</v>
      </c>
      <c r="D14" s="20"/>
      <c r="E14" s="20" t="s">
        <v>557</v>
      </c>
      <c r="F14" s="20"/>
      <c r="G14" s="20"/>
      <c r="H14" s="20"/>
      <c r="I14" s="20" t="s">
        <v>384</v>
      </c>
      <c r="J14" s="20"/>
      <c r="K14" s="20" t="s">
        <v>557</v>
      </c>
      <c r="L14" s="20"/>
      <c r="M14" s="20"/>
    </row>
    <row r="15" spans="1:15" x14ac:dyDescent="0.25">
      <c r="A15" s="18" t="s">
        <v>382</v>
      </c>
      <c r="B15" s="20"/>
      <c r="C15" s="18" t="s">
        <v>558</v>
      </c>
      <c r="D15" s="20"/>
      <c r="E15" s="18" t="s">
        <v>558</v>
      </c>
      <c r="F15" s="20"/>
      <c r="G15" s="18" t="s">
        <v>284</v>
      </c>
      <c r="H15" s="20"/>
      <c r="I15" s="18" t="s">
        <v>559</v>
      </c>
      <c r="J15" s="20"/>
      <c r="K15" s="18" t="s">
        <v>559</v>
      </c>
      <c r="L15" s="20"/>
      <c r="M15" s="18" t="s">
        <v>287</v>
      </c>
    </row>
    <row r="16" spans="1:15" x14ac:dyDescent="0.25">
      <c r="A16" s="21">
        <v>1</v>
      </c>
    </row>
    <row r="17" spans="1:13" x14ac:dyDescent="0.25">
      <c r="A17" s="21">
        <v>2</v>
      </c>
    </row>
    <row r="18" spans="1:13" x14ac:dyDescent="0.25">
      <c r="A18" s="21">
        <v>3</v>
      </c>
      <c r="G18" s="44" t="s">
        <v>560</v>
      </c>
    </row>
    <row r="19" spans="1:13" x14ac:dyDescent="0.25">
      <c r="A19" s="21">
        <v>4</v>
      </c>
      <c r="C19" t="s">
        <v>561</v>
      </c>
      <c r="E19" t="s">
        <v>562</v>
      </c>
      <c r="G19" t="s">
        <v>563</v>
      </c>
      <c r="I19" s="48">
        <f>'E-1.2 State Inc Tax Base'!K59</f>
        <v>348862.58075018413</v>
      </c>
      <c r="J19" s="48"/>
      <c r="K19" s="48">
        <f>'E-1.4 State Inc Tax Forecast'!G54</f>
        <v>-169184.40581785442</v>
      </c>
      <c r="L19" s="48"/>
      <c r="M19" s="48">
        <f>SUM(K19-I19)</f>
        <v>-518046.98656803858</v>
      </c>
    </row>
    <row r="20" spans="1:13" x14ac:dyDescent="0.25">
      <c r="A20" s="21">
        <v>5</v>
      </c>
      <c r="C20" t="s">
        <v>561</v>
      </c>
      <c r="E20" t="s">
        <v>562</v>
      </c>
      <c r="G20" t="s">
        <v>564</v>
      </c>
      <c r="I20" s="106">
        <f>'E-1.2 State Inc Tax Base'!K73</f>
        <v>2035224.2077013261</v>
      </c>
      <c r="J20" s="25"/>
      <c r="K20" s="106">
        <f>'E-1.4 State Inc Tax Forecast'!G66</f>
        <v>1979629.9804277036</v>
      </c>
      <c r="L20" s="25"/>
      <c r="M20" s="106">
        <f>SUM(K20-I20)</f>
        <v>-55594.227273622528</v>
      </c>
    </row>
    <row r="21" spans="1:13" x14ac:dyDescent="0.25">
      <c r="A21" s="21">
        <v>6</v>
      </c>
      <c r="I21" s="25"/>
      <c r="J21" s="25"/>
      <c r="K21" s="25"/>
      <c r="L21" s="25"/>
      <c r="M21" s="25"/>
    </row>
    <row r="22" spans="1:13" x14ac:dyDescent="0.25">
      <c r="A22" s="21">
        <v>7</v>
      </c>
      <c r="I22" s="25"/>
      <c r="J22" s="25"/>
      <c r="K22" s="25"/>
      <c r="L22" s="25"/>
      <c r="M22" s="25"/>
    </row>
    <row r="23" spans="1:13" x14ac:dyDescent="0.25">
      <c r="A23" s="21">
        <v>8</v>
      </c>
      <c r="G23" t="s">
        <v>565</v>
      </c>
      <c r="I23" s="125">
        <f>SUM(I19:I20)</f>
        <v>2384086.7884515105</v>
      </c>
      <c r="J23" s="48"/>
      <c r="K23" s="125">
        <f>SUM(K19:K20)</f>
        <v>1810445.5746098491</v>
      </c>
      <c r="L23" s="48"/>
      <c r="M23" s="125">
        <f>SUM(M19:M20)</f>
        <v>-573641.21384166111</v>
      </c>
    </row>
    <row r="24" spans="1:13" x14ac:dyDescent="0.25">
      <c r="A24" s="21">
        <v>9</v>
      </c>
      <c r="I24" s="25"/>
      <c r="J24" s="25"/>
      <c r="K24" s="25"/>
      <c r="L24" s="25"/>
      <c r="M24" s="25"/>
    </row>
    <row r="25" spans="1:13" x14ac:dyDescent="0.25">
      <c r="A25" s="21">
        <v>10</v>
      </c>
      <c r="I25" s="25"/>
      <c r="J25" s="25"/>
      <c r="K25" s="25"/>
      <c r="L25" s="25"/>
      <c r="M25" s="25"/>
    </row>
    <row r="26" spans="1:13" x14ac:dyDescent="0.25">
      <c r="A26" s="21">
        <v>11</v>
      </c>
      <c r="I26" s="25"/>
      <c r="J26" s="25"/>
      <c r="K26" s="25"/>
      <c r="L26" s="25"/>
      <c r="M26" s="25"/>
    </row>
    <row r="27" spans="1:13" x14ac:dyDescent="0.25">
      <c r="A27" s="21">
        <v>12</v>
      </c>
      <c r="G27" s="44" t="s">
        <v>566</v>
      </c>
      <c r="I27" s="25"/>
      <c r="J27" s="25"/>
      <c r="K27" s="25"/>
      <c r="L27" s="25"/>
      <c r="M27" s="25"/>
    </row>
    <row r="28" spans="1:13" x14ac:dyDescent="0.25">
      <c r="A28" s="21">
        <v>13</v>
      </c>
      <c r="C28" t="s">
        <v>567</v>
      </c>
      <c r="E28" t="s">
        <v>568</v>
      </c>
      <c r="G28" t="s">
        <v>563</v>
      </c>
      <c r="I28" s="25">
        <f>'E-1.1 Federal Inc Tax Base'!K59</f>
        <v>1976733.3699932324</v>
      </c>
      <c r="J28" s="25"/>
      <c r="K28" s="25">
        <f>'E-1.3 Federal Inc Tax Forecast'!G55</f>
        <v>-102327.5947132422</v>
      </c>
      <c r="L28" s="25"/>
      <c r="M28" s="25">
        <f>SUM(K28-I28)</f>
        <v>-2079060.9647064747</v>
      </c>
    </row>
    <row r="29" spans="1:13" x14ac:dyDescent="0.25">
      <c r="A29" s="21">
        <v>14</v>
      </c>
      <c r="C29" t="s">
        <v>567</v>
      </c>
      <c r="E29" t="s">
        <v>568</v>
      </c>
      <c r="G29" t="s">
        <v>564</v>
      </c>
      <c r="I29" s="25">
        <f>'E-1.1 Federal Inc Tax Base'!K69</f>
        <v>7535772.9159282921</v>
      </c>
      <c r="J29" s="25"/>
      <c r="K29" s="25">
        <f>'E-1.3 Federal Inc Tax Forecast'!G63</f>
        <v>7326005.437406539</v>
      </c>
      <c r="L29" s="25"/>
      <c r="M29" s="25">
        <f>SUM(K29-I29)</f>
        <v>-209767.4785217531</v>
      </c>
    </row>
    <row r="30" spans="1:13" x14ac:dyDescent="0.25">
      <c r="A30" s="21">
        <v>15</v>
      </c>
      <c r="C30" t="s">
        <v>567</v>
      </c>
      <c r="E30" t="s">
        <v>568</v>
      </c>
      <c r="G30" t="s">
        <v>569</v>
      </c>
      <c r="I30" s="25">
        <f>'E-1.1 Federal Inc Tax Base'!K72</f>
        <v>-684684.97151649813</v>
      </c>
      <c r="J30" s="25"/>
      <c r="K30" s="25">
        <f>'E-1.3 Federal Inc Tax Forecast'!G66</f>
        <v>-1174615.1456992645</v>
      </c>
      <c r="L30" s="25"/>
      <c r="M30" s="25">
        <f>SUM(K30-I30)</f>
        <v>-489930.17418276635</v>
      </c>
    </row>
    <row r="31" spans="1:13" x14ac:dyDescent="0.25">
      <c r="A31" s="21">
        <v>16</v>
      </c>
      <c r="C31" t="s">
        <v>567</v>
      </c>
      <c r="E31" t="s">
        <v>568</v>
      </c>
      <c r="G31" t="s">
        <v>570</v>
      </c>
      <c r="I31" s="106">
        <f>'E-1.1 Federal Inc Tax Base'!K74</f>
        <v>0</v>
      </c>
      <c r="J31" s="25"/>
      <c r="K31" s="106">
        <f>'E-1.3 Federal Inc Tax Forecast'!G68</f>
        <v>0</v>
      </c>
      <c r="L31" s="25"/>
      <c r="M31" s="106">
        <f>SUM(K31-I31)</f>
        <v>0</v>
      </c>
    </row>
    <row r="32" spans="1:13" x14ac:dyDescent="0.25">
      <c r="A32" s="21">
        <v>17</v>
      </c>
      <c r="I32" s="25"/>
      <c r="J32" s="25"/>
      <c r="K32" s="25"/>
      <c r="L32" s="25"/>
      <c r="M32" s="25"/>
    </row>
    <row r="33" spans="1:13" x14ac:dyDescent="0.25">
      <c r="A33" s="21">
        <v>18</v>
      </c>
      <c r="I33" s="25"/>
      <c r="J33" s="25"/>
      <c r="K33" s="25"/>
      <c r="L33" s="25"/>
      <c r="M33" s="25"/>
    </row>
    <row r="34" spans="1:13" x14ac:dyDescent="0.25">
      <c r="A34" s="21">
        <v>19</v>
      </c>
      <c r="G34" t="s">
        <v>571</v>
      </c>
      <c r="I34" s="125">
        <f>SUM(I28:I31)</f>
        <v>8827821.3144050278</v>
      </c>
      <c r="J34" s="48"/>
      <c r="K34" s="125">
        <f>SUM(K28:K31)</f>
        <v>6049062.6969940327</v>
      </c>
      <c r="L34" s="48"/>
      <c r="M34" s="125">
        <f>SUM(K34-I34)</f>
        <v>-2778758.6174109951</v>
      </c>
    </row>
    <row r="35" spans="1:13" x14ac:dyDescent="0.25">
      <c r="A35" s="21">
        <v>20</v>
      </c>
      <c r="I35" s="48"/>
      <c r="J35" s="48"/>
      <c r="K35" s="48"/>
      <c r="L35" s="48"/>
      <c r="M35" s="48"/>
    </row>
    <row r="36" spans="1:13" x14ac:dyDescent="0.25">
      <c r="A36" s="21">
        <v>21</v>
      </c>
    </row>
    <row r="37" spans="1:13" ht="15.75" thickBot="1" x14ac:dyDescent="0.3">
      <c r="A37" s="21">
        <v>22</v>
      </c>
      <c r="G37" t="s">
        <v>572</v>
      </c>
      <c r="I37" s="68">
        <f>SUM(I23+I34)</f>
        <v>11211908.102856539</v>
      </c>
      <c r="J37" s="68"/>
      <c r="K37" s="68">
        <f>SUM(K23+K34)</f>
        <v>7859508.2716038823</v>
      </c>
      <c r="L37" s="68"/>
      <c r="M37" s="68">
        <f>SUM(K37-I37)</f>
        <v>-3352399.8312526569</v>
      </c>
    </row>
    <row r="38" spans="1:13" ht="15.75" thickTop="1" x14ac:dyDescent="0.25">
      <c r="A38" s="21"/>
      <c r="M38" s="22"/>
    </row>
    <row r="39" spans="1:13" x14ac:dyDescent="0.25">
      <c r="A39" s="21"/>
    </row>
    <row r="40" spans="1:13" x14ac:dyDescent="0.25">
      <c r="A40" s="21"/>
    </row>
    <row r="41" spans="1:13" x14ac:dyDescent="0.25">
      <c r="A41" s="21"/>
    </row>
    <row r="42" spans="1:13" x14ac:dyDescent="0.25">
      <c r="A42" s="21"/>
    </row>
    <row r="43" spans="1:13" x14ac:dyDescent="0.25">
      <c r="A43" s="21"/>
    </row>
    <row r="44" spans="1:13" x14ac:dyDescent="0.25">
      <c r="A44" s="21"/>
    </row>
    <row r="45" spans="1:13" x14ac:dyDescent="0.25">
      <c r="A45" s="21"/>
    </row>
    <row r="46" spans="1:13" x14ac:dyDescent="0.25">
      <c r="A46" s="21"/>
    </row>
    <row r="47" spans="1:13" x14ac:dyDescent="0.25">
      <c r="A47" s="21"/>
    </row>
    <row r="48" spans="1:13" x14ac:dyDescent="0.25">
      <c r="A48" s="21"/>
    </row>
    <row r="49" spans="1:1" x14ac:dyDescent="0.25">
      <c r="A49" s="21"/>
    </row>
    <row r="50" spans="1:1" x14ac:dyDescent="0.25">
      <c r="A50" s="21"/>
    </row>
  </sheetData>
  <mergeCells count="4">
    <mergeCell ref="A4:K4"/>
    <mergeCell ref="A5:K5"/>
    <mergeCell ref="A6:K6"/>
    <mergeCell ref="A7:K7"/>
  </mergeCells>
  <pageMargins left="0.7" right="0.7" top="0.75" bottom="0.75" header="0.3" footer="0.3"/>
  <pageSetup scale="82" orientation="portrait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609C3-59FE-49FA-A05A-2975EC59974C}">
  <sheetPr>
    <pageSetUpPr fitToPage="1"/>
  </sheetPr>
  <dimension ref="A1:O23"/>
  <sheetViews>
    <sheetView zoomScaleNormal="100" workbookViewId="0">
      <selection activeCell="C96" sqref="C96"/>
    </sheetView>
  </sheetViews>
  <sheetFormatPr defaultColWidth="9.140625" defaultRowHeight="15" x14ac:dyDescent="0.25"/>
  <cols>
    <col min="1" max="1" width="3.5703125" customWidth="1"/>
    <col min="2" max="2" width="1.5703125" customWidth="1"/>
    <col min="3" max="3" width="13.42578125" bestFit="1" customWidth="1"/>
    <col min="4" max="4" width="1.5703125" customWidth="1"/>
    <col min="5" max="5" width="6.5703125" bestFit="1" customWidth="1"/>
    <col min="6" max="6" width="1.5703125" customWidth="1"/>
    <col min="7" max="7" width="13.42578125" bestFit="1" customWidth="1"/>
    <col min="8" max="8" width="1.5703125" customWidth="1"/>
    <col min="9" max="9" width="11.42578125" bestFit="1" customWidth="1"/>
    <col min="10" max="10" width="1.5703125" customWidth="1"/>
    <col min="11" max="11" width="20.140625" bestFit="1" customWidth="1"/>
    <col min="12" max="12" width="1.5703125" customWidth="1"/>
    <col min="14" max="14" width="1.5703125" customWidth="1"/>
    <col min="16" max="16" width="1.5703125" customWidth="1"/>
    <col min="18" max="18" width="1.5703125" customWidth="1"/>
    <col min="20" max="20" width="1.5703125" customWidth="1"/>
    <col min="22" max="22" width="1.5703125" customWidth="1"/>
    <col min="24" max="24" width="1.5703125" customWidth="1"/>
    <col min="26" max="26" width="1.5703125" customWidth="1"/>
    <col min="28" max="28" width="1.5703125" customWidth="1"/>
    <col min="29" max="29" width="9.42578125" customWidth="1"/>
    <col min="30" max="30" width="1.5703125" customWidth="1"/>
    <col min="32" max="32" width="1.5703125" customWidth="1"/>
    <col min="34" max="34" width="1.5703125" customWidth="1"/>
    <col min="36" max="36" width="1.5703125" customWidth="1"/>
    <col min="38" max="38" width="1.5703125" customWidth="1"/>
    <col min="40" max="40" width="1.5703125" customWidth="1"/>
  </cols>
  <sheetData>
    <row r="1" spans="1:15" x14ac:dyDescent="0.25">
      <c r="A1" s="17" t="s">
        <v>347</v>
      </c>
      <c r="B1" s="17"/>
      <c r="C1" s="17"/>
      <c r="D1" s="17"/>
      <c r="E1" s="17"/>
      <c r="F1" s="17"/>
      <c r="G1" s="17"/>
      <c r="H1" s="17"/>
      <c r="K1" s="17"/>
      <c r="L1" s="45"/>
      <c r="O1" s="45" t="s">
        <v>573</v>
      </c>
    </row>
    <row r="2" spans="1:15" x14ac:dyDescent="0.25">
      <c r="A2" s="17" t="s">
        <v>348</v>
      </c>
      <c r="B2" s="17"/>
      <c r="C2" s="17"/>
      <c r="D2" s="17"/>
      <c r="E2" s="17"/>
      <c r="F2" s="17"/>
      <c r="G2" s="17"/>
      <c r="H2" s="17"/>
      <c r="K2" s="17"/>
      <c r="L2" s="45"/>
      <c r="O2" s="45" t="str">
        <f ca="1">RIGHT(CELL("filename",$A$1),LEN(CELL("filename",$A$1))-SEARCH("\Taxes",CELL("filename",$A$1),1))</f>
        <v>Taxes\[KAWC 2026 Rate Case - Income Tax Exhibit.xlsx]E-2 Jurisdictional Income Taxes</v>
      </c>
    </row>
    <row r="4" spans="1:15" x14ac:dyDescent="0.25">
      <c r="A4" s="207" t="str">
        <f>'Link In'!A1</f>
        <v>Kentucky American Water Company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</row>
    <row r="5" spans="1:15" x14ac:dyDescent="0.25">
      <c r="A5" s="207" t="str">
        <f>'Link In'!A3</f>
        <v>Case No. 2026-00094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</row>
    <row r="6" spans="1:15" x14ac:dyDescent="0.25">
      <c r="A6" s="207" t="s">
        <v>574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</row>
    <row r="7" spans="1:15" x14ac:dyDescent="0.25">
      <c r="A7" s="208" t="str">
        <f>'Link In'!A6</f>
        <v>For the 12 Months Ending December 31, 2027</v>
      </c>
      <c r="B7" s="207"/>
      <c r="C7" s="207"/>
      <c r="D7" s="207"/>
      <c r="E7" s="207"/>
      <c r="F7" s="207"/>
      <c r="G7" s="207"/>
      <c r="H7" s="207"/>
      <c r="I7" s="207"/>
      <c r="J7" s="207"/>
      <c r="K7" s="207"/>
    </row>
    <row r="9" spans="1:15" x14ac:dyDescent="0.25">
      <c r="A9" s="17" t="str">
        <f>'Link In'!A24</f>
        <v>Witness Responsible:   Linda Schlessman</v>
      </c>
      <c r="K9" s="17" t="str">
        <f>'Link In'!A36</f>
        <v>W/P - 6-1</v>
      </c>
    </row>
    <row r="10" spans="1:15" x14ac:dyDescent="0.25">
      <c r="A10" s="17" t="str">
        <f>'Link In'!A15</f>
        <v>Type of Filing: __X__ Original  _____ Updated  _____ Revised</v>
      </c>
    </row>
    <row r="13" spans="1:15" x14ac:dyDescent="0.25">
      <c r="A13" s="21"/>
      <c r="B13" s="21"/>
      <c r="C13" s="21"/>
      <c r="D13" s="21"/>
      <c r="E13" s="21" t="s">
        <v>282</v>
      </c>
      <c r="F13" s="21"/>
      <c r="G13" s="21" t="s">
        <v>575</v>
      </c>
      <c r="H13" s="21"/>
      <c r="I13" s="21"/>
      <c r="J13" s="21"/>
      <c r="K13" s="21" t="s">
        <v>576</v>
      </c>
    </row>
    <row r="14" spans="1:15" x14ac:dyDescent="0.25">
      <c r="A14" s="24" t="s">
        <v>382</v>
      </c>
      <c r="B14" s="21"/>
      <c r="C14" s="24" t="s">
        <v>577</v>
      </c>
      <c r="D14" s="21"/>
      <c r="E14" s="24" t="s">
        <v>578</v>
      </c>
      <c r="F14" s="21"/>
      <c r="G14" s="24" t="s">
        <v>579</v>
      </c>
      <c r="H14" s="21"/>
      <c r="I14" s="24" t="s">
        <v>39</v>
      </c>
      <c r="J14" s="21"/>
      <c r="K14" s="24" t="s">
        <v>580</v>
      </c>
    </row>
    <row r="15" spans="1:15" x14ac:dyDescent="0.25">
      <c r="A15">
        <v>1</v>
      </c>
    </row>
    <row r="16" spans="1:15" x14ac:dyDescent="0.25">
      <c r="A16">
        <v>2</v>
      </c>
    </row>
    <row r="17" spans="1:11" x14ac:dyDescent="0.25">
      <c r="A17">
        <v>3</v>
      </c>
    </row>
    <row r="18" spans="1:11" x14ac:dyDescent="0.25">
      <c r="A18">
        <v>4</v>
      </c>
      <c r="C18" s="207" t="s">
        <v>581</v>
      </c>
      <c r="D18" s="207"/>
      <c r="E18" s="207"/>
      <c r="F18" s="207"/>
      <c r="G18" s="207"/>
      <c r="H18" s="207"/>
      <c r="I18" s="207"/>
      <c r="J18" s="207"/>
      <c r="K18" s="207"/>
    </row>
    <row r="19" spans="1:11" x14ac:dyDescent="0.25">
      <c r="A19">
        <v>5</v>
      </c>
      <c r="C19" s="17"/>
    </row>
    <row r="20" spans="1:11" x14ac:dyDescent="0.25">
      <c r="A20">
        <v>6</v>
      </c>
      <c r="C20" s="207" t="s">
        <v>582</v>
      </c>
      <c r="D20" s="207"/>
      <c r="E20" s="207"/>
      <c r="F20" s="207"/>
      <c r="G20" s="207"/>
      <c r="H20" s="207"/>
      <c r="I20" s="207"/>
      <c r="J20" s="207"/>
      <c r="K20" s="207"/>
    </row>
    <row r="21" spans="1:11" x14ac:dyDescent="0.25">
      <c r="A21">
        <v>7</v>
      </c>
      <c r="D21" s="17"/>
      <c r="E21" s="17"/>
      <c r="F21" s="17"/>
      <c r="G21" s="17"/>
      <c r="H21" s="17"/>
      <c r="I21" s="17"/>
      <c r="J21" s="17"/>
      <c r="K21" s="17"/>
    </row>
    <row r="22" spans="1:11" x14ac:dyDescent="0.25">
      <c r="A22">
        <v>8</v>
      </c>
      <c r="D22" s="17"/>
      <c r="E22" s="17"/>
      <c r="F22" s="17"/>
      <c r="G22" s="17"/>
      <c r="H22" s="17"/>
      <c r="I22" s="17"/>
      <c r="J22" s="17"/>
      <c r="K22" s="17"/>
    </row>
    <row r="23" spans="1:11" x14ac:dyDescent="0.25">
      <c r="A23">
        <v>9</v>
      </c>
    </row>
  </sheetData>
  <mergeCells count="6">
    <mergeCell ref="C20:K20"/>
    <mergeCell ref="A4:K4"/>
    <mergeCell ref="A5:K5"/>
    <mergeCell ref="A6:K6"/>
    <mergeCell ref="A7:K7"/>
    <mergeCell ref="C18:K18"/>
  </mergeCells>
  <pageMargins left="0.7" right="0.7" top="0.75" bottom="0.75" header="0.3" footer="0.3"/>
  <pageSetup scale="92" orientation="portrait" verticalDpi="12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2A099-5526-45EA-A795-6DC3EB4AB2E5}">
  <dimension ref="A1:BD3350"/>
  <sheetViews>
    <sheetView zoomScale="90" zoomScaleNormal="90" workbookViewId="0">
      <pane ySplit="1" topLeftCell="A3318" activePane="bottomLeft" state="frozen"/>
      <selection pane="bottomLeft" activeCell="A2" sqref="A2"/>
    </sheetView>
  </sheetViews>
  <sheetFormatPr defaultRowHeight="15" x14ac:dyDescent="0.25"/>
  <cols>
    <col min="1" max="1" width="23" style="4" bestFit="1" customWidth="1"/>
    <col min="2" max="2" width="26" bestFit="1" customWidth="1"/>
    <col min="3" max="3" width="10.28515625" bestFit="1" customWidth="1"/>
    <col min="4" max="4" width="31.42578125" bestFit="1" customWidth="1"/>
    <col min="5" max="5" width="13.7109375" bestFit="1" customWidth="1"/>
    <col min="6" max="6" width="32.7109375" bestFit="1" customWidth="1"/>
    <col min="7" max="7" width="22" bestFit="1" customWidth="1"/>
    <col min="8" max="8" width="25.5703125" style="2" bestFit="1" customWidth="1"/>
    <col min="9" max="9" width="32.28515625" style="2" bestFit="1" customWidth="1"/>
    <col min="10" max="10" width="29.85546875" style="2" bestFit="1" customWidth="1"/>
    <col min="11" max="11" width="28" style="2" bestFit="1" customWidth="1"/>
    <col min="12" max="12" width="27" style="2" bestFit="1" customWidth="1"/>
    <col min="13" max="13" width="24" style="2" bestFit="1" customWidth="1"/>
    <col min="14" max="14" width="26.5703125" style="2" bestFit="1" customWidth="1"/>
    <col min="15" max="15" width="21.140625" style="2" bestFit="1" customWidth="1"/>
    <col min="16" max="16" width="25.28515625" style="2" bestFit="1" customWidth="1"/>
    <col min="17" max="17" width="23" style="2" bestFit="1" customWidth="1"/>
    <col min="18" max="18" width="19.7109375" style="2" bestFit="1" customWidth="1"/>
    <col min="19" max="19" width="22.85546875" style="2" bestFit="1" customWidth="1"/>
    <col min="20" max="20" width="13.42578125" style="2" bestFit="1" customWidth="1"/>
    <col min="21" max="22" width="20.140625" style="2" bestFit="1" customWidth="1"/>
    <col min="23" max="23" width="17.85546875" style="2" bestFit="1" customWidth="1"/>
    <col min="24" max="24" width="17.28515625" style="2" bestFit="1" customWidth="1"/>
    <col min="25" max="25" width="19.85546875" style="1" bestFit="1" customWidth="1"/>
    <col min="26" max="26" width="15.5703125" style="1" bestFit="1" customWidth="1"/>
    <col min="27" max="27" width="14.42578125" style="1" bestFit="1" customWidth="1"/>
    <col min="28" max="28" width="25" style="1" bestFit="1" customWidth="1"/>
    <col min="29" max="29" width="27.42578125" style="1" bestFit="1" customWidth="1"/>
    <col min="30" max="30" width="27.5703125" style="1" bestFit="1" customWidth="1"/>
    <col min="31" max="31" width="14.42578125" style="1" bestFit="1" customWidth="1"/>
    <col min="32" max="32" width="11.42578125" style="1" bestFit="1" customWidth="1"/>
    <col min="33" max="33" width="15.42578125" style="1" bestFit="1" customWidth="1"/>
    <col min="34" max="34" width="20" style="1" bestFit="1" customWidth="1"/>
    <col min="35" max="35" width="17.42578125" style="1" bestFit="1" customWidth="1"/>
    <col min="36" max="36" width="33" style="1" bestFit="1" customWidth="1"/>
    <col min="37" max="37" width="43.5703125" style="1" bestFit="1" customWidth="1"/>
    <col min="38" max="38" width="41.140625" style="1" bestFit="1" customWidth="1"/>
    <col min="39" max="39" width="19.42578125" style="1" bestFit="1" customWidth="1"/>
    <col min="40" max="40" width="20" style="1" bestFit="1" customWidth="1"/>
    <col min="41" max="42" width="17.42578125" style="1" bestFit="1" customWidth="1"/>
    <col min="43" max="43" width="43.5703125" style="1" bestFit="1" customWidth="1"/>
    <col min="44" max="44" width="41.140625" style="1" bestFit="1" customWidth="1"/>
    <col min="45" max="45" width="19.42578125" style="1" bestFit="1" customWidth="1"/>
    <col min="46" max="46" width="16.42578125" style="1" bestFit="1" customWidth="1"/>
    <col min="47" max="47" width="25" style="1" bestFit="1" customWidth="1"/>
    <col min="48" max="48" width="27.42578125" style="1" bestFit="1" customWidth="1"/>
    <col min="49" max="49" width="27.5703125" style="1" bestFit="1" customWidth="1"/>
    <col min="50" max="50" width="15.85546875" style="1" bestFit="1" customWidth="1"/>
    <col min="51" max="51" width="12.5703125" style="1" bestFit="1" customWidth="1"/>
    <col min="52" max="52" width="15.42578125" style="1" bestFit="1" customWidth="1"/>
    <col min="53" max="53" width="16.140625" style="1" bestFit="1" customWidth="1"/>
    <col min="54" max="54" width="25.5703125" style="1" customWidth="1"/>
    <col min="56" max="56" width="17.42578125" style="1" bestFit="1" customWidth="1"/>
  </cols>
  <sheetData>
    <row r="1" spans="1:56" s="17" customFormat="1" ht="54.75" customHeight="1" x14ac:dyDescent="0.25">
      <c r="A1" s="134" t="s">
        <v>106</v>
      </c>
      <c r="B1" s="28" t="s">
        <v>105</v>
      </c>
      <c r="C1" s="134" t="s">
        <v>40</v>
      </c>
      <c r="D1" s="28" t="s">
        <v>3</v>
      </c>
      <c r="E1" s="199" t="s">
        <v>39</v>
      </c>
      <c r="F1" s="28" t="s">
        <v>41</v>
      </c>
      <c r="G1" s="199" t="s">
        <v>44</v>
      </c>
      <c r="H1" s="200" t="s">
        <v>43</v>
      </c>
      <c r="I1" s="199" t="s">
        <v>42</v>
      </c>
      <c r="J1" s="199" t="s">
        <v>45</v>
      </c>
      <c r="K1" s="200" t="s">
        <v>46</v>
      </c>
      <c r="L1" s="201" t="s">
        <v>47</v>
      </c>
      <c r="M1" s="202" t="s">
        <v>48</v>
      </c>
      <c r="N1" s="199" t="s">
        <v>49</v>
      </c>
      <c r="O1" s="28" t="s">
        <v>50</v>
      </c>
      <c r="P1" s="28" t="s">
        <v>51</v>
      </c>
      <c r="Q1" s="28" t="s">
        <v>52</v>
      </c>
      <c r="R1" s="28" t="s">
        <v>53</v>
      </c>
      <c r="S1" s="28" t="s">
        <v>103</v>
      </c>
      <c r="T1" s="28" t="s">
        <v>56</v>
      </c>
      <c r="U1" s="28" t="s">
        <v>104</v>
      </c>
      <c r="V1" s="28" t="s">
        <v>54</v>
      </c>
      <c r="W1" s="28" t="s">
        <v>102</v>
      </c>
      <c r="X1" s="28" t="s">
        <v>55</v>
      </c>
      <c r="Y1" s="28" t="s">
        <v>372</v>
      </c>
      <c r="Z1" s="28" t="s">
        <v>354</v>
      </c>
      <c r="AA1" s="28" t="s">
        <v>356</v>
      </c>
    </row>
    <row r="2" spans="1:56" x14ac:dyDescent="0.25">
      <c r="A2" s="197">
        <v>46107.653321516205</v>
      </c>
      <c r="B2" s="198" t="s">
        <v>585</v>
      </c>
      <c r="C2" s="138">
        <v>2024</v>
      </c>
      <c r="D2" s="138" t="s">
        <v>6</v>
      </c>
      <c r="E2" s="138" t="s">
        <v>58</v>
      </c>
      <c r="F2" s="138" t="s">
        <v>142</v>
      </c>
      <c r="G2" s="138" t="s">
        <v>88</v>
      </c>
      <c r="H2" s="138" t="s">
        <v>87</v>
      </c>
      <c r="I2" s="138" t="s">
        <v>143</v>
      </c>
      <c r="J2" s="6">
        <v>58650</v>
      </c>
      <c r="K2" s="6">
        <v>0.01</v>
      </c>
      <c r="L2" s="6">
        <v>58650.01</v>
      </c>
      <c r="M2" s="6">
        <v>20527.5</v>
      </c>
      <c r="N2" s="162">
        <v>0</v>
      </c>
      <c r="O2" s="6">
        <v>20527.5</v>
      </c>
      <c r="P2" s="6">
        <v>12316.5</v>
      </c>
      <c r="Q2" s="162">
        <v>0</v>
      </c>
      <c r="R2" s="162">
        <v>12316.5</v>
      </c>
      <c r="S2" s="162">
        <v>0</v>
      </c>
      <c r="T2" s="162">
        <v>0</v>
      </c>
      <c r="U2" s="162">
        <v>0</v>
      </c>
      <c r="V2" s="162">
        <v>8211</v>
      </c>
      <c r="W2" s="162">
        <v>0</v>
      </c>
      <c r="X2" s="162">
        <v>8211</v>
      </c>
      <c r="Y2" s="162" t="e">
        <f>VLOOKUP(F2,#REF!,2,FALSE)</f>
        <v>#REF!</v>
      </c>
      <c r="Z2" s="162" t="e">
        <f>VLOOKUP(Y2,Map!$B:$C,2,FALSE)</f>
        <v>#REF!</v>
      </c>
      <c r="AA2" s="162" t="str">
        <f>VLOOKUP(I2,Map!$F:$G,2,FALSE)</f>
        <v>Reg Def</v>
      </c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D2"/>
    </row>
    <row r="3" spans="1:56" x14ac:dyDescent="0.25">
      <c r="A3" s="197">
        <v>46107.653321516205</v>
      </c>
      <c r="B3" s="198" t="s">
        <v>585</v>
      </c>
      <c r="C3" s="138">
        <v>2024</v>
      </c>
      <c r="D3" s="138" t="s">
        <v>6</v>
      </c>
      <c r="E3" s="138" t="s">
        <v>58</v>
      </c>
      <c r="F3" s="138" t="s">
        <v>107</v>
      </c>
      <c r="G3" s="138" t="s">
        <v>88</v>
      </c>
      <c r="H3" s="138" t="s">
        <v>90</v>
      </c>
      <c r="I3" s="138" t="s">
        <v>108</v>
      </c>
      <c r="J3" s="6">
        <v>-1462.68</v>
      </c>
      <c r="K3" s="6">
        <v>0</v>
      </c>
      <c r="L3" s="6">
        <v>-1462.68</v>
      </c>
      <c r="M3" s="6">
        <v>0</v>
      </c>
      <c r="N3" s="162">
        <v>0</v>
      </c>
      <c r="O3" s="6">
        <v>0</v>
      </c>
      <c r="P3" s="6">
        <v>-307.16000000000003</v>
      </c>
      <c r="Q3" s="162">
        <v>0</v>
      </c>
      <c r="R3" s="162">
        <v>-307.16000000000003</v>
      </c>
      <c r="S3" s="162">
        <v>-307.16000000000003</v>
      </c>
      <c r="T3" s="162">
        <v>0</v>
      </c>
      <c r="U3" s="162">
        <v>-307.16000000000003</v>
      </c>
      <c r="V3" s="162">
        <v>0</v>
      </c>
      <c r="W3" s="162">
        <v>0</v>
      </c>
      <c r="X3" s="162">
        <v>0</v>
      </c>
      <c r="Y3" s="162" t="e">
        <f>VLOOKUP(F3,#REF!,2,FALSE)</f>
        <v>#REF!</v>
      </c>
      <c r="Z3" s="162" t="e">
        <f>VLOOKUP(Y3,Map!$B:$C,2,FALSE)</f>
        <v>#REF!</v>
      </c>
      <c r="AA3" s="162" t="str">
        <f>VLOOKUP(I3,Map!$F:$G,2,FALSE)</f>
        <v>Flow Through</v>
      </c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D3"/>
    </row>
    <row r="4" spans="1:56" x14ac:dyDescent="0.25">
      <c r="A4" s="197">
        <v>46107.653321516205</v>
      </c>
      <c r="B4" s="198" t="s">
        <v>585</v>
      </c>
      <c r="C4" s="138">
        <v>2024</v>
      </c>
      <c r="D4" s="138" t="s">
        <v>6</v>
      </c>
      <c r="E4" s="138" t="s">
        <v>58</v>
      </c>
      <c r="F4" s="138" t="s">
        <v>142</v>
      </c>
      <c r="G4" s="138" t="s">
        <v>89</v>
      </c>
      <c r="H4" s="138" t="s">
        <v>87</v>
      </c>
      <c r="I4" s="138" t="s">
        <v>144</v>
      </c>
      <c r="J4" s="6">
        <v>0.01</v>
      </c>
      <c r="K4" s="6">
        <v>-0.01</v>
      </c>
      <c r="L4" s="6">
        <v>0</v>
      </c>
      <c r="M4" s="6">
        <v>0</v>
      </c>
      <c r="N4" s="162">
        <v>0</v>
      </c>
      <c r="O4" s="6">
        <v>0</v>
      </c>
      <c r="P4" s="6">
        <v>0</v>
      </c>
      <c r="Q4" s="162">
        <v>0</v>
      </c>
      <c r="R4" s="162">
        <v>0</v>
      </c>
      <c r="S4" s="162">
        <v>0</v>
      </c>
      <c r="T4" s="162">
        <v>0</v>
      </c>
      <c r="U4" s="162">
        <v>0</v>
      </c>
      <c r="V4" s="162">
        <v>0</v>
      </c>
      <c r="W4" s="162">
        <v>0</v>
      </c>
      <c r="X4" s="162">
        <v>0</v>
      </c>
      <c r="Y4" s="162" t="e">
        <f>VLOOKUP(F4,#REF!,2,FALSE)</f>
        <v>#REF!</v>
      </c>
      <c r="Z4" s="162" t="e">
        <f>VLOOKUP(Y4,Map!$B:$C,2,FALSE)</f>
        <v>#REF!</v>
      </c>
      <c r="AA4" s="162" t="str">
        <f>VLOOKUP(I4,Map!$F:$G,2,FALSE)</f>
        <v>Reg Def</v>
      </c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D4"/>
    </row>
    <row r="5" spans="1:56" x14ac:dyDescent="0.25">
      <c r="A5" s="197">
        <v>46107.653321516205</v>
      </c>
      <c r="B5" s="198" t="s">
        <v>585</v>
      </c>
      <c r="C5" s="138">
        <v>2024</v>
      </c>
      <c r="D5" s="138" t="s">
        <v>6</v>
      </c>
      <c r="E5" s="138" t="s">
        <v>58</v>
      </c>
      <c r="F5" s="138" t="s">
        <v>109</v>
      </c>
      <c r="G5" s="138" t="s">
        <v>88</v>
      </c>
      <c r="H5" s="138" t="s">
        <v>90</v>
      </c>
      <c r="I5" s="138" t="s">
        <v>108</v>
      </c>
      <c r="J5" s="6">
        <v>3334.02</v>
      </c>
      <c r="K5" s="6">
        <v>-625.66999999999996</v>
      </c>
      <c r="L5" s="6">
        <v>2708.35</v>
      </c>
      <c r="M5" s="6">
        <v>0</v>
      </c>
      <c r="N5" s="162">
        <v>0</v>
      </c>
      <c r="O5" s="6">
        <v>0</v>
      </c>
      <c r="P5" s="6">
        <v>700.14</v>
      </c>
      <c r="Q5" s="162">
        <v>-131.38999999999999</v>
      </c>
      <c r="R5" s="162">
        <v>568.75</v>
      </c>
      <c r="S5" s="162">
        <v>700.14</v>
      </c>
      <c r="T5" s="162">
        <v>-131.38999999999999</v>
      </c>
      <c r="U5" s="162">
        <v>568.75</v>
      </c>
      <c r="V5" s="162">
        <v>0</v>
      </c>
      <c r="W5" s="162">
        <v>0</v>
      </c>
      <c r="X5" s="162">
        <v>0</v>
      </c>
      <c r="Y5" s="162" t="e">
        <f>VLOOKUP(F5,#REF!,2,FALSE)</f>
        <v>#REF!</v>
      </c>
      <c r="Z5" s="162" t="e">
        <f>VLOOKUP(Y5,Map!$B:$C,2,FALSE)</f>
        <v>#REF!</v>
      </c>
      <c r="AA5" s="162" t="str">
        <f>VLOOKUP(I5,Map!$F:$G,2,FALSE)</f>
        <v>Flow Through</v>
      </c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D5"/>
    </row>
    <row r="6" spans="1:56" x14ac:dyDescent="0.25">
      <c r="A6" s="197">
        <v>46107.653321516205</v>
      </c>
      <c r="B6" s="198" t="s">
        <v>585</v>
      </c>
      <c r="C6" s="138">
        <v>2024</v>
      </c>
      <c r="D6" s="138" t="s">
        <v>6</v>
      </c>
      <c r="E6" s="138" t="s">
        <v>58</v>
      </c>
      <c r="F6" s="138" t="s">
        <v>145</v>
      </c>
      <c r="G6" s="138" t="s">
        <v>88</v>
      </c>
      <c r="H6" s="138" t="s">
        <v>87</v>
      </c>
      <c r="I6" s="138" t="s">
        <v>146</v>
      </c>
      <c r="J6" s="6">
        <v>125884.08</v>
      </c>
      <c r="K6" s="6">
        <v>-24142.28</v>
      </c>
      <c r="L6" s="6">
        <v>101741.8</v>
      </c>
      <c r="M6" s="6">
        <v>59693.74</v>
      </c>
      <c r="N6" s="162">
        <v>-9723.0300000000007</v>
      </c>
      <c r="O6" s="6">
        <v>49970.71</v>
      </c>
      <c r="P6" s="6">
        <v>26435.66</v>
      </c>
      <c r="Q6" s="162">
        <v>-5069.880000000001</v>
      </c>
      <c r="R6" s="162">
        <v>21365.78</v>
      </c>
      <c r="S6" s="162">
        <v>0</v>
      </c>
      <c r="T6" s="162">
        <v>0</v>
      </c>
      <c r="U6" s="162">
        <v>0</v>
      </c>
      <c r="V6" s="162">
        <v>33258.080000000002</v>
      </c>
      <c r="W6" s="162">
        <v>-4653.1499999999996</v>
      </c>
      <c r="X6" s="162">
        <v>28604.93</v>
      </c>
      <c r="Y6" s="162" t="e">
        <f>VLOOKUP(F6,#REF!,2,FALSE)</f>
        <v>#REF!</v>
      </c>
      <c r="Z6" s="162" t="e">
        <f>VLOOKUP(Y6,Map!$B:$C,2,FALSE)</f>
        <v>#REF!</v>
      </c>
      <c r="AA6" s="162" t="str">
        <f>VLOOKUP(I6,Map!$F:$G,2,FALSE)</f>
        <v>Reg Def</v>
      </c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D6"/>
    </row>
    <row r="7" spans="1:56" x14ac:dyDescent="0.25">
      <c r="A7" s="197">
        <v>46107.653321516205</v>
      </c>
      <c r="B7" s="198" t="s">
        <v>585</v>
      </c>
      <c r="C7" s="138">
        <v>2024</v>
      </c>
      <c r="D7" s="138" t="s">
        <v>6</v>
      </c>
      <c r="E7" s="138" t="s">
        <v>58</v>
      </c>
      <c r="F7" s="138" t="s">
        <v>110</v>
      </c>
      <c r="G7" s="138" t="s">
        <v>88</v>
      </c>
      <c r="H7" s="138" t="s">
        <v>90</v>
      </c>
      <c r="I7" s="138" t="s">
        <v>108</v>
      </c>
      <c r="J7" s="6">
        <v>-884.19</v>
      </c>
      <c r="K7" s="6">
        <v>0</v>
      </c>
      <c r="L7" s="6">
        <v>-884.19</v>
      </c>
      <c r="M7" s="6">
        <v>0</v>
      </c>
      <c r="N7" s="162">
        <v>0</v>
      </c>
      <c r="O7" s="6">
        <v>0</v>
      </c>
      <c r="P7" s="6">
        <v>-185.69</v>
      </c>
      <c r="Q7" s="162">
        <v>0</v>
      </c>
      <c r="R7" s="162">
        <v>-185.69</v>
      </c>
      <c r="S7" s="162">
        <v>-185.69</v>
      </c>
      <c r="T7" s="162">
        <v>0</v>
      </c>
      <c r="U7" s="162">
        <v>-185.69</v>
      </c>
      <c r="V7" s="162">
        <v>0</v>
      </c>
      <c r="W7" s="162">
        <v>0</v>
      </c>
      <c r="X7" s="162">
        <v>0</v>
      </c>
      <c r="Y7" s="162" t="e">
        <f>VLOOKUP(F7,#REF!,2,FALSE)</f>
        <v>#REF!</v>
      </c>
      <c r="Z7" s="162" t="e">
        <f>VLOOKUP(Y7,Map!$B:$C,2,FALSE)</f>
        <v>#REF!</v>
      </c>
      <c r="AA7" s="162" t="str">
        <f>VLOOKUP(I7,Map!$F:$G,2,FALSE)</f>
        <v>Flow Through</v>
      </c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D7"/>
    </row>
    <row r="8" spans="1:56" x14ac:dyDescent="0.25">
      <c r="A8" s="197">
        <v>46107.653321516205</v>
      </c>
      <c r="B8" s="198" t="s">
        <v>585</v>
      </c>
      <c r="C8" s="138">
        <v>2024</v>
      </c>
      <c r="D8" s="138" t="s">
        <v>6</v>
      </c>
      <c r="E8" s="138" t="s">
        <v>58</v>
      </c>
      <c r="F8" s="138" t="s">
        <v>145</v>
      </c>
      <c r="G8" s="138" t="s">
        <v>89</v>
      </c>
      <c r="H8" s="138" t="s">
        <v>87</v>
      </c>
      <c r="I8" s="138" t="s">
        <v>144</v>
      </c>
      <c r="J8" s="6">
        <v>0.04</v>
      </c>
      <c r="K8" s="6">
        <v>-0.04</v>
      </c>
      <c r="L8" s="6">
        <v>0</v>
      </c>
      <c r="M8" s="6">
        <v>0</v>
      </c>
      <c r="N8" s="162">
        <v>0</v>
      </c>
      <c r="O8" s="6">
        <v>0</v>
      </c>
      <c r="P8" s="6">
        <v>0</v>
      </c>
      <c r="Q8" s="162">
        <v>0</v>
      </c>
      <c r="R8" s="162">
        <v>0</v>
      </c>
      <c r="S8" s="162">
        <v>0</v>
      </c>
      <c r="T8" s="162">
        <v>0</v>
      </c>
      <c r="U8" s="162">
        <v>0</v>
      </c>
      <c r="V8" s="162">
        <v>0</v>
      </c>
      <c r="W8" s="162">
        <v>0</v>
      </c>
      <c r="X8" s="162">
        <v>0</v>
      </c>
      <c r="Y8" s="162" t="e">
        <f>VLOOKUP(F8,#REF!,2,FALSE)</f>
        <v>#REF!</v>
      </c>
      <c r="Z8" s="162" t="e">
        <f>VLOOKUP(Y8,Map!$B:$C,2,FALSE)</f>
        <v>#REF!</v>
      </c>
      <c r="AA8" s="162" t="str">
        <f>VLOOKUP(I8,Map!$F:$G,2,FALSE)</f>
        <v>Reg Def</v>
      </c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D8"/>
    </row>
    <row r="9" spans="1:56" x14ac:dyDescent="0.25">
      <c r="A9" s="197">
        <v>46107.653321516205</v>
      </c>
      <c r="B9" s="198" t="s">
        <v>585</v>
      </c>
      <c r="C9" s="138">
        <v>2024</v>
      </c>
      <c r="D9" s="138" t="s">
        <v>6</v>
      </c>
      <c r="E9" s="138" t="s">
        <v>58</v>
      </c>
      <c r="F9" s="138" t="s">
        <v>111</v>
      </c>
      <c r="G9" s="138" t="s">
        <v>88</v>
      </c>
      <c r="H9" s="138" t="s">
        <v>90</v>
      </c>
      <c r="I9" s="138" t="s">
        <v>108</v>
      </c>
      <c r="J9" s="6">
        <v>-1464.42</v>
      </c>
      <c r="K9" s="6">
        <v>200.24</v>
      </c>
      <c r="L9" s="6">
        <v>-1264.18</v>
      </c>
      <c r="M9" s="6">
        <v>0</v>
      </c>
      <c r="N9" s="162">
        <v>0</v>
      </c>
      <c r="O9" s="6">
        <v>0</v>
      </c>
      <c r="P9" s="6">
        <v>-307.52999999999997</v>
      </c>
      <c r="Q9" s="162">
        <v>42.049999999999955</v>
      </c>
      <c r="R9" s="162">
        <v>-265.48</v>
      </c>
      <c r="S9" s="162">
        <v>-307.52999999999997</v>
      </c>
      <c r="T9" s="162">
        <v>42.05</v>
      </c>
      <c r="U9" s="162">
        <v>-265.48</v>
      </c>
      <c r="V9" s="162">
        <v>0</v>
      </c>
      <c r="W9" s="162">
        <v>4.2632564145605999E-14</v>
      </c>
      <c r="X9" s="162">
        <v>0</v>
      </c>
      <c r="Y9" s="162" t="e">
        <f>VLOOKUP(F9,#REF!,2,FALSE)</f>
        <v>#REF!</v>
      </c>
      <c r="Z9" s="162" t="e">
        <f>VLOOKUP(Y9,Map!$B:$C,2,FALSE)</f>
        <v>#REF!</v>
      </c>
      <c r="AA9" s="162" t="str">
        <f>VLOOKUP(I9,Map!$F:$G,2,FALSE)</f>
        <v>Flow Through</v>
      </c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D9"/>
    </row>
    <row r="10" spans="1:56" x14ac:dyDescent="0.25">
      <c r="A10" s="197">
        <v>46107.653321516205</v>
      </c>
      <c r="B10" s="198" t="s">
        <v>585</v>
      </c>
      <c r="C10" s="138">
        <v>2024</v>
      </c>
      <c r="D10" s="138" t="s">
        <v>6</v>
      </c>
      <c r="E10" s="138" t="s">
        <v>58</v>
      </c>
      <c r="F10" s="138" t="s">
        <v>147</v>
      </c>
      <c r="G10" s="138" t="s">
        <v>88</v>
      </c>
      <c r="H10" s="138" t="s">
        <v>87</v>
      </c>
      <c r="I10" s="138" t="s">
        <v>146</v>
      </c>
      <c r="J10" s="6">
        <v>576172.85</v>
      </c>
      <c r="K10" s="6">
        <v>0.01</v>
      </c>
      <c r="L10" s="6">
        <v>576172.86</v>
      </c>
      <c r="M10" s="6">
        <v>120996.3</v>
      </c>
      <c r="N10" s="162">
        <v>0</v>
      </c>
      <c r="O10" s="6">
        <v>120996.3</v>
      </c>
      <c r="P10" s="6">
        <v>120996.3</v>
      </c>
      <c r="Q10" s="162">
        <v>0</v>
      </c>
      <c r="R10" s="162">
        <v>120996.3</v>
      </c>
      <c r="S10" s="162">
        <v>0</v>
      </c>
      <c r="T10" s="162">
        <v>0</v>
      </c>
      <c r="U10" s="162">
        <v>0</v>
      </c>
      <c r="V10" s="162">
        <v>0</v>
      </c>
      <c r="W10" s="162">
        <v>0</v>
      </c>
      <c r="X10" s="162">
        <v>0</v>
      </c>
      <c r="Y10" s="162" t="e">
        <f>VLOOKUP(F10,#REF!,2,FALSE)</f>
        <v>#REF!</v>
      </c>
      <c r="Z10" s="162" t="e">
        <f>VLOOKUP(Y10,Map!$B:$C,2,FALSE)</f>
        <v>#REF!</v>
      </c>
      <c r="AA10" s="162" t="str">
        <f>VLOOKUP(I10,Map!$F:$G,2,FALSE)</f>
        <v>Reg Def</v>
      </c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D10"/>
    </row>
    <row r="11" spans="1:56" x14ac:dyDescent="0.25">
      <c r="A11" s="197">
        <v>46107.653321516205</v>
      </c>
      <c r="B11" s="198" t="s">
        <v>585</v>
      </c>
      <c r="C11" s="138">
        <v>2024</v>
      </c>
      <c r="D11" s="138" t="s">
        <v>6</v>
      </c>
      <c r="E11" s="138" t="s">
        <v>58</v>
      </c>
      <c r="F11" s="138" t="s">
        <v>112</v>
      </c>
      <c r="G11" s="138" t="s">
        <v>88</v>
      </c>
      <c r="H11" s="138" t="s">
        <v>90</v>
      </c>
      <c r="I11" s="138" t="s">
        <v>108</v>
      </c>
      <c r="J11" s="6">
        <v>0</v>
      </c>
      <c r="K11" s="6">
        <v>0</v>
      </c>
      <c r="L11" s="6">
        <v>0</v>
      </c>
      <c r="M11" s="6">
        <v>0</v>
      </c>
      <c r="N11" s="162">
        <v>0</v>
      </c>
      <c r="O11" s="6">
        <v>0</v>
      </c>
      <c r="P11" s="6">
        <v>0</v>
      </c>
      <c r="Q11" s="162">
        <v>0</v>
      </c>
      <c r="R11" s="162">
        <v>0</v>
      </c>
      <c r="S11" s="162">
        <v>0</v>
      </c>
      <c r="T11" s="162">
        <v>0</v>
      </c>
      <c r="U11" s="162">
        <v>0</v>
      </c>
      <c r="V11" s="162">
        <v>0</v>
      </c>
      <c r="W11" s="162">
        <v>0</v>
      </c>
      <c r="X11" s="162">
        <v>0</v>
      </c>
      <c r="Y11" s="162" t="e">
        <f>VLOOKUP(F11,#REF!,2,FALSE)</f>
        <v>#REF!</v>
      </c>
      <c r="Z11" s="162" t="e">
        <f>VLOOKUP(Y11,Map!$B:$C,2,FALSE)</f>
        <v>#REF!</v>
      </c>
      <c r="AA11" s="162" t="str">
        <f>VLOOKUP(I11,Map!$F:$G,2,FALSE)</f>
        <v>Flow Through</v>
      </c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D11"/>
    </row>
    <row r="12" spans="1:56" x14ac:dyDescent="0.25">
      <c r="A12" s="197">
        <v>46107.653321516205</v>
      </c>
      <c r="B12" s="198" t="s">
        <v>585</v>
      </c>
      <c r="C12" s="138">
        <v>2024</v>
      </c>
      <c r="D12" s="138" t="s">
        <v>6</v>
      </c>
      <c r="E12" s="138" t="s">
        <v>58</v>
      </c>
      <c r="F12" s="138" t="s">
        <v>147</v>
      </c>
      <c r="G12" s="138" t="s">
        <v>89</v>
      </c>
      <c r="H12" s="138" t="s">
        <v>87</v>
      </c>
      <c r="I12" s="138" t="s">
        <v>144</v>
      </c>
      <c r="J12" s="6">
        <v>0.01</v>
      </c>
      <c r="K12" s="6">
        <v>-0.01</v>
      </c>
      <c r="L12" s="6">
        <v>0</v>
      </c>
      <c r="M12" s="6">
        <v>0</v>
      </c>
      <c r="N12" s="162">
        <v>0</v>
      </c>
      <c r="O12" s="6">
        <v>0</v>
      </c>
      <c r="P12" s="6">
        <v>0</v>
      </c>
      <c r="Q12" s="162">
        <v>0</v>
      </c>
      <c r="R12" s="162">
        <v>0</v>
      </c>
      <c r="S12" s="162">
        <v>0</v>
      </c>
      <c r="T12" s="162">
        <v>0</v>
      </c>
      <c r="U12" s="162">
        <v>0</v>
      </c>
      <c r="V12" s="162">
        <v>0</v>
      </c>
      <c r="W12" s="162">
        <v>0</v>
      </c>
      <c r="X12" s="162">
        <v>0</v>
      </c>
      <c r="Y12" s="162" t="e">
        <f>VLOOKUP(F12,#REF!,2,FALSE)</f>
        <v>#REF!</v>
      </c>
      <c r="Z12" s="162" t="e">
        <f>VLOOKUP(Y12,Map!$B:$C,2,FALSE)</f>
        <v>#REF!</v>
      </c>
      <c r="AA12" s="162" t="str">
        <f>VLOOKUP(I12,Map!$F:$G,2,FALSE)</f>
        <v>Reg Def</v>
      </c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D12"/>
    </row>
    <row r="13" spans="1:56" x14ac:dyDescent="0.25">
      <c r="A13" s="197">
        <v>46107.653321516205</v>
      </c>
      <c r="B13" s="198" t="s">
        <v>585</v>
      </c>
      <c r="C13" s="138">
        <v>2024</v>
      </c>
      <c r="D13" s="138" t="s">
        <v>6</v>
      </c>
      <c r="E13" s="138" t="s">
        <v>58</v>
      </c>
      <c r="F13" s="138" t="s">
        <v>113</v>
      </c>
      <c r="G13" s="138" t="s">
        <v>88</v>
      </c>
      <c r="H13" s="138" t="s">
        <v>90</v>
      </c>
      <c r="I13" s="138" t="s">
        <v>108</v>
      </c>
      <c r="J13" s="6">
        <v>950.19</v>
      </c>
      <c r="K13" s="6">
        <v>-76.349999999999994</v>
      </c>
      <c r="L13" s="6">
        <v>873.84</v>
      </c>
      <c r="M13" s="6">
        <v>0</v>
      </c>
      <c r="N13" s="162">
        <v>0</v>
      </c>
      <c r="O13" s="6">
        <v>0</v>
      </c>
      <c r="P13" s="6">
        <v>199.53</v>
      </c>
      <c r="Q13" s="162">
        <v>-16.03</v>
      </c>
      <c r="R13" s="162">
        <v>183.5</v>
      </c>
      <c r="S13" s="162">
        <v>199.53</v>
      </c>
      <c r="T13" s="162">
        <v>-16.03</v>
      </c>
      <c r="U13" s="162">
        <v>183.5</v>
      </c>
      <c r="V13" s="162">
        <v>0</v>
      </c>
      <c r="W13" s="162">
        <v>0</v>
      </c>
      <c r="X13" s="162">
        <v>0</v>
      </c>
      <c r="Y13" s="162" t="e">
        <f>VLOOKUP(F13,#REF!,2,FALSE)</f>
        <v>#REF!</v>
      </c>
      <c r="Z13" s="162" t="e">
        <f>VLOOKUP(Y13,Map!$B:$C,2,FALSE)</f>
        <v>#REF!</v>
      </c>
      <c r="AA13" s="162" t="str">
        <f>VLOOKUP(I13,Map!$F:$G,2,FALSE)</f>
        <v>Flow Through</v>
      </c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D13"/>
    </row>
    <row r="14" spans="1:56" x14ac:dyDescent="0.25">
      <c r="A14" s="197">
        <v>46107.653321516205</v>
      </c>
      <c r="B14" s="198" t="s">
        <v>585</v>
      </c>
      <c r="C14" s="138">
        <v>2024</v>
      </c>
      <c r="D14" s="138" t="s">
        <v>6</v>
      </c>
      <c r="E14" s="138" t="s">
        <v>58</v>
      </c>
      <c r="F14" s="138" t="s">
        <v>107</v>
      </c>
      <c r="G14" s="138" t="s">
        <v>88</v>
      </c>
      <c r="H14" s="138" t="s">
        <v>87</v>
      </c>
      <c r="I14" s="138" t="s">
        <v>143</v>
      </c>
      <c r="J14" s="6">
        <v>-1094.98</v>
      </c>
      <c r="K14" s="6">
        <v>0</v>
      </c>
      <c r="L14" s="6">
        <v>-1094.98</v>
      </c>
      <c r="M14" s="6">
        <v>-229.95</v>
      </c>
      <c r="N14" s="162">
        <v>0</v>
      </c>
      <c r="O14" s="6">
        <v>-229.95</v>
      </c>
      <c r="P14" s="6">
        <v>-229.95</v>
      </c>
      <c r="Q14" s="162">
        <v>0</v>
      </c>
      <c r="R14" s="162">
        <v>-229.95</v>
      </c>
      <c r="S14" s="162">
        <v>0</v>
      </c>
      <c r="T14" s="162">
        <v>0</v>
      </c>
      <c r="U14" s="162">
        <v>0</v>
      </c>
      <c r="V14" s="162">
        <v>0</v>
      </c>
      <c r="W14" s="162">
        <v>0</v>
      </c>
      <c r="X14" s="162">
        <v>0</v>
      </c>
      <c r="Y14" s="162" t="e">
        <f>VLOOKUP(F14,#REF!,2,FALSE)</f>
        <v>#REF!</v>
      </c>
      <c r="Z14" s="162" t="e">
        <f>VLOOKUP(Y14,Map!$B:$C,2,FALSE)</f>
        <v>#REF!</v>
      </c>
      <c r="AA14" s="162" t="str">
        <f>VLOOKUP(I14,Map!$F:$G,2,FALSE)</f>
        <v>Reg Def</v>
      </c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D14"/>
    </row>
    <row r="15" spans="1:56" x14ac:dyDescent="0.25">
      <c r="A15" s="197">
        <v>46107.653321516205</v>
      </c>
      <c r="B15" s="198" t="s">
        <v>585</v>
      </c>
      <c r="C15" s="138">
        <v>2024</v>
      </c>
      <c r="D15" s="138" t="s">
        <v>6</v>
      </c>
      <c r="E15" s="138" t="s">
        <v>58</v>
      </c>
      <c r="F15" s="138" t="s">
        <v>115</v>
      </c>
      <c r="G15" s="138" t="s">
        <v>88</v>
      </c>
      <c r="H15" s="138" t="s">
        <v>90</v>
      </c>
      <c r="I15" s="138" t="s">
        <v>108</v>
      </c>
      <c r="J15" s="6">
        <v>0</v>
      </c>
      <c r="K15" s="6">
        <v>0</v>
      </c>
      <c r="L15" s="6">
        <v>0</v>
      </c>
      <c r="M15" s="6">
        <v>0</v>
      </c>
      <c r="N15" s="162">
        <v>0</v>
      </c>
      <c r="O15" s="6">
        <v>0</v>
      </c>
      <c r="P15" s="6">
        <v>0</v>
      </c>
      <c r="Q15" s="162">
        <v>0</v>
      </c>
      <c r="R15" s="162">
        <v>0</v>
      </c>
      <c r="S15" s="162">
        <v>0</v>
      </c>
      <c r="T15" s="162">
        <v>0</v>
      </c>
      <c r="U15" s="162">
        <v>0</v>
      </c>
      <c r="V15" s="162">
        <v>0</v>
      </c>
      <c r="W15" s="162">
        <v>0</v>
      </c>
      <c r="X15" s="162">
        <v>0</v>
      </c>
      <c r="Y15" s="162" t="e">
        <f>VLOOKUP(F15,#REF!,2,FALSE)</f>
        <v>#REF!</v>
      </c>
      <c r="Z15" s="162" t="e">
        <f>VLOOKUP(Y15,Map!$B:$C,2,FALSE)</f>
        <v>#REF!</v>
      </c>
      <c r="AA15" s="162" t="str">
        <f>VLOOKUP(I15,Map!$F:$G,2,FALSE)</f>
        <v>Flow Through</v>
      </c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D15"/>
    </row>
    <row r="16" spans="1:56" x14ac:dyDescent="0.25">
      <c r="A16" s="197">
        <v>46107.653321516205</v>
      </c>
      <c r="B16" s="198" t="s">
        <v>585</v>
      </c>
      <c r="C16" s="138">
        <v>2024</v>
      </c>
      <c r="D16" s="138" t="s">
        <v>6</v>
      </c>
      <c r="E16" s="138" t="s">
        <v>58</v>
      </c>
      <c r="F16" s="138" t="s">
        <v>116</v>
      </c>
      <c r="G16" s="138" t="s">
        <v>88</v>
      </c>
      <c r="H16" s="138" t="s">
        <v>90</v>
      </c>
      <c r="I16" s="138" t="s">
        <v>108</v>
      </c>
      <c r="J16" s="6">
        <v>0</v>
      </c>
      <c r="K16" s="6">
        <v>2.16</v>
      </c>
      <c r="L16" s="6">
        <v>2.16</v>
      </c>
      <c r="M16" s="6">
        <v>0</v>
      </c>
      <c r="N16" s="162">
        <v>0</v>
      </c>
      <c r="O16" s="6">
        <v>0</v>
      </c>
      <c r="P16" s="6">
        <v>0</v>
      </c>
      <c r="Q16" s="162">
        <v>0.45</v>
      </c>
      <c r="R16" s="162">
        <v>0.45</v>
      </c>
      <c r="S16" s="162">
        <v>0</v>
      </c>
      <c r="T16" s="162">
        <v>0.45</v>
      </c>
      <c r="U16" s="162">
        <v>0.45</v>
      </c>
      <c r="V16" s="162">
        <v>0</v>
      </c>
      <c r="W16" s="162">
        <v>0</v>
      </c>
      <c r="X16" s="162">
        <v>0</v>
      </c>
      <c r="Y16" s="162" t="e">
        <f>VLOOKUP(F16,#REF!,2,FALSE)</f>
        <v>#REF!</v>
      </c>
      <c r="Z16" s="162" t="e">
        <f>VLOOKUP(Y16,Map!$B:$C,2,FALSE)</f>
        <v>#REF!</v>
      </c>
      <c r="AA16" s="162" t="str">
        <f>VLOOKUP(I16,Map!$F:$G,2,FALSE)</f>
        <v>Flow Through</v>
      </c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D16"/>
    </row>
    <row r="17" spans="1:56" x14ac:dyDescent="0.25">
      <c r="A17" s="197">
        <v>46107.653321516205</v>
      </c>
      <c r="B17" s="198" t="s">
        <v>585</v>
      </c>
      <c r="C17" s="138">
        <v>2024</v>
      </c>
      <c r="D17" s="138" t="s">
        <v>6</v>
      </c>
      <c r="E17" s="138" t="s">
        <v>58</v>
      </c>
      <c r="F17" s="138" t="s">
        <v>107</v>
      </c>
      <c r="G17" s="138" t="s">
        <v>89</v>
      </c>
      <c r="H17" s="138" t="s">
        <v>87</v>
      </c>
      <c r="I17" s="138" t="s">
        <v>144</v>
      </c>
      <c r="J17" s="6">
        <v>35430.89</v>
      </c>
      <c r="K17" s="6">
        <v>-2435.13</v>
      </c>
      <c r="L17" s="6">
        <v>32995.760000000002</v>
      </c>
      <c r="M17" s="6">
        <v>8632.1299999999992</v>
      </c>
      <c r="N17" s="162">
        <v>-511.38</v>
      </c>
      <c r="O17" s="6">
        <v>8120.75</v>
      </c>
      <c r="P17" s="6">
        <v>7440.49</v>
      </c>
      <c r="Q17" s="162">
        <v>-511.36999999999989</v>
      </c>
      <c r="R17" s="162">
        <v>6929.12</v>
      </c>
      <c r="S17" s="162">
        <v>0</v>
      </c>
      <c r="T17" s="162">
        <v>0</v>
      </c>
      <c r="U17" s="162">
        <v>0</v>
      </c>
      <c r="V17" s="162">
        <v>1191.6400000000001</v>
      </c>
      <c r="W17" s="162">
        <v>-9.9999999999908998E-3</v>
      </c>
      <c r="X17" s="162">
        <v>1191.6300000000001</v>
      </c>
      <c r="Y17" s="162" t="e">
        <f>VLOOKUP(F17,#REF!,2,FALSE)</f>
        <v>#REF!</v>
      </c>
      <c r="Z17" s="162" t="e">
        <f>VLOOKUP(Y17,Map!$B:$C,2,FALSE)</f>
        <v>#REF!</v>
      </c>
      <c r="AA17" s="162" t="str">
        <f>VLOOKUP(I17,Map!$F:$G,2,FALSE)</f>
        <v>Reg Def</v>
      </c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D17"/>
    </row>
    <row r="18" spans="1:56" x14ac:dyDescent="0.25">
      <c r="A18" s="197">
        <v>46107.653321516205</v>
      </c>
      <c r="B18" s="198" t="s">
        <v>585</v>
      </c>
      <c r="C18" s="138">
        <v>2024</v>
      </c>
      <c r="D18" s="138" t="s">
        <v>6</v>
      </c>
      <c r="E18" s="138" t="s">
        <v>58</v>
      </c>
      <c r="F18" s="138" t="s">
        <v>117</v>
      </c>
      <c r="G18" s="138" t="s">
        <v>88</v>
      </c>
      <c r="H18" s="138" t="s">
        <v>90</v>
      </c>
      <c r="I18" s="138" t="s">
        <v>108</v>
      </c>
      <c r="J18" s="6">
        <v>31248.67</v>
      </c>
      <c r="K18" s="6">
        <v>-1717.04</v>
      </c>
      <c r="L18" s="6">
        <v>29531.63</v>
      </c>
      <c r="M18" s="6">
        <v>0</v>
      </c>
      <c r="N18" s="162">
        <v>0</v>
      </c>
      <c r="O18" s="6">
        <v>0</v>
      </c>
      <c r="P18" s="6">
        <v>6562.23</v>
      </c>
      <c r="Q18" s="162">
        <v>-360.57999999999993</v>
      </c>
      <c r="R18" s="162">
        <v>6201.65</v>
      </c>
      <c r="S18" s="162">
        <v>6562.23</v>
      </c>
      <c r="T18" s="162">
        <v>-360.58</v>
      </c>
      <c r="U18" s="162">
        <v>6201.65</v>
      </c>
      <c r="V18" s="162">
        <v>0</v>
      </c>
      <c r="W18" s="162">
        <v>-5.6843418860808002E-14</v>
      </c>
      <c r="X18" s="162">
        <v>0</v>
      </c>
      <c r="Y18" s="162" t="e">
        <f>VLOOKUP(F18,#REF!,2,FALSE)</f>
        <v>#REF!</v>
      </c>
      <c r="Z18" s="162" t="e">
        <f>VLOOKUP(Y18,Map!$B:$C,2,FALSE)</f>
        <v>#REF!</v>
      </c>
      <c r="AA18" s="162" t="str">
        <f>VLOOKUP(I18,Map!$F:$G,2,FALSE)</f>
        <v>Flow Through</v>
      </c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D18"/>
    </row>
    <row r="19" spans="1:56" x14ac:dyDescent="0.25">
      <c r="A19" s="197">
        <v>46107.653321516205</v>
      </c>
      <c r="B19" s="198" t="s">
        <v>585</v>
      </c>
      <c r="C19" s="138">
        <v>2024</v>
      </c>
      <c r="D19" s="138" t="s">
        <v>6</v>
      </c>
      <c r="E19" s="138" t="s">
        <v>58</v>
      </c>
      <c r="F19" s="138" t="s">
        <v>109</v>
      </c>
      <c r="G19" s="138" t="s">
        <v>88</v>
      </c>
      <c r="H19" s="138" t="s">
        <v>87</v>
      </c>
      <c r="I19" s="138" t="s">
        <v>143</v>
      </c>
      <c r="J19" s="6">
        <v>4834.04</v>
      </c>
      <c r="K19" s="6">
        <v>-1131.69</v>
      </c>
      <c r="L19" s="6">
        <v>3702.35</v>
      </c>
      <c r="M19" s="6">
        <v>1369.58</v>
      </c>
      <c r="N19" s="162">
        <v>-335.51</v>
      </c>
      <c r="O19" s="6">
        <v>1034.07</v>
      </c>
      <c r="P19" s="6">
        <v>1015.15</v>
      </c>
      <c r="Q19" s="162">
        <v>-237.65999999999997</v>
      </c>
      <c r="R19" s="162">
        <v>777.49</v>
      </c>
      <c r="S19" s="162">
        <v>0</v>
      </c>
      <c r="T19" s="162">
        <v>0</v>
      </c>
      <c r="U19" s="162">
        <v>0</v>
      </c>
      <c r="V19" s="162">
        <v>354.43</v>
      </c>
      <c r="W19" s="162">
        <v>-97.85</v>
      </c>
      <c r="X19" s="162">
        <v>256.58</v>
      </c>
      <c r="Y19" s="162" t="e">
        <f>VLOOKUP(F19,#REF!,2,FALSE)</f>
        <v>#REF!</v>
      </c>
      <c r="Z19" s="162" t="e">
        <f>VLOOKUP(Y19,Map!$B:$C,2,FALSE)</f>
        <v>#REF!</v>
      </c>
      <c r="AA19" s="162" t="str">
        <f>VLOOKUP(I19,Map!$F:$G,2,FALSE)</f>
        <v>Reg Def</v>
      </c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D19"/>
    </row>
    <row r="20" spans="1:56" x14ac:dyDescent="0.25">
      <c r="A20" s="197">
        <v>46107.653321516205</v>
      </c>
      <c r="B20" s="198" t="s">
        <v>585</v>
      </c>
      <c r="C20" s="138">
        <v>2024</v>
      </c>
      <c r="D20" s="138" t="s">
        <v>6</v>
      </c>
      <c r="E20" s="138" t="s">
        <v>58</v>
      </c>
      <c r="F20" s="138" t="s">
        <v>118</v>
      </c>
      <c r="G20" s="138" t="s">
        <v>88</v>
      </c>
      <c r="H20" s="138" t="s">
        <v>90</v>
      </c>
      <c r="I20" s="138" t="s">
        <v>108</v>
      </c>
      <c r="J20" s="6">
        <v>88.6</v>
      </c>
      <c r="K20" s="6">
        <v>-0.99</v>
      </c>
      <c r="L20" s="6">
        <v>87.61</v>
      </c>
      <c r="M20" s="6">
        <v>0</v>
      </c>
      <c r="N20" s="162">
        <v>0</v>
      </c>
      <c r="O20" s="6">
        <v>0</v>
      </c>
      <c r="P20" s="6">
        <v>18.61</v>
      </c>
      <c r="Q20" s="162">
        <v>-0.21000000000000085</v>
      </c>
      <c r="R20" s="162">
        <v>18.399999999999999</v>
      </c>
      <c r="S20" s="162">
        <v>18.61</v>
      </c>
      <c r="T20" s="162">
        <v>-0.21</v>
      </c>
      <c r="U20" s="162">
        <v>18.399999999999999</v>
      </c>
      <c r="V20" s="162">
        <v>0</v>
      </c>
      <c r="W20" s="162">
        <v>8.6042284408450007E-16</v>
      </c>
      <c r="X20" s="162">
        <v>0</v>
      </c>
      <c r="Y20" s="162" t="e">
        <f>VLOOKUP(F20,#REF!,2,FALSE)</f>
        <v>#REF!</v>
      </c>
      <c r="Z20" s="162" t="e">
        <f>VLOOKUP(Y20,Map!$B:$C,2,FALSE)</f>
        <v>#REF!</v>
      </c>
      <c r="AA20" s="162" t="str">
        <f>VLOOKUP(I20,Map!$F:$G,2,FALSE)</f>
        <v>Flow Through</v>
      </c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D20"/>
    </row>
    <row r="21" spans="1:56" x14ac:dyDescent="0.25">
      <c r="A21" s="197">
        <v>46107.653321516205</v>
      </c>
      <c r="B21" s="198" t="s">
        <v>585</v>
      </c>
      <c r="C21" s="138">
        <v>2024</v>
      </c>
      <c r="D21" s="138" t="s">
        <v>6</v>
      </c>
      <c r="E21" s="138" t="s">
        <v>58</v>
      </c>
      <c r="F21" s="138" t="s">
        <v>109</v>
      </c>
      <c r="G21" s="138" t="s">
        <v>88</v>
      </c>
      <c r="H21" s="138" t="s">
        <v>87</v>
      </c>
      <c r="I21" s="138" t="s">
        <v>148</v>
      </c>
      <c r="J21" s="6">
        <v>3430.08</v>
      </c>
      <c r="K21" s="6">
        <v>-947.01</v>
      </c>
      <c r="L21" s="6">
        <v>2483.0700000000002</v>
      </c>
      <c r="M21" s="6">
        <v>1200.53</v>
      </c>
      <c r="N21" s="162">
        <v>-331.45</v>
      </c>
      <c r="O21" s="6">
        <v>869.08</v>
      </c>
      <c r="P21" s="6">
        <v>720.32</v>
      </c>
      <c r="Q21" s="162">
        <v>-198.88</v>
      </c>
      <c r="R21" s="162">
        <v>521.44000000000005</v>
      </c>
      <c r="S21" s="162">
        <v>0</v>
      </c>
      <c r="T21" s="162">
        <v>0</v>
      </c>
      <c r="U21" s="162">
        <v>0</v>
      </c>
      <c r="V21" s="162">
        <v>480.21</v>
      </c>
      <c r="W21" s="162">
        <v>-132.57</v>
      </c>
      <c r="X21" s="162">
        <v>347.64</v>
      </c>
      <c r="Y21" s="162" t="e">
        <f>VLOOKUP(F21,#REF!,2,FALSE)</f>
        <v>#REF!</v>
      </c>
      <c r="Z21" s="162" t="e">
        <f>VLOOKUP(Y21,Map!$B:$C,2,FALSE)</f>
        <v>#REF!</v>
      </c>
      <c r="AA21" s="162" t="str">
        <f>VLOOKUP(I21,Map!$F:$G,2,FALSE)</f>
        <v>Reg Def</v>
      </c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D21"/>
    </row>
    <row r="22" spans="1:56" x14ac:dyDescent="0.25">
      <c r="A22" s="197">
        <v>46107.653321516205</v>
      </c>
      <c r="B22" s="198" t="s">
        <v>585</v>
      </c>
      <c r="C22" s="138">
        <v>2024</v>
      </c>
      <c r="D22" s="138" t="s">
        <v>6</v>
      </c>
      <c r="E22" s="138" t="s">
        <v>58</v>
      </c>
      <c r="F22" s="138" t="s">
        <v>119</v>
      </c>
      <c r="G22" s="138" t="s">
        <v>88</v>
      </c>
      <c r="H22" s="138" t="s">
        <v>90</v>
      </c>
      <c r="I22" s="138" t="s">
        <v>108</v>
      </c>
      <c r="J22" s="6">
        <v>286981.26</v>
      </c>
      <c r="K22" s="6">
        <v>-93720.56</v>
      </c>
      <c r="L22" s="6">
        <v>193260.7</v>
      </c>
      <c r="M22" s="6">
        <v>0</v>
      </c>
      <c r="N22" s="162">
        <v>0</v>
      </c>
      <c r="O22" s="6">
        <v>0</v>
      </c>
      <c r="P22" s="6">
        <v>60266.080000000002</v>
      </c>
      <c r="Q22" s="162">
        <v>-19681.340000000004</v>
      </c>
      <c r="R22" s="162">
        <v>40584.74</v>
      </c>
      <c r="S22" s="162">
        <v>60266.080000000002</v>
      </c>
      <c r="T22" s="162">
        <v>-19681.34</v>
      </c>
      <c r="U22" s="162">
        <v>40584.74</v>
      </c>
      <c r="V22" s="162">
        <v>0</v>
      </c>
      <c r="W22" s="162">
        <v>3.6379788070917097E-12</v>
      </c>
      <c r="X22" s="162">
        <v>0</v>
      </c>
      <c r="Y22" s="162" t="e">
        <f>VLOOKUP(F22,#REF!,2,FALSE)</f>
        <v>#REF!</v>
      </c>
      <c r="Z22" s="162" t="e">
        <f>VLOOKUP(Y22,Map!$B:$C,2,FALSE)</f>
        <v>#REF!</v>
      </c>
      <c r="AA22" s="162" t="str">
        <f>VLOOKUP(I22,Map!$F:$G,2,FALSE)</f>
        <v>Flow Through</v>
      </c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D22"/>
    </row>
    <row r="23" spans="1:56" x14ac:dyDescent="0.25">
      <c r="A23" s="197">
        <v>46107.653321516205</v>
      </c>
      <c r="B23" s="198" t="s">
        <v>585</v>
      </c>
      <c r="C23" s="138">
        <v>2024</v>
      </c>
      <c r="D23" s="138" t="s">
        <v>6</v>
      </c>
      <c r="E23" s="138" t="s">
        <v>58</v>
      </c>
      <c r="F23" s="138" t="s">
        <v>120</v>
      </c>
      <c r="G23" s="138" t="s">
        <v>88</v>
      </c>
      <c r="H23" s="138" t="s">
        <v>90</v>
      </c>
      <c r="I23" s="138" t="s">
        <v>108</v>
      </c>
      <c r="J23" s="6">
        <v>1752.92</v>
      </c>
      <c r="K23" s="6">
        <v>-133.31</v>
      </c>
      <c r="L23" s="6">
        <v>1619.61</v>
      </c>
      <c r="M23" s="6">
        <v>0</v>
      </c>
      <c r="N23" s="162">
        <v>0</v>
      </c>
      <c r="O23" s="6">
        <v>0</v>
      </c>
      <c r="P23" s="6">
        <v>368.11</v>
      </c>
      <c r="Q23" s="162">
        <v>-27.990000000000009</v>
      </c>
      <c r="R23" s="162">
        <v>340.12</v>
      </c>
      <c r="S23" s="162">
        <v>368.11</v>
      </c>
      <c r="T23" s="162">
        <v>-27.99</v>
      </c>
      <c r="U23" s="162">
        <v>340.12</v>
      </c>
      <c r="V23" s="162">
        <v>0</v>
      </c>
      <c r="W23" s="162">
        <v>1.0658141036401501E-14</v>
      </c>
      <c r="X23" s="162">
        <v>0</v>
      </c>
      <c r="Y23" s="162" t="e">
        <f>VLOOKUP(F23,#REF!,2,FALSE)</f>
        <v>#REF!</v>
      </c>
      <c r="Z23" s="162" t="e">
        <f>VLOOKUP(Y23,Map!$B:$C,2,FALSE)</f>
        <v>#REF!</v>
      </c>
      <c r="AA23" s="162" t="str">
        <f>VLOOKUP(I23,Map!$F:$G,2,FALSE)</f>
        <v>Flow Through</v>
      </c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D23"/>
    </row>
    <row r="24" spans="1:56" x14ac:dyDescent="0.25">
      <c r="A24" s="197">
        <v>46107.653321516205</v>
      </c>
      <c r="B24" s="198" t="s">
        <v>585</v>
      </c>
      <c r="C24" s="138">
        <v>2024</v>
      </c>
      <c r="D24" s="138" t="s">
        <v>6</v>
      </c>
      <c r="E24" s="138" t="s">
        <v>58</v>
      </c>
      <c r="F24" s="138" t="s">
        <v>109</v>
      </c>
      <c r="G24" s="138" t="s">
        <v>88</v>
      </c>
      <c r="H24" s="138" t="s">
        <v>87</v>
      </c>
      <c r="I24" s="138" t="s">
        <v>146</v>
      </c>
      <c r="J24" s="6">
        <v>-6917.08</v>
      </c>
      <c r="K24" s="6">
        <v>2103.3000000000002</v>
      </c>
      <c r="L24" s="6">
        <v>-4813.78</v>
      </c>
      <c r="M24" s="6">
        <v>-2420.98</v>
      </c>
      <c r="N24" s="162">
        <v>736.16</v>
      </c>
      <c r="O24" s="6">
        <v>-1684.82</v>
      </c>
      <c r="P24" s="6">
        <v>-1452.59</v>
      </c>
      <c r="Q24" s="162">
        <v>441.69999999999993</v>
      </c>
      <c r="R24" s="162">
        <v>-1010.89</v>
      </c>
      <c r="S24" s="162">
        <v>0</v>
      </c>
      <c r="T24" s="162">
        <v>0</v>
      </c>
      <c r="U24" s="162">
        <v>0</v>
      </c>
      <c r="V24" s="162">
        <v>-968.39</v>
      </c>
      <c r="W24" s="162">
        <v>294.45999999999998</v>
      </c>
      <c r="X24" s="162">
        <v>-673.93</v>
      </c>
      <c r="Y24" s="162" t="e">
        <f>VLOOKUP(F24,#REF!,2,FALSE)</f>
        <v>#REF!</v>
      </c>
      <c r="Z24" s="162" t="e">
        <f>VLOOKUP(Y24,Map!$B:$C,2,FALSE)</f>
        <v>#REF!</v>
      </c>
      <c r="AA24" s="162" t="str">
        <f>VLOOKUP(I24,Map!$F:$G,2,FALSE)</f>
        <v>Reg Def</v>
      </c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D24"/>
    </row>
    <row r="25" spans="1:56" x14ac:dyDescent="0.25">
      <c r="A25" s="197">
        <v>46107.653321516205</v>
      </c>
      <c r="B25" s="198" t="s">
        <v>585</v>
      </c>
      <c r="C25" s="138">
        <v>2024</v>
      </c>
      <c r="D25" s="138" t="s">
        <v>6</v>
      </c>
      <c r="E25" s="138" t="s">
        <v>58</v>
      </c>
      <c r="F25" s="138" t="s">
        <v>121</v>
      </c>
      <c r="G25" s="138" t="s">
        <v>88</v>
      </c>
      <c r="H25" s="138" t="s">
        <v>90</v>
      </c>
      <c r="I25" s="138" t="s">
        <v>108</v>
      </c>
      <c r="J25" s="6">
        <v>665.95</v>
      </c>
      <c r="K25" s="6">
        <v>-665.95</v>
      </c>
      <c r="L25" s="6">
        <v>0</v>
      </c>
      <c r="M25" s="6">
        <v>0</v>
      </c>
      <c r="N25" s="162">
        <v>0</v>
      </c>
      <c r="O25" s="6">
        <v>0</v>
      </c>
      <c r="P25" s="6">
        <v>139.85</v>
      </c>
      <c r="Q25" s="162">
        <v>-139.85</v>
      </c>
      <c r="R25" s="162">
        <v>0</v>
      </c>
      <c r="S25" s="162">
        <v>139.85</v>
      </c>
      <c r="T25" s="162">
        <v>-139.85</v>
      </c>
      <c r="U25" s="162">
        <v>0</v>
      </c>
      <c r="V25" s="162">
        <v>0</v>
      </c>
      <c r="W25" s="162">
        <v>0</v>
      </c>
      <c r="X25" s="162">
        <v>0</v>
      </c>
      <c r="Y25" s="162" t="e">
        <f>VLOOKUP(F25,#REF!,2,FALSE)</f>
        <v>#REF!</v>
      </c>
      <c r="Z25" s="162" t="e">
        <f>VLOOKUP(Y25,Map!$B:$C,2,FALSE)</f>
        <v>#REF!</v>
      </c>
      <c r="AA25" s="162" t="str">
        <f>VLOOKUP(I25,Map!$F:$G,2,FALSE)</f>
        <v>Flow Through</v>
      </c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D25"/>
    </row>
    <row r="26" spans="1:56" x14ac:dyDescent="0.25">
      <c r="A26" s="197">
        <v>46107.653321516205</v>
      </c>
      <c r="B26" s="198" t="s">
        <v>585</v>
      </c>
      <c r="C26" s="138">
        <v>2024</v>
      </c>
      <c r="D26" s="138" t="s">
        <v>6</v>
      </c>
      <c r="E26" s="138" t="s">
        <v>58</v>
      </c>
      <c r="F26" s="138" t="s">
        <v>109</v>
      </c>
      <c r="G26" s="138" t="s">
        <v>88</v>
      </c>
      <c r="H26" s="138" t="s">
        <v>87</v>
      </c>
      <c r="I26" s="138" t="s">
        <v>149</v>
      </c>
      <c r="J26" s="6">
        <v>-60.38</v>
      </c>
      <c r="K26" s="6">
        <v>13.69</v>
      </c>
      <c r="L26" s="6">
        <v>-46.69</v>
      </c>
      <c r="M26" s="6">
        <v>-12.68</v>
      </c>
      <c r="N26" s="162">
        <v>2.87</v>
      </c>
      <c r="O26" s="6">
        <v>-9.81</v>
      </c>
      <c r="P26" s="6">
        <v>-12.68</v>
      </c>
      <c r="Q26" s="162">
        <v>2.879999999999999</v>
      </c>
      <c r="R26" s="162">
        <v>-9.8000000000000007</v>
      </c>
      <c r="S26" s="162">
        <v>0</v>
      </c>
      <c r="T26" s="162">
        <v>0</v>
      </c>
      <c r="U26" s="162">
        <v>0</v>
      </c>
      <c r="V26" s="162">
        <v>0</v>
      </c>
      <c r="W26" s="162">
        <v>-0.01</v>
      </c>
      <c r="X26" s="162">
        <v>-0.01</v>
      </c>
      <c r="Y26" s="162" t="e">
        <f>VLOOKUP(F26,#REF!,2,FALSE)</f>
        <v>#REF!</v>
      </c>
      <c r="Z26" s="162" t="e">
        <f>VLOOKUP(Y26,Map!$B:$C,2,FALSE)</f>
        <v>#REF!</v>
      </c>
      <c r="AA26" s="162" t="str">
        <f>VLOOKUP(I26,Map!$F:$G,2,FALSE)</f>
        <v>Reg Def</v>
      </c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D26"/>
    </row>
    <row r="27" spans="1:56" x14ac:dyDescent="0.25">
      <c r="A27" s="197">
        <v>46107.653321516205</v>
      </c>
      <c r="B27" s="198" t="s">
        <v>585</v>
      </c>
      <c r="C27" s="138">
        <v>2024</v>
      </c>
      <c r="D27" s="138" t="s">
        <v>6</v>
      </c>
      <c r="E27" s="138" t="s">
        <v>58</v>
      </c>
      <c r="F27" s="138" t="s">
        <v>122</v>
      </c>
      <c r="G27" s="138" t="s">
        <v>88</v>
      </c>
      <c r="H27" s="138" t="s">
        <v>90</v>
      </c>
      <c r="I27" s="138" t="s">
        <v>108</v>
      </c>
      <c r="J27" s="6">
        <v>8108.69</v>
      </c>
      <c r="K27" s="6">
        <v>1845.41</v>
      </c>
      <c r="L27" s="6">
        <v>9954.1</v>
      </c>
      <c r="M27" s="6">
        <v>0</v>
      </c>
      <c r="N27" s="162">
        <v>0</v>
      </c>
      <c r="O27" s="6">
        <v>0</v>
      </c>
      <c r="P27" s="6">
        <v>1702.82</v>
      </c>
      <c r="Q27" s="162">
        <v>387.54000000000019</v>
      </c>
      <c r="R27" s="162">
        <v>2090.36</v>
      </c>
      <c r="S27" s="162">
        <v>1702.82</v>
      </c>
      <c r="T27" s="162">
        <v>387.54</v>
      </c>
      <c r="U27" s="162">
        <v>2090.36</v>
      </c>
      <c r="V27" s="162">
        <v>0</v>
      </c>
      <c r="W27" s="162">
        <v>-1.7053025658242399E-13</v>
      </c>
      <c r="X27" s="162">
        <v>0</v>
      </c>
      <c r="Y27" s="162" t="e">
        <f>VLOOKUP(F27,#REF!,2,FALSE)</f>
        <v>#REF!</v>
      </c>
      <c r="Z27" s="162" t="e">
        <f>VLOOKUP(Y27,Map!$B:$C,2,FALSE)</f>
        <v>#REF!</v>
      </c>
      <c r="AA27" s="162" t="str">
        <f>VLOOKUP(I27,Map!$F:$G,2,FALSE)</f>
        <v>Flow Through</v>
      </c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D27"/>
    </row>
    <row r="28" spans="1:56" x14ac:dyDescent="0.25">
      <c r="A28" s="197">
        <v>46107.653321516205</v>
      </c>
      <c r="B28" s="198" t="s">
        <v>585</v>
      </c>
      <c r="C28" s="138">
        <v>2024</v>
      </c>
      <c r="D28" s="138" t="s">
        <v>6</v>
      </c>
      <c r="E28" s="138" t="s">
        <v>58</v>
      </c>
      <c r="F28" s="138" t="s">
        <v>109</v>
      </c>
      <c r="G28" s="138" t="s">
        <v>89</v>
      </c>
      <c r="H28" s="138" t="s">
        <v>87</v>
      </c>
      <c r="I28" s="138" t="s">
        <v>144</v>
      </c>
      <c r="J28" s="6">
        <v>-49414.06</v>
      </c>
      <c r="K28" s="6">
        <v>-8993.75</v>
      </c>
      <c r="L28" s="6">
        <v>-58407.81</v>
      </c>
      <c r="M28" s="6">
        <v>-10480.14</v>
      </c>
      <c r="N28" s="162">
        <v>-1888.69</v>
      </c>
      <c r="O28" s="6">
        <v>-12368.83</v>
      </c>
      <c r="P28" s="6">
        <v>-10376.94</v>
      </c>
      <c r="Q28" s="162">
        <v>-1888.6999999999989</v>
      </c>
      <c r="R28" s="162">
        <v>-12265.64</v>
      </c>
      <c r="S28" s="162">
        <v>0</v>
      </c>
      <c r="T28" s="162">
        <v>0</v>
      </c>
      <c r="U28" s="162">
        <v>0</v>
      </c>
      <c r="V28" s="162">
        <v>-103.2</v>
      </c>
      <c r="W28" s="162">
        <v>0</v>
      </c>
      <c r="X28" s="162">
        <v>-103.19</v>
      </c>
      <c r="Y28" s="162" t="e">
        <f>VLOOKUP(F28,#REF!,2,FALSE)</f>
        <v>#REF!</v>
      </c>
      <c r="Z28" s="162" t="e">
        <f>VLOOKUP(Y28,Map!$B:$C,2,FALSE)</f>
        <v>#REF!</v>
      </c>
      <c r="AA28" s="162" t="str">
        <f>VLOOKUP(I28,Map!$F:$G,2,FALSE)</f>
        <v>Reg Def</v>
      </c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D28"/>
    </row>
    <row r="29" spans="1:56" x14ac:dyDescent="0.25">
      <c r="A29" s="197">
        <v>46107.653321516205</v>
      </c>
      <c r="B29" s="198" t="s">
        <v>585</v>
      </c>
      <c r="C29" s="138">
        <v>2024</v>
      </c>
      <c r="D29" s="138" t="s">
        <v>6</v>
      </c>
      <c r="E29" s="138" t="s">
        <v>58</v>
      </c>
      <c r="F29" s="138" t="s">
        <v>123</v>
      </c>
      <c r="G29" s="138" t="s">
        <v>88</v>
      </c>
      <c r="H29" s="138" t="s">
        <v>90</v>
      </c>
      <c r="I29" s="138" t="s">
        <v>108</v>
      </c>
      <c r="J29" s="6">
        <v>0</v>
      </c>
      <c r="K29" s="6">
        <v>91.82</v>
      </c>
      <c r="L29" s="6">
        <v>91.82</v>
      </c>
      <c r="M29" s="6">
        <v>0</v>
      </c>
      <c r="N29" s="162">
        <v>0</v>
      </c>
      <c r="O29" s="6">
        <v>0</v>
      </c>
      <c r="P29" s="6">
        <v>0</v>
      </c>
      <c r="Q29" s="162">
        <v>19.28</v>
      </c>
      <c r="R29" s="162">
        <v>19.28</v>
      </c>
      <c r="S29" s="162">
        <v>0</v>
      </c>
      <c r="T29" s="162">
        <v>19.28</v>
      </c>
      <c r="U29" s="162">
        <v>19.28</v>
      </c>
      <c r="V29" s="162">
        <v>0</v>
      </c>
      <c r="W29" s="162">
        <v>0</v>
      </c>
      <c r="X29" s="162">
        <v>0</v>
      </c>
      <c r="Y29" s="162" t="e">
        <f>VLOOKUP(F29,#REF!,2,FALSE)</f>
        <v>#REF!</v>
      </c>
      <c r="Z29" s="162" t="e">
        <f>VLOOKUP(Y29,Map!$B:$C,2,FALSE)</f>
        <v>#REF!</v>
      </c>
      <c r="AA29" s="162" t="str">
        <f>VLOOKUP(I29,Map!$F:$G,2,FALSE)</f>
        <v>Flow Through</v>
      </c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D29"/>
    </row>
    <row r="30" spans="1:56" x14ac:dyDescent="0.25">
      <c r="A30" s="197">
        <v>46107.653321516205</v>
      </c>
      <c r="B30" s="198" t="s">
        <v>585</v>
      </c>
      <c r="C30" s="138">
        <v>2024</v>
      </c>
      <c r="D30" s="138" t="s">
        <v>6</v>
      </c>
      <c r="E30" s="138" t="s">
        <v>58</v>
      </c>
      <c r="F30" s="138" t="s">
        <v>150</v>
      </c>
      <c r="G30" s="138" t="s">
        <v>88</v>
      </c>
      <c r="H30" s="138" t="s">
        <v>87</v>
      </c>
      <c r="I30" s="138" t="s">
        <v>143</v>
      </c>
      <c r="J30" s="6">
        <v>932.76</v>
      </c>
      <c r="K30" s="6">
        <v>-254.38</v>
      </c>
      <c r="L30" s="6">
        <v>678.38</v>
      </c>
      <c r="M30" s="6">
        <v>326.47000000000003</v>
      </c>
      <c r="N30" s="162">
        <v>-89.03</v>
      </c>
      <c r="O30" s="6">
        <v>237.44</v>
      </c>
      <c r="P30" s="6">
        <v>195.88</v>
      </c>
      <c r="Q30" s="162">
        <v>-53.419999999999987</v>
      </c>
      <c r="R30" s="162">
        <v>142.46</v>
      </c>
      <c r="S30" s="162">
        <v>0</v>
      </c>
      <c r="T30" s="162">
        <v>0</v>
      </c>
      <c r="U30" s="162">
        <v>0</v>
      </c>
      <c r="V30" s="162">
        <v>130.59</v>
      </c>
      <c r="W30" s="162">
        <v>-35.61</v>
      </c>
      <c r="X30" s="162">
        <v>94.98</v>
      </c>
      <c r="Y30" s="162" t="e">
        <f>VLOOKUP(F30,#REF!,2,FALSE)</f>
        <v>#REF!</v>
      </c>
      <c r="Z30" s="162" t="e">
        <f>VLOOKUP(Y30,Map!$B:$C,2,FALSE)</f>
        <v>#REF!</v>
      </c>
      <c r="AA30" s="162" t="str">
        <f>VLOOKUP(I30,Map!$F:$G,2,FALSE)</f>
        <v>Reg Def</v>
      </c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D30"/>
    </row>
    <row r="31" spans="1:56" x14ac:dyDescent="0.25">
      <c r="A31" s="197">
        <v>46107.653321516205</v>
      </c>
      <c r="B31" s="198" t="s">
        <v>585</v>
      </c>
      <c r="C31" s="138">
        <v>2024</v>
      </c>
      <c r="D31" s="138" t="s">
        <v>6</v>
      </c>
      <c r="E31" s="138" t="s">
        <v>58</v>
      </c>
      <c r="F31" s="138" t="s">
        <v>124</v>
      </c>
      <c r="G31" s="138" t="s">
        <v>88</v>
      </c>
      <c r="H31" s="138" t="s">
        <v>90</v>
      </c>
      <c r="I31" s="138" t="s">
        <v>108</v>
      </c>
      <c r="J31" s="6">
        <v>8648.56</v>
      </c>
      <c r="K31" s="6">
        <v>575.57000000000005</v>
      </c>
      <c r="L31" s="6">
        <v>9224.1299999999992</v>
      </c>
      <c r="M31" s="6">
        <v>0</v>
      </c>
      <c r="N31" s="162">
        <v>0</v>
      </c>
      <c r="O31" s="6">
        <v>0</v>
      </c>
      <c r="P31" s="6">
        <v>1816.18</v>
      </c>
      <c r="Q31" s="162">
        <v>120.88999999999987</v>
      </c>
      <c r="R31" s="162">
        <v>1937.07</v>
      </c>
      <c r="S31" s="162">
        <v>1816.18</v>
      </c>
      <c r="T31" s="162">
        <v>120.89</v>
      </c>
      <c r="U31" s="162">
        <v>1937.07</v>
      </c>
      <c r="V31" s="162">
        <v>0</v>
      </c>
      <c r="W31" s="162">
        <v>1.2789769243681801E-13</v>
      </c>
      <c r="X31" s="162">
        <v>0</v>
      </c>
      <c r="Y31" s="162" t="e">
        <f>VLOOKUP(F31,#REF!,2,FALSE)</f>
        <v>#REF!</v>
      </c>
      <c r="Z31" s="162" t="e">
        <f>VLOOKUP(Y31,Map!$B:$C,2,FALSE)</f>
        <v>#REF!</v>
      </c>
      <c r="AA31" s="162" t="str">
        <f>VLOOKUP(I31,Map!$F:$G,2,FALSE)</f>
        <v>Flow Through</v>
      </c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D31"/>
    </row>
    <row r="32" spans="1:56" x14ac:dyDescent="0.25">
      <c r="A32" s="197">
        <v>46107.653321516205</v>
      </c>
      <c r="B32" s="198" t="s">
        <v>585</v>
      </c>
      <c r="C32" s="138">
        <v>2024</v>
      </c>
      <c r="D32" s="138" t="s">
        <v>6</v>
      </c>
      <c r="E32" s="138" t="s">
        <v>58</v>
      </c>
      <c r="F32" s="138" t="s">
        <v>150</v>
      </c>
      <c r="G32" s="138" t="s">
        <v>88</v>
      </c>
      <c r="H32" s="138" t="s">
        <v>87</v>
      </c>
      <c r="I32" s="138" t="s">
        <v>148</v>
      </c>
      <c r="J32" s="6">
        <v>1300.27</v>
      </c>
      <c r="K32" s="6">
        <v>-354.62</v>
      </c>
      <c r="L32" s="6">
        <v>945.65</v>
      </c>
      <c r="M32" s="6">
        <v>455.09</v>
      </c>
      <c r="N32" s="162">
        <v>-124.12</v>
      </c>
      <c r="O32" s="6">
        <v>330.97</v>
      </c>
      <c r="P32" s="6">
        <v>273.06</v>
      </c>
      <c r="Q32" s="162">
        <v>-74.47</v>
      </c>
      <c r="R32" s="162">
        <v>198.59</v>
      </c>
      <c r="S32" s="162">
        <v>0</v>
      </c>
      <c r="T32" s="162">
        <v>0</v>
      </c>
      <c r="U32" s="162">
        <v>0</v>
      </c>
      <c r="V32" s="162">
        <v>182.03</v>
      </c>
      <c r="W32" s="162">
        <v>-49.65</v>
      </c>
      <c r="X32" s="162">
        <v>132.38</v>
      </c>
      <c r="Y32" s="162" t="e">
        <f>VLOOKUP(F32,#REF!,2,FALSE)</f>
        <v>#REF!</v>
      </c>
      <c r="Z32" s="162" t="e">
        <f>VLOOKUP(Y32,Map!$B:$C,2,FALSE)</f>
        <v>#REF!</v>
      </c>
      <c r="AA32" s="162" t="str">
        <f>VLOOKUP(I32,Map!$F:$G,2,FALSE)</f>
        <v>Reg Def</v>
      </c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D32"/>
    </row>
    <row r="33" spans="1:56" x14ac:dyDescent="0.25">
      <c r="A33" s="197">
        <v>46107.653321516205</v>
      </c>
      <c r="B33" s="198" t="s">
        <v>585</v>
      </c>
      <c r="C33" s="138">
        <v>2024</v>
      </c>
      <c r="D33" s="138" t="s">
        <v>6</v>
      </c>
      <c r="E33" s="138" t="s">
        <v>58</v>
      </c>
      <c r="F33" s="138" t="s">
        <v>125</v>
      </c>
      <c r="G33" s="138" t="s">
        <v>88</v>
      </c>
      <c r="H33" s="138" t="s">
        <v>90</v>
      </c>
      <c r="I33" s="138" t="s">
        <v>108</v>
      </c>
      <c r="J33" s="6">
        <v>0</v>
      </c>
      <c r="K33" s="6">
        <v>69.650000000000006</v>
      </c>
      <c r="L33" s="6">
        <v>69.650000000000006</v>
      </c>
      <c r="M33" s="6">
        <v>0</v>
      </c>
      <c r="N33" s="162">
        <v>0</v>
      </c>
      <c r="O33" s="6">
        <v>0</v>
      </c>
      <c r="P33" s="6">
        <v>0</v>
      </c>
      <c r="Q33" s="162">
        <v>14.63</v>
      </c>
      <c r="R33" s="162">
        <v>14.63</v>
      </c>
      <c r="S33" s="162">
        <v>0</v>
      </c>
      <c r="T33" s="162">
        <v>14.63</v>
      </c>
      <c r="U33" s="162">
        <v>14.63</v>
      </c>
      <c r="V33" s="162">
        <v>0</v>
      </c>
      <c r="W33" s="162">
        <v>0</v>
      </c>
      <c r="X33" s="162">
        <v>0</v>
      </c>
      <c r="Y33" s="162" t="e">
        <f>VLOOKUP(F33,#REF!,2,FALSE)</f>
        <v>#REF!</v>
      </c>
      <c r="Z33" s="162" t="e">
        <f>VLOOKUP(Y33,Map!$B:$C,2,FALSE)</f>
        <v>#REF!</v>
      </c>
      <c r="AA33" s="162" t="str">
        <f>VLOOKUP(I33,Map!$F:$G,2,FALSE)</f>
        <v>Flow Through</v>
      </c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D33"/>
    </row>
    <row r="34" spans="1:56" x14ac:dyDescent="0.25">
      <c r="A34" s="197">
        <v>46107.653321516205</v>
      </c>
      <c r="B34" s="198" t="s">
        <v>585</v>
      </c>
      <c r="C34" s="138">
        <v>2024</v>
      </c>
      <c r="D34" s="138" t="s">
        <v>6</v>
      </c>
      <c r="E34" s="138" t="s">
        <v>58</v>
      </c>
      <c r="F34" s="138" t="s">
        <v>150</v>
      </c>
      <c r="G34" s="138" t="s">
        <v>89</v>
      </c>
      <c r="H34" s="138" t="s">
        <v>87</v>
      </c>
      <c r="I34" s="138" t="s">
        <v>144</v>
      </c>
      <c r="J34" s="6">
        <v>-16206.34</v>
      </c>
      <c r="K34" s="6">
        <v>-2628.14</v>
      </c>
      <c r="L34" s="6">
        <v>-18834.48</v>
      </c>
      <c r="M34" s="6">
        <v>-3464.65</v>
      </c>
      <c r="N34" s="162">
        <v>-551.91</v>
      </c>
      <c r="O34" s="6">
        <v>-4016.56</v>
      </c>
      <c r="P34" s="6">
        <v>-3403.33</v>
      </c>
      <c r="Q34" s="162">
        <v>-551.90999999999985</v>
      </c>
      <c r="R34" s="162">
        <v>-3955.24</v>
      </c>
      <c r="S34" s="162">
        <v>0</v>
      </c>
      <c r="T34" s="162">
        <v>0</v>
      </c>
      <c r="U34" s="162">
        <v>0</v>
      </c>
      <c r="V34" s="162">
        <v>-61.32</v>
      </c>
      <c r="W34" s="162">
        <v>0</v>
      </c>
      <c r="X34" s="162">
        <v>-61.32</v>
      </c>
      <c r="Y34" s="162" t="e">
        <f>VLOOKUP(F34,#REF!,2,FALSE)</f>
        <v>#REF!</v>
      </c>
      <c r="Z34" s="162" t="e">
        <f>VLOOKUP(Y34,Map!$B:$C,2,FALSE)</f>
        <v>#REF!</v>
      </c>
      <c r="AA34" s="162" t="str">
        <f>VLOOKUP(I34,Map!$F:$G,2,FALSE)</f>
        <v>Reg Def</v>
      </c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D34"/>
    </row>
    <row r="35" spans="1:56" x14ac:dyDescent="0.25">
      <c r="A35" s="197">
        <v>46107.653321516205</v>
      </c>
      <c r="B35" s="198" t="s">
        <v>585</v>
      </c>
      <c r="C35" s="138">
        <v>2024</v>
      </c>
      <c r="D35" s="138" t="s">
        <v>6</v>
      </c>
      <c r="E35" s="138" t="s">
        <v>58</v>
      </c>
      <c r="F35" s="138" t="s">
        <v>126</v>
      </c>
      <c r="G35" s="138" t="s">
        <v>88</v>
      </c>
      <c r="H35" s="138" t="s">
        <v>90</v>
      </c>
      <c r="I35" s="138" t="s">
        <v>108</v>
      </c>
      <c r="J35" s="6">
        <v>16321.12</v>
      </c>
      <c r="K35" s="6">
        <v>1866.19</v>
      </c>
      <c r="L35" s="6">
        <v>18187.310000000001</v>
      </c>
      <c r="M35" s="6">
        <v>0</v>
      </c>
      <c r="N35" s="162">
        <v>0</v>
      </c>
      <c r="O35" s="6">
        <v>0</v>
      </c>
      <c r="P35" s="6">
        <v>3427.44</v>
      </c>
      <c r="Q35" s="162">
        <v>391.90000000000009</v>
      </c>
      <c r="R35" s="162">
        <v>3819.34</v>
      </c>
      <c r="S35" s="162">
        <v>3427.44</v>
      </c>
      <c r="T35" s="162">
        <v>391.9</v>
      </c>
      <c r="U35" s="162">
        <v>3819.34</v>
      </c>
      <c r="V35" s="162">
        <v>0</v>
      </c>
      <c r="W35" s="162">
        <v>-1.13686837721616E-13</v>
      </c>
      <c r="X35" s="162">
        <v>0</v>
      </c>
      <c r="Y35" s="162" t="e">
        <f>VLOOKUP(F35,#REF!,2,FALSE)</f>
        <v>#REF!</v>
      </c>
      <c r="Z35" s="162" t="e">
        <f>VLOOKUP(Y35,Map!$B:$C,2,FALSE)</f>
        <v>#REF!</v>
      </c>
      <c r="AA35" s="162" t="str">
        <f>VLOOKUP(I35,Map!$F:$G,2,FALSE)</f>
        <v>Flow Through</v>
      </c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D35"/>
    </row>
    <row r="36" spans="1:56" x14ac:dyDescent="0.25">
      <c r="A36" s="197">
        <v>46107.653321516205</v>
      </c>
      <c r="B36" s="198" t="s">
        <v>585</v>
      </c>
      <c r="C36" s="138">
        <v>2024</v>
      </c>
      <c r="D36" s="138" t="s">
        <v>6</v>
      </c>
      <c r="E36" s="138" t="s">
        <v>58</v>
      </c>
      <c r="F36" s="138" t="s">
        <v>110</v>
      </c>
      <c r="G36" s="138" t="s">
        <v>88</v>
      </c>
      <c r="H36" s="138" t="s">
        <v>87</v>
      </c>
      <c r="I36" s="138" t="s">
        <v>143</v>
      </c>
      <c r="J36" s="6">
        <v>-729.53</v>
      </c>
      <c r="K36" s="6">
        <v>0</v>
      </c>
      <c r="L36" s="6">
        <v>-729.53</v>
      </c>
      <c r="M36" s="6">
        <v>-153.18</v>
      </c>
      <c r="N36" s="162">
        <v>0</v>
      </c>
      <c r="O36" s="6">
        <v>-153.18</v>
      </c>
      <c r="P36" s="6">
        <v>-153.19</v>
      </c>
      <c r="Q36" s="162">
        <v>0</v>
      </c>
      <c r="R36" s="162">
        <v>-153.19</v>
      </c>
      <c r="S36" s="162">
        <v>0</v>
      </c>
      <c r="T36" s="162">
        <v>0</v>
      </c>
      <c r="U36" s="162">
        <v>0</v>
      </c>
      <c r="V36" s="162">
        <v>0.01</v>
      </c>
      <c r="W36" s="162">
        <v>0</v>
      </c>
      <c r="X36" s="162">
        <v>0.01</v>
      </c>
      <c r="Y36" s="162" t="e">
        <f>VLOOKUP(F36,#REF!,2,FALSE)</f>
        <v>#REF!</v>
      </c>
      <c r="Z36" s="162" t="e">
        <f>VLOOKUP(Y36,Map!$B:$C,2,FALSE)</f>
        <v>#REF!</v>
      </c>
      <c r="AA36" s="162" t="str">
        <f>VLOOKUP(I36,Map!$F:$G,2,FALSE)</f>
        <v>Reg Def</v>
      </c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D36"/>
    </row>
    <row r="37" spans="1:56" x14ac:dyDescent="0.25">
      <c r="A37" s="197">
        <v>46107.653321516205</v>
      </c>
      <c r="B37" s="198" t="s">
        <v>585</v>
      </c>
      <c r="C37" s="138">
        <v>2024</v>
      </c>
      <c r="D37" s="138" t="s">
        <v>6</v>
      </c>
      <c r="E37" s="138" t="s">
        <v>58</v>
      </c>
      <c r="F37" s="138" t="s">
        <v>127</v>
      </c>
      <c r="G37" s="138" t="s">
        <v>88</v>
      </c>
      <c r="H37" s="138" t="s">
        <v>90</v>
      </c>
      <c r="I37" s="138" t="s">
        <v>108</v>
      </c>
      <c r="J37" s="6">
        <v>280.91000000000003</v>
      </c>
      <c r="K37" s="6">
        <v>3.21</v>
      </c>
      <c r="L37" s="6">
        <v>284.12</v>
      </c>
      <c r="M37" s="6">
        <v>0</v>
      </c>
      <c r="N37" s="162">
        <v>0</v>
      </c>
      <c r="O37" s="6">
        <v>0</v>
      </c>
      <c r="P37" s="6">
        <v>58.99</v>
      </c>
      <c r="Q37" s="162">
        <v>0.6699999999999946</v>
      </c>
      <c r="R37" s="162">
        <v>59.66</v>
      </c>
      <c r="S37" s="162">
        <v>58.99</v>
      </c>
      <c r="T37" s="162">
        <v>0.67</v>
      </c>
      <c r="U37" s="162">
        <v>59.66</v>
      </c>
      <c r="V37" s="162">
        <v>0</v>
      </c>
      <c r="W37" s="162">
        <v>5.4400928206633002E-15</v>
      </c>
      <c r="X37" s="162">
        <v>0</v>
      </c>
      <c r="Y37" s="162" t="e">
        <f>VLOOKUP(F37,#REF!,2,FALSE)</f>
        <v>#REF!</v>
      </c>
      <c r="Z37" s="162" t="e">
        <f>VLOOKUP(Y37,Map!$B:$C,2,FALSE)</f>
        <v>#REF!</v>
      </c>
      <c r="AA37" s="162" t="str">
        <f>VLOOKUP(I37,Map!$F:$G,2,FALSE)</f>
        <v>Flow Through</v>
      </c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D37"/>
    </row>
    <row r="38" spans="1:56" x14ac:dyDescent="0.25">
      <c r="A38" s="197">
        <v>46107.653321516205</v>
      </c>
      <c r="B38" s="198" t="s">
        <v>585</v>
      </c>
      <c r="C38" s="138">
        <v>2024</v>
      </c>
      <c r="D38" s="138" t="s">
        <v>6</v>
      </c>
      <c r="E38" s="138" t="s">
        <v>58</v>
      </c>
      <c r="F38" s="138" t="s">
        <v>128</v>
      </c>
      <c r="G38" s="138" t="s">
        <v>88</v>
      </c>
      <c r="H38" s="138" t="s">
        <v>90</v>
      </c>
      <c r="I38" s="138" t="s">
        <v>108</v>
      </c>
      <c r="J38" s="6">
        <v>2332584.96</v>
      </c>
      <c r="K38" s="6">
        <v>590764.64</v>
      </c>
      <c r="L38" s="6">
        <v>2923349.6</v>
      </c>
      <c r="M38" s="6">
        <v>0</v>
      </c>
      <c r="N38" s="162">
        <v>0</v>
      </c>
      <c r="O38" s="6">
        <v>0</v>
      </c>
      <c r="P38" s="6">
        <v>489842.84</v>
      </c>
      <c r="Q38" s="162">
        <v>124060.57</v>
      </c>
      <c r="R38" s="162">
        <v>613903.41</v>
      </c>
      <c r="S38" s="162">
        <v>489842.84</v>
      </c>
      <c r="T38" s="162">
        <v>124060.57</v>
      </c>
      <c r="U38" s="162">
        <v>613903.41</v>
      </c>
      <c r="V38" s="162">
        <v>0</v>
      </c>
      <c r="W38" s="162">
        <v>0</v>
      </c>
      <c r="X38" s="162">
        <v>0</v>
      </c>
      <c r="Y38" s="162" t="e">
        <f>VLOOKUP(F38,#REF!,2,FALSE)</f>
        <v>#REF!</v>
      </c>
      <c r="Z38" s="162" t="e">
        <f>VLOOKUP(Y38,Map!$B:$C,2,FALSE)</f>
        <v>#REF!</v>
      </c>
      <c r="AA38" s="162" t="str">
        <f>VLOOKUP(I38,Map!$F:$G,2,FALSE)</f>
        <v>Flow Through</v>
      </c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D38"/>
    </row>
    <row r="39" spans="1:56" x14ac:dyDescent="0.25">
      <c r="A39" s="197">
        <v>46107.653321516205</v>
      </c>
      <c r="B39" s="198" t="s">
        <v>585</v>
      </c>
      <c r="C39" s="138">
        <v>2024</v>
      </c>
      <c r="D39" s="138" t="s">
        <v>6</v>
      </c>
      <c r="E39" s="138" t="s">
        <v>58</v>
      </c>
      <c r="F39" s="138" t="s">
        <v>110</v>
      </c>
      <c r="G39" s="138" t="s">
        <v>88</v>
      </c>
      <c r="H39" s="138" t="s">
        <v>87</v>
      </c>
      <c r="I39" s="138" t="s">
        <v>146</v>
      </c>
      <c r="J39" s="6">
        <v>-10755.64</v>
      </c>
      <c r="K39" s="6">
        <v>0</v>
      </c>
      <c r="L39" s="6">
        <v>-10755.64</v>
      </c>
      <c r="M39" s="6">
        <v>-3764.49</v>
      </c>
      <c r="N39" s="162">
        <v>0</v>
      </c>
      <c r="O39" s="6">
        <v>-3764.49</v>
      </c>
      <c r="P39" s="6">
        <v>-2258.6799999999998</v>
      </c>
      <c r="Q39" s="162">
        <v>0</v>
      </c>
      <c r="R39" s="162">
        <v>-2258.6799999999998</v>
      </c>
      <c r="S39" s="162">
        <v>0</v>
      </c>
      <c r="T39" s="162">
        <v>0</v>
      </c>
      <c r="U39" s="162">
        <v>0</v>
      </c>
      <c r="V39" s="162">
        <v>-1505.81</v>
      </c>
      <c r="W39" s="162">
        <v>0</v>
      </c>
      <c r="X39" s="162">
        <v>-1505.81</v>
      </c>
      <c r="Y39" s="162" t="e">
        <f>VLOOKUP(F39,#REF!,2,FALSE)</f>
        <v>#REF!</v>
      </c>
      <c r="Z39" s="162" t="e">
        <f>VLOOKUP(Y39,Map!$B:$C,2,FALSE)</f>
        <v>#REF!</v>
      </c>
      <c r="AA39" s="162" t="str">
        <f>VLOOKUP(I39,Map!$F:$G,2,FALSE)</f>
        <v>Reg Def</v>
      </c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D39"/>
    </row>
    <row r="40" spans="1:56" x14ac:dyDescent="0.25">
      <c r="A40" s="197">
        <v>46107.653321516205</v>
      </c>
      <c r="B40" s="198" t="s">
        <v>585</v>
      </c>
      <c r="C40" s="138">
        <v>2024</v>
      </c>
      <c r="D40" s="138" t="s">
        <v>6</v>
      </c>
      <c r="E40" s="138" t="s">
        <v>58</v>
      </c>
      <c r="F40" s="138" t="s">
        <v>129</v>
      </c>
      <c r="G40" s="138" t="s">
        <v>88</v>
      </c>
      <c r="H40" s="138" t="s">
        <v>90</v>
      </c>
      <c r="I40" s="138" t="s">
        <v>108</v>
      </c>
      <c r="J40" s="6">
        <v>14209.92</v>
      </c>
      <c r="K40" s="6">
        <v>-762.24</v>
      </c>
      <c r="L40" s="6">
        <v>13447.68</v>
      </c>
      <c r="M40" s="6">
        <v>0</v>
      </c>
      <c r="N40" s="162">
        <v>0</v>
      </c>
      <c r="O40" s="6">
        <v>0</v>
      </c>
      <c r="P40" s="6">
        <v>2984.08</v>
      </c>
      <c r="Q40" s="162">
        <v>-160.06999999999971</v>
      </c>
      <c r="R40" s="162">
        <v>2824.01</v>
      </c>
      <c r="S40" s="162">
        <v>2984.08</v>
      </c>
      <c r="T40" s="162">
        <v>-160.07</v>
      </c>
      <c r="U40" s="162">
        <v>2824.01</v>
      </c>
      <c r="V40" s="162">
        <v>0</v>
      </c>
      <c r="W40" s="162">
        <v>-2.8421709430403997E-13</v>
      </c>
      <c r="X40" s="162">
        <v>0</v>
      </c>
      <c r="Y40" s="162" t="e">
        <f>VLOOKUP(F40,#REF!,2,FALSE)</f>
        <v>#REF!</v>
      </c>
      <c r="Z40" s="162" t="e">
        <f>VLOOKUP(Y40,Map!$B:$C,2,FALSE)</f>
        <v>#REF!</v>
      </c>
      <c r="AA40" s="162" t="str">
        <f>VLOOKUP(I40,Map!$F:$G,2,FALSE)</f>
        <v>Flow Through</v>
      </c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D40"/>
    </row>
    <row r="41" spans="1:56" x14ac:dyDescent="0.25">
      <c r="A41" s="197">
        <v>46107.653321516205</v>
      </c>
      <c r="B41" s="198" t="s">
        <v>585</v>
      </c>
      <c r="C41" s="138">
        <v>2024</v>
      </c>
      <c r="D41" s="138" t="s">
        <v>6</v>
      </c>
      <c r="E41" s="138" t="s">
        <v>58</v>
      </c>
      <c r="F41" s="138" t="s">
        <v>110</v>
      </c>
      <c r="G41" s="138" t="s">
        <v>88</v>
      </c>
      <c r="H41" s="138" t="s">
        <v>87</v>
      </c>
      <c r="I41" s="138" t="s">
        <v>149</v>
      </c>
      <c r="J41" s="6">
        <v>-1246.42</v>
      </c>
      <c r="K41" s="6">
        <v>0</v>
      </c>
      <c r="L41" s="6">
        <v>-1246.42</v>
      </c>
      <c r="M41" s="6">
        <v>-261.75</v>
      </c>
      <c r="N41" s="162">
        <v>0</v>
      </c>
      <c r="O41" s="6">
        <v>-261.75</v>
      </c>
      <c r="P41" s="6">
        <v>-261.75</v>
      </c>
      <c r="Q41" s="162">
        <v>0</v>
      </c>
      <c r="R41" s="162">
        <v>-261.75</v>
      </c>
      <c r="S41" s="162">
        <v>0</v>
      </c>
      <c r="T41" s="162">
        <v>0</v>
      </c>
      <c r="U41" s="162">
        <v>0</v>
      </c>
      <c r="V41" s="162">
        <v>0</v>
      </c>
      <c r="W41" s="162">
        <v>0</v>
      </c>
      <c r="X41" s="162">
        <v>0</v>
      </c>
      <c r="Y41" s="162" t="e">
        <f>VLOOKUP(F41,#REF!,2,FALSE)</f>
        <v>#REF!</v>
      </c>
      <c r="Z41" s="162" t="e">
        <f>VLOOKUP(Y41,Map!$B:$C,2,FALSE)</f>
        <v>#REF!</v>
      </c>
      <c r="AA41" s="162" t="str">
        <f>VLOOKUP(I41,Map!$F:$G,2,FALSE)</f>
        <v>Reg Def</v>
      </c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D41"/>
    </row>
    <row r="42" spans="1:56" x14ac:dyDescent="0.25">
      <c r="A42" s="197">
        <v>46107.653321516205</v>
      </c>
      <c r="B42" s="198" t="s">
        <v>585</v>
      </c>
      <c r="C42" s="138">
        <v>2024</v>
      </c>
      <c r="D42" s="138" t="s">
        <v>6</v>
      </c>
      <c r="E42" s="138" t="s">
        <v>58</v>
      </c>
      <c r="F42" s="138" t="s">
        <v>130</v>
      </c>
      <c r="G42" s="138" t="s">
        <v>88</v>
      </c>
      <c r="H42" s="138" t="s">
        <v>90</v>
      </c>
      <c r="I42" s="138" t="s">
        <v>108</v>
      </c>
      <c r="J42" s="6">
        <v>108861</v>
      </c>
      <c r="K42" s="6">
        <v>5564.46</v>
      </c>
      <c r="L42" s="6">
        <v>114425.46</v>
      </c>
      <c r="M42" s="6">
        <v>0</v>
      </c>
      <c r="N42" s="162">
        <v>0</v>
      </c>
      <c r="O42" s="6">
        <v>0</v>
      </c>
      <c r="P42" s="6">
        <v>22860.799999999999</v>
      </c>
      <c r="Q42" s="162">
        <v>1168.5499999999993</v>
      </c>
      <c r="R42" s="162">
        <v>24029.35</v>
      </c>
      <c r="S42" s="162">
        <v>22860.799999999999</v>
      </c>
      <c r="T42" s="162">
        <v>1168.55</v>
      </c>
      <c r="U42" s="162">
        <v>24029.35</v>
      </c>
      <c r="V42" s="162">
        <v>0</v>
      </c>
      <c r="W42" s="162">
        <v>6.8212102632969598E-13</v>
      </c>
      <c r="X42" s="162">
        <v>0</v>
      </c>
      <c r="Y42" s="162" t="e">
        <f>VLOOKUP(F42,#REF!,2,FALSE)</f>
        <v>#REF!</v>
      </c>
      <c r="Z42" s="162" t="e">
        <f>VLOOKUP(Y42,Map!$B:$C,2,FALSE)</f>
        <v>#REF!</v>
      </c>
      <c r="AA42" s="162" t="str">
        <f>VLOOKUP(I42,Map!$F:$G,2,FALSE)</f>
        <v>Flow Through</v>
      </c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D42"/>
    </row>
    <row r="43" spans="1:56" x14ac:dyDescent="0.25">
      <c r="A43" s="197">
        <v>46107.653321516205</v>
      </c>
      <c r="B43" s="198" t="s">
        <v>585</v>
      </c>
      <c r="C43" s="138">
        <v>2024</v>
      </c>
      <c r="D43" s="138" t="s">
        <v>6</v>
      </c>
      <c r="E43" s="138" t="s">
        <v>58</v>
      </c>
      <c r="F43" s="138" t="s">
        <v>110</v>
      </c>
      <c r="G43" s="138" t="s">
        <v>88</v>
      </c>
      <c r="H43" s="138" t="s">
        <v>87</v>
      </c>
      <c r="I43" s="138" t="s">
        <v>151</v>
      </c>
      <c r="J43" s="6">
        <v>70753.08</v>
      </c>
      <c r="K43" s="6">
        <v>0</v>
      </c>
      <c r="L43" s="6">
        <v>70753.08</v>
      </c>
      <c r="M43" s="6">
        <v>24763.59</v>
      </c>
      <c r="N43" s="162">
        <v>0</v>
      </c>
      <c r="O43" s="6">
        <v>24763.59</v>
      </c>
      <c r="P43" s="6">
        <v>14858.15</v>
      </c>
      <c r="Q43" s="162">
        <v>0</v>
      </c>
      <c r="R43" s="162">
        <v>14858.15</v>
      </c>
      <c r="S43" s="162">
        <v>0</v>
      </c>
      <c r="T43" s="162">
        <v>0</v>
      </c>
      <c r="U43" s="162">
        <v>0</v>
      </c>
      <c r="V43" s="162">
        <v>9905.44</v>
      </c>
      <c r="W43" s="162">
        <v>0</v>
      </c>
      <c r="X43" s="162">
        <v>9905.44</v>
      </c>
      <c r="Y43" s="162" t="e">
        <f>VLOOKUP(F43,#REF!,2,FALSE)</f>
        <v>#REF!</v>
      </c>
      <c r="Z43" s="162" t="e">
        <f>VLOOKUP(Y43,Map!$B:$C,2,FALSE)</f>
        <v>#REF!</v>
      </c>
      <c r="AA43" s="162" t="str">
        <f>VLOOKUP(I43,Map!$F:$G,2,FALSE)</f>
        <v>Reg Def</v>
      </c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D43"/>
    </row>
    <row r="44" spans="1:56" x14ac:dyDescent="0.25">
      <c r="A44" s="197">
        <v>46107.653321516205</v>
      </c>
      <c r="B44" s="198" t="s">
        <v>585</v>
      </c>
      <c r="C44" s="138">
        <v>2024</v>
      </c>
      <c r="D44" s="138" t="s">
        <v>6</v>
      </c>
      <c r="E44" s="138" t="s">
        <v>58</v>
      </c>
      <c r="F44" s="138" t="s">
        <v>131</v>
      </c>
      <c r="G44" s="138" t="s">
        <v>88</v>
      </c>
      <c r="H44" s="138" t="s">
        <v>90</v>
      </c>
      <c r="I44" s="138" t="s">
        <v>108</v>
      </c>
      <c r="J44" s="6">
        <v>27545.48</v>
      </c>
      <c r="K44" s="6">
        <v>-1113.3900000000001</v>
      </c>
      <c r="L44" s="6">
        <v>26432.09</v>
      </c>
      <c r="M44" s="6">
        <v>0</v>
      </c>
      <c r="N44" s="162">
        <v>0</v>
      </c>
      <c r="O44" s="6">
        <v>0</v>
      </c>
      <c r="P44" s="6">
        <v>5784.56</v>
      </c>
      <c r="Q44" s="162">
        <v>-233.84000000000015</v>
      </c>
      <c r="R44" s="162">
        <v>5550.72</v>
      </c>
      <c r="S44" s="162">
        <v>5784.56</v>
      </c>
      <c r="T44" s="162">
        <v>-233.84</v>
      </c>
      <c r="U44" s="162">
        <v>5550.72</v>
      </c>
      <c r="V44" s="162">
        <v>0</v>
      </c>
      <c r="W44" s="162">
        <v>1.4210854715201999E-13</v>
      </c>
      <c r="X44" s="162">
        <v>0</v>
      </c>
      <c r="Y44" s="162" t="e">
        <f>VLOOKUP(F44,#REF!,2,FALSE)</f>
        <v>#REF!</v>
      </c>
      <c r="Z44" s="162" t="e">
        <f>VLOOKUP(Y44,Map!$B:$C,2,FALSE)</f>
        <v>#REF!</v>
      </c>
      <c r="AA44" s="162" t="str">
        <f>VLOOKUP(I44,Map!$F:$G,2,FALSE)</f>
        <v>Flow Through</v>
      </c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D44"/>
    </row>
    <row r="45" spans="1:56" x14ac:dyDescent="0.25">
      <c r="A45" s="197">
        <v>46107.653321516205</v>
      </c>
      <c r="B45" s="198" t="s">
        <v>585</v>
      </c>
      <c r="C45" s="138">
        <v>2024</v>
      </c>
      <c r="D45" s="138" t="s">
        <v>6</v>
      </c>
      <c r="E45" s="138" t="s">
        <v>58</v>
      </c>
      <c r="F45" s="138" t="s">
        <v>110</v>
      </c>
      <c r="G45" s="138" t="s">
        <v>89</v>
      </c>
      <c r="H45" s="138" t="s">
        <v>87</v>
      </c>
      <c r="I45" s="138" t="s">
        <v>144</v>
      </c>
      <c r="J45" s="6">
        <v>121904.52</v>
      </c>
      <c r="K45" s="6">
        <v>-3680.24</v>
      </c>
      <c r="L45" s="6">
        <v>118224.28</v>
      </c>
      <c r="M45" s="6">
        <v>28039.09</v>
      </c>
      <c r="N45" s="162">
        <v>-772.86</v>
      </c>
      <c r="O45" s="6">
        <v>27266.23</v>
      </c>
      <c r="P45" s="6">
        <v>25599.94</v>
      </c>
      <c r="Q45" s="162">
        <v>-772.84999999999854</v>
      </c>
      <c r="R45" s="162">
        <v>24827.09</v>
      </c>
      <c r="S45" s="162">
        <v>0</v>
      </c>
      <c r="T45" s="162">
        <v>0</v>
      </c>
      <c r="U45" s="162">
        <v>0</v>
      </c>
      <c r="V45" s="162">
        <v>2439.15</v>
      </c>
      <c r="W45" s="162">
        <v>-1.00000000002183E-2</v>
      </c>
      <c r="X45" s="162">
        <v>2439.14</v>
      </c>
      <c r="Y45" s="162" t="e">
        <f>VLOOKUP(F45,#REF!,2,FALSE)</f>
        <v>#REF!</v>
      </c>
      <c r="Z45" s="162" t="e">
        <f>VLOOKUP(Y45,Map!$B:$C,2,FALSE)</f>
        <v>#REF!</v>
      </c>
      <c r="AA45" s="162" t="str">
        <f>VLOOKUP(I45,Map!$F:$G,2,FALSE)</f>
        <v>Reg Def</v>
      </c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D45"/>
    </row>
    <row r="46" spans="1:56" x14ac:dyDescent="0.25">
      <c r="A46" s="197">
        <v>46107.653321516205</v>
      </c>
      <c r="B46" s="198" t="s">
        <v>585</v>
      </c>
      <c r="C46" s="138">
        <v>2024</v>
      </c>
      <c r="D46" s="138" t="s">
        <v>6</v>
      </c>
      <c r="E46" s="138" t="s">
        <v>58</v>
      </c>
      <c r="F46" s="138" t="s">
        <v>132</v>
      </c>
      <c r="G46" s="138" t="s">
        <v>88</v>
      </c>
      <c r="H46" s="138" t="s">
        <v>90</v>
      </c>
      <c r="I46" s="138" t="s">
        <v>108</v>
      </c>
      <c r="J46" s="6">
        <v>830739.35</v>
      </c>
      <c r="K46" s="6">
        <v>142798.14000000001</v>
      </c>
      <c r="L46" s="6">
        <v>973537.49</v>
      </c>
      <c r="M46" s="6">
        <v>0</v>
      </c>
      <c r="N46" s="162">
        <v>0</v>
      </c>
      <c r="O46" s="6">
        <v>0</v>
      </c>
      <c r="P46" s="6">
        <v>174455.27</v>
      </c>
      <c r="Q46" s="162">
        <v>29987.620000000024</v>
      </c>
      <c r="R46" s="162">
        <v>204442.89</v>
      </c>
      <c r="S46" s="162">
        <v>174455.27</v>
      </c>
      <c r="T46" s="162">
        <v>29987.62</v>
      </c>
      <c r="U46" s="162">
        <v>204442.89</v>
      </c>
      <c r="V46" s="162">
        <v>0</v>
      </c>
      <c r="W46" s="162">
        <v>-2.5465851649642E-11</v>
      </c>
      <c r="X46" s="162">
        <v>0</v>
      </c>
      <c r="Y46" s="162" t="e">
        <f>VLOOKUP(F46,#REF!,2,FALSE)</f>
        <v>#REF!</v>
      </c>
      <c r="Z46" s="162" t="e">
        <f>VLOOKUP(Y46,Map!$B:$C,2,FALSE)</f>
        <v>#REF!</v>
      </c>
      <c r="AA46" s="162" t="str">
        <f>VLOOKUP(I46,Map!$F:$G,2,FALSE)</f>
        <v>Flow Through</v>
      </c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D46"/>
    </row>
    <row r="47" spans="1:56" x14ac:dyDescent="0.25">
      <c r="A47" s="197">
        <v>46107.653321516205</v>
      </c>
      <c r="B47" s="198" t="s">
        <v>585</v>
      </c>
      <c r="C47" s="138">
        <v>2024</v>
      </c>
      <c r="D47" s="138" t="s">
        <v>6</v>
      </c>
      <c r="E47" s="138" t="s">
        <v>58</v>
      </c>
      <c r="F47" s="138" t="s">
        <v>152</v>
      </c>
      <c r="G47" s="138" t="s">
        <v>88</v>
      </c>
      <c r="H47" s="138" t="s">
        <v>87</v>
      </c>
      <c r="I47" s="138" t="s">
        <v>143</v>
      </c>
      <c r="J47" s="6">
        <v>348.85</v>
      </c>
      <c r="K47" s="6">
        <v>0</v>
      </c>
      <c r="L47" s="6">
        <v>348.85</v>
      </c>
      <c r="M47" s="6">
        <v>122.1</v>
      </c>
      <c r="N47" s="162">
        <v>0</v>
      </c>
      <c r="O47" s="6">
        <v>122.1</v>
      </c>
      <c r="P47" s="6">
        <v>73.260000000000005</v>
      </c>
      <c r="Q47" s="162">
        <v>0</v>
      </c>
      <c r="R47" s="162">
        <v>73.260000000000005</v>
      </c>
      <c r="S47" s="162">
        <v>0</v>
      </c>
      <c r="T47" s="162">
        <v>0</v>
      </c>
      <c r="U47" s="162">
        <v>0</v>
      </c>
      <c r="V47" s="162">
        <v>48.84</v>
      </c>
      <c r="W47" s="162">
        <v>0</v>
      </c>
      <c r="X47" s="162">
        <v>48.84</v>
      </c>
      <c r="Y47" s="162" t="e">
        <f>VLOOKUP(F47,#REF!,2,FALSE)</f>
        <v>#REF!</v>
      </c>
      <c r="Z47" s="162" t="e">
        <f>VLOOKUP(Y47,Map!$B:$C,2,FALSE)</f>
        <v>#REF!</v>
      </c>
      <c r="AA47" s="162" t="str">
        <f>VLOOKUP(I47,Map!$F:$G,2,FALSE)</f>
        <v>Reg Def</v>
      </c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D47"/>
    </row>
    <row r="48" spans="1:56" x14ac:dyDescent="0.25">
      <c r="A48" s="197">
        <v>46107.653321516205</v>
      </c>
      <c r="B48" s="198" t="s">
        <v>585</v>
      </c>
      <c r="C48" s="138">
        <v>2024</v>
      </c>
      <c r="D48" s="138" t="s">
        <v>6</v>
      </c>
      <c r="E48" s="138" t="s">
        <v>58</v>
      </c>
      <c r="F48" s="138" t="s">
        <v>133</v>
      </c>
      <c r="G48" s="138" t="s">
        <v>88</v>
      </c>
      <c r="H48" s="138" t="s">
        <v>90</v>
      </c>
      <c r="I48" s="138" t="s">
        <v>108</v>
      </c>
      <c r="J48" s="6">
        <v>7100.95</v>
      </c>
      <c r="K48" s="6">
        <v>125.27</v>
      </c>
      <c r="L48" s="6">
        <v>7226.22</v>
      </c>
      <c r="M48" s="6">
        <v>0</v>
      </c>
      <c r="N48" s="162">
        <v>0</v>
      </c>
      <c r="O48" s="6">
        <v>0</v>
      </c>
      <c r="P48" s="6">
        <v>1491.2</v>
      </c>
      <c r="Q48" s="162">
        <v>26.289999999999964</v>
      </c>
      <c r="R48" s="162">
        <v>1517.49</v>
      </c>
      <c r="S48" s="162">
        <v>1491.2</v>
      </c>
      <c r="T48" s="162">
        <v>26.29</v>
      </c>
      <c r="U48" s="162">
        <v>1517.49</v>
      </c>
      <c r="V48" s="162">
        <v>0</v>
      </c>
      <c r="W48" s="162">
        <v>3.5527136788004997E-14</v>
      </c>
      <c r="X48" s="162">
        <v>0</v>
      </c>
      <c r="Y48" s="162" t="e">
        <f>VLOOKUP(F48,#REF!,2,FALSE)</f>
        <v>#REF!</v>
      </c>
      <c r="Z48" s="162" t="e">
        <f>VLOOKUP(Y48,Map!$B:$C,2,FALSE)</f>
        <v>#REF!</v>
      </c>
      <c r="AA48" s="162" t="str">
        <f>VLOOKUP(I48,Map!$F:$G,2,FALSE)</f>
        <v>Flow Through</v>
      </c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D48"/>
    </row>
    <row r="49" spans="1:56" x14ac:dyDescent="0.25">
      <c r="A49" s="197">
        <v>46107.653321516205</v>
      </c>
      <c r="B49" s="198" t="s">
        <v>585</v>
      </c>
      <c r="C49" s="138">
        <v>2024</v>
      </c>
      <c r="D49" s="138" t="s">
        <v>6</v>
      </c>
      <c r="E49" s="138" t="s">
        <v>58</v>
      </c>
      <c r="F49" s="138" t="s">
        <v>152</v>
      </c>
      <c r="G49" s="138" t="s">
        <v>88</v>
      </c>
      <c r="H49" s="138" t="s">
        <v>87</v>
      </c>
      <c r="I49" s="138" t="s">
        <v>148</v>
      </c>
      <c r="J49" s="6">
        <v>514.86</v>
      </c>
      <c r="K49" s="6">
        <v>0</v>
      </c>
      <c r="L49" s="6">
        <v>514.86</v>
      </c>
      <c r="M49" s="6">
        <v>180.2</v>
      </c>
      <c r="N49" s="162">
        <v>0</v>
      </c>
      <c r="O49" s="6">
        <v>180.2</v>
      </c>
      <c r="P49" s="6">
        <v>108.12</v>
      </c>
      <c r="Q49" s="162">
        <v>0</v>
      </c>
      <c r="R49" s="162">
        <v>108.12</v>
      </c>
      <c r="S49" s="162">
        <v>0</v>
      </c>
      <c r="T49" s="162">
        <v>0</v>
      </c>
      <c r="U49" s="162">
        <v>0</v>
      </c>
      <c r="V49" s="162">
        <v>72.08</v>
      </c>
      <c r="W49" s="162">
        <v>0</v>
      </c>
      <c r="X49" s="162">
        <v>72.08</v>
      </c>
      <c r="Y49" s="162" t="e">
        <f>VLOOKUP(F49,#REF!,2,FALSE)</f>
        <v>#REF!</v>
      </c>
      <c r="Z49" s="162" t="e">
        <f>VLOOKUP(Y49,Map!$B:$C,2,FALSE)</f>
        <v>#REF!</v>
      </c>
      <c r="AA49" s="162" t="str">
        <f>VLOOKUP(I49,Map!$F:$G,2,FALSE)</f>
        <v>Reg Def</v>
      </c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D49"/>
    </row>
    <row r="50" spans="1:56" x14ac:dyDescent="0.25">
      <c r="A50" s="197">
        <v>46107.653321516205</v>
      </c>
      <c r="B50" s="198" t="s">
        <v>585</v>
      </c>
      <c r="C50" s="138">
        <v>2024</v>
      </c>
      <c r="D50" s="138" t="s">
        <v>6</v>
      </c>
      <c r="E50" s="138" t="s">
        <v>58</v>
      </c>
      <c r="F50" s="138" t="s">
        <v>93</v>
      </c>
      <c r="G50" s="138" t="s">
        <v>89</v>
      </c>
      <c r="H50" s="138" t="s">
        <v>90</v>
      </c>
      <c r="I50" s="138" t="s">
        <v>134</v>
      </c>
      <c r="J50" s="6">
        <v>0</v>
      </c>
      <c r="K50" s="6">
        <v>0</v>
      </c>
      <c r="L50" s="6">
        <v>0</v>
      </c>
      <c r="M50" s="6">
        <v>0</v>
      </c>
      <c r="N50" s="162">
        <v>0</v>
      </c>
      <c r="O50" s="6">
        <v>0</v>
      </c>
      <c r="P50" s="6">
        <v>0</v>
      </c>
      <c r="Q50" s="162">
        <v>0</v>
      </c>
      <c r="R50" s="162">
        <v>0</v>
      </c>
      <c r="S50" s="162">
        <v>0</v>
      </c>
      <c r="T50" s="162">
        <v>0</v>
      </c>
      <c r="U50" s="162">
        <v>0</v>
      </c>
      <c r="V50" s="162">
        <v>0</v>
      </c>
      <c r="W50" s="162">
        <v>0</v>
      </c>
      <c r="X50" s="162">
        <v>0</v>
      </c>
      <c r="Y50" s="162" t="e">
        <f>VLOOKUP(F50,#REF!,2,FALSE)</f>
        <v>#REF!</v>
      </c>
      <c r="Z50" s="162" t="e">
        <f>VLOOKUP(Y50,Map!$B:$C,2,FALSE)</f>
        <v>#REF!</v>
      </c>
      <c r="AA50" s="162" t="str">
        <f>VLOOKUP(I50,Map!$F:$G,2,FALSE)</f>
        <v>n/a</v>
      </c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D50"/>
    </row>
    <row r="51" spans="1:56" x14ac:dyDescent="0.25">
      <c r="A51" s="197">
        <v>46107.653321516205</v>
      </c>
      <c r="B51" s="198" t="s">
        <v>585</v>
      </c>
      <c r="C51" s="138">
        <v>2024</v>
      </c>
      <c r="D51" s="138" t="s">
        <v>6</v>
      </c>
      <c r="E51" s="138" t="s">
        <v>58</v>
      </c>
      <c r="F51" s="138" t="s">
        <v>152</v>
      </c>
      <c r="G51" s="138" t="s">
        <v>88</v>
      </c>
      <c r="H51" s="138" t="s">
        <v>87</v>
      </c>
      <c r="I51" s="138" t="s">
        <v>146</v>
      </c>
      <c r="J51" s="6">
        <v>134.65</v>
      </c>
      <c r="K51" s="6">
        <v>0</v>
      </c>
      <c r="L51" s="6">
        <v>134.65</v>
      </c>
      <c r="M51" s="6">
        <v>47.13</v>
      </c>
      <c r="N51" s="162">
        <v>0</v>
      </c>
      <c r="O51" s="6">
        <v>47.13</v>
      </c>
      <c r="P51" s="6">
        <v>28.28</v>
      </c>
      <c r="Q51" s="162">
        <v>0</v>
      </c>
      <c r="R51" s="162">
        <v>28.28</v>
      </c>
      <c r="S51" s="162">
        <v>0</v>
      </c>
      <c r="T51" s="162">
        <v>0</v>
      </c>
      <c r="U51" s="162">
        <v>0</v>
      </c>
      <c r="V51" s="162">
        <v>18.850000000000001</v>
      </c>
      <c r="W51" s="162">
        <v>0</v>
      </c>
      <c r="X51" s="162">
        <v>18.850000000000001</v>
      </c>
      <c r="Y51" s="162" t="e">
        <f>VLOOKUP(F51,#REF!,2,FALSE)</f>
        <v>#REF!</v>
      </c>
      <c r="Z51" s="162" t="e">
        <f>VLOOKUP(Y51,Map!$B:$C,2,FALSE)</f>
        <v>#REF!</v>
      </c>
      <c r="AA51" s="162" t="str">
        <f>VLOOKUP(I51,Map!$F:$G,2,FALSE)</f>
        <v>Reg Def</v>
      </c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D51"/>
    </row>
    <row r="52" spans="1:56" x14ac:dyDescent="0.25">
      <c r="A52" s="197">
        <v>46107.653321516205</v>
      </c>
      <c r="B52" s="198" t="s">
        <v>585</v>
      </c>
      <c r="C52" s="138">
        <v>2024</v>
      </c>
      <c r="D52" s="138" t="s">
        <v>6</v>
      </c>
      <c r="E52" s="138" t="s">
        <v>58</v>
      </c>
      <c r="F52" s="138" t="s">
        <v>94</v>
      </c>
      <c r="G52" s="138" t="s">
        <v>88</v>
      </c>
      <c r="H52" s="138" t="s">
        <v>90</v>
      </c>
      <c r="I52" s="138" t="s">
        <v>135</v>
      </c>
      <c r="J52" s="6">
        <v>249377</v>
      </c>
      <c r="K52" s="6">
        <v>0</v>
      </c>
      <c r="L52" s="6">
        <v>249377</v>
      </c>
      <c r="M52" s="6">
        <v>0</v>
      </c>
      <c r="N52" s="162">
        <v>0</v>
      </c>
      <c r="O52" s="6">
        <v>0</v>
      </c>
      <c r="P52" s="6">
        <v>0</v>
      </c>
      <c r="Q52" s="162">
        <v>0</v>
      </c>
      <c r="R52" s="162">
        <v>0</v>
      </c>
      <c r="S52" s="162">
        <v>0</v>
      </c>
      <c r="T52" s="162">
        <v>0</v>
      </c>
      <c r="U52" s="162">
        <v>0</v>
      </c>
      <c r="V52" s="162">
        <v>0</v>
      </c>
      <c r="W52" s="162">
        <v>0</v>
      </c>
      <c r="X52" s="162">
        <v>0</v>
      </c>
      <c r="Y52" s="162" t="e">
        <f>VLOOKUP(F52,#REF!,2,FALSE)</f>
        <v>#REF!</v>
      </c>
      <c r="Z52" s="162" t="e">
        <f>VLOOKUP(Y52,Map!$B:$C,2,FALSE)</f>
        <v>#REF!</v>
      </c>
      <c r="AA52" s="162" t="str">
        <f>VLOOKUP(I52,Map!$F:$G,2,FALSE)</f>
        <v>n/a</v>
      </c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D52"/>
    </row>
    <row r="53" spans="1:56" x14ac:dyDescent="0.25">
      <c r="A53" s="197">
        <v>46107.653321516205</v>
      </c>
      <c r="B53" s="198" t="s">
        <v>585</v>
      </c>
      <c r="C53" s="138">
        <v>2024</v>
      </c>
      <c r="D53" s="138" t="s">
        <v>6</v>
      </c>
      <c r="E53" s="138" t="s">
        <v>58</v>
      </c>
      <c r="F53" s="138" t="s">
        <v>152</v>
      </c>
      <c r="G53" s="138" t="s">
        <v>89</v>
      </c>
      <c r="H53" s="138" t="s">
        <v>87</v>
      </c>
      <c r="I53" s="138" t="s">
        <v>144</v>
      </c>
      <c r="J53" s="6">
        <v>0</v>
      </c>
      <c r="K53" s="6">
        <v>0</v>
      </c>
      <c r="L53" s="6">
        <v>0</v>
      </c>
      <c r="M53" s="6">
        <v>0</v>
      </c>
      <c r="N53" s="162">
        <v>0</v>
      </c>
      <c r="O53" s="6">
        <v>0</v>
      </c>
      <c r="P53" s="6">
        <v>0</v>
      </c>
      <c r="Q53" s="162">
        <v>0</v>
      </c>
      <c r="R53" s="162">
        <v>0</v>
      </c>
      <c r="S53" s="162">
        <v>0</v>
      </c>
      <c r="T53" s="162">
        <v>0</v>
      </c>
      <c r="U53" s="162">
        <v>0</v>
      </c>
      <c r="V53" s="162">
        <v>0</v>
      </c>
      <c r="W53" s="162">
        <v>0</v>
      </c>
      <c r="X53" s="162">
        <v>0</v>
      </c>
      <c r="Y53" s="162" t="e">
        <f>VLOOKUP(F53,#REF!,2,FALSE)</f>
        <v>#REF!</v>
      </c>
      <c r="Z53" s="162" t="e">
        <f>VLOOKUP(Y53,Map!$B:$C,2,FALSE)</f>
        <v>#REF!</v>
      </c>
      <c r="AA53" s="162" t="str">
        <f>VLOOKUP(I53,Map!$F:$G,2,FALSE)</f>
        <v>Reg Def</v>
      </c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D53"/>
    </row>
    <row r="54" spans="1:56" x14ac:dyDescent="0.25">
      <c r="A54" s="197">
        <v>46107.653321516205</v>
      </c>
      <c r="B54" s="198" t="s">
        <v>585</v>
      </c>
      <c r="C54" s="138">
        <v>2024</v>
      </c>
      <c r="D54" s="138" t="s">
        <v>6</v>
      </c>
      <c r="E54" s="138" t="s">
        <v>58</v>
      </c>
      <c r="F54" s="138" t="s">
        <v>94</v>
      </c>
      <c r="G54" s="138" t="s">
        <v>89</v>
      </c>
      <c r="H54" s="138" t="s">
        <v>90</v>
      </c>
      <c r="I54" s="138" t="s">
        <v>134</v>
      </c>
      <c r="J54" s="6">
        <v>0</v>
      </c>
      <c r="K54" s="6">
        <v>0</v>
      </c>
      <c r="L54" s="6">
        <v>0</v>
      </c>
      <c r="M54" s="6">
        <v>0</v>
      </c>
      <c r="N54" s="162">
        <v>0</v>
      </c>
      <c r="O54" s="6">
        <v>0</v>
      </c>
      <c r="P54" s="6">
        <v>0</v>
      </c>
      <c r="Q54" s="162">
        <v>0</v>
      </c>
      <c r="R54" s="162">
        <v>0</v>
      </c>
      <c r="S54" s="162">
        <v>0</v>
      </c>
      <c r="T54" s="162">
        <v>0</v>
      </c>
      <c r="U54" s="162">
        <v>0</v>
      </c>
      <c r="V54" s="162">
        <v>0</v>
      </c>
      <c r="W54" s="162">
        <v>0</v>
      </c>
      <c r="X54" s="162">
        <v>0</v>
      </c>
      <c r="Y54" s="162" t="e">
        <f>VLOOKUP(F54,#REF!,2,FALSE)</f>
        <v>#REF!</v>
      </c>
      <c r="Z54" s="162" t="e">
        <f>VLOOKUP(Y54,Map!$B:$C,2,FALSE)</f>
        <v>#REF!</v>
      </c>
      <c r="AA54" s="162" t="str">
        <f>VLOOKUP(I54,Map!$F:$G,2,FALSE)</f>
        <v>n/a</v>
      </c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D54"/>
    </row>
    <row r="55" spans="1:56" x14ac:dyDescent="0.25">
      <c r="A55" s="197">
        <v>46107.653321516205</v>
      </c>
      <c r="B55" s="198" t="s">
        <v>585</v>
      </c>
      <c r="C55" s="138">
        <v>2024</v>
      </c>
      <c r="D55" s="138" t="s">
        <v>6</v>
      </c>
      <c r="E55" s="138" t="s">
        <v>58</v>
      </c>
      <c r="F55" s="138" t="s">
        <v>111</v>
      </c>
      <c r="G55" s="138" t="s">
        <v>88</v>
      </c>
      <c r="H55" s="138" t="s">
        <v>87</v>
      </c>
      <c r="I55" s="138" t="s">
        <v>143</v>
      </c>
      <c r="J55" s="6">
        <v>168471.84</v>
      </c>
      <c r="K55" s="6">
        <v>95.35</v>
      </c>
      <c r="L55" s="6">
        <v>168567.19</v>
      </c>
      <c r="M55" s="6">
        <v>59118.76</v>
      </c>
      <c r="N55" s="162">
        <v>20.02</v>
      </c>
      <c r="O55" s="6">
        <v>59138.78</v>
      </c>
      <c r="P55" s="6">
        <v>35379.08</v>
      </c>
      <c r="Q55" s="162">
        <v>20.019999999996799</v>
      </c>
      <c r="R55" s="162">
        <v>35399.1</v>
      </c>
      <c r="S55" s="162">
        <v>0</v>
      </c>
      <c r="T55" s="162">
        <v>0</v>
      </c>
      <c r="U55" s="162">
        <v>0</v>
      </c>
      <c r="V55" s="162">
        <v>23739.68</v>
      </c>
      <c r="W55" s="162">
        <v>0</v>
      </c>
      <c r="X55" s="162">
        <v>23739.68</v>
      </c>
      <c r="Y55" s="162" t="e">
        <f>VLOOKUP(F55,#REF!,2,FALSE)</f>
        <v>#REF!</v>
      </c>
      <c r="Z55" s="162" t="e">
        <f>VLOOKUP(Y55,Map!$B:$C,2,FALSE)</f>
        <v>#REF!</v>
      </c>
      <c r="AA55" s="162" t="str">
        <f>VLOOKUP(I55,Map!$F:$G,2,FALSE)</f>
        <v>Reg Def</v>
      </c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D55"/>
    </row>
    <row r="56" spans="1:56" x14ac:dyDescent="0.25">
      <c r="A56" s="197">
        <v>46107.653321516205</v>
      </c>
      <c r="B56" s="198" t="s">
        <v>585</v>
      </c>
      <c r="C56" s="138">
        <v>2024</v>
      </c>
      <c r="D56" s="138" t="s">
        <v>6</v>
      </c>
      <c r="E56" s="138" t="s">
        <v>65</v>
      </c>
      <c r="F56" s="138" t="s">
        <v>107</v>
      </c>
      <c r="G56" s="138" t="s">
        <v>88</v>
      </c>
      <c r="H56" s="138" t="s">
        <v>90</v>
      </c>
      <c r="I56" s="138" t="s">
        <v>136</v>
      </c>
      <c r="J56" s="6">
        <v>-1462.68</v>
      </c>
      <c r="K56" s="6">
        <v>0</v>
      </c>
      <c r="L56" s="6">
        <v>-1462.68</v>
      </c>
      <c r="M56" s="6">
        <v>0</v>
      </c>
      <c r="N56" s="162">
        <v>0</v>
      </c>
      <c r="O56" s="6">
        <v>0</v>
      </c>
      <c r="P56" s="6">
        <v>15.36</v>
      </c>
      <c r="Q56" s="162">
        <v>0</v>
      </c>
      <c r="R56" s="162">
        <v>15.36</v>
      </c>
      <c r="S56" s="162">
        <v>15.36</v>
      </c>
      <c r="T56" s="162">
        <v>0</v>
      </c>
      <c r="U56" s="162">
        <v>15.36</v>
      </c>
      <c r="V56" s="162">
        <v>0</v>
      </c>
      <c r="W56" s="162">
        <v>0</v>
      </c>
      <c r="X56" s="162">
        <v>0</v>
      </c>
      <c r="Y56" s="162" t="e">
        <f>VLOOKUP(F56,#REF!,2,FALSE)</f>
        <v>#REF!</v>
      </c>
      <c r="Z56" s="162" t="e">
        <f>VLOOKUP(Y56,Map!$B:$C,2,FALSE)</f>
        <v>#REF!</v>
      </c>
      <c r="AA56" s="162" t="str">
        <f>VLOOKUP(I56,Map!$F:$G,2,FALSE)</f>
        <v>Flow Through</v>
      </c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D56"/>
    </row>
    <row r="57" spans="1:56" x14ac:dyDescent="0.25">
      <c r="A57" s="197">
        <v>46107.653321516205</v>
      </c>
      <c r="B57" s="198" t="s">
        <v>585</v>
      </c>
      <c r="C57" s="138">
        <v>2024</v>
      </c>
      <c r="D57" s="138" t="s">
        <v>6</v>
      </c>
      <c r="E57" s="138" t="s">
        <v>58</v>
      </c>
      <c r="F57" s="138" t="s">
        <v>111</v>
      </c>
      <c r="G57" s="138" t="s">
        <v>88</v>
      </c>
      <c r="H57" s="138" t="s">
        <v>87</v>
      </c>
      <c r="I57" s="138" t="s">
        <v>148</v>
      </c>
      <c r="J57" s="6">
        <v>6968.64</v>
      </c>
      <c r="K57" s="6">
        <v>0</v>
      </c>
      <c r="L57" s="6">
        <v>6968.64</v>
      </c>
      <c r="M57" s="6">
        <v>2439.04</v>
      </c>
      <c r="N57" s="162">
        <v>0</v>
      </c>
      <c r="O57" s="6">
        <v>2439.04</v>
      </c>
      <c r="P57" s="6">
        <v>1463.42</v>
      </c>
      <c r="Q57" s="162">
        <v>0</v>
      </c>
      <c r="R57" s="162">
        <v>1463.42</v>
      </c>
      <c r="S57" s="162">
        <v>0</v>
      </c>
      <c r="T57" s="162">
        <v>0</v>
      </c>
      <c r="U57" s="162">
        <v>0</v>
      </c>
      <c r="V57" s="162">
        <v>975.62</v>
      </c>
      <c r="W57" s="162">
        <v>0</v>
      </c>
      <c r="X57" s="162">
        <v>975.62</v>
      </c>
      <c r="Y57" s="162" t="e">
        <f>VLOOKUP(F57,#REF!,2,FALSE)</f>
        <v>#REF!</v>
      </c>
      <c r="Z57" s="162" t="e">
        <f>VLOOKUP(Y57,Map!$B:$C,2,FALSE)</f>
        <v>#REF!</v>
      </c>
      <c r="AA57" s="162" t="str">
        <f>VLOOKUP(I57,Map!$F:$G,2,FALSE)</f>
        <v>Reg Def</v>
      </c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D57"/>
    </row>
    <row r="58" spans="1:56" x14ac:dyDescent="0.25">
      <c r="A58" s="197">
        <v>46107.653321516205</v>
      </c>
      <c r="B58" s="198" t="s">
        <v>585</v>
      </c>
      <c r="C58" s="138">
        <v>2024</v>
      </c>
      <c r="D58" s="138" t="s">
        <v>6</v>
      </c>
      <c r="E58" s="138" t="s">
        <v>65</v>
      </c>
      <c r="F58" s="138" t="s">
        <v>109</v>
      </c>
      <c r="G58" s="138" t="s">
        <v>88</v>
      </c>
      <c r="H58" s="138" t="s">
        <v>90</v>
      </c>
      <c r="I58" s="138" t="s">
        <v>136</v>
      </c>
      <c r="J58" s="6">
        <v>3334.02</v>
      </c>
      <c r="K58" s="6">
        <v>-625.66999999999996</v>
      </c>
      <c r="L58" s="6">
        <v>2708.35</v>
      </c>
      <c r="M58" s="6">
        <v>0</v>
      </c>
      <c r="N58" s="162">
        <v>0</v>
      </c>
      <c r="O58" s="6">
        <v>0</v>
      </c>
      <c r="P58" s="6">
        <v>-35</v>
      </c>
      <c r="Q58" s="162">
        <v>6.5599999999999987</v>
      </c>
      <c r="R58" s="162">
        <v>-28.44</v>
      </c>
      <c r="S58" s="162">
        <v>-35</v>
      </c>
      <c r="T58" s="162">
        <v>6.56</v>
      </c>
      <c r="U58" s="162">
        <v>-28.44</v>
      </c>
      <c r="V58" s="162">
        <v>0</v>
      </c>
      <c r="W58" s="162">
        <v>8.8817841970009999E-16</v>
      </c>
      <c r="X58" s="162">
        <v>0</v>
      </c>
      <c r="Y58" s="162" t="e">
        <f>VLOOKUP(F58,#REF!,2,FALSE)</f>
        <v>#REF!</v>
      </c>
      <c r="Z58" s="162" t="e">
        <f>VLOOKUP(Y58,Map!$B:$C,2,FALSE)</f>
        <v>#REF!</v>
      </c>
      <c r="AA58" s="162" t="str">
        <f>VLOOKUP(I58,Map!$F:$G,2,FALSE)</f>
        <v>Flow Through</v>
      </c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D58"/>
    </row>
    <row r="59" spans="1:56" x14ac:dyDescent="0.25">
      <c r="A59" s="197">
        <v>46107.653321516205</v>
      </c>
      <c r="B59" s="198" t="s">
        <v>585</v>
      </c>
      <c r="C59" s="138">
        <v>2024</v>
      </c>
      <c r="D59" s="138" t="s">
        <v>6</v>
      </c>
      <c r="E59" s="138" t="s">
        <v>65</v>
      </c>
      <c r="F59" s="138" t="s">
        <v>110</v>
      </c>
      <c r="G59" s="138" t="s">
        <v>88</v>
      </c>
      <c r="H59" s="138" t="s">
        <v>90</v>
      </c>
      <c r="I59" s="138" t="s">
        <v>136</v>
      </c>
      <c r="J59" s="6">
        <v>-884.19</v>
      </c>
      <c r="K59" s="6">
        <v>0</v>
      </c>
      <c r="L59" s="6">
        <v>-884.19</v>
      </c>
      <c r="M59" s="6">
        <v>0</v>
      </c>
      <c r="N59" s="162">
        <v>0</v>
      </c>
      <c r="O59" s="6">
        <v>0</v>
      </c>
      <c r="P59" s="6">
        <v>9.2899999999999991</v>
      </c>
      <c r="Q59" s="162">
        <v>0</v>
      </c>
      <c r="R59" s="162">
        <v>9.2899999999999991</v>
      </c>
      <c r="S59" s="162">
        <v>9.2899999999999991</v>
      </c>
      <c r="T59" s="162">
        <v>0</v>
      </c>
      <c r="U59" s="162">
        <v>9.2899999999999991</v>
      </c>
      <c r="V59" s="162">
        <v>0</v>
      </c>
      <c r="W59" s="162">
        <v>0</v>
      </c>
      <c r="X59" s="162">
        <v>0</v>
      </c>
      <c r="Y59" s="162" t="e">
        <f>VLOOKUP(F59,#REF!,2,FALSE)</f>
        <v>#REF!</v>
      </c>
      <c r="Z59" s="162" t="e">
        <f>VLOOKUP(Y59,Map!$B:$C,2,FALSE)</f>
        <v>#REF!</v>
      </c>
      <c r="AA59" s="162" t="str">
        <f>VLOOKUP(I59,Map!$F:$G,2,FALSE)</f>
        <v>Flow Through</v>
      </c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D59"/>
    </row>
    <row r="60" spans="1:56" x14ac:dyDescent="0.25">
      <c r="A60" s="197">
        <v>46107.653321516205</v>
      </c>
      <c r="B60" s="198" t="s">
        <v>585</v>
      </c>
      <c r="C60" s="138">
        <v>2024</v>
      </c>
      <c r="D60" s="138" t="s">
        <v>6</v>
      </c>
      <c r="E60" s="138" t="s">
        <v>58</v>
      </c>
      <c r="F60" s="138" t="s">
        <v>111</v>
      </c>
      <c r="G60" s="138" t="s">
        <v>88</v>
      </c>
      <c r="H60" s="138" t="s">
        <v>87</v>
      </c>
      <c r="I60" s="138" t="s">
        <v>146</v>
      </c>
      <c r="J60" s="6">
        <v>44964.95</v>
      </c>
      <c r="K60" s="6">
        <v>0</v>
      </c>
      <c r="L60" s="6">
        <v>44964.95</v>
      </c>
      <c r="M60" s="6">
        <v>15737.74</v>
      </c>
      <c r="N60" s="162">
        <v>0</v>
      </c>
      <c r="O60" s="6">
        <v>15737.74</v>
      </c>
      <c r="P60" s="6">
        <v>9442.64</v>
      </c>
      <c r="Q60" s="162">
        <v>0</v>
      </c>
      <c r="R60" s="162">
        <v>9442.64</v>
      </c>
      <c r="S60" s="162">
        <v>0</v>
      </c>
      <c r="T60" s="162">
        <v>0</v>
      </c>
      <c r="U60" s="162">
        <v>0</v>
      </c>
      <c r="V60" s="162">
        <v>6295.1</v>
      </c>
      <c r="W60" s="162">
        <v>0</v>
      </c>
      <c r="X60" s="162">
        <v>6295.1</v>
      </c>
      <c r="Y60" s="162" t="e">
        <f>VLOOKUP(F60,#REF!,2,FALSE)</f>
        <v>#REF!</v>
      </c>
      <c r="Z60" s="162" t="e">
        <f>VLOOKUP(Y60,Map!$B:$C,2,FALSE)</f>
        <v>#REF!</v>
      </c>
      <c r="AA60" s="162" t="str">
        <f>VLOOKUP(I60,Map!$F:$G,2,FALSE)</f>
        <v>Reg Def</v>
      </c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D60"/>
    </row>
    <row r="61" spans="1:56" x14ac:dyDescent="0.25">
      <c r="A61" s="197">
        <v>46107.653321516205</v>
      </c>
      <c r="B61" s="198" t="s">
        <v>585</v>
      </c>
      <c r="C61" s="138">
        <v>2024</v>
      </c>
      <c r="D61" s="138" t="s">
        <v>6</v>
      </c>
      <c r="E61" s="138" t="s">
        <v>65</v>
      </c>
      <c r="F61" s="138" t="s">
        <v>111</v>
      </c>
      <c r="G61" s="138" t="s">
        <v>88</v>
      </c>
      <c r="H61" s="138" t="s">
        <v>90</v>
      </c>
      <c r="I61" s="138" t="s">
        <v>136</v>
      </c>
      <c r="J61" s="6">
        <v>-1464.42</v>
      </c>
      <c r="K61" s="6">
        <v>200.24</v>
      </c>
      <c r="L61" s="6">
        <v>-1264.18</v>
      </c>
      <c r="M61" s="6">
        <v>0</v>
      </c>
      <c r="N61" s="162">
        <v>0</v>
      </c>
      <c r="O61" s="6">
        <v>0</v>
      </c>
      <c r="P61" s="6">
        <v>15.37</v>
      </c>
      <c r="Q61" s="162">
        <v>-2.1099999999999994</v>
      </c>
      <c r="R61" s="162">
        <v>13.26</v>
      </c>
      <c r="S61" s="162">
        <v>15.37</v>
      </c>
      <c r="T61" s="162">
        <v>-2.11</v>
      </c>
      <c r="U61" s="162">
        <v>13.26</v>
      </c>
      <c r="V61" s="162">
        <v>0</v>
      </c>
      <c r="W61" s="162">
        <v>-4.4408920985009999E-16</v>
      </c>
      <c r="X61" s="162">
        <v>0</v>
      </c>
      <c r="Y61" s="162" t="e">
        <f>VLOOKUP(F61,#REF!,2,FALSE)</f>
        <v>#REF!</v>
      </c>
      <c r="Z61" s="162" t="e">
        <f>VLOOKUP(Y61,Map!$B:$C,2,FALSE)</f>
        <v>#REF!</v>
      </c>
      <c r="AA61" s="162" t="str">
        <f>VLOOKUP(I61,Map!$F:$G,2,FALSE)</f>
        <v>Flow Through</v>
      </c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D61"/>
    </row>
    <row r="62" spans="1:56" x14ac:dyDescent="0.25">
      <c r="A62" s="197">
        <v>46107.653321516205</v>
      </c>
      <c r="B62" s="198" t="s">
        <v>585</v>
      </c>
      <c r="C62" s="138">
        <v>2024</v>
      </c>
      <c r="D62" s="138" t="s">
        <v>6</v>
      </c>
      <c r="E62" s="138" t="s">
        <v>58</v>
      </c>
      <c r="F62" s="138" t="s">
        <v>111</v>
      </c>
      <c r="G62" s="138" t="s">
        <v>88</v>
      </c>
      <c r="H62" s="138" t="s">
        <v>87</v>
      </c>
      <c r="I62" s="138" t="s">
        <v>149</v>
      </c>
      <c r="J62" s="6">
        <v>-4.7300000000000004</v>
      </c>
      <c r="K62" s="6">
        <v>-180.1</v>
      </c>
      <c r="L62" s="6">
        <v>-184.83</v>
      </c>
      <c r="M62" s="6">
        <v>-1.2</v>
      </c>
      <c r="N62" s="162">
        <v>-37.82</v>
      </c>
      <c r="O62" s="6">
        <v>-39.020000000000003</v>
      </c>
      <c r="P62" s="6">
        <v>-1</v>
      </c>
      <c r="Q62" s="162">
        <v>-37.82</v>
      </c>
      <c r="R62" s="162">
        <v>-38.82</v>
      </c>
      <c r="S62" s="162">
        <v>0</v>
      </c>
      <c r="T62" s="162">
        <v>0</v>
      </c>
      <c r="U62" s="162">
        <v>0</v>
      </c>
      <c r="V62" s="162">
        <v>-0.2</v>
      </c>
      <c r="W62" s="162">
        <v>0</v>
      </c>
      <c r="X62" s="162">
        <v>-0.2</v>
      </c>
      <c r="Y62" s="162" t="e">
        <f>VLOOKUP(F62,#REF!,2,FALSE)</f>
        <v>#REF!</v>
      </c>
      <c r="Z62" s="162" t="e">
        <f>VLOOKUP(Y62,Map!$B:$C,2,FALSE)</f>
        <v>#REF!</v>
      </c>
      <c r="AA62" s="162" t="str">
        <f>VLOOKUP(I62,Map!$F:$G,2,FALSE)</f>
        <v>Reg Def</v>
      </c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D62"/>
    </row>
    <row r="63" spans="1:56" x14ac:dyDescent="0.25">
      <c r="A63" s="197">
        <v>46107.653321516205</v>
      </c>
      <c r="B63" s="198" t="s">
        <v>585</v>
      </c>
      <c r="C63" s="138">
        <v>2024</v>
      </c>
      <c r="D63" s="138" t="s">
        <v>6</v>
      </c>
      <c r="E63" s="138" t="s">
        <v>65</v>
      </c>
      <c r="F63" s="138" t="s">
        <v>112</v>
      </c>
      <c r="G63" s="138" t="s">
        <v>88</v>
      </c>
      <c r="H63" s="138" t="s">
        <v>90</v>
      </c>
      <c r="I63" s="138" t="s">
        <v>136</v>
      </c>
      <c r="J63" s="6">
        <v>0</v>
      </c>
      <c r="K63" s="6">
        <v>0</v>
      </c>
      <c r="L63" s="6">
        <v>0</v>
      </c>
      <c r="M63" s="6">
        <v>0</v>
      </c>
      <c r="N63" s="162">
        <v>0</v>
      </c>
      <c r="O63" s="6">
        <v>0</v>
      </c>
      <c r="P63" s="6">
        <v>0</v>
      </c>
      <c r="Q63" s="162">
        <v>0</v>
      </c>
      <c r="R63" s="162">
        <v>0</v>
      </c>
      <c r="S63" s="162">
        <v>0</v>
      </c>
      <c r="T63" s="162">
        <v>0</v>
      </c>
      <c r="U63" s="162">
        <v>0</v>
      </c>
      <c r="V63" s="162">
        <v>0</v>
      </c>
      <c r="W63" s="162">
        <v>0</v>
      </c>
      <c r="X63" s="162">
        <v>0</v>
      </c>
      <c r="Y63" s="162" t="e">
        <f>VLOOKUP(F63,#REF!,2,FALSE)</f>
        <v>#REF!</v>
      </c>
      <c r="Z63" s="162" t="e">
        <f>VLOOKUP(Y63,Map!$B:$C,2,FALSE)</f>
        <v>#REF!</v>
      </c>
      <c r="AA63" s="162" t="str">
        <f>VLOOKUP(I63,Map!$F:$G,2,FALSE)</f>
        <v>Flow Through</v>
      </c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D63"/>
    </row>
    <row r="64" spans="1:56" x14ac:dyDescent="0.25">
      <c r="A64" s="197">
        <v>46107.653321516205</v>
      </c>
      <c r="B64" s="198" t="s">
        <v>585</v>
      </c>
      <c r="C64" s="138">
        <v>2024</v>
      </c>
      <c r="D64" s="138" t="s">
        <v>6</v>
      </c>
      <c r="E64" s="138" t="s">
        <v>58</v>
      </c>
      <c r="F64" s="138" t="s">
        <v>111</v>
      </c>
      <c r="G64" s="138" t="s">
        <v>88</v>
      </c>
      <c r="H64" s="138" t="s">
        <v>87</v>
      </c>
      <c r="I64" s="138" t="s">
        <v>151</v>
      </c>
      <c r="J64" s="6">
        <v>859336.72</v>
      </c>
      <c r="K64" s="6">
        <v>0</v>
      </c>
      <c r="L64" s="6">
        <v>859336.72</v>
      </c>
      <c r="M64" s="6">
        <v>300767.87</v>
      </c>
      <c r="N64" s="162">
        <v>0</v>
      </c>
      <c r="O64" s="6">
        <v>300767.87</v>
      </c>
      <c r="P64" s="6">
        <v>180460.69</v>
      </c>
      <c r="Q64" s="162">
        <v>0</v>
      </c>
      <c r="R64" s="162">
        <v>180460.69</v>
      </c>
      <c r="S64" s="162">
        <v>0</v>
      </c>
      <c r="T64" s="162">
        <v>0</v>
      </c>
      <c r="U64" s="162">
        <v>0</v>
      </c>
      <c r="V64" s="162">
        <v>120307.18</v>
      </c>
      <c r="W64" s="162">
        <v>0</v>
      </c>
      <c r="X64" s="162">
        <v>120307.18</v>
      </c>
      <c r="Y64" s="162" t="e">
        <f>VLOOKUP(F64,#REF!,2,FALSE)</f>
        <v>#REF!</v>
      </c>
      <c r="Z64" s="162" t="e">
        <f>VLOOKUP(Y64,Map!$B:$C,2,FALSE)</f>
        <v>#REF!</v>
      </c>
      <c r="AA64" s="162" t="str">
        <f>VLOOKUP(I64,Map!$F:$G,2,FALSE)</f>
        <v>Reg Def</v>
      </c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D64"/>
    </row>
    <row r="65" spans="1:56" x14ac:dyDescent="0.25">
      <c r="A65" s="197">
        <v>46107.653321516205</v>
      </c>
      <c r="B65" s="198" t="s">
        <v>585</v>
      </c>
      <c r="C65" s="138">
        <v>2024</v>
      </c>
      <c r="D65" s="138" t="s">
        <v>6</v>
      </c>
      <c r="E65" s="138" t="s">
        <v>65</v>
      </c>
      <c r="F65" s="138" t="s">
        <v>113</v>
      </c>
      <c r="G65" s="138" t="s">
        <v>88</v>
      </c>
      <c r="H65" s="138" t="s">
        <v>90</v>
      </c>
      <c r="I65" s="138" t="s">
        <v>136</v>
      </c>
      <c r="J65" s="6">
        <v>950.19</v>
      </c>
      <c r="K65" s="6">
        <v>-76.349999999999994</v>
      </c>
      <c r="L65" s="6">
        <v>873.84</v>
      </c>
      <c r="M65" s="6">
        <v>0</v>
      </c>
      <c r="N65" s="162">
        <v>0</v>
      </c>
      <c r="O65" s="6">
        <v>0</v>
      </c>
      <c r="P65" s="6">
        <v>-9.98</v>
      </c>
      <c r="Q65" s="162">
        <v>0.82000000000000028</v>
      </c>
      <c r="R65" s="162">
        <v>-9.16</v>
      </c>
      <c r="S65" s="162">
        <v>-9.98</v>
      </c>
      <c r="T65" s="162">
        <v>0.82</v>
      </c>
      <c r="U65" s="162">
        <v>-9.16</v>
      </c>
      <c r="V65" s="162">
        <v>0</v>
      </c>
      <c r="W65" s="162">
        <v>-3.3306690738750002E-16</v>
      </c>
      <c r="X65" s="162">
        <v>0</v>
      </c>
      <c r="Y65" s="162" t="e">
        <f>VLOOKUP(F65,#REF!,2,FALSE)</f>
        <v>#REF!</v>
      </c>
      <c r="Z65" s="162" t="e">
        <f>VLOOKUP(Y65,Map!$B:$C,2,FALSE)</f>
        <v>#REF!</v>
      </c>
      <c r="AA65" s="162" t="str">
        <f>VLOOKUP(I65,Map!$F:$G,2,FALSE)</f>
        <v>Flow Through</v>
      </c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D65"/>
    </row>
    <row r="66" spans="1:56" x14ac:dyDescent="0.25">
      <c r="A66" s="197">
        <v>46107.653321516205</v>
      </c>
      <c r="B66" s="198" t="s">
        <v>585</v>
      </c>
      <c r="C66" s="138">
        <v>2024</v>
      </c>
      <c r="D66" s="138" t="s">
        <v>6</v>
      </c>
      <c r="E66" s="138" t="s">
        <v>58</v>
      </c>
      <c r="F66" s="138" t="s">
        <v>111</v>
      </c>
      <c r="G66" s="138" t="s">
        <v>89</v>
      </c>
      <c r="H66" s="138" t="s">
        <v>87</v>
      </c>
      <c r="I66" s="138" t="s">
        <v>144</v>
      </c>
      <c r="J66" s="6">
        <v>2090883.09</v>
      </c>
      <c r="K66" s="6">
        <v>0</v>
      </c>
      <c r="L66" s="6">
        <v>2090883.09</v>
      </c>
      <c r="M66" s="6">
        <v>714970.84</v>
      </c>
      <c r="N66" s="162">
        <v>0</v>
      </c>
      <c r="O66" s="6">
        <v>714970.84</v>
      </c>
      <c r="P66" s="6">
        <v>439085.44</v>
      </c>
      <c r="Q66" s="162">
        <v>0</v>
      </c>
      <c r="R66" s="162">
        <v>439085.44</v>
      </c>
      <c r="S66" s="162">
        <v>0</v>
      </c>
      <c r="T66" s="162">
        <v>0</v>
      </c>
      <c r="U66" s="162">
        <v>0</v>
      </c>
      <c r="V66" s="162">
        <v>275885.40000000002</v>
      </c>
      <c r="W66" s="162">
        <v>0</v>
      </c>
      <c r="X66" s="162">
        <v>275885.40000000002</v>
      </c>
      <c r="Y66" s="162" t="e">
        <f>VLOOKUP(F66,#REF!,2,FALSE)</f>
        <v>#REF!</v>
      </c>
      <c r="Z66" s="162" t="e">
        <f>VLOOKUP(Y66,Map!$B:$C,2,FALSE)</f>
        <v>#REF!</v>
      </c>
      <c r="AA66" s="162" t="str">
        <f>VLOOKUP(I66,Map!$F:$G,2,FALSE)</f>
        <v>Reg Def</v>
      </c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D66"/>
    </row>
    <row r="67" spans="1:56" x14ac:dyDescent="0.25">
      <c r="A67" s="197">
        <v>46107.653321516205</v>
      </c>
      <c r="B67" s="198" t="s">
        <v>585</v>
      </c>
      <c r="C67" s="138">
        <v>2024</v>
      </c>
      <c r="D67" s="138" t="s">
        <v>6</v>
      </c>
      <c r="E67" s="138" t="s">
        <v>65</v>
      </c>
      <c r="F67" s="138" t="s">
        <v>115</v>
      </c>
      <c r="G67" s="138" t="s">
        <v>88</v>
      </c>
      <c r="H67" s="138" t="s">
        <v>90</v>
      </c>
      <c r="I67" s="138" t="s">
        <v>136</v>
      </c>
      <c r="J67" s="6">
        <v>0</v>
      </c>
      <c r="K67" s="6">
        <v>0</v>
      </c>
      <c r="L67" s="6">
        <v>0</v>
      </c>
      <c r="M67" s="6">
        <v>0</v>
      </c>
      <c r="N67" s="162">
        <v>0</v>
      </c>
      <c r="O67" s="6">
        <v>0</v>
      </c>
      <c r="P67" s="6">
        <v>0</v>
      </c>
      <c r="Q67" s="162">
        <v>0</v>
      </c>
      <c r="R67" s="162">
        <v>0</v>
      </c>
      <c r="S67" s="162">
        <v>0</v>
      </c>
      <c r="T67" s="162">
        <v>0</v>
      </c>
      <c r="U67" s="162">
        <v>0</v>
      </c>
      <c r="V67" s="162">
        <v>0</v>
      </c>
      <c r="W67" s="162">
        <v>0</v>
      </c>
      <c r="X67" s="162">
        <v>0</v>
      </c>
      <c r="Y67" s="162" t="e">
        <f>VLOOKUP(F67,#REF!,2,FALSE)</f>
        <v>#REF!</v>
      </c>
      <c r="Z67" s="162" t="e">
        <f>VLOOKUP(Y67,Map!$B:$C,2,FALSE)</f>
        <v>#REF!</v>
      </c>
      <c r="AA67" s="162" t="str">
        <f>VLOOKUP(I67,Map!$F:$G,2,FALSE)</f>
        <v>Flow Through</v>
      </c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D67"/>
    </row>
    <row r="68" spans="1:56" x14ac:dyDescent="0.25">
      <c r="A68" s="197">
        <v>46107.653321516205</v>
      </c>
      <c r="B68" s="198" t="s">
        <v>585</v>
      </c>
      <c r="C68" s="138">
        <v>2024</v>
      </c>
      <c r="D68" s="138" t="s">
        <v>6</v>
      </c>
      <c r="E68" s="138" t="s">
        <v>58</v>
      </c>
      <c r="F68" s="138" t="s">
        <v>111</v>
      </c>
      <c r="G68" s="138" t="s">
        <v>88</v>
      </c>
      <c r="H68" s="138" t="s">
        <v>87</v>
      </c>
      <c r="I68" s="138" t="s">
        <v>153</v>
      </c>
      <c r="J68" s="6">
        <v>0</v>
      </c>
      <c r="K68" s="6">
        <v>0</v>
      </c>
      <c r="L68" s="6">
        <v>0</v>
      </c>
      <c r="M68" s="6">
        <v>0</v>
      </c>
      <c r="N68" s="162">
        <v>0</v>
      </c>
      <c r="O68" s="6">
        <v>0</v>
      </c>
      <c r="P68" s="6">
        <v>0</v>
      </c>
      <c r="Q68" s="162">
        <v>0</v>
      </c>
      <c r="R68" s="162">
        <v>0</v>
      </c>
      <c r="S68" s="162">
        <v>0</v>
      </c>
      <c r="T68" s="162">
        <v>0</v>
      </c>
      <c r="U68" s="162">
        <v>0</v>
      </c>
      <c r="V68" s="162">
        <v>0</v>
      </c>
      <c r="W68" s="162">
        <v>0</v>
      </c>
      <c r="X68" s="162">
        <v>0</v>
      </c>
      <c r="Y68" s="162" t="e">
        <f>VLOOKUP(F68,#REF!,2,FALSE)</f>
        <v>#REF!</v>
      </c>
      <c r="Z68" s="162" t="e">
        <f>VLOOKUP(Y68,Map!$B:$C,2,FALSE)</f>
        <v>#REF!</v>
      </c>
      <c r="AA68" s="162" t="str">
        <f>VLOOKUP(I68,Map!$F:$G,2,FALSE)</f>
        <v>Repairs</v>
      </c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D68"/>
    </row>
    <row r="69" spans="1:56" x14ac:dyDescent="0.25">
      <c r="A69" s="197">
        <v>46107.653321516205</v>
      </c>
      <c r="B69" s="198" t="s">
        <v>585</v>
      </c>
      <c r="C69" s="138">
        <v>2024</v>
      </c>
      <c r="D69" s="138" t="s">
        <v>6</v>
      </c>
      <c r="E69" s="138" t="s">
        <v>65</v>
      </c>
      <c r="F69" s="138" t="s">
        <v>116</v>
      </c>
      <c r="G69" s="138" t="s">
        <v>88</v>
      </c>
      <c r="H69" s="138" t="s">
        <v>90</v>
      </c>
      <c r="I69" s="138" t="s">
        <v>136</v>
      </c>
      <c r="J69" s="6">
        <v>0</v>
      </c>
      <c r="K69" s="6">
        <v>2.16</v>
      </c>
      <c r="L69" s="6">
        <v>2.16</v>
      </c>
      <c r="M69" s="6">
        <v>0</v>
      </c>
      <c r="N69" s="162">
        <v>0</v>
      </c>
      <c r="O69" s="6">
        <v>0</v>
      </c>
      <c r="P69" s="6">
        <v>0</v>
      </c>
      <c r="Q69" s="162">
        <v>-0.02</v>
      </c>
      <c r="R69" s="162">
        <v>-0.02</v>
      </c>
      <c r="S69" s="162">
        <v>0</v>
      </c>
      <c r="T69" s="162">
        <v>-0.02</v>
      </c>
      <c r="U69" s="162">
        <v>-0.02</v>
      </c>
      <c r="V69" s="162">
        <v>0</v>
      </c>
      <c r="W69" s="162">
        <v>0</v>
      </c>
      <c r="X69" s="162">
        <v>0</v>
      </c>
      <c r="Y69" s="162" t="e">
        <f>VLOOKUP(F69,#REF!,2,FALSE)</f>
        <v>#REF!</v>
      </c>
      <c r="Z69" s="162" t="e">
        <f>VLOOKUP(Y69,Map!$B:$C,2,FALSE)</f>
        <v>#REF!</v>
      </c>
      <c r="AA69" s="162" t="str">
        <f>VLOOKUP(I69,Map!$F:$G,2,FALSE)</f>
        <v>Flow Through</v>
      </c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D69"/>
    </row>
    <row r="70" spans="1:56" x14ac:dyDescent="0.25">
      <c r="A70" s="197">
        <v>46107.653321516205</v>
      </c>
      <c r="B70" s="198" t="s">
        <v>585</v>
      </c>
      <c r="C70" s="138">
        <v>2024</v>
      </c>
      <c r="D70" s="138" t="s">
        <v>6</v>
      </c>
      <c r="E70" s="138" t="s">
        <v>58</v>
      </c>
      <c r="F70" s="138" t="s">
        <v>154</v>
      </c>
      <c r="G70" s="138" t="s">
        <v>89</v>
      </c>
      <c r="H70" s="138" t="s">
        <v>87</v>
      </c>
      <c r="I70" s="138" t="s">
        <v>144</v>
      </c>
      <c r="J70" s="6">
        <v>0</v>
      </c>
      <c r="K70" s="6">
        <v>0</v>
      </c>
      <c r="L70" s="6">
        <v>0</v>
      </c>
      <c r="M70" s="6">
        <v>0</v>
      </c>
      <c r="N70" s="162">
        <v>0</v>
      </c>
      <c r="O70" s="6">
        <v>0</v>
      </c>
      <c r="P70" s="6">
        <v>0</v>
      </c>
      <c r="Q70" s="162">
        <v>0</v>
      </c>
      <c r="R70" s="162">
        <v>0</v>
      </c>
      <c r="S70" s="162">
        <v>0</v>
      </c>
      <c r="T70" s="162">
        <v>0</v>
      </c>
      <c r="U70" s="162">
        <v>0</v>
      </c>
      <c r="V70" s="162">
        <v>0</v>
      </c>
      <c r="W70" s="162">
        <v>0</v>
      </c>
      <c r="X70" s="162">
        <v>0</v>
      </c>
      <c r="Y70" s="162" t="e">
        <f>VLOOKUP(F70,#REF!,2,FALSE)</f>
        <v>#REF!</v>
      </c>
      <c r="Z70" s="162" t="e">
        <f>VLOOKUP(Y70,Map!$B:$C,2,FALSE)</f>
        <v>#REF!</v>
      </c>
      <c r="AA70" s="162" t="str">
        <f>VLOOKUP(I70,Map!$F:$G,2,FALSE)</f>
        <v>Reg Def</v>
      </c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D70"/>
    </row>
    <row r="71" spans="1:56" x14ac:dyDescent="0.25">
      <c r="A71" s="197">
        <v>46107.653321516205</v>
      </c>
      <c r="B71" s="198" t="s">
        <v>585</v>
      </c>
      <c r="C71" s="138">
        <v>2024</v>
      </c>
      <c r="D71" s="138" t="s">
        <v>6</v>
      </c>
      <c r="E71" s="138" t="s">
        <v>65</v>
      </c>
      <c r="F71" s="138" t="s">
        <v>117</v>
      </c>
      <c r="G71" s="138" t="s">
        <v>88</v>
      </c>
      <c r="H71" s="138" t="s">
        <v>90</v>
      </c>
      <c r="I71" s="138" t="s">
        <v>136</v>
      </c>
      <c r="J71" s="6">
        <v>31248.67</v>
      </c>
      <c r="K71" s="6">
        <v>-1717.04</v>
      </c>
      <c r="L71" s="6">
        <v>29531.63</v>
      </c>
      <c r="M71" s="6">
        <v>0</v>
      </c>
      <c r="N71" s="162">
        <v>0</v>
      </c>
      <c r="O71" s="6">
        <v>0</v>
      </c>
      <c r="P71" s="6">
        <v>-328.12</v>
      </c>
      <c r="Q71" s="162">
        <v>18.03000000000003</v>
      </c>
      <c r="R71" s="162">
        <v>-310.08999999999997</v>
      </c>
      <c r="S71" s="162">
        <v>-328.12</v>
      </c>
      <c r="T71" s="162">
        <v>18.03</v>
      </c>
      <c r="U71" s="162">
        <v>-310.08999999999997</v>
      </c>
      <c r="V71" s="162">
        <v>0</v>
      </c>
      <c r="W71" s="162">
        <v>-2.8421709430404001E-14</v>
      </c>
      <c r="X71" s="162">
        <v>0</v>
      </c>
      <c r="Y71" s="162" t="e">
        <f>VLOOKUP(F71,#REF!,2,FALSE)</f>
        <v>#REF!</v>
      </c>
      <c r="Z71" s="162" t="e">
        <f>VLOOKUP(Y71,Map!$B:$C,2,FALSE)</f>
        <v>#REF!</v>
      </c>
      <c r="AA71" s="162" t="str">
        <f>VLOOKUP(I71,Map!$F:$G,2,FALSE)</f>
        <v>Flow Through</v>
      </c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D71"/>
    </row>
    <row r="72" spans="1:56" x14ac:dyDescent="0.25">
      <c r="A72" s="197">
        <v>46107.653321516205</v>
      </c>
      <c r="B72" s="198" t="s">
        <v>585</v>
      </c>
      <c r="C72" s="138">
        <v>2024</v>
      </c>
      <c r="D72" s="138" t="s">
        <v>6</v>
      </c>
      <c r="E72" s="138" t="s">
        <v>58</v>
      </c>
      <c r="F72" s="138" t="s">
        <v>155</v>
      </c>
      <c r="G72" s="138" t="s">
        <v>88</v>
      </c>
      <c r="H72" s="138" t="s">
        <v>87</v>
      </c>
      <c r="I72" s="138" t="s">
        <v>151</v>
      </c>
      <c r="J72" s="6">
        <v>-1222198.5</v>
      </c>
      <c r="K72" s="6">
        <v>0</v>
      </c>
      <c r="L72" s="6">
        <v>-1222198.5</v>
      </c>
      <c r="M72" s="6">
        <v>-427769.49</v>
      </c>
      <c r="N72" s="162">
        <v>0</v>
      </c>
      <c r="O72" s="6">
        <v>-427769.49</v>
      </c>
      <c r="P72" s="6">
        <v>-256661.7</v>
      </c>
      <c r="Q72" s="162">
        <v>0</v>
      </c>
      <c r="R72" s="162">
        <v>-256661.7</v>
      </c>
      <c r="S72" s="162">
        <v>0</v>
      </c>
      <c r="T72" s="162">
        <v>0</v>
      </c>
      <c r="U72" s="162">
        <v>0</v>
      </c>
      <c r="V72" s="162">
        <v>-171107.79</v>
      </c>
      <c r="W72" s="162">
        <v>0</v>
      </c>
      <c r="X72" s="162">
        <v>-171107.79</v>
      </c>
      <c r="Y72" s="162" t="e">
        <f>VLOOKUP(F72,#REF!,2,FALSE)</f>
        <v>#REF!</v>
      </c>
      <c r="Z72" s="162" t="e">
        <f>VLOOKUP(Y72,Map!$B:$C,2,FALSE)</f>
        <v>#REF!</v>
      </c>
      <c r="AA72" s="162" t="str">
        <f>VLOOKUP(I72,Map!$F:$G,2,FALSE)</f>
        <v>Reg Def</v>
      </c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D72"/>
    </row>
    <row r="73" spans="1:56" x14ac:dyDescent="0.25">
      <c r="A73" s="197">
        <v>46107.653321516205</v>
      </c>
      <c r="B73" s="198" t="s">
        <v>585</v>
      </c>
      <c r="C73" s="138">
        <v>2024</v>
      </c>
      <c r="D73" s="138" t="s">
        <v>6</v>
      </c>
      <c r="E73" s="138" t="s">
        <v>65</v>
      </c>
      <c r="F73" s="138" t="s">
        <v>118</v>
      </c>
      <c r="G73" s="138" t="s">
        <v>88</v>
      </c>
      <c r="H73" s="138" t="s">
        <v>90</v>
      </c>
      <c r="I73" s="138" t="s">
        <v>136</v>
      </c>
      <c r="J73" s="6">
        <v>88.6</v>
      </c>
      <c r="K73" s="6">
        <v>-0.99</v>
      </c>
      <c r="L73" s="6">
        <v>87.61</v>
      </c>
      <c r="M73" s="6">
        <v>0</v>
      </c>
      <c r="N73" s="162">
        <v>0</v>
      </c>
      <c r="O73" s="6">
        <v>0</v>
      </c>
      <c r="P73" s="6">
        <v>-0.93</v>
      </c>
      <c r="Q73" s="162">
        <v>1.0000000000000009E-2</v>
      </c>
      <c r="R73" s="162">
        <v>-0.92</v>
      </c>
      <c r="S73" s="162">
        <v>-0.93</v>
      </c>
      <c r="T73" s="162">
        <v>0.01</v>
      </c>
      <c r="U73" s="162">
        <v>-0.92</v>
      </c>
      <c r="V73" s="162">
        <v>0</v>
      </c>
      <c r="W73" s="162">
        <v>-8.6736173799000007E-18</v>
      </c>
      <c r="X73" s="162">
        <v>0</v>
      </c>
      <c r="Y73" s="162" t="e">
        <f>VLOOKUP(F73,#REF!,2,FALSE)</f>
        <v>#REF!</v>
      </c>
      <c r="Z73" s="162" t="e">
        <f>VLOOKUP(Y73,Map!$B:$C,2,FALSE)</f>
        <v>#REF!</v>
      </c>
      <c r="AA73" s="162" t="str">
        <f>VLOOKUP(I73,Map!$F:$G,2,FALSE)</f>
        <v>Flow Through</v>
      </c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D73"/>
    </row>
    <row r="74" spans="1:56" x14ac:dyDescent="0.25">
      <c r="A74" s="197">
        <v>46107.653321516205</v>
      </c>
      <c r="B74" s="198" t="s">
        <v>585</v>
      </c>
      <c r="C74" s="138">
        <v>2024</v>
      </c>
      <c r="D74" s="138" t="s">
        <v>6</v>
      </c>
      <c r="E74" s="138" t="s">
        <v>58</v>
      </c>
      <c r="F74" s="138" t="s">
        <v>155</v>
      </c>
      <c r="G74" s="138" t="s">
        <v>89</v>
      </c>
      <c r="H74" s="138" t="s">
        <v>87</v>
      </c>
      <c r="I74" s="138" t="s">
        <v>144</v>
      </c>
      <c r="J74" s="6">
        <v>1222198.5</v>
      </c>
      <c r="K74" s="6">
        <v>0</v>
      </c>
      <c r="L74" s="6">
        <v>1222198.5</v>
      </c>
      <c r="M74" s="6">
        <v>424718.39</v>
      </c>
      <c r="N74" s="162">
        <v>0</v>
      </c>
      <c r="O74" s="6">
        <v>424718.39</v>
      </c>
      <c r="P74" s="6">
        <v>256661.69</v>
      </c>
      <c r="Q74" s="162">
        <v>0</v>
      </c>
      <c r="R74" s="162">
        <v>256661.69</v>
      </c>
      <c r="S74" s="162">
        <v>0</v>
      </c>
      <c r="T74" s="162">
        <v>0</v>
      </c>
      <c r="U74" s="162">
        <v>0</v>
      </c>
      <c r="V74" s="162">
        <v>168056.7</v>
      </c>
      <c r="W74" s="162">
        <v>0</v>
      </c>
      <c r="X74" s="162">
        <v>168056.7</v>
      </c>
      <c r="Y74" s="162" t="e">
        <f>VLOOKUP(F74,#REF!,2,FALSE)</f>
        <v>#REF!</v>
      </c>
      <c r="Z74" s="162" t="e">
        <f>VLOOKUP(Y74,Map!$B:$C,2,FALSE)</f>
        <v>#REF!</v>
      </c>
      <c r="AA74" s="162" t="str">
        <f>VLOOKUP(I74,Map!$F:$G,2,FALSE)</f>
        <v>Reg Def</v>
      </c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D74"/>
    </row>
    <row r="75" spans="1:56" x14ac:dyDescent="0.25">
      <c r="A75" s="197">
        <v>46107.653321516205</v>
      </c>
      <c r="B75" s="198" t="s">
        <v>585</v>
      </c>
      <c r="C75" s="138">
        <v>2024</v>
      </c>
      <c r="D75" s="138" t="s">
        <v>6</v>
      </c>
      <c r="E75" s="138" t="s">
        <v>65</v>
      </c>
      <c r="F75" s="138" t="s">
        <v>119</v>
      </c>
      <c r="G75" s="138" t="s">
        <v>88</v>
      </c>
      <c r="H75" s="138" t="s">
        <v>90</v>
      </c>
      <c r="I75" s="138" t="s">
        <v>136</v>
      </c>
      <c r="J75" s="6">
        <v>286981.26</v>
      </c>
      <c r="K75" s="6">
        <v>-93720.56</v>
      </c>
      <c r="L75" s="6">
        <v>193260.7</v>
      </c>
      <c r="M75" s="6">
        <v>0</v>
      </c>
      <c r="N75" s="162">
        <v>0</v>
      </c>
      <c r="O75" s="6">
        <v>0</v>
      </c>
      <c r="P75" s="6">
        <v>-3013.32</v>
      </c>
      <c r="Q75" s="162">
        <v>984.09000000000015</v>
      </c>
      <c r="R75" s="162">
        <v>-2029.23</v>
      </c>
      <c r="S75" s="162">
        <v>-3013.32</v>
      </c>
      <c r="T75" s="162">
        <v>984.09</v>
      </c>
      <c r="U75" s="162">
        <v>-2029.23</v>
      </c>
      <c r="V75" s="162">
        <v>0</v>
      </c>
      <c r="W75" s="162">
        <v>-1.13686837721616E-13</v>
      </c>
      <c r="X75" s="162">
        <v>0</v>
      </c>
      <c r="Y75" s="162" t="e">
        <f>VLOOKUP(F75,#REF!,2,FALSE)</f>
        <v>#REF!</v>
      </c>
      <c r="Z75" s="162" t="e">
        <f>VLOOKUP(Y75,Map!$B:$C,2,FALSE)</f>
        <v>#REF!</v>
      </c>
      <c r="AA75" s="162" t="str">
        <f>VLOOKUP(I75,Map!$F:$G,2,FALSE)</f>
        <v>Flow Through</v>
      </c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D75"/>
    </row>
    <row r="76" spans="1:56" x14ac:dyDescent="0.25">
      <c r="A76" s="197">
        <v>46107.653321516205</v>
      </c>
      <c r="B76" s="198" t="s">
        <v>585</v>
      </c>
      <c r="C76" s="138">
        <v>2024</v>
      </c>
      <c r="D76" s="138" t="s">
        <v>6</v>
      </c>
      <c r="E76" s="138" t="s">
        <v>58</v>
      </c>
      <c r="F76" s="138" t="s">
        <v>112</v>
      </c>
      <c r="G76" s="138" t="s">
        <v>88</v>
      </c>
      <c r="H76" s="138" t="s">
        <v>87</v>
      </c>
      <c r="I76" s="138" t="s">
        <v>143</v>
      </c>
      <c r="J76" s="6">
        <v>0</v>
      </c>
      <c r="K76" s="6">
        <v>0</v>
      </c>
      <c r="L76" s="6">
        <v>0</v>
      </c>
      <c r="M76" s="6">
        <v>0</v>
      </c>
      <c r="N76" s="162">
        <v>0</v>
      </c>
      <c r="O76" s="6">
        <v>0</v>
      </c>
      <c r="P76" s="6">
        <v>0</v>
      </c>
      <c r="Q76" s="162">
        <v>0</v>
      </c>
      <c r="R76" s="162">
        <v>0</v>
      </c>
      <c r="S76" s="162">
        <v>0</v>
      </c>
      <c r="T76" s="162">
        <v>0</v>
      </c>
      <c r="U76" s="162">
        <v>0</v>
      </c>
      <c r="V76" s="162">
        <v>0</v>
      </c>
      <c r="W76" s="162">
        <v>0</v>
      </c>
      <c r="X76" s="162">
        <v>0</v>
      </c>
      <c r="Y76" s="162" t="e">
        <f>VLOOKUP(F76,#REF!,2,FALSE)</f>
        <v>#REF!</v>
      </c>
      <c r="Z76" s="162" t="e">
        <f>VLOOKUP(Y76,Map!$B:$C,2,FALSE)</f>
        <v>#REF!</v>
      </c>
      <c r="AA76" s="162" t="str">
        <f>VLOOKUP(I76,Map!$F:$G,2,FALSE)</f>
        <v>Reg Def</v>
      </c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D76"/>
    </row>
    <row r="77" spans="1:56" x14ac:dyDescent="0.25">
      <c r="A77" s="197">
        <v>46107.653321516205</v>
      </c>
      <c r="B77" s="198" t="s">
        <v>585</v>
      </c>
      <c r="C77" s="138">
        <v>2024</v>
      </c>
      <c r="D77" s="138" t="s">
        <v>6</v>
      </c>
      <c r="E77" s="138" t="s">
        <v>65</v>
      </c>
      <c r="F77" s="138" t="s">
        <v>120</v>
      </c>
      <c r="G77" s="138" t="s">
        <v>88</v>
      </c>
      <c r="H77" s="138" t="s">
        <v>90</v>
      </c>
      <c r="I77" s="138" t="s">
        <v>136</v>
      </c>
      <c r="J77" s="6">
        <v>1752.92</v>
      </c>
      <c r="K77" s="6">
        <v>-133.31</v>
      </c>
      <c r="L77" s="6">
        <v>1619.61</v>
      </c>
      <c r="M77" s="6">
        <v>0</v>
      </c>
      <c r="N77" s="162">
        <v>0</v>
      </c>
      <c r="O77" s="6">
        <v>0</v>
      </c>
      <c r="P77" s="6">
        <v>-18.41</v>
      </c>
      <c r="Q77" s="162">
        <v>1.3999999999999986</v>
      </c>
      <c r="R77" s="162">
        <v>-17.010000000000002</v>
      </c>
      <c r="S77" s="162">
        <v>-18.41</v>
      </c>
      <c r="T77" s="162">
        <v>1.4</v>
      </c>
      <c r="U77" s="162">
        <v>-17.010000000000002</v>
      </c>
      <c r="V77" s="162">
        <v>0</v>
      </c>
      <c r="W77" s="162">
        <v>1.3322676295502001E-15</v>
      </c>
      <c r="X77" s="162">
        <v>0</v>
      </c>
      <c r="Y77" s="162" t="e">
        <f>VLOOKUP(F77,#REF!,2,FALSE)</f>
        <v>#REF!</v>
      </c>
      <c r="Z77" s="162" t="e">
        <f>VLOOKUP(Y77,Map!$B:$C,2,FALSE)</f>
        <v>#REF!</v>
      </c>
      <c r="AA77" s="162" t="str">
        <f>VLOOKUP(I77,Map!$F:$G,2,FALSE)</f>
        <v>Flow Through</v>
      </c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D77"/>
    </row>
    <row r="78" spans="1:56" x14ac:dyDescent="0.25">
      <c r="A78" s="197">
        <v>46107.653321516205</v>
      </c>
      <c r="B78" s="198" t="s">
        <v>585</v>
      </c>
      <c r="C78" s="138">
        <v>2024</v>
      </c>
      <c r="D78" s="138" t="s">
        <v>6</v>
      </c>
      <c r="E78" s="138" t="s">
        <v>65</v>
      </c>
      <c r="F78" s="138" t="s">
        <v>121</v>
      </c>
      <c r="G78" s="138" t="s">
        <v>88</v>
      </c>
      <c r="H78" s="138" t="s">
        <v>90</v>
      </c>
      <c r="I78" s="138" t="s">
        <v>136</v>
      </c>
      <c r="J78" s="6">
        <v>665.95</v>
      </c>
      <c r="K78" s="6">
        <v>-665.95</v>
      </c>
      <c r="L78" s="6">
        <v>0</v>
      </c>
      <c r="M78" s="6">
        <v>0</v>
      </c>
      <c r="N78" s="162">
        <v>0</v>
      </c>
      <c r="O78" s="6">
        <v>0</v>
      </c>
      <c r="P78" s="6">
        <v>-6.99</v>
      </c>
      <c r="Q78" s="162">
        <v>6.99</v>
      </c>
      <c r="R78" s="162">
        <v>0</v>
      </c>
      <c r="S78" s="162">
        <v>-6.99</v>
      </c>
      <c r="T78" s="162">
        <v>6.99</v>
      </c>
      <c r="U78" s="162">
        <v>0</v>
      </c>
      <c r="V78" s="162">
        <v>0</v>
      </c>
      <c r="W78" s="162">
        <v>0</v>
      </c>
      <c r="X78" s="162">
        <v>0</v>
      </c>
      <c r="Y78" s="162" t="e">
        <f>VLOOKUP(F78,#REF!,2,FALSE)</f>
        <v>#REF!</v>
      </c>
      <c r="Z78" s="162" t="e">
        <f>VLOOKUP(Y78,Map!$B:$C,2,FALSE)</f>
        <v>#REF!</v>
      </c>
      <c r="AA78" s="162" t="str">
        <f>VLOOKUP(I78,Map!$F:$G,2,FALSE)</f>
        <v>Flow Through</v>
      </c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D78"/>
    </row>
    <row r="79" spans="1:56" x14ac:dyDescent="0.25">
      <c r="A79" s="197">
        <v>46107.653321516205</v>
      </c>
      <c r="B79" s="198" t="s">
        <v>585</v>
      </c>
      <c r="C79" s="138">
        <v>2024</v>
      </c>
      <c r="D79" s="138" t="s">
        <v>6</v>
      </c>
      <c r="E79" s="138" t="s">
        <v>58</v>
      </c>
      <c r="F79" s="138" t="s">
        <v>112</v>
      </c>
      <c r="G79" s="138" t="s">
        <v>88</v>
      </c>
      <c r="H79" s="138" t="s">
        <v>87</v>
      </c>
      <c r="I79" s="138" t="s">
        <v>149</v>
      </c>
      <c r="J79" s="6">
        <v>0</v>
      </c>
      <c r="K79" s="6">
        <v>0</v>
      </c>
      <c r="L79" s="6">
        <v>0</v>
      </c>
      <c r="M79" s="6">
        <v>0</v>
      </c>
      <c r="N79" s="162">
        <v>0</v>
      </c>
      <c r="O79" s="6">
        <v>0</v>
      </c>
      <c r="P79" s="6">
        <v>0</v>
      </c>
      <c r="Q79" s="162">
        <v>0</v>
      </c>
      <c r="R79" s="162">
        <v>0</v>
      </c>
      <c r="S79" s="162">
        <v>0</v>
      </c>
      <c r="T79" s="162">
        <v>0</v>
      </c>
      <c r="U79" s="162">
        <v>0</v>
      </c>
      <c r="V79" s="162">
        <v>0</v>
      </c>
      <c r="W79" s="162">
        <v>0</v>
      </c>
      <c r="X79" s="162">
        <v>0</v>
      </c>
      <c r="Y79" s="162" t="e">
        <f>VLOOKUP(F79,#REF!,2,FALSE)</f>
        <v>#REF!</v>
      </c>
      <c r="Z79" s="162" t="e">
        <f>VLOOKUP(Y79,Map!$B:$C,2,FALSE)</f>
        <v>#REF!</v>
      </c>
      <c r="AA79" s="162" t="str">
        <f>VLOOKUP(I79,Map!$F:$G,2,FALSE)</f>
        <v>Reg Def</v>
      </c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D79"/>
    </row>
    <row r="80" spans="1:56" x14ac:dyDescent="0.25">
      <c r="A80" s="197">
        <v>46107.653321516205</v>
      </c>
      <c r="B80" s="198" t="s">
        <v>585</v>
      </c>
      <c r="C80" s="138">
        <v>2024</v>
      </c>
      <c r="D80" s="138" t="s">
        <v>6</v>
      </c>
      <c r="E80" s="138" t="s">
        <v>58</v>
      </c>
      <c r="F80" s="138" t="s">
        <v>112</v>
      </c>
      <c r="G80" s="138" t="s">
        <v>89</v>
      </c>
      <c r="H80" s="138" t="s">
        <v>87</v>
      </c>
      <c r="I80" s="138" t="s">
        <v>144</v>
      </c>
      <c r="J80" s="6">
        <v>6494.88</v>
      </c>
      <c r="K80" s="6">
        <v>-1855.68</v>
      </c>
      <c r="L80" s="6">
        <v>4639.2</v>
      </c>
      <c r="M80" s="6">
        <v>1363.93</v>
      </c>
      <c r="N80" s="162">
        <v>-389.69</v>
      </c>
      <c r="O80" s="6">
        <v>974.24</v>
      </c>
      <c r="P80" s="6">
        <v>1363.93</v>
      </c>
      <c r="Q80" s="162">
        <v>-389.69000000000005</v>
      </c>
      <c r="R80" s="162">
        <v>974.24</v>
      </c>
      <c r="S80" s="162">
        <v>0</v>
      </c>
      <c r="T80" s="162">
        <v>0</v>
      </c>
      <c r="U80" s="162">
        <v>0</v>
      </c>
      <c r="V80" s="162">
        <v>0</v>
      </c>
      <c r="W80" s="162">
        <v>0</v>
      </c>
      <c r="X80" s="162">
        <v>0</v>
      </c>
      <c r="Y80" s="162" t="e">
        <f>VLOOKUP(F80,#REF!,2,FALSE)</f>
        <v>#REF!</v>
      </c>
      <c r="Z80" s="162" t="e">
        <f>VLOOKUP(Y80,Map!$B:$C,2,FALSE)</f>
        <v>#REF!</v>
      </c>
      <c r="AA80" s="162" t="str">
        <f>VLOOKUP(I80,Map!$F:$G,2,FALSE)</f>
        <v>Reg Def</v>
      </c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D80"/>
    </row>
    <row r="81" spans="1:56" x14ac:dyDescent="0.25">
      <c r="A81" s="197">
        <v>46107.653321516205</v>
      </c>
      <c r="B81" s="198" t="s">
        <v>585</v>
      </c>
      <c r="C81" s="138">
        <v>2024</v>
      </c>
      <c r="D81" s="138" t="s">
        <v>6</v>
      </c>
      <c r="E81" s="138" t="s">
        <v>58</v>
      </c>
      <c r="F81" s="138" t="s">
        <v>112</v>
      </c>
      <c r="G81" s="138" t="s">
        <v>88</v>
      </c>
      <c r="H81" s="138" t="s">
        <v>87</v>
      </c>
      <c r="I81" s="138" t="s">
        <v>153</v>
      </c>
      <c r="J81" s="6">
        <v>0</v>
      </c>
      <c r="K81" s="6">
        <v>0</v>
      </c>
      <c r="L81" s="6">
        <v>0</v>
      </c>
      <c r="M81" s="6">
        <v>0</v>
      </c>
      <c r="N81" s="162">
        <v>0</v>
      </c>
      <c r="O81" s="6">
        <v>0</v>
      </c>
      <c r="P81" s="6">
        <v>0</v>
      </c>
      <c r="Q81" s="162">
        <v>0</v>
      </c>
      <c r="R81" s="162">
        <v>0</v>
      </c>
      <c r="S81" s="162">
        <v>0</v>
      </c>
      <c r="T81" s="162">
        <v>0</v>
      </c>
      <c r="U81" s="162">
        <v>0</v>
      </c>
      <c r="V81" s="162">
        <v>0</v>
      </c>
      <c r="W81" s="162">
        <v>0</v>
      </c>
      <c r="X81" s="162">
        <v>0</v>
      </c>
      <c r="Y81" s="162" t="e">
        <f>VLOOKUP(F81,#REF!,2,FALSE)</f>
        <v>#REF!</v>
      </c>
      <c r="Z81" s="162" t="e">
        <f>VLOOKUP(Y81,Map!$B:$C,2,FALSE)</f>
        <v>#REF!</v>
      </c>
      <c r="AA81" s="162" t="str">
        <f>VLOOKUP(I81,Map!$F:$G,2,FALSE)</f>
        <v>Repairs</v>
      </c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D81"/>
    </row>
    <row r="82" spans="1:56" x14ac:dyDescent="0.25">
      <c r="A82" s="197">
        <v>46107.653321516205</v>
      </c>
      <c r="B82" s="198" t="s">
        <v>585</v>
      </c>
      <c r="C82" s="138">
        <v>2024</v>
      </c>
      <c r="D82" s="138" t="s">
        <v>6</v>
      </c>
      <c r="E82" s="138" t="s">
        <v>58</v>
      </c>
      <c r="F82" s="138" t="s">
        <v>156</v>
      </c>
      <c r="G82" s="138" t="s">
        <v>88</v>
      </c>
      <c r="H82" s="138" t="s">
        <v>87</v>
      </c>
      <c r="I82" s="138" t="s">
        <v>151</v>
      </c>
      <c r="J82" s="6">
        <v>0</v>
      </c>
      <c r="K82" s="6">
        <v>0</v>
      </c>
      <c r="L82" s="6">
        <v>0</v>
      </c>
      <c r="M82" s="6">
        <v>0</v>
      </c>
      <c r="N82" s="162">
        <v>0</v>
      </c>
      <c r="O82" s="6">
        <v>0</v>
      </c>
      <c r="P82" s="6">
        <v>0</v>
      </c>
      <c r="Q82" s="162">
        <v>0</v>
      </c>
      <c r="R82" s="162">
        <v>0</v>
      </c>
      <c r="S82" s="162">
        <v>0</v>
      </c>
      <c r="T82" s="162">
        <v>0</v>
      </c>
      <c r="U82" s="162">
        <v>0</v>
      </c>
      <c r="V82" s="162">
        <v>0</v>
      </c>
      <c r="W82" s="162">
        <v>0</v>
      </c>
      <c r="X82" s="162">
        <v>0</v>
      </c>
      <c r="Y82" s="162" t="e">
        <f>VLOOKUP(F82,#REF!,2,FALSE)</f>
        <v>#REF!</v>
      </c>
      <c r="Z82" s="162" t="e">
        <f>VLOOKUP(Y82,Map!$B:$C,2,FALSE)</f>
        <v>#REF!</v>
      </c>
      <c r="AA82" s="162" t="str">
        <f>VLOOKUP(I82,Map!$F:$G,2,FALSE)</f>
        <v>Reg Def</v>
      </c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D82"/>
    </row>
    <row r="83" spans="1:56" x14ac:dyDescent="0.25">
      <c r="A83" s="197">
        <v>46107.653321516205</v>
      </c>
      <c r="B83" s="198" t="s">
        <v>585</v>
      </c>
      <c r="C83" s="138">
        <v>2024</v>
      </c>
      <c r="D83" s="138" t="s">
        <v>6</v>
      </c>
      <c r="E83" s="138" t="s">
        <v>58</v>
      </c>
      <c r="F83" s="138" t="s">
        <v>156</v>
      </c>
      <c r="G83" s="138" t="s">
        <v>89</v>
      </c>
      <c r="H83" s="138" t="s">
        <v>87</v>
      </c>
      <c r="I83" s="138" t="s">
        <v>144</v>
      </c>
      <c r="J83" s="6">
        <v>1.6</v>
      </c>
      <c r="K83" s="6">
        <v>0</v>
      </c>
      <c r="L83" s="6">
        <v>1.6</v>
      </c>
      <c r="M83" s="6">
        <v>0.34</v>
      </c>
      <c r="N83" s="162">
        <v>0</v>
      </c>
      <c r="O83" s="6">
        <v>0.34</v>
      </c>
      <c r="P83" s="6">
        <v>0.34</v>
      </c>
      <c r="Q83" s="162">
        <v>0</v>
      </c>
      <c r="R83" s="162">
        <v>0.34</v>
      </c>
      <c r="S83" s="162">
        <v>0</v>
      </c>
      <c r="T83" s="162">
        <v>0</v>
      </c>
      <c r="U83" s="162">
        <v>0</v>
      </c>
      <c r="V83" s="162">
        <v>0</v>
      </c>
      <c r="W83" s="162">
        <v>0</v>
      </c>
      <c r="X83" s="162">
        <v>0</v>
      </c>
      <c r="Y83" s="162" t="e">
        <f>VLOOKUP(F83,#REF!,2,FALSE)</f>
        <v>#REF!</v>
      </c>
      <c r="Z83" s="162" t="e">
        <f>VLOOKUP(Y83,Map!$B:$C,2,FALSE)</f>
        <v>#REF!</v>
      </c>
      <c r="AA83" s="162" t="str">
        <f>VLOOKUP(I83,Map!$F:$G,2,FALSE)</f>
        <v>Reg Def</v>
      </c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D83"/>
    </row>
    <row r="84" spans="1:56" x14ac:dyDescent="0.25">
      <c r="A84" s="197">
        <v>46107.653321516205</v>
      </c>
      <c r="B84" s="198" t="s">
        <v>585</v>
      </c>
      <c r="C84" s="138">
        <v>2024</v>
      </c>
      <c r="D84" s="138" t="s">
        <v>6</v>
      </c>
      <c r="E84" s="138" t="s">
        <v>58</v>
      </c>
      <c r="F84" s="138" t="s">
        <v>113</v>
      </c>
      <c r="G84" s="138" t="s">
        <v>88</v>
      </c>
      <c r="H84" s="138" t="s">
        <v>87</v>
      </c>
      <c r="I84" s="138" t="s">
        <v>143</v>
      </c>
      <c r="J84" s="6">
        <v>947.41</v>
      </c>
      <c r="K84" s="6">
        <v>-404.54</v>
      </c>
      <c r="L84" s="6">
        <v>542.87</v>
      </c>
      <c r="M84" s="6">
        <v>248.9</v>
      </c>
      <c r="N84" s="162">
        <v>-132.57</v>
      </c>
      <c r="O84" s="6">
        <v>116.33</v>
      </c>
      <c r="P84" s="6">
        <v>198.95</v>
      </c>
      <c r="Q84" s="162">
        <v>-84.939999999999984</v>
      </c>
      <c r="R84" s="162">
        <v>114.01</v>
      </c>
      <c r="S84" s="162">
        <v>0</v>
      </c>
      <c r="T84" s="162">
        <v>0</v>
      </c>
      <c r="U84" s="162">
        <v>0</v>
      </c>
      <c r="V84" s="162">
        <v>49.95</v>
      </c>
      <c r="W84" s="162">
        <v>-47.63</v>
      </c>
      <c r="X84" s="162">
        <v>2.3199999999999998</v>
      </c>
      <c r="Y84" s="162" t="e">
        <f>VLOOKUP(F84,#REF!,2,FALSE)</f>
        <v>#REF!</v>
      </c>
      <c r="Z84" s="162" t="e">
        <f>VLOOKUP(Y84,Map!$B:$C,2,FALSE)</f>
        <v>#REF!</v>
      </c>
      <c r="AA84" s="162" t="str">
        <f>VLOOKUP(I84,Map!$F:$G,2,FALSE)</f>
        <v>Reg Def</v>
      </c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D84"/>
    </row>
    <row r="85" spans="1:56" x14ac:dyDescent="0.25">
      <c r="A85" s="197">
        <v>46107.653321516205</v>
      </c>
      <c r="B85" s="198" t="s">
        <v>585</v>
      </c>
      <c r="C85" s="138">
        <v>2024</v>
      </c>
      <c r="D85" s="138" t="s">
        <v>6</v>
      </c>
      <c r="E85" s="138" t="s">
        <v>58</v>
      </c>
      <c r="F85" s="138" t="s">
        <v>113</v>
      </c>
      <c r="G85" s="138" t="s">
        <v>88</v>
      </c>
      <c r="H85" s="138" t="s">
        <v>87</v>
      </c>
      <c r="I85" s="138" t="s">
        <v>148</v>
      </c>
      <c r="J85" s="6">
        <v>260.97000000000003</v>
      </c>
      <c r="K85" s="6">
        <v>-237.42</v>
      </c>
      <c r="L85" s="6">
        <v>23.55</v>
      </c>
      <c r="M85" s="6">
        <v>91.33</v>
      </c>
      <c r="N85" s="162">
        <v>-83.1</v>
      </c>
      <c r="O85" s="6">
        <v>8.23</v>
      </c>
      <c r="P85" s="6">
        <v>54.81</v>
      </c>
      <c r="Q85" s="162">
        <v>-49.870000000000005</v>
      </c>
      <c r="R85" s="162">
        <v>4.9400000000000004</v>
      </c>
      <c r="S85" s="162">
        <v>0</v>
      </c>
      <c r="T85" s="162">
        <v>0</v>
      </c>
      <c r="U85" s="162">
        <v>0</v>
      </c>
      <c r="V85" s="162">
        <v>36.520000000000003</v>
      </c>
      <c r="W85" s="162">
        <v>-33.229999999999997</v>
      </c>
      <c r="X85" s="162">
        <v>3.29</v>
      </c>
      <c r="Y85" s="162" t="e">
        <f>VLOOKUP(F85,#REF!,2,FALSE)</f>
        <v>#REF!</v>
      </c>
      <c r="Z85" s="162" t="e">
        <f>VLOOKUP(Y85,Map!$B:$C,2,FALSE)</f>
        <v>#REF!</v>
      </c>
      <c r="AA85" s="162" t="str">
        <f>VLOOKUP(I85,Map!$F:$G,2,FALSE)</f>
        <v>Reg Def</v>
      </c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D85"/>
    </row>
    <row r="86" spans="1:56" x14ac:dyDescent="0.25">
      <c r="A86" s="197">
        <v>46107.653321516205</v>
      </c>
      <c r="B86" s="198" t="s">
        <v>585</v>
      </c>
      <c r="C86" s="138">
        <v>2024</v>
      </c>
      <c r="D86" s="138" t="s">
        <v>6</v>
      </c>
      <c r="E86" s="138" t="s">
        <v>58</v>
      </c>
      <c r="F86" s="138" t="s">
        <v>113</v>
      </c>
      <c r="G86" s="138" t="s">
        <v>88</v>
      </c>
      <c r="H86" s="138" t="s">
        <v>87</v>
      </c>
      <c r="I86" s="138" t="s">
        <v>149</v>
      </c>
      <c r="J86" s="6">
        <v>-224.09</v>
      </c>
      <c r="K86" s="6">
        <v>29.53</v>
      </c>
      <c r="L86" s="6">
        <v>-194.56</v>
      </c>
      <c r="M86" s="6">
        <v>-53.94</v>
      </c>
      <c r="N86" s="162">
        <v>13.07</v>
      </c>
      <c r="O86" s="6">
        <v>-40.869999999999997</v>
      </c>
      <c r="P86" s="6">
        <v>-47.06</v>
      </c>
      <c r="Q86" s="162">
        <v>6.2000000000000028</v>
      </c>
      <c r="R86" s="162">
        <v>-40.86</v>
      </c>
      <c r="S86" s="162">
        <v>0</v>
      </c>
      <c r="T86" s="162">
        <v>0</v>
      </c>
      <c r="U86" s="162">
        <v>0</v>
      </c>
      <c r="V86" s="162">
        <v>-6.88</v>
      </c>
      <c r="W86" s="162">
        <v>6.87</v>
      </c>
      <c r="X86" s="162">
        <v>-0.01</v>
      </c>
      <c r="Y86" s="162" t="e">
        <f>VLOOKUP(F86,#REF!,2,FALSE)</f>
        <v>#REF!</v>
      </c>
      <c r="Z86" s="162" t="e">
        <f>VLOOKUP(Y86,Map!$B:$C,2,FALSE)</f>
        <v>#REF!</v>
      </c>
      <c r="AA86" s="162" t="str">
        <f>VLOOKUP(I86,Map!$F:$G,2,FALSE)</f>
        <v>Reg Def</v>
      </c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D86"/>
    </row>
    <row r="87" spans="1:56" x14ac:dyDescent="0.25">
      <c r="A87" s="197">
        <v>46107.653321516205</v>
      </c>
      <c r="B87" s="198" t="s">
        <v>585</v>
      </c>
      <c r="C87" s="138">
        <v>2024</v>
      </c>
      <c r="D87" s="138" t="s">
        <v>6</v>
      </c>
      <c r="E87" s="138" t="s">
        <v>58</v>
      </c>
      <c r="F87" s="138" t="s">
        <v>113</v>
      </c>
      <c r="G87" s="138" t="s">
        <v>88</v>
      </c>
      <c r="H87" s="138" t="s">
        <v>87</v>
      </c>
      <c r="I87" s="138" t="s">
        <v>151</v>
      </c>
      <c r="J87" s="6">
        <v>0</v>
      </c>
      <c r="K87" s="6">
        <v>0</v>
      </c>
      <c r="L87" s="6">
        <v>0</v>
      </c>
      <c r="M87" s="6">
        <v>0</v>
      </c>
      <c r="N87" s="162">
        <v>0</v>
      </c>
      <c r="O87" s="6">
        <v>0</v>
      </c>
      <c r="P87" s="6">
        <v>0</v>
      </c>
      <c r="Q87" s="162">
        <v>0</v>
      </c>
      <c r="R87" s="162">
        <v>0</v>
      </c>
      <c r="S87" s="162">
        <v>0</v>
      </c>
      <c r="T87" s="162">
        <v>0</v>
      </c>
      <c r="U87" s="162">
        <v>0</v>
      </c>
      <c r="V87" s="162">
        <v>0</v>
      </c>
      <c r="W87" s="162">
        <v>0</v>
      </c>
      <c r="X87" s="162">
        <v>0</v>
      </c>
      <c r="Y87" s="162" t="e">
        <f>VLOOKUP(F87,#REF!,2,FALSE)</f>
        <v>#REF!</v>
      </c>
      <c r="Z87" s="162" t="e">
        <f>VLOOKUP(Y87,Map!$B:$C,2,FALSE)</f>
        <v>#REF!</v>
      </c>
      <c r="AA87" s="162" t="str">
        <f>VLOOKUP(I87,Map!$F:$G,2,FALSE)</f>
        <v>Reg Def</v>
      </c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D87"/>
    </row>
    <row r="88" spans="1:56" x14ac:dyDescent="0.25">
      <c r="A88" s="197">
        <v>46107.653321516205</v>
      </c>
      <c r="B88" s="198" t="s">
        <v>585</v>
      </c>
      <c r="C88" s="138">
        <v>2024</v>
      </c>
      <c r="D88" s="138" t="s">
        <v>6</v>
      </c>
      <c r="E88" s="138" t="s">
        <v>58</v>
      </c>
      <c r="F88" s="138" t="s">
        <v>113</v>
      </c>
      <c r="G88" s="138" t="s">
        <v>89</v>
      </c>
      <c r="H88" s="138" t="s">
        <v>87</v>
      </c>
      <c r="I88" s="138" t="s">
        <v>144</v>
      </c>
      <c r="J88" s="6">
        <v>97478.61</v>
      </c>
      <c r="K88" s="6">
        <v>-18316.32</v>
      </c>
      <c r="L88" s="6">
        <v>79162.289999999994</v>
      </c>
      <c r="M88" s="6">
        <v>25840.75</v>
      </c>
      <c r="N88" s="162">
        <v>-7620.27</v>
      </c>
      <c r="O88" s="6">
        <v>18220.48</v>
      </c>
      <c r="P88" s="6">
        <v>20470.509999999998</v>
      </c>
      <c r="Q88" s="162">
        <v>-3846.4199999999983</v>
      </c>
      <c r="R88" s="162">
        <v>16624.09</v>
      </c>
      <c r="S88" s="162">
        <v>0</v>
      </c>
      <c r="T88" s="162">
        <v>0</v>
      </c>
      <c r="U88" s="162">
        <v>0</v>
      </c>
      <c r="V88" s="162">
        <v>5370.24</v>
      </c>
      <c r="W88" s="162">
        <v>-3773.85</v>
      </c>
      <c r="X88" s="162">
        <v>1596.39</v>
      </c>
      <c r="Y88" s="162" t="e">
        <f>VLOOKUP(F88,#REF!,2,FALSE)</f>
        <v>#REF!</v>
      </c>
      <c r="Z88" s="162" t="e">
        <f>VLOOKUP(Y88,Map!$B:$C,2,FALSE)</f>
        <v>#REF!</v>
      </c>
      <c r="AA88" s="162" t="str">
        <f>VLOOKUP(I88,Map!$F:$G,2,FALSE)</f>
        <v>Reg Def</v>
      </c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D88"/>
    </row>
    <row r="89" spans="1:56" x14ac:dyDescent="0.25">
      <c r="A89" s="197">
        <v>46107.653321516205</v>
      </c>
      <c r="B89" s="198" t="s">
        <v>585</v>
      </c>
      <c r="C89" s="138">
        <v>2024</v>
      </c>
      <c r="D89" s="138" t="s">
        <v>6</v>
      </c>
      <c r="E89" s="138" t="s">
        <v>58</v>
      </c>
      <c r="F89" s="138" t="s">
        <v>113</v>
      </c>
      <c r="G89" s="138" t="s">
        <v>88</v>
      </c>
      <c r="H89" s="138" t="s">
        <v>87</v>
      </c>
      <c r="I89" s="138" t="s">
        <v>153</v>
      </c>
      <c r="J89" s="6">
        <v>3933.37</v>
      </c>
      <c r="K89" s="6">
        <v>-1472.79</v>
      </c>
      <c r="L89" s="6">
        <v>2460.58</v>
      </c>
      <c r="M89" s="6">
        <v>1376.67</v>
      </c>
      <c r="N89" s="162">
        <v>-515.47</v>
      </c>
      <c r="O89" s="6">
        <v>861.2</v>
      </c>
      <c r="P89" s="6">
        <v>826.01</v>
      </c>
      <c r="Q89" s="162">
        <v>-309.28999999999996</v>
      </c>
      <c r="R89" s="162">
        <v>516.72</v>
      </c>
      <c r="S89" s="162">
        <v>0</v>
      </c>
      <c r="T89" s="162">
        <v>0</v>
      </c>
      <c r="U89" s="162">
        <v>0</v>
      </c>
      <c r="V89" s="162">
        <v>550.66</v>
      </c>
      <c r="W89" s="162">
        <v>-206.18</v>
      </c>
      <c r="X89" s="162">
        <v>344.48</v>
      </c>
      <c r="Y89" s="162" t="e">
        <f>VLOOKUP(F89,#REF!,2,FALSE)</f>
        <v>#REF!</v>
      </c>
      <c r="Z89" s="162" t="e">
        <f>VLOOKUP(Y89,Map!$B:$C,2,FALSE)</f>
        <v>#REF!</v>
      </c>
      <c r="AA89" s="162" t="str">
        <f>VLOOKUP(I89,Map!$F:$G,2,FALSE)</f>
        <v>Repairs</v>
      </c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D89"/>
    </row>
    <row r="90" spans="1:56" x14ac:dyDescent="0.25">
      <c r="A90" s="197">
        <v>46107.653321516205</v>
      </c>
      <c r="B90" s="198" t="s">
        <v>585</v>
      </c>
      <c r="C90" s="138">
        <v>2024</v>
      </c>
      <c r="D90" s="138" t="s">
        <v>6</v>
      </c>
      <c r="E90" s="138" t="s">
        <v>58</v>
      </c>
      <c r="F90" s="138" t="s">
        <v>114</v>
      </c>
      <c r="G90" s="138" t="s">
        <v>88</v>
      </c>
      <c r="H90" s="138" t="s">
        <v>87</v>
      </c>
      <c r="I90" s="138" t="s">
        <v>146</v>
      </c>
      <c r="J90" s="6">
        <v>0</v>
      </c>
      <c r="K90" s="6">
        <v>0</v>
      </c>
      <c r="L90" s="6">
        <v>0</v>
      </c>
      <c r="M90" s="6">
        <v>0</v>
      </c>
      <c r="N90" s="162">
        <v>0</v>
      </c>
      <c r="O90" s="6">
        <v>0</v>
      </c>
      <c r="P90" s="6">
        <v>0</v>
      </c>
      <c r="Q90" s="162">
        <v>0</v>
      </c>
      <c r="R90" s="162">
        <v>0</v>
      </c>
      <c r="S90" s="162">
        <v>0</v>
      </c>
      <c r="T90" s="162">
        <v>0</v>
      </c>
      <c r="U90" s="162">
        <v>0</v>
      </c>
      <c r="V90" s="162">
        <v>0</v>
      </c>
      <c r="W90" s="162">
        <v>0</v>
      </c>
      <c r="X90" s="162">
        <v>0</v>
      </c>
      <c r="Y90" s="162" t="e">
        <f>VLOOKUP(F90,#REF!,2,FALSE)</f>
        <v>#REF!</v>
      </c>
      <c r="Z90" s="162" t="e">
        <f>VLOOKUP(Y90,Map!$B:$C,2,FALSE)</f>
        <v>#REF!</v>
      </c>
      <c r="AA90" s="162" t="str">
        <f>VLOOKUP(I90,Map!$F:$G,2,FALSE)</f>
        <v>Reg Def</v>
      </c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D90"/>
    </row>
    <row r="91" spans="1:56" x14ac:dyDescent="0.25">
      <c r="A91" s="197">
        <v>46107.653321516205</v>
      </c>
      <c r="B91" s="198" t="s">
        <v>585</v>
      </c>
      <c r="C91" s="138">
        <v>2024</v>
      </c>
      <c r="D91" s="138" t="s">
        <v>6</v>
      </c>
      <c r="E91" s="138" t="s">
        <v>58</v>
      </c>
      <c r="F91" s="138" t="s">
        <v>114</v>
      </c>
      <c r="G91" s="138" t="s">
        <v>88</v>
      </c>
      <c r="H91" s="138" t="s">
        <v>87</v>
      </c>
      <c r="I91" s="138" t="s">
        <v>149</v>
      </c>
      <c r="J91" s="6">
        <v>-19.010000000000002</v>
      </c>
      <c r="K91" s="6">
        <v>0.18</v>
      </c>
      <c r="L91" s="6">
        <v>-18.829999999999998</v>
      </c>
      <c r="M91" s="6">
        <v>-3.99</v>
      </c>
      <c r="N91" s="162">
        <v>0.04</v>
      </c>
      <c r="O91" s="6">
        <v>-3.95</v>
      </c>
      <c r="P91" s="6">
        <v>-3.99</v>
      </c>
      <c r="Q91" s="162">
        <v>4.0000000000000036E-2</v>
      </c>
      <c r="R91" s="162">
        <v>-3.95</v>
      </c>
      <c r="S91" s="162">
        <v>0</v>
      </c>
      <c r="T91" s="162">
        <v>0</v>
      </c>
      <c r="U91" s="162">
        <v>0</v>
      </c>
      <c r="V91" s="162">
        <v>0</v>
      </c>
      <c r="W91" s="162">
        <v>0</v>
      </c>
      <c r="X91" s="162">
        <v>0</v>
      </c>
      <c r="Y91" s="162" t="e">
        <f>VLOOKUP(F91,#REF!,2,FALSE)</f>
        <v>#REF!</v>
      </c>
      <c r="Z91" s="162" t="e">
        <f>VLOOKUP(Y91,Map!$B:$C,2,FALSE)</f>
        <v>#REF!</v>
      </c>
      <c r="AA91" s="162" t="str">
        <f>VLOOKUP(I91,Map!$F:$G,2,FALSE)</f>
        <v>Reg Def</v>
      </c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D91"/>
    </row>
    <row r="92" spans="1:56" x14ac:dyDescent="0.25">
      <c r="A92" s="197">
        <v>46107.653321516205</v>
      </c>
      <c r="B92" s="198" t="s">
        <v>585</v>
      </c>
      <c r="C92" s="138">
        <v>2024</v>
      </c>
      <c r="D92" s="138" t="s">
        <v>6</v>
      </c>
      <c r="E92" s="138" t="s">
        <v>58</v>
      </c>
      <c r="F92" s="138" t="s">
        <v>114</v>
      </c>
      <c r="G92" s="138" t="s">
        <v>89</v>
      </c>
      <c r="H92" s="138" t="s">
        <v>87</v>
      </c>
      <c r="I92" s="138" t="s">
        <v>144</v>
      </c>
      <c r="J92" s="6">
        <v>1091.8499999999999</v>
      </c>
      <c r="K92" s="6">
        <v>-724.29</v>
      </c>
      <c r="L92" s="6">
        <v>367.56</v>
      </c>
      <c r="M92" s="6">
        <v>229.29</v>
      </c>
      <c r="N92" s="162">
        <v>-152.1</v>
      </c>
      <c r="O92" s="6">
        <v>77.19</v>
      </c>
      <c r="P92" s="6">
        <v>229.29</v>
      </c>
      <c r="Q92" s="162">
        <v>-152.1</v>
      </c>
      <c r="R92" s="162">
        <v>77.19</v>
      </c>
      <c r="S92" s="162">
        <v>0</v>
      </c>
      <c r="T92" s="162">
        <v>0</v>
      </c>
      <c r="U92" s="162">
        <v>0</v>
      </c>
      <c r="V92" s="162">
        <v>0</v>
      </c>
      <c r="W92" s="162">
        <v>0</v>
      </c>
      <c r="X92" s="162">
        <v>0</v>
      </c>
      <c r="Y92" s="162" t="e">
        <f>VLOOKUP(F92,#REF!,2,FALSE)</f>
        <v>#REF!</v>
      </c>
      <c r="Z92" s="162" t="e">
        <f>VLOOKUP(Y92,Map!$B:$C,2,FALSE)</f>
        <v>#REF!</v>
      </c>
      <c r="AA92" s="162" t="str">
        <f>VLOOKUP(I92,Map!$F:$G,2,FALSE)</f>
        <v>Reg Def</v>
      </c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D92"/>
    </row>
    <row r="93" spans="1:56" x14ac:dyDescent="0.25">
      <c r="A93" s="197">
        <v>46107.653321516205</v>
      </c>
      <c r="B93" s="198" t="s">
        <v>585</v>
      </c>
      <c r="C93" s="138">
        <v>2024</v>
      </c>
      <c r="D93" s="138" t="s">
        <v>6</v>
      </c>
      <c r="E93" s="138" t="s">
        <v>58</v>
      </c>
      <c r="F93" s="138" t="s">
        <v>114</v>
      </c>
      <c r="G93" s="138" t="s">
        <v>88</v>
      </c>
      <c r="H93" s="138" t="s">
        <v>87</v>
      </c>
      <c r="I93" s="138" t="s">
        <v>153</v>
      </c>
      <c r="J93" s="6">
        <v>0</v>
      </c>
      <c r="K93" s="6">
        <v>0</v>
      </c>
      <c r="L93" s="6">
        <v>0</v>
      </c>
      <c r="M93" s="6">
        <v>0</v>
      </c>
      <c r="N93" s="162">
        <v>0</v>
      </c>
      <c r="O93" s="6">
        <v>0</v>
      </c>
      <c r="P93" s="6">
        <v>0</v>
      </c>
      <c r="Q93" s="162">
        <v>0</v>
      </c>
      <c r="R93" s="162">
        <v>0</v>
      </c>
      <c r="S93" s="162">
        <v>0</v>
      </c>
      <c r="T93" s="162">
        <v>0</v>
      </c>
      <c r="U93" s="162">
        <v>0</v>
      </c>
      <c r="V93" s="162">
        <v>0</v>
      </c>
      <c r="W93" s="162">
        <v>0</v>
      </c>
      <c r="X93" s="162">
        <v>0</v>
      </c>
      <c r="Y93" s="162" t="e">
        <f>VLOOKUP(F93,#REF!,2,FALSE)</f>
        <v>#REF!</v>
      </c>
      <c r="Z93" s="162" t="e">
        <f>VLOOKUP(Y93,Map!$B:$C,2,FALSE)</f>
        <v>#REF!</v>
      </c>
      <c r="AA93" s="162" t="str">
        <f>VLOOKUP(I93,Map!$F:$G,2,FALSE)</f>
        <v>Repairs</v>
      </c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D93"/>
    </row>
    <row r="94" spans="1:56" x14ac:dyDescent="0.25">
      <c r="A94" s="197">
        <v>46107.653321516205</v>
      </c>
      <c r="B94" s="198" t="s">
        <v>585</v>
      </c>
      <c r="C94" s="138">
        <v>2024</v>
      </c>
      <c r="D94" s="138" t="s">
        <v>6</v>
      </c>
      <c r="E94" s="138" t="s">
        <v>58</v>
      </c>
      <c r="F94" s="138" t="s">
        <v>115</v>
      </c>
      <c r="G94" s="138" t="s">
        <v>88</v>
      </c>
      <c r="H94" s="138" t="s">
        <v>87</v>
      </c>
      <c r="I94" s="138" t="s">
        <v>143</v>
      </c>
      <c r="J94" s="6">
        <v>0</v>
      </c>
      <c r="K94" s="6">
        <v>0</v>
      </c>
      <c r="L94" s="6">
        <v>0</v>
      </c>
      <c r="M94" s="6">
        <v>0</v>
      </c>
      <c r="N94" s="162">
        <v>0</v>
      </c>
      <c r="O94" s="6">
        <v>0</v>
      </c>
      <c r="P94" s="6">
        <v>0</v>
      </c>
      <c r="Q94" s="162">
        <v>0</v>
      </c>
      <c r="R94" s="162">
        <v>0</v>
      </c>
      <c r="S94" s="162">
        <v>0</v>
      </c>
      <c r="T94" s="162">
        <v>0</v>
      </c>
      <c r="U94" s="162">
        <v>0</v>
      </c>
      <c r="V94" s="162">
        <v>0</v>
      </c>
      <c r="W94" s="162">
        <v>0</v>
      </c>
      <c r="X94" s="162">
        <v>0</v>
      </c>
      <c r="Y94" s="162" t="e">
        <f>VLOOKUP(F94,#REF!,2,FALSE)</f>
        <v>#REF!</v>
      </c>
      <c r="Z94" s="162" t="e">
        <f>VLOOKUP(Y94,Map!$B:$C,2,FALSE)</f>
        <v>#REF!</v>
      </c>
      <c r="AA94" s="162" t="str">
        <f>VLOOKUP(I94,Map!$F:$G,2,FALSE)</f>
        <v>Reg Def</v>
      </c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D94"/>
    </row>
    <row r="95" spans="1:56" x14ac:dyDescent="0.25">
      <c r="A95" s="197">
        <v>46107.653321516205</v>
      </c>
      <c r="B95" s="198" t="s">
        <v>585</v>
      </c>
      <c r="C95" s="138">
        <v>2024</v>
      </c>
      <c r="D95" s="138" t="s">
        <v>6</v>
      </c>
      <c r="E95" s="138" t="s">
        <v>58</v>
      </c>
      <c r="F95" s="138" t="s">
        <v>115</v>
      </c>
      <c r="G95" s="138" t="s">
        <v>88</v>
      </c>
      <c r="H95" s="138" t="s">
        <v>87</v>
      </c>
      <c r="I95" s="138" t="s">
        <v>148</v>
      </c>
      <c r="J95" s="6">
        <v>0</v>
      </c>
      <c r="K95" s="6">
        <v>0</v>
      </c>
      <c r="L95" s="6">
        <v>0</v>
      </c>
      <c r="M95" s="6">
        <v>0</v>
      </c>
      <c r="N95" s="162">
        <v>0</v>
      </c>
      <c r="O95" s="6">
        <v>0</v>
      </c>
      <c r="P95" s="6">
        <v>0</v>
      </c>
      <c r="Q95" s="162">
        <v>0</v>
      </c>
      <c r="R95" s="162">
        <v>0</v>
      </c>
      <c r="S95" s="162">
        <v>0</v>
      </c>
      <c r="T95" s="162">
        <v>0</v>
      </c>
      <c r="U95" s="162">
        <v>0</v>
      </c>
      <c r="V95" s="162">
        <v>0</v>
      </c>
      <c r="W95" s="162">
        <v>0</v>
      </c>
      <c r="X95" s="162">
        <v>0</v>
      </c>
      <c r="Y95" s="162" t="e">
        <f>VLOOKUP(F95,#REF!,2,FALSE)</f>
        <v>#REF!</v>
      </c>
      <c r="Z95" s="162" t="e">
        <f>VLOOKUP(Y95,Map!$B:$C,2,FALSE)</f>
        <v>#REF!</v>
      </c>
      <c r="AA95" s="162" t="str">
        <f>VLOOKUP(I95,Map!$F:$G,2,FALSE)</f>
        <v>Reg Def</v>
      </c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D95"/>
    </row>
    <row r="96" spans="1:56" x14ac:dyDescent="0.25">
      <c r="A96" s="197">
        <v>46107.653321516205</v>
      </c>
      <c r="B96" s="198" t="s">
        <v>585</v>
      </c>
      <c r="C96" s="138">
        <v>2024</v>
      </c>
      <c r="D96" s="138" t="s">
        <v>6</v>
      </c>
      <c r="E96" s="138" t="s">
        <v>58</v>
      </c>
      <c r="F96" s="138" t="s">
        <v>115</v>
      </c>
      <c r="G96" s="138" t="s">
        <v>88</v>
      </c>
      <c r="H96" s="138" t="s">
        <v>87</v>
      </c>
      <c r="I96" s="138" t="s">
        <v>149</v>
      </c>
      <c r="J96" s="6">
        <v>0</v>
      </c>
      <c r="K96" s="6">
        <v>0</v>
      </c>
      <c r="L96" s="6">
        <v>0</v>
      </c>
      <c r="M96" s="6">
        <v>0</v>
      </c>
      <c r="N96" s="162">
        <v>0</v>
      </c>
      <c r="O96" s="6">
        <v>0</v>
      </c>
      <c r="P96" s="6">
        <v>0</v>
      </c>
      <c r="Q96" s="162">
        <v>0</v>
      </c>
      <c r="R96" s="162">
        <v>0</v>
      </c>
      <c r="S96" s="162">
        <v>0</v>
      </c>
      <c r="T96" s="162">
        <v>0</v>
      </c>
      <c r="U96" s="162">
        <v>0</v>
      </c>
      <c r="V96" s="162">
        <v>0</v>
      </c>
      <c r="W96" s="162">
        <v>0</v>
      </c>
      <c r="X96" s="162">
        <v>0</v>
      </c>
      <c r="Y96" s="162" t="e">
        <f>VLOOKUP(F96,#REF!,2,FALSE)</f>
        <v>#REF!</v>
      </c>
      <c r="Z96" s="162" t="e">
        <f>VLOOKUP(Y96,Map!$B:$C,2,FALSE)</f>
        <v>#REF!</v>
      </c>
      <c r="AA96" s="162" t="str">
        <f>VLOOKUP(I96,Map!$F:$G,2,FALSE)</f>
        <v>Reg Def</v>
      </c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D96"/>
    </row>
    <row r="97" spans="1:56" x14ac:dyDescent="0.25">
      <c r="A97" s="197">
        <v>46107.653321516205</v>
      </c>
      <c r="B97" s="198" t="s">
        <v>585</v>
      </c>
      <c r="C97" s="138">
        <v>2024</v>
      </c>
      <c r="D97" s="138" t="s">
        <v>6</v>
      </c>
      <c r="E97" s="138" t="s">
        <v>58</v>
      </c>
      <c r="F97" s="138" t="s">
        <v>115</v>
      </c>
      <c r="G97" s="138" t="s">
        <v>89</v>
      </c>
      <c r="H97" s="138" t="s">
        <v>87</v>
      </c>
      <c r="I97" s="138" t="s">
        <v>144</v>
      </c>
      <c r="J97" s="6">
        <v>17157.62</v>
      </c>
      <c r="K97" s="6">
        <v>-858.67</v>
      </c>
      <c r="L97" s="6">
        <v>16298.95</v>
      </c>
      <c r="M97" s="6">
        <v>3603.1</v>
      </c>
      <c r="N97" s="162">
        <v>-180.32</v>
      </c>
      <c r="O97" s="6">
        <v>3422.78</v>
      </c>
      <c r="P97" s="6">
        <v>3603.1</v>
      </c>
      <c r="Q97" s="162">
        <v>-180.31999999999971</v>
      </c>
      <c r="R97" s="162">
        <v>3422.78</v>
      </c>
      <c r="S97" s="162">
        <v>0</v>
      </c>
      <c r="T97" s="162">
        <v>0</v>
      </c>
      <c r="U97" s="162">
        <v>0</v>
      </c>
      <c r="V97" s="162">
        <v>0</v>
      </c>
      <c r="W97" s="162">
        <v>0</v>
      </c>
      <c r="X97" s="162">
        <v>0</v>
      </c>
      <c r="Y97" s="162" t="e">
        <f>VLOOKUP(F97,#REF!,2,FALSE)</f>
        <v>#REF!</v>
      </c>
      <c r="Z97" s="162" t="e">
        <f>VLOOKUP(Y97,Map!$B:$C,2,FALSE)</f>
        <v>#REF!</v>
      </c>
      <c r="AA97" s="162" t="str">
        <f>VLOOKUP(I97,Map!$F:$G,2,FALSE)</f>
        <v>Reg Def</v>
      </c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D97"/>
    </row>
    <row r="98" spans="1:56" x14ac:dyDescent="0.25">
      <c r="A98" s="197">
        <v>46107.653321516205</v>
      </c>
      <c r="B98" s="198" t="s">
        <v>585</v>
      </c>
      <c r="C98" s="138">
        <v>2024</v>
      </c>
      <c r="D98" s="138" t="s">
        <v>6</v>
      </c>
      <c r="E98" s="138" t="s">
        <v>58</v>
      </c>
      <c r="F98" s="138" t="s">
        <v>115</v>
      </c>
      <c r="G98" s="138" t="s">
        <v>88</v>
      </c>
      <c r="H98" s="138" t="s">
        <v>87</v>
      </c>
      <c r="I98" s="138" t="s">
        <v>153</v>
      </c>
      <c r="J98" s="6">
        <v>0</v>
      </c>
      <c r="K98" s="6">
        <v>0</v>
      </c>
      <c r="L98" s="6">
        <v>0</v>
      </c>
      <c r="M98" s="6">
        <v>0</v>
      </c>
      <c r="N98" s="162">
        <v>0</v>
      </c>
      <c r="O98" s="6">
        <v>0</v>
      </c>
      <c r="P98" s="6">
        <v>0</v>
      </c>
      <c r="Q98" s="162">
        <v>0</v>
      </c>
      <c r="R98" s="162">
        <v>0</v>
      </c>
      <c r="S98" s="162">
        <v>0</v>
      </c>
      <c r="T98" s="162">
        <v>0</v>
      </c>
      <c r="U98" s="162">
        <v>0</v>
      </c>
      <c r="V98" s="162">
        <v>0</v>
      </c>
      <c r="W98" s="162">
        <v>0</v>
      </c>
      <c r="X98" s="162">
        <v>0</v>
      </c>
      <c r="Y98" s="162" t="e">
        <f>VLOOKUP(F98,#REF!,2,FALSE)</f>
        <v>#REF!</v>
      </c>
      <c r="Z98" s="162" t="e">
        <f>VLOOKUP(Y98,Map!$B:$C,2,FALSE)</f>
        <v>#REF!</v>
      </c>
      <c r="AA98" s="162" t="str">
        <f>VLOOKUP(I98,Map!$F:$G,2,FALSE)</f>
        <v>Repairs</v>
      </c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D98"/>
    </row>
    <row r="99" spans="1:56" x14ac:dyDescent="0.25">
      <c r="A99" s="197">
        <v>46107.653321516205</v>
      </c>
      <c r="B99" s="198" t="s">
        <v>585</v>
      </c>
      <c r="C99" s="138">
        <v>2024</v>
      </c>
      <c r="D99" s="138" t="s">
        <v>6</v>
      </c>
      <c r="E99" s="138" t="s">
        <v>58</v>
      </c>
      <c r="F99" s="138" t="s">
        <v>116</v>
      </c>
      <c r="G99" s="138" t="s">
        <v>88</v>
      </c>
      <c r="H99" s="138" t="s">
        <v>87</v>
      </c>
      <c r="I99" s="138" t="s">
        <v>143</v>
      </c>
      <c r="J99" s="6">
        <v>0</v>
      </c>
      <c r="K99" s="6">
        <v>0.82</v>
      </c>
      <c r="L99" s="6">
        <v>0.82</v>
      </c>
      <c r="M99" s="6">
        <v>0</v>
      </c>
      <c r="N99" s="162">
        <v>0.17</v>
      </c>
      <c r="O99" s="6">
        <v>0.17</v>
      </c>
      <c r="P99" s="6">
        <v>0</v>
      </c>
      <c r="Q99" s="162">
        <v>0.17</v>
      </c>
      <c r="R99" s="162">
        <v>0.17</v>
      </c>
      <c r="S99" s="162">
        <v>0</v>
      </c>
      <c r="T99" s="162">
        <v>0</v>
      </c>
      <c r="U99" s="162">
        <v>0</v>
      </c>
      <c r="V99" s="162">
        <v>0</v>
      </c>
      <c r="W99" s="162">
        <v>0</v>
      </c>
      <c r="X99" s="162">
        <v>0</v>
      </c>
      <c r="Y99" s="162" t="e">
        <f>VLOOKUP(F99,#REF!,2,FALSE)</f>
        <v>#REF!</v>
      </c>
      <c r="Z99" s="162" t="e">
        <f>VLOOKUP(Y99,Map!$B:$C,2,FALSE)</f>
        <v>#REF!</v>
      </c>
      <c r="AA99" s="162" t="str">
        <f>VLOOKUP(I99,Map!$F:$G,2,FALSE)</f>
        <v>Reg Def</v>
      </c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D99"/>
    </row>
    <row r="100" spans="1:56" x14ac:dyDescent="0.25">
      <c r="A100" s="197">
        <v>46107.653321516205</v>
      </c>
      <c r="B100" s="198" t="s">
        <v>585</v>
      </c>
      <c r="C100" s="138">
        <v>2024</v>
      </c>
      <c r="D100" s="138" t="s">
        <v>6</v>
      </c>
      <c r="E100" s="138" t="s">
        <v>58</v>
      </c>
      <c r="F100" s="138" t="s">
        <v>116</v>
      </c>
      <c r="G100" s="138" t="s">
        <v>88</v>
      </c>
      <c r="H100" s="138" t="s">
        <v>87</v>
      </c>
      <c r="I100" s="138" t="s">
        <v>149</v>
      </c>
      <c r="J100" s="6">
        <v>0</v>
      </c>
      <c r="K100" s="6">
        <v>-1.04</v>
      </c>
      <c r="L100" s="6">
        <v>-1.04</v>
      </c>
      <c r="M100" s="6">
        <v>0</v>
      </c>
      <c r="N100" s="162">
        <v>-0.22</v>
      </c>
      <c r="O100" s="6">
        <v>-0.22</v>
      </c>
      <c r="P100" s="6">
        <v>0</v>
      </c>
      <c r="Q100" s="162">
        <v>-0.22</v>
      </c>
      <c r="R100" s="162">
        <v>-0.22</v>
      </c>
      <c r="S100" s="162">
        <v>0</v>
      </c>
      <c r="T100" s="162">
        <v>0</v>
      </c>
      <c r="U100" s="162">
        <v>0</v>
      </c>
      <c r="V100" s="162">
        <v>0</v>
      </c>
      <c r="W100" s="162">
        <v>0</v>
      </c>
      <c r="X100" s="162">
        <v>0</v>
      </c>
      <c r="Y100" s="162" t="e">
        <f>VLOOKUP(F100,#REF!,2,FALSE)</f>
        <v>#REF!</v>
      </c>
      <c r="Z100" s="162" t="e">
        <f>VLOOKUP(Y100,Map!$B:$C,2,FALSE)</f>
        <v>#REF!</v>
      </c>
      <c r="AA100" s="162" t="str">
        <f>VLOOKUP(I100,Map!$F:$G,2,FALSE)</f>
        <v>Reg Def</v>
      </c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D100"/>
    </row>
    <row r="101" spans="1:56" x14ac:dyDescent="0.25">
      <c r="A101" s="197">
        <v>46107.653321516205</v>
      </c>
      <c r="B101" s="198" t="s">
        <v>585</v>
      </c>
      <c r="C101" s="138">
        <v>2024</v>
      </c>
      <c r="D101" s="138" t="s">
        <v>6</v>
      </c>
      <c r="E101" s="138" t="s">
        <v>58</v>
      </c>
      <c r="F101" s="138" t="s">
        <v>116</v>
      </c>
      <c r="G101" s="138" t="s">
        <v>89</v>
      </c>
      <c r="H101" s="138" t="s">
        <v>87</v>
      </c>
      <c r="I101" s="138" t="s">
        <v>144</v>
      </c>
      <c r="J101" s="6">
        <v>0</v>
      </c>
      <c r="K101" s="6">
        <v>222.71</v>
      </c>
      <c r="L101" s="6">
        <v>222.71</v>
      </c>
      <c r="M101" s="6">
        <v>0</v>
      </c>
      <c r="N101" s="162">
        <v>46.77</v>
      </c>
      <c r="O101" s="6">
        <v>46.77</v>
      </c>
      <c r="P101" s="6">
        <v>0</v>
      </c>
      <c r="Q101" s="162">
        <v>46.77</v>
      </c>
      <c r="R101" s="162">
        <v>46.77</v>
      </c>
      <c r="S101" s="162">
        <v>0</v>
      </c>
      <c r="T101" s="162">
        <v>0</v>
      </c>
      <c r="U101" s="162">
        <v>0</v>
      </c>
      <c r="V101" s="162">
        <v>0</v>
      </c>
      <c r="W101" s="162">
        <v>0</v>
      </c>
      <c r="X101" s="162">
        <v>0</v>
      </c>
      <c r="Y101" s="162" t="e">
        <f>VLOOKUP(F101,#REF!,2,FALSE)</f>
        <v>#REF!</v>
      </c>
      <c r="Z101" s="162" t="e">
        <f>VLOOKUP(Y101,Map!$B:$C,2,FALSE)</f>
        <v>#REF!</v>
      </c>
      <c r="AA101" s="162" t="str">
        <f>VLOOKUP(I101,Map!$F:$G,2,FALSE)</f>
        <v>Reg Def</v>
      </c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D101"/>
    </row>
    <row r="102" spans="1:56" x14ac:dyDescent="0.25">
      <c r="A102" s="197">
        <v>46107.653321516205</v>
      </c>
      <c r="B102" s="198" t="s">
        <v>585</v>
      </c>
      <c r="C102" s="138">
        <v>2024</v>
      </c>
      <c r="D102" s="138" t="s">
        <v>6</v>
      </c>
      <c r="E102" s="138" t="s">
        <v>58</v>
      </c>
      <c r="F102" s="138" t="s">
        <v>116</v>
      </c>
      <c r="G102" s="138" t="s">
        <v>88</v>
      </c>
      <c r="H102" s="138" t="s">
        <v>87</v>
      </c>
      <c r="I102" s="138" t="s">
        <v>153</v>
      </c>
      <c r="J102" s="6">
        <v>0</v>
      </c>
      <c r="K102" s="6">
        <v>0</v>
      </c>
      <c r="L102" s="6">
        <v>0</v>
      </c>
      <c r="M102" s="6">
        <v>0</v>
      </c>
      <c r="N102" s="162">
        <v>0</v>
      </c>
      <c r="O102" s="6">
        <v>0</v>
      </c>
      <c r="P102" s="6">
        <v>0</v>
      </c>
      <c r="Q102" s="162">
        <v>0</v>
      </c>
      <c r="R102" s="162">
        <v>0</v>
      </c>
      <c r="S102" s="162">
        <v>0</v>
      </c>
      <c r="T102" s="162">
        <v>0</v>
      </c>
      <c r="U102" s="162">
        <v>0</v>
      </c>
      <c r="V102" s="162">
        <v>0</v>
      </c>
      <c r="W102" s="162">
        <v>0</v>
      </c>
      <c r="X102" s="162">
        <v>0</v>
      </c>
      <c r="Y102" s="162" t="e">
        <f>VLOOKUP(F102,#REF!,2,FALSE)</f>
        <v>#REF!</v>
      </c>
      <c r="Z102" s="162" t="e">
        <f>VLOOKUP(Y102,Map!$B:$C,2,FALSE)</f>
        <v>#REF!</v>
      </c>
      <c r="AA102" s="162" t="str">
        <f>VLOOKUP(I102,Map!$F:$G,2,FALSE)</f>
        <v>Repairs</v>
      </c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D102"/>
    </row>
    <row r="103" spans="1:56" x14ac:dyDescent="0.25">
      <c r="A103" s="197">
        <v>46107.653321516205</v>
      </c>
      <c r="B103" s="198" t="s">
        <v>585</v>
      </c>
      <c r="C103" s="138">
        <v>2024</v>
      </c>
      <c r="D103" s="138" t="s">
        <v>6</v>
      </c>
      <c r="E103" s="138" t="s">
        <v>58</v>
      </c>
      <c r="F103" s="138" t="s">
        <v>117</v>
      </c>
      <c r="G103" s="138" t="s">
        <v>88</v>
      </c>
      <c r="H103" s="138" t="s">
        <v>87</v>
      </c>
      <c r="I103" s="138" t="s">
        <v>143</v>
      </c>
      <c r="J103" s="6">
        <v>18909.8</v>
      </c>
      <c r="K103" s="6">
        <v>-1659.56</v>
      </c>
      <c r="L103" s="6">
        <v>17250.240000000002</v>
      </c>
      <c r="M103" s="6">
        <v>3967.89</v>
      </c>
      <c r="N103" s="162">
        <v>-349.33</v>
      </c>
      <c r="O103" s="6">
        <v>3618.56</v>
      </c>
      <c r="P103" s="6">
        <v>3971.05</v>
      </c>
      <c r="Q103" s="162">
        <v>-348.49000000000024</v>
      </c>
      <c r="R103" s="162">
        <v>3622.56</v>
      </c>
      <c r="S103" s="162">
        <v>0</v>
      </c>
      <c r="T103" s="162">
        <v>0</v>
      </c>
      <c r="U103" s="162">
        <v>0</v>
      </c>
      <c r="V103" s="162">
        <v>-3.16</v>
      </c>
      <c r="W103" s="162">
        <v>-0.84</v>
      </c>
      <c r="X103" s="162">
        <v>-4</v>
      </c>
      <c r="Y103" s="162" t="e">
        <f>VLOOKUP(F103,#REF!,2,FALSE)</f>
        <v>#REF!</v>
      </c>
      <c r="Z103" s="162" t="e">
        <f>VLOOKUP(Y103,Map!$B:$C,2,FALSE)</f>
        <v>#REF!</v>
      </c>
      <c r="AA103" s="162" t="str">
        <f>VLOOKUP(I103,Map!$F:$G,2,FALSE)</f>
        <v>Reg Def</v>
      </c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D103"/>
    </row>
    <row r="104" spans="1:56" x14ac:dyDescent="0.25">
      <c r="A104" s="197">
        <v>46107.653321516205</v>
      </c>
      <c r="B104" s="198" t="s">
        <v>585</v>
      </c>
      <c r="C104" s="138">
        <v>2024</v>
      </c>
      <c r="D104" s="138" t="s">
        <v>6</v>
      </c>
      <c r="E104" s="138" t="s">
        <v>58</v>
      </c>
      <c r="F104" s="138" t="s">
        <v>117</v>
      </c>
      <c r="G104" s="138" t="s">
        <v>88</v>
      </c>
      <c r="H104" s="138" t="s">
        <v>87</v>
      </c>
      <c r="I104" s="138" t="s">
        <v>148</v>
      </c>
      <c r="J104" s="6">
        <v>-36.130000000000003</v>
      </c>
      <c r="K104" s="6">
        <v>-6.4</v>
      </c>
      <c r="L104" s="6">
        <v>-42.53</v>
      </c>
      <c r="M104" s="6">
        <v>-12.65</v>
      </c>
      <c r="N104" s="162">
        <v>-2.23</v>
      </c>
      <c r="O104" s="6">
        <v>-14.88</v>
      </c>
      <c r="P104" s="6">
        <v>-7.58</v>
      </c>
      <c r="Q104" s="162">
        <v>-1.3499999999999996</v>
      </c>
      <c r="R104" s="162">
        <v>-8.93</v>
      </c>
      <c r="S104" s="162">
        <v>0</v>
      </c>
      <c r="T104" s="162">
        <v>0</v>
      </c>
      <c r="U104" s="162">
        <v>0</v>
      </c>
      <c r="V104" s="162">
        <v>-5.07</v>
      </c>
      <c r="W104" s="162">
        <v>-0.88</v>
      </c>
      <c r="X104" s="162">
        <v>-5.95</v>
      </c>
      <c r="Y104" s="162" t="e">
        <f>VLOOKUP(F104,#REF!,2,FALSE)</f>
        <v>#REF!</v>
      </c>
      <c r="Z104" s="162" t="e">
        <f>VLOOKUP(Y104,Map!$B:$C,2,FALSE)</f>
        <v>#REF!</v>
      </c>
      <c r="AA104" s="162" t="str">
        <f>VLOOKUP(I104,Map!$F:$G,2,FALSE)</f>
        <v>Reg Def</v>
      </c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D104"/>
    </row>
    <row r="105" spans="1:56" x14ac:dyDescent="0.25">
      <c r="A105" s="197">
        <v>46107.653321516205</v>
      </c>
      <c r="B105" s="198" t="s">
        <v>585</v>
      </c>
      <c r="C105" s="138">
        <v>2024</v>
      </c>
      <c r="D105" s="138" t="s">
        <v>6</v>
      </c>
      <c r="E105" s="138" t="s">
        <v>58</v>
      </c>
      <c r="F105" s="138" t="s">
        <v>117</v>
      </c>
      <c r="G105" s="138" t="s">
        <v>88</v>
      </c>
      <c r="H105" s="138" t="s">
        <v>87</v>
      </c>
      <c r="I105" s="138" t="s">
        <v>149</v>
      </c>
      <c r="J105" s="6">
        <v>-16246.9</v>
      </c>
      <c r="K105" s="6">
        <v>-167.09</v>
      </c>
      <c r="L105" s="6">
        <v>-16413.990000000002</v>
      </c>
      <c r="M105" s="6">
        <v>-3411.86</v>
      </c>
      <c r="N105" s="162">
        <v>-35.08</v>
      </c>
      <c r="O105" s="6">
        <v>-3446.94</v>
      </c>
      <c r="P105" s="6">
        <v>-3411.85</v>
      </c>
      <c r="Q105" s="162">
        <v>-35.099999999999909</v>
      </c>
      <c r="R105" s="162">
        <v>-3446.95</v>
      </c>
      <c r="S105" s="162">
        <v>0</v>
      </c>
      <c r="T105" s="162">
        <v>0</v>
      </c>
      <c r="U105" s="162">
        <v>0</v>
      </c>
      <c r="V105" s="162">
        <v>-0.01</v>
      </c>
      <c r="W105" s="162">
        <v>0.02</v>
      </c>
      <c r="X105" s="162">
        <v>0.01</v>
      </c>
      <c r="Y105" s="162" t="e">
        <f>VLOOKUP(F105,#REF!,2,FALSE)</f>
        <v>#REF!</v>
      </c>
      <c r="Z105" s="162" t="e">
        <f>VLOOKUP(Y105,Map!$B:$C,2,FALSE)</f>
        <v>#REF!</v>
      </c>
      <c r="AA105" s="162" t="str">
        <f>VLOOKUP(I105,Map!$F:$G,2,FALSE)</f>
        <v>Reg Def</v>
      </c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D105"/>
    </row>
    <row r="106" spans="1:56" x14ac:dyDescent="0.25">
      <c r="A106" s="197">
        <v>46107.653321516205</v>
      </c>
      <c r="B106" s="198" t="s">
        <v>585</v>
      </c>
      <c r="C106" s="138">
        <v>2024</v>
      </c>
      <c r="D106" s="138" t="s">
        <v>6</v>
      </c>
      <c r="E106" s="138" t="s">
        <v>58</v>
      </c>
      <c r="F106" s="138" t="s">
        <v>117</v>
      </c>
      <c r="G106" s="138" t="s">
        <v>88</v>
      </c>
      <c r="H106" s="138" t="s">
        <v>87</v>
      </c>
      <c r="I106" s="138" t="s">
        <v>151</v>
      </c>
      <c r="J106" s="6">
        <v>0</v>
      </c>
      <c r="K106" s="6">
        <v>0</v>
      </c>
      <c r="L106" s="6">
        <v>0</v>
      </c>
      <c r="M106" s="6">
        <v>0</v>
      </c>
      <c r="N106" s="162">
        <v>0</v>
      </c>
      <c r="O106" s="6">
        <v>0</v>
      </c>
      <c r="P106" s="6">
        <v>0</v>
      </c>
      <c r="Q106" s="162">
        <v>0</v>
      </c>
      <c r="R106" s="162">
        <v>0</v>
      </c>
      <c r="S106" s="162">
        <v>0</v>
      </c>
      <c r="T106" s="162">
        <v>0</v>
      </c>
      <c r="U106" s="162">
        <v>0</v>
      </c>
      <c r="V106" s="162">
        <v>0</v>
      </c>
      <c r="W106" s="162">
        <v>0</v>
      </c>
      <c r="X106" s="162">
        <v>0</v>
      </c>
      <c r="Y106" s="162" t="e">
        <f>VLOOKUP(F106,#REF!,2,FALSE)</f>
        <v>#REF!</v>
      </c>
      <c r="Z106" s="162" t="e">
        <f>VLOOKUP(Y106,Map!$B:$C,2,FALSE)</f>
        <v>#REF!</v>
      </c>
      <c r="AA106" s="162" t="str">
        <f>VLOOKUP(I106,Map!$F:$G,2,FALSE)</f>
        <v>Reg Def</v>
      </c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D106"/>
    </row>
    <row r="107" spans="1:56" x14ac:dyDescent="0.25">
      <c r="A107" s="197">
        <v>46107.653321516205</v>
      </c>
      <c r="B107" s="198" t="s">
        <v>585</v>
      </c>
      <c r="C107" s="138">
        <v>2024</v>
      </c>
      <c r="D107" s="138" t="s">
        <v>6</v>
      </c>
      <c r="E107" s="138" t="s">
        <v>58</v>
      </c>
      <c r="F107" s="138" t="s">
        <v>117</v>
      </c>
      <c r="G107" s="138" t="s">
        <v>89</v>
      </c>
      <c r="H107" s="138" t="s">
        <v>87</v>
      </c>
      <c r="I107" s="138" t="s">
        <v>144</v>
      </c>
      <c r="J107" s="6">
        <v>662492.68999999994</v>
      </c>
      <c r="K107" s="6">
        <v>253786.35</v>
      </c>
      <c r="L107" s="6">
        <v>916279.04</v>
      </c>
      <c r="M107" s="6">
        <v>151097.28</v>
      </c>
      <c r="N107" s="162">
        <v>52829.05</v>
      </c>
      <c r="O107" s="6">
        <v>203926.33</v>
      </c>
      <c r="P107" s="6">
        <v>139123.48000000001</v>
      </c>
      <c r="Q107" s="162">
        <v>53295.119999999995</v>
      </c>
      <c r="R107" s="162">
        <v>192418.6</v>
      </c>
      <c r="S107" s="162">
        <v>0</v>
      </c>
      <c r="T107" s="162">
        <v>0</v>
      </c>
      <c r="U107" s="162">
        <v>0</v>
      </c>
      <c r="V107" s="162">
        <v>11973.8</v>
      </c>
      <c r="W107" s="162">
        <v>-466.07</v>
      </c>
      <c r="X107" s="162">
        <v>11507.73</v>
      </c>
      <c r="Y107" s="162" t="e">
        <f>VLOOKUP(F107,#REF!,2,FALSE)</f>
        <v>#REF!</v>
      </c>
      <c r="Z107" s="162" t="e">
        <f>VLOOKUP(Y107,Map!$B:$C,2,FALSE)</f>
        <v>#REF!</v>
      </c>
      <c r="AA107" s="162" t="str">
        <f>VLOOKUP(I107,Map!$F:$G,2,FALSE)</f>
        <v>Reg Def</v>
      </c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D107"/>
    </row>
    <row r="108" spans="1:56" x14ac:dyDescent="0.25">
      <c r="A108" s="197">
        <v>46107.653321516205</v>
      </c>
      <c r="B108" s="198" t="s">
        <v>585</v>
      </c>
      <c r="C108" s="138">
        <v>2024</v>
      </c>
      <c r="D108" s="138" t="s">
        <v>6</v>
      </c>
      <c r="E108" s="138" t="s">
        <v>58</v>
      </c>
      <c r="F108" s="138" t="s">
        <v>117</v>
      </c>
      <c r="G108" s="138" t="s">
        <v>88</v>
      </c>
      <c r="H108" s="138" t="s">
        <v>87</v>
      </c>
      <c r="I108" s="138" t="s">
        <v>153</v>
      </c>
      <c r="J108" s="6">
        <v>0</v>
      </c>
      <c r="K108" s="6">
        <v>0</v>
      </c>
      <c r="L108" s="6">
        <v>0</v>
      </c>
      <c r="M108" s="6">
        <v>0</v>
      </c>
      <c r="N108" s="162">
        <v>0</v>
      </c>
      <c r="O108" s="6">
        <v>0</v>
      </c>
      <c r="P108" s="6">
        <v>0</v>
      </c>
      <c r="Q108" s="162">
        <v>0</v>
      </c>
      <c r="R108" s="162">
        <v>0</v>
      </c>
      <c r="S108" s="162">
        <v>0</v>
      </c>
      <c r="T108" s="162">
        <v>0</v>
      </c>
      <c r="U108" s="162">
        <v>0</v>
      </c>
      <c r="V108" s="162">
        <v>0</v>
      </c>
      <c r="W108" s="162">
        <v>0</v>
      </c>
      <c r="X108" s="162">
        <v>0</v>
      </c>
      <c r="Y108" s="162" t="e">
        <f>VLOOKUP(F108,#REF!,2,FALSE)</f>
        <v>#REF!</v>
      </c>
      <c r="Z108" s="162" t="e">
        <f>VLOOKUP(Y108,Map!$B:$C,2,FALSE)</f>
        <v>#REF!</v>
      </c>
      <c r="AA108" s="162" t="str">
        <f>VLOOKUP(I108,Map!$F:$G,2,FALSE)</f>
        <v>Repairs</v>
      </c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D108"/>
    </row>
    <row r="109" spans="1:56" x14ac:dyDescent="0.25">
      <c r="A109" s="197">
        <v>46107.653321516205</v>
      </c>
      <c r="B109" s="198" t="s">
        <v>585</v>
      </c>
      <c r="C109" s="138">
        <v>2024</v>
      </c>
      <c r="D109" s="138" t="s">
        <v>6</v>
      </c>
      <c r="E109" s="138" t="s">
        <v>58</v>
      </c>
      <c r="F109" s="138" t="s">
        <v>118</v>
      </c>
      <c r="G109" s="138" t="s">
        <v>88</v>
      </c>
      <c r="H109" s="138" t="s">
        <v>87</v>
      </c>
      <c r="I109" s="138" t="s">
        <v>143</v>
      </c>
      <c r="J109" s="6">
        <v>58.11</v>
      </c>
      <c r="K109" s="6">
        <v>-0.88</v>
      </c>
      <c r="L109" s="6">
        <v>57.23</v>
      </c>
      <c r="M109" s="6">
        <v>12.21</v>
      </c>
      <c r="N109" s="162">
        <v>-0.18</v>
      </c>
      <c r="O109" s="6">
        <v>12.03</v>
      </c>
      <c r="P109" s="6">
        <v>12.21</v>
      </c>
      <c r="Q109" s="162">
        <v>-0.20000000000000107</v>
      </c>
      <c r="R109" s="162">
        <v>12.01</v>
      </c>
      <c r="S109" s="162">
        <v>0</v>
      </c>
      <c r="T109" s="162">
        <v>0</v>
      </c>
      <c r="U109" s="162">
        <v>0</v>
      </c>
      <c r="V109" s="162">
        <v>0</v>
      </c>
      <c r="W109" s="162">
        <v>0.02</v>
      </c>
      <c r="X109" s="162">
        <v>0.02</v>
      </c>
      <c r="Y109" s="162" t="e">
        <f>VLOOKUP(F109,#REF!,2,FALSE)</f>
        <v>#REF!</v>
      </c>
      <c r="Z109" s="162" t="e">
        <f>VLOOKUP(Y109,Map!$B:$C,2,FALSE)</f>
        <v>#REF!</v>
      </c>
      <c r="AA109" s="162" t="str">
        <f>VLOOKUP(I109,Map!$F:$G,2,FALSE)</f>
        <v>Reg Def</v>
      </c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D109"/>
    </row>
    <row r="110" spans="1:56" x14ac:dyDescent="0.25">
      <c r="A110" s="197">
        <v>46107.653321516205</v>
      </c>
      <c r="B110" s="198" t="s">
        <v>585</v>
      </c>
      <c r="C110" s="138">
        <v>2024</v>
      </c>
      <c r="D110" s="138" t="s">
        <v>6</v>
      </c>
      <c r="E110" s="138" t="s">
        <v>58</v>
      </c>
      <c r="F110" s="138" t="s">
        <v>118</v>
      </c>
      <c r="G110" s="138" t="s">
        <v>88</v>
      </c>
      <c r="H110" s="138" t="s">
        <v>87</v>
      </c>
      <c r="I110" s="138" t="s">
        <v>149</v>
      </c>
      <c r="J110" s="6">
        <v>-28.11</v>
      </c>
      <c r="K110" s="6">
        <v>-3.25</v>
      </c>
      <c r="L110" s="6">
        <v>-31.36</v>
      </c>
      <c r="M110" s="6">
        <v>-5.9</v>
      </c>
      <c r="N110" s="162">
        <v>-0.69</v>
      </c>
      <c r="O110" s="6">
        <v>-6.59</v>
      </c>
      <c r="P110" s="6">
        <v>-5.9</v>
      </c>
      <c r="Q110" s="162">
        <v>-0.6899999999999995</v>
      </c>
      <c r="R110" s="162">
        <v>-6.59</v>
      </c>
      <c r="S110" s="162">
        <v>0</v>
      </c>
      <c r="T110" s="162">
        <v>0</v>
      </c>
      <c r="U110" s="162">
        <v>0</v>
      </c>
      <c r="V110" s="162">
        <v>0</v>
      </c>
      <c r="W110" s="162">
        <v>0</v>
      </c>
      <c r="X110" s="162">
        <v>0</v>
      </c>
      <c r="Y110" s="162" t="e">
        <f>VLOOKUP(F110,#REF!,2,FALSE)</f>
        <v>#REF!</v>
      </c>
      <c r="Z110" s="162" t="e">
        <f>VLOOKUP(Y110,Map!$B:$C,2,FALSE)</f>
        <v>#REF!</v>
      </c>
      <c r="AA110" s="162" t="str">
        <f>VLOOKUP(I110,Map!$F:$G,2,FALSE)</f>
        <v>Reg Def</v>
      </c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D110"/>
    </row>
    <row r="111" spans="1:56" x14ac:dyDescent="0.25">
      <c r="A111" s="197">
        <v>46107.653321516205</v>
      </c>
      <c r="B111" s="198" t="s">
        <v>585</v>
      </c>
      <c r="C111" s="138">
        <v>2024</v>
      </c>
      <c r="D111" s="138" t="s">
        <v>6</v>
      </c>
      <c r="E111" s="138" t="s">
        <v>58</v>
      </c>
      <c r="F111" s="138" t="s">
        <v>118</v>
      </c>
      <c r="G111" s="138" t="s">
        <v>89</v>
      </c>
      <c r="H111" s="138" t="s">
        <v>87</v>
      </c>
      <c r="I111" s="138" t="s">
        <v>144</v>
      </c>
      <c r="J111" s="6">
        <v>11.57</v>
      </c>
      <c r="K111" s="6">
        <v>5456.87</v>
      </c>
      <c r="L111" s="6">
        <v>5468.44</v>
      </c>
      <c r="M111" s="6">
        <v>2.4300000000000002</v>
      </c>
      <c r="N111" s="162">
        <v>1145.95</v>
      </c>
      <c r="O111" s="6">
        <v>1148.3800000000001</v>
      </c>
      <c r="P111" s="6">
        <v>2.4300000000000002</v>
      </c>
      <c r="Q111" s="162">
        <v>1145.95</v>
      </c>
      <c r="R111" s="162">
        <v>1148.3800000000001</v>
      </c>
      <c r="S111" s="162">
        <v>0</v>
      </c>
      <c r="T111" s="162">
        <v>0</v>
      </c>
      <c r="U111" s="162">
        <v>0</v>
      </c>
      <c r="V111" s="162">
        <v>0</v>
      </c>
      <c r="W111" s="162">
        <v>0</v>
      </c>
      <c r="X111" s="162">
        <v>0</v>
      </c>
      <c r="Y111" s="162" t="e">
        <f>VLOOKUP(F111,#REF!,2,FALSE)</f>
        <v>#REF!</v>
      </c>
      <c r="Z111" s="162" t="e">
        <f>VLOOKUP(Y111,Map!$B:$C,2,FALSE)</f>
        <v>#REF!</v>
      </c>
      <c r="AA111" s="162" t="str">
        <f>VLOOKUP(I111,Map!$F:$G,2,FALSE)</f>
        <v>Reg Def</v>
      </c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D111"/>
    </row>
    <row r="112" spans="1:56" x14ac:dyDescent="0.25">
      <c r="A112" s="197">
        <v>46107.653321516205</v>
      </c>
      <c r="B112" s="198" t="s">
        <v>585</v>
      </c>
      <c r="C112" s="138">
        <v>2024</v>
      </c>
      <c r="D112" s="138" t="s">
        <v>6</v>
      </c>
      <c r="E112" s="138" t="s">
        <v>58</v>
      </c>
      <c r="F112" s="138" t="s">
        <v>118</v>
      </c>
      <c r="G112" s="138" t="s">
        <v>88</v>
      </c>
      <c r="H112" s="138" t="s">
        <v>87</v>
      </c>
      <c r="I112" s="138" t="s">
        <v>153</v>
      </c>
      <c r="J112" s="6">
        <v>0</v>
      </c>
      <c r="K112" s="6">
        <v>0</v>
      </c>
      <c r="L112" s="6">
        <v>0</v>
      </c>
      <c r="M112" s="6">
        <v>0</v>
      </c>
      <c r="N112" s="162">
        <v>0</v>
      </c>
      <c r="O112" s="6">
        <v>0</v>
      </c>
      <c r="P112" s="6">
        <v>0</v>
      </c>
      <c r="Q112" s="162">
        <v>0</v>
      </c>
      <c r="R112" s="162">
        <v>0</v>
      </c>
      <c r="S112" s="162">
        <v>0</v>
      </c>
      <c r="T112" s="162">
        <v>0</v>
      </c>
      <c r="U112" s="162">
        <v>0</v>
      </c>
      <c r="V112" s="162">
        <v>0</v>
      </c>
      <c r="W112" s="162">
        <v>0</v>
      </c>
      <c r="X112" s="162">
        <v>0</v>
      </c>
      <c r="Y112" s="162" t="e">
        <f>VLOOKUP(F112,#REF!,2,FALSE)</f>
        <v>#REF!</v>
      </c>
      <c r="Z112" s="162" t="e">
        <f>VLOOKUP(Y112,Map!$B:$C,2,FALSE)</f>
        <v>#REF!</v>
      </c>
      <c r="AA112" s="162" t="str">
        <f>VLOOKUP(I112,Map!$F:$G,2,FALSE)</f>
        <v>Repairs</v>
      </c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D112"/>
    </row>
    <row r="113" spans="1:56" x14ac:dyDescent="0.25">
      <c r="A113" s="197">
        <v>46107.653321516205</v>
      </c>
      <c r="B113" s="198" t="s">
        <v>585</v>
      </c>
      <c r="C113" s="138">
        <v>2024</v>
      </c>
      <c r="D113" s="138" t="s">
        <v>6</v>
      </c>
      <c r="E113" s="138" t="s">
        <v>58</v>
      </c>
      <c r="F113" s="138" t="s">
        <v>119</v>
      </c>
      <c r="G113" s="138" t="s">
        <v>88</v>
      </c>
      <c r="H113" s="138" t="s">
        <v>87</v>
      </c>
      <c r="I113" s="138" t="s">
        <v>143</v>
      </c>
      <c r="J113" s="6">
        <v>177448.85</v>
      </c>
      <c r="K113" s="6">
        <v>-59776.37</v>
      </c>
      <c r="L113" s="6">
        <v>117672.48</v>
      </c>
      <c r="M113" s="6">
        <v>37264.230000000003</v>
      </c>
      <c r="N113" s="162">
        <v>-12553.02</v>
      </c>
      <c r="O113" s="6">
        <v>24711.21</v>
      </c>
      <c r="P113" s="6">
        <v>37264.230000000003</v>
      </c>
      <c r="Q113" s="162">
        <v>-12553.020000000004</v>
      </c>
      <c r="R113" s="162">
        <v>24711.21</v>
      </c>
      <c r="S113" s="162">
        <v>0</v>
      </c>
      <c r="T113" s="162">
        <v>0</v>
      </c>
      <c r="U113" s="162">
        <v>0</v>
      </c>
      <c r="V113" s="162">
        <v>0</v>
      </c>
      <c r="W113" s="162">
        <v>0</v>
      </c>
      <c r="X113" s="162">
        <v>0</v>
      </c>
      <c r="Y113" s="162" t="e">
        <f>VLOOKUP(F113,#REF!,2,FALSE)</f>
        <v>#REF!</v>
      </c>
      <c r="Z113" s="162" t="e">
        <f>VLOOKUP(Y113,Map!$B:$C,2,FALSE)</f>
        <v>#REF!</v>
      </c>
      <c r="AA113" s="162" t="str">
        <f>VLOOKUP(I113,Map!$F:$G,2,FALSE)</f>
        <v>Reg Def</v>
      </c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D113"/>
    </row>
    <row r="114" spans="1:56" x14ac:dyDescent="0.25">
      <c r="A114" s="197">
        <v>46107.653321516205</v>
      </c>
      <c r="B114" s="198" t="s">
        <v>585</v>
      </c>
      <c r="C114" s="138">
        <v>2024</v>
      </c>
      <c r="D114" s="138" t="s">
        <v>6</v>
      </c>
      <c r="E114" s="138" t="s">
        <v>58</v>
      </c>
      <c r="F114" s="138" t="s">
        <v>119</v>
      </c>
      <c r="G114" s="138" t="s">
        <v>88</v>
      </c>
      <c r="H114" s="138" t="s">
        <v>87</v>
      </c>
      <c r="I114" s="138" t="s">
        <v>148</v>
      </c>
      <c r="J114" s="6">
        <v>0</v>
      </c>
      <c r="K114" s="6">
        <v>0</v>
      </c>
      <c r="L114" s="6">
        <v>0</v>
      </c>
      <c r="M114" s="6">
        <v>0</v>
      </c>
      <c r="N114" s="162">
        <v>0</v>
      </c>
      <c r="O114" s="6">
        <v>0</v>
      </c>
      <c r="P114" s="6">
        <v>0</v>
      </c>
      <c r="Q114" s="162">
        <v>0</v>
      </c>
      <c r="R114" s="162">
        <v>0</v>
      </c>
      <c r="S114" s="162">
        <v>0</v>
      </c>
      <c r="T114" s="162">
        <v>0</v>
      </c>
      <c r="U114" s="162">
        <v>0</v>
      </c>
      <c r="V114" s="162">
        <v>0</v>
      </c>
      <c r="W114" s="162">
        <v>0</v>
      </c>
      <c r="X114" s="162">
        <v>0</v>
      </c>
      <c r="Y114" s="162" t="e">
        <f>VLOOKUP(F114,#REF!,2,FALSE)</f>
        <v>#REF!</v>
      </c>
      <c r="Z114" s="162" t="e">
        <f>VLOOKUP(Y114,Map!$B:$C,2,FALSE)</f>
        <v>#REF!</v>
      </c>
      <c r="AA114" s="162" t="str">
        <f>VLOOKUP(I114,Map!$F:$G,2,FALSE)</f>
        <v>Reg Def</v>
      </c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D114"/>
    </row>
    <row r="115" spans="1:56" x14ac:dyDescent="0.25">
      <c r="A115" s="197">
        <v>46107.653321516205</v>
      </c>
      <c r="B115" s="198" t="s">
        <v>585</v>
      </c>
      <c r="C115" s="138">
        <v>2024</v>
      </c>
      <c r="D115" s="138" t="s">
        <v>6</v>
      </c>
      <c r="E115" s="138" t="s">
        <v>58</v>
      </c>
      <c r="F115" s="138" t="s">
        <v>119</v>
      </c>
      <c r="G115" s="138" t="s">
        <v>88</v>
      </c>
      <c r="H115" s="138" t="s">
        <v>87</v>
      </c>
      <c r="I115" s="138" t="s">
        <v>149</v>
      </c>
      <c r="J115" s="6">
        <v>-111738.47</v>
      </c>
      <c r="K115" s="6">
        <v>20273.89</v>
      </c>
      <c r="L115" s="6">
        <v>-91464.58</v>
      </c>
      <c r="M115" s="6">
        <v>-23465.09</v>
      </c>
      <c r="N115" s="162">
        <v>4257.53</v>
      </c>
      <c r="O115" s="6">
        <v>-19207.560000000001</v>
      </c>
      <c r="P115" s="6">
        <v>-23465.07</v>
      </c>
      <c r="Q115" s="162">
        <v>4257.5400000000009</v>
      </c>
      <c r="R115" s="162">
        <v>-19207.53</v>
      </c>
      <c r="S115" s="162">
        <v>0</v>
      </c>
      <c r="T115" s="162">
        <v>0</v>
      </c>
      <c r="U115" s="162">
        <v>0</v>
      </c>
      <c r="V115" s="162">
        <v>-0.02</v>
      </c>
      <c r="W115" s="162">
        <v>-0.01</v>
      </c>
      <c r="X115" s="162">
        <v>-0.03</v>
      </c>
      <c r="Y115" s="162" t="e">
        <f>VLOOKUP(F115,#REF!,2,FALSE)</f>
        <v>#REF!</v>
      </c>
      <c r="Z115" s="162" t="e">
        <f>VLOOKUP(Y115,Map!$B:$C,2,FALSE)</f>
        <v>#REF!</v>
      </c>
      <c r="AA115" s="162" t="str">
        <f>VLOOKUP(I115,Map!$F:$G,2,FALSE)</f>
        <v>Reg Def</v>
      </c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D115"/>
    </row>
    <row r="116" spans="1:56" x14ac:dyDescent="0.25">
      <c r="A116" s="197">
        <v>46107.653321516205</v>
      </c>
      <c r="B116" s="198" t="s">
        <v>585</v>
      </c>
      <c r="C116" s="138">
        <v>2024</v>
      </c>
      <c r="D116" s="138" t="s">
        <v>6</v>
      </c>
      <c r="E116" s="138" t="s">
        <v>58</v>
      </c>
      <c r="F116" s="138" t="s">
        <v>119</v>
      </c>
      <c r="G116" s="138" t="s">
        <v>88</v>
      </c>
      <c r="H116" s="138" t="s">
        <v>87</v>
      </c>
      <c r="I116" s="138" t="s">
        <v>151</v>
      </c>
      <c r="J116" s="6">
        <v>0</v>
      </c>
      <c r="K116" s="6">
        <v>0</v>
      </c>
      <c r="L116" s="6">
        <v>0</v>
      </c>
      <c r="M116" s="6">
        <v>0</v>
      </c>
      <c r="N116" s="162">
        <v>0</v>
      </c>
      <c r="O116" s="6">
        <v>0</v>
      </c>
      <c r="P116" s="6">
        <v>0</v>
      </c>
      <c r="Q116" s="162">
        <v>0</v>
      </c>
      <c r="R116" s="162">
        <v>0</v>
      </c>
      <c r="S116" s="162">
        <v>0</v>
      </c>
      <c r="T116" s="162">
        <v>0</v>
      </c>
      <c r="U116" s="162">
        <v>0</v>
      </c>
      <c r="V116" s="162">
        <v>0</v>
      </c>
      <c r="W116" s="162">
        <v>0</v>
      </c>
      <c r="X116" s="162">
        <v>0</v>
      </c>
      <c r="Y116" s="162" t="e">
        <f>VLOOKUP(F116,#REF!,2,FALSE)</f>
        <v>#REF!</v>
      </c>
      <c r="Z116" s="162" t="e">
        <f>VLOOKUP(Y116,Map!$B:$C,2,FALSE)</f>
        <v>#REF!</v>
      </c>
      <c r="AA116" s="162" t="str">
        <f>VLOOKUP(I116,Map!$F:$G,2,FALSE)</f>
        <v>Reg Def</v>
      </c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D116"/>
    </row>
    <row r="117" spans="1:56" x14ac:dyDescent="0.25">
      <c r="A117" s="197">
        <v>46107.653321516205</v>
      </c>
      <c r="B117" s="198" t="s">
        <v>585</v>
      </c>
      <c r="C117" s="138">
        <v>2024</v>
      </c>
      <c r="D117" s="138" t="s">
        <v>6</v>
      </c>
      <c r="E117" s="138" t="s">
        <v>58</v>
      </c>
      <c r="F117" s="138" t="s">
        <v>119</v>
      </c>
      <c r="G117" s="138" t="s">
        <v>89</v>
      </c>
      <c r="H117" s="138" t="s">
        <v>87</v>
      </c>
      <c r="I117" s="138" t="s">
        <v>144</v>
      </c>
      <c r="J117" s="6">
        <v>3562755.64</v>
      </c>
      <c r="K117" s="6">
        <v>225092.63</v>
      </c>
      <c r="L117" s="6">
        <v>3787848.27</v>
      </c>
      <c r="M117" s="6">
        <v>750767.25</v>
      </c>
      <c r="N117" s="162">
        <v>44680.84</v>
      </c>
      <c r="O117" s="6">
        <v>795448.09</v>
      </c>
      <c r="P117" s="6">
        <v>748178.69</v>
      </c>
      <c r="Q117" s="162">
        <v>47269.380000000005</v>
      </c>
      <c r="R117" s="162">
        <v>795448.07</v>
      </c>
      <c r="S117" s="162">
        <v>0</v>
      </c>
      <c r="T117" s="162">
        <v>0</v>
      </c>
      <c r="U117" s="162">
        <v>0</v>
      </c>
      <c r="V117" s="162">
        <v>2588.56</v>
      </c>
      <c r="W117" s="162">
        <v>-2588.5500000000002</v>
      </c>
      <c r="X117" s="162">
        <v>0.02</v>
      </c>
      <c r="Y117" s="162" t="e">
        <f>VLOOKUP(F117,#REF!,2,FALSE)</f>
        <v>#REF!</v>
      </c>
      <c r="Z117" s="162" t="e">
        <f>VLOOKUP(Y117,Map!$B:$C,2,FALSE)</f>
        <v>#REF!</v>
      </c>
      <c r="AA117" s="162" t="str">
        <f>VLOOKUP(I117,Map!$F:$G,2,FALSE)</f>
        <v>Reg Def</v>
      </c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D117"/>
    </row>
    <row r="118" spans="1:56" x14ac:dyDescent="0.25">
      <c r="A118" s="197">
        <v>46107.653321516205</v>
      </c>
      <c r="B118" s="198" t="s">
        <v>585</v>
      </c>
      <c r="C118" s="138">
        <v>2024</v>
      </c>
      <c r="D118" s="138" t="s">
        <v>6</v>
      </c>
      <c r="E118" s="138" t="s">
        <v>58</v>
      </c>
      <c r="F118" s="138" t="s">
        <v>119</v>
      </c>
      <c r="G118" s="138" t="s">
        <v>88</v>
      </c>
      <c r="H118" s="138" t="s">
        <v>87</v>
      </c>
      <c r="I118" s="138" t="s">
        <v>153</v>
      </c>
      <c r="J118" s="6">
        <v>0</v>
      </c>
      <c r="K118" s="6">
        <v>0</v>
      </c>
      <c r="L118" s="6">
        <v>0</v>
      </c>
      <c r="M118" s="6">
        <v>0</v>
      </c>
      <c r="N118" s="162">
        <v>0</v>
      </c>
      <c r="O118" s="6">
        <v>0</v>
      </c>
      <c r="P118" s="6">
        <v>0</v>
      </c>
      <c r="Q118" s="162">
        <v>0</v>
      </c>
      <c r="R118" s="162">
        <v>0</v>
      </c>
      <c r="S118" s="162">
        <v>0</v>
      </c>
      <c r="T118" s="162">
        <v>0</v>
      </c>
      <c r="U118" s="162">
        <v>0</v>
      </c>
      <c r="V118" s="162">
        <v>0</v>
      </c>
      <c r="W118" s="162">
        <v>0</v>
      </c>
      <c r="X118" s="162">
        <v>0</v>
      </c>
      <c r="Y118" s="162" t="e">
        <f>VLOOKUP(F118,#REF!,2,FALSE)</f>
        <v>#REF!</v>
      </c>
      <c r="Z118" s="162" t="e">
        <f>VLOOKUP(Y118,Map!$B:$C,2,FALSE)</f>
        <v>#REF!</v>
      </c>
      <c r="AA118" s="162" t="str">
        <f>VLOOKUP(I118,Map!$F:$G,2,FALSE)</f>
        <v>Repairs</v>
      </c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D118"/>
    </row>
    <row r="119" spans="1:56" x14ac:dyDescent="0.25">
      <c r="A119" s="197">
        <v>46107.653321516205</v>
      </c>
      <c r="B119" s="198" t="s">
        <v>585</v>
      </c>
      <c r="C119" s="138">
        <v>2024</v>
      </c>
      <c r="D119" s="138" t="s">
        <v>6</v>
      </c>
      <c r="E119" s="138" t="s">
        <v>58</v>
      </c>
      <c r="F119" s="138" t="s">
        <v>120</v>
      </c>
      <c r="G119" s="138" t="s">
        <v>88</v>
      </c>
      <c r="H119" s="138" t="s">
        <v>87</v>
      </c>
      <c r="I119" s="138" t="s">
        <v>143</v>
      </c>
      <c r="J119" s="6">
        <v>1071.8599999999999</v>
      </c>
      <c r="K119" s="6">
        <v>-81.510000000000005</v>
      </c>
      <c r="L119" s="6">
        <v>990.35</v>
      </c>
      <c r="M119" s="6">
        <v>225.09</v>
      </c>
      <c r="N119" s="162">
        <v>-17.12</v>
      </c>
      <c r="O119" s="6">
        <v>207.97</v>
      </c>
      <c r="P119" s="6">
        <v>225.09</v>
      </c>
      <c r="Q119" s="162">
        <v>-17.120000000000005</v>
      </c>
      <c r="R119" s="162">
        <v>207.97</v>
      </c>
      <c r="S119" s="162">
        <v>0</v>
      </c>
      <c r="T119" s="162">
        <v>0</v>
      </c>
      <c r="U119" s="162">
        <v>0</v>
      </c>
      <c r="V119" s="162">
        <v>0</v>
      </c>
      <c r="W119" s="162">
        <v>0</v>
      </c>
      <c r="X119" s="162">
        <v>0</v>
      </c>
      <c r="Y119" s="162" t="e">
        <f>VLOOKUP(F119,#REF!,2,FALSE)</f>
        <v>#REF!</v>
      </c>
      <c r="Z119" s="162" t="e">
        <f>VLOOKUP(Y119,Map!$B:$C,2,FALSE)</f>
        <v>#REF!</v>
      </c>
      <c r="AA119" s="162" t="str">
        <f>VLOOKUP(I119,Map!$F:$G,2,FALSE)</f>
        <v>Reg Def</v>
      </c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D119"/>
    </row>
    <row r="120" spans="1:56" x14ac:dyDescent="0.25">
      <c r="A120" s="197">
        <v>46107.653321516205</v>
      </c>
      <c r="B120" s="198" t="s">
        <v>585</v>
      </c>
      <c r="C120" s="138">
        <v>2024</v>
      </c>
      <c r="D120" s="138" t="s">
        <v>6</v>
      </c>
      <c r="E120" s="138" t="s">
        <v>58</v>
      </c>
      <c r="F120" s="138" t="s">
        <v>120</v>
      </c>
      <c r="G120" s="138" t="s">
        <v>88</v>
      </c>
      <c r="H120" s="138" t="s">
        <v>87</v>
      </c>
      <c r="I120" s="138" t="s">
        <v>151</v>
      </c>
      <c r="J120" s="6">
        <v>29.06</v>
      </c>
      <c r="K120" s="6">
        <v>-10.53</v>
      </c>
      <c r="L120" s="6">
        <v>18.53</v>
      </c>
      <c r="M120" s="6">
        <v>10.17</v>
      </c>
      <c r="N120" s="162">
        <v>-3.69</v>
      </c>
      <c r="O120" s="6">
        <v>6.48</v>
      </c>
      <c r="P120" s="6">
        <v>6.1</v>
      </c>
      <c r="Q120" s="162">
        <v>-2.2099999999999995</v>
      </c>
      <c r="R120" s="162">
        <v>3.89</v>
      </c>
      <c r="S120" s="162">
        <v>0</v>
      </c>
      <c r="T120" s="162">
        <v>0</v>
      </c>
      <c r="U120" s="162">
        <v>0</v>
      </c>
      <c r="V120" s="162">
        <v>4.07</v>
      </c>
      <c r="W120" s="162">
        <v>-1.48</v>
      </c>
      <c r="X120" s="162">
        <v>2.59</v>
      </c>
      <c r="Y120" s="162" t="e">
        <f>VLOOKUP(F120,#REF!,2,FALSE)</f>
        <v>#REF!</v>
      </c>
      <c r="Z120" s="162" t="e">
        <f>VLOOKUP(Y120,Map!$B:$C,2,FALSE)</f>
        <v>#REF!</v>
      </c>
      <c r="AA120" s="162" t="str">
        <f>VLOOKUP(I120,Map!$F:$G,2,FALSE)</f>
        <v>Reg Def</v>
      </c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D120"/>
    </row>
    <row r="121" spans="1:56" x14ac:dyDescent="0.25">
      <c r="A121" s="197">
        <v>46107.653321516205</v>
      </c>
      <c r="B121" s="198" t="s">
        <v>585</v>
      </c>
      <c r="C121" s="138">
        <v>2024</v>
      </c>
      <c r="D121" s="138" t="s">
        <v>6</v>
      </c>
      <c r="E121" s="138" t="s">
        <v>58</v>
      </c>
      <c r="F121" s="138" t="s">
        <v>120</v>
      </c>
      <c r="G121" s="138" t="s">
        <v>89</v>
      </c>
      <c r="H121" s="138" t="s">
        <v>87</v>
      </c>
      <c r="I121" s="138" t="s">
        <v>144</v>
      </c>
      <c r="J121" s="6">
        <v>2653.65</v>
      </c>
      <c r="K121" s="6">
        <v>13706.36</v>
      </c>
      <c r="L121" s="6">
        <v>16360.01</v>
      </c>
      <c r="M121" s="6">
        <v>557.16</v>
      </c>
      <c r="N121" s="162">
        <v>2878.37</v>
      </c>
      <c r="O121" s="6">
        <v>3435.53</v>
      </c>
      <c r="P121" s="6">
        <v>557.27</v>
      </c>
      <c r="Q121" s="162">
        <v>2878.33</v>
      </c>
      <c r="R121" s="162">
        <v>3435.6</v>
      </c>
      <c r="S121" s="162">
        <v>0</v>
      </c>
      <c r="T121" s="162">
        <v>0</v>
      </c>
      <c r="U121" s="162">
        <v>0</v>
      </c>
      <c r="V121" s="162">
        <v>-0.11</v>
      </c>
      <c r="W121" s="162">
        <v>0.04</v>
      </c>
      <c r="X121" s="162">
        <v>-7.0000000000000007E-2</v>
      </c>
      <c r="Y121" s="162" t="e">
        <f>VLOOKUP(F121,#REF!,2,FALSE)</f>
        <v>#REF!</v>
      </c>
      <c r="Z121" s="162" t="e">
        <f>VLOOKUP(Y121,Map!$B:$C,2,FALSE)</f>
        <v>#REF!</v>
      </c>
      <c r="AA121" s="162" t="str">
        <f>VLOOKUP(I121,Map!$F:$G,2,FALSE)</f>
        <v>Reg Def</v>
      </c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D121"/>
    </row>
    <row r="122" spans="1:56" x14ac:dyDescent="0.25">
      <c r="A122" s="197">
        <v>46107.653321516205</v>
      </c>
      <c r="B122" s="198" t="s">
        <v>585</v>
      </c>
      <c r="C122" s="138">
        <v>2024</v>
      </c>
      <c r="D122" s="138" t="s">
        <v>6</v>
      </c>
      <c r="E122" s="138" t="s">
        <v>58</v>
      </c>
      <c r="F122" s="138" t="s">
        <v>121</v>
      </c>
      <c r="G122" s="138" t="s">
        <v>88</v>
      </c>
      <c r="H122" s="138" t="s">
        <v>87</v>
      </c>
      <c r="I122" s="138" t="s">
        <v>143</v>
      </c>
      <c r="J122" s="6">
        <v>1336.32</v>
      </c>
      <c r="K122" s="6">
        <v>-1336.32</v>
      </c>
      <c r="L122" s="6">
        <v>0</v>
      </c>
      <c r="M122" s="6">
        <v>404.48</v>
      </c>
      <c r="N122" s="162">
        <v>-404.48</v>
      </c>
      <c r="O122" s="6">
        <v>0</v>
      </c>
      <c r="P122" s="6">
        <v>280.63</v>
      </c>
      <c r="Q122" s="162">
        <v>-280.63</v>
      </c>
      <c r="R122" s="162">
        <v>0</v>
      </c>
      <c r="S122" s="162">
        <v>0</v>
      </c>
      <c r="T122" s="162">
        <v>0</v>
      </c>
      <c r="U122" s="162">
        <v>0</v>
      </c>
      <c r="V122" s="162">
        <v>123.85</v>
      </c>
      <c r="W122" s="162">
        <v>-123.85</v>
      </c>
      <c r="X122" s="162">
        <v>0</v>
      </c>
      <c r="Y122" s="162" t="e">
        <f>VLOOKUP(F122,#REF!,2,FALSE)</f>
        <v>#REF!</v>
      </c>
      <c r="Z122" s="162" t="e">
        <f>VLOOKUP(Y122,Map!$B:$C,2,FALSE)</f>
        <v>#REF!</v>
      </c>
      <c r="AA122" s="162" t="str">
        <f>VLOOKUP(I122,Map!$F:$G,2,FALSE)</f>
        <v>Reg Def</v>
      </c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D122"/>
    </row>
    <row r="123" spans="1:56" x14ac:dyDescent="0.25">
      <c r="A123" s="197">
        <v>46107.653321516205</v>
      </c>
      <c r="B123" s="198" t="s">
        <v>585</v>
      </c>
      <c r="C123" s="138">
        <v>2024</v>
      </c>
      <c r="D123" s="138" t="s">
        <v>6</v>
      </c>
      <c r="E123" s="138" t="s">
        <v>58</v>
      </c>
      <c r="F123" s="138" t="s">
        <v>121</v>
      </c>
      <c r="G123" s="138" t="s">
        <v>88</v>
      </c>
      <c r="H123" s="138" t="s">
        <v>87</v>
      </c>
      <c r="I123" s="138" t="s">
        <v>148</v>
      </c>
      <c r="J123" s="6">
        <v>1277.6600000000001</v>
      </c>
      <c r="K123" s="6">
        <v>-1277.6600000000001</v>
      </c>
      <c r="L123" s="6">
        <v>0</v>
      </c>
      <c r="M123" s="6">
        <v>447.17</v>
      </c>
      <c r="N123" s="162">
        <v>-447.17</v>
      </c>
      <c r="O123" s="6">
        <v>0</v>
      </c>
      <c r="P123" s="6">
        <v>268.31</v>
      </c>
      <c r="Q123" s="162">
        <v>-268.31</v>
      </c>
      <c r="R123" s="162">
        <v>0</v>
      </c>
      <c r="S123" s="162">
        <v>0</v>
      </c>
      <c r="T123" s="162">
        <v>0</v>
      </c>
      <c r="U123" s="162">
        <v>0</v>
      </c>
      <c r="V123" s="162">
        <v>178.86</v>
      </c>
      <c r="W123" s="162">
        <v>-178.86</v>
      </c>
      <c r="X123" s="162">
        <v>0</v>
      </c>
      <c r="Y123" s="162" t="e">
        <f>VLOOKUP(F123,#REF!,2,FALSE)</f>
        <v>#REF!</v>
      </c>
      <c r="Z123" s="162" t="e">
        <f>VLOOKUP(Y123,Map!$B:$C,2,FALSE)</f>
        <v>#REF!</v>
      </c>
      <c r="AA123" s="162" t="str">
        <f>VLOOKUP(I123,Map!$F:$G,2,FALSE)</f>
        <v>Reg Def</v>
      </c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D123"/>
    </row>
    <row r="124" spans="1:56" x14ac:dyDescent="0.25">
      <c r="A124" s="197">
        <v>46107.653321516205</v>
      </c>
      <c r="B124" s="198" t="s">
        <v>585</v>
      </c>
      <c r="C124" s="138">
        <v>2024</v>
      </c>
      <c r="D124" s="138" t="s">
        <v>6</v>
      </c>
      <c r="E124" s="138" t="s">
        <v>58</v>
      </c>
      <c r="F124" s="138" t="s">
        <v>121</v>
      </c>
      <c r="G124" s="138" t="s">
        <v>88</v>
      </c>
      <c r="H124" s="138" t="s">
        <v>87</v>
      </c>
      <c r="I124" s="138" t="s">
        <v>149</v>
      </c>
      <c r="J124" s="6">
        <v>2.59</v>
      </c>
      <c r="K124" s="6">
        <v>-2.59</v>
      </c>
      <c r="L124" s="6">
        <v>0</v>
      </c>
      <c r="M124" s="6">
        <v>0.55000000000000004</v>
      </c>
      <c r="N124" s="162">
        <v>-0.55000000000000004</v>
      </c>
      <c r="O124" s="6">
        <v>0</v>
      </c>
      <c r="P124" s="6">
        <v>0.55000000000000004</v>
      </c>
      <c r="Q124" s="162">
        <v>-0.55000000000000004</v>
      </c>
      <c r="R124" s="162">
        <v>0</v>
      </c>
      <c r="S124" s="162">
        <v>0</v>
      </c>
      <c r="T124" s="162">
        <v>0</v>
      </c>
      <c r="U124" s="162">
        <v>0</v>
      </c>
      <c r="V124" s="162">
        <v>0</v>
      </c>
      <c r="W124" s="162">
        <v>0</v>
      </c>
      <c r="X124" s="162">
        <v>0</v>
      </c>
      <c r="Y124" s="162" t="e">
        <f>VLOOKUP(F124,#REF!,2,FALSE)</f>
        <v>#REF!</v>
      </c>
      <c r="Z124" s="162" t="e">
        <f>VLOOKUP(Y124,Map!$B:$C,2,FALSE)</f>
        <v>#REF!</v>
      </c>
      <c r="AA124" s="162" t="str">
        <f>VLOOKUP(I124,Map!$F:$G,2,FALSE)</f>
        <v>Reg Def</v>
      </c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D124"/>
    </row>
    <row r="125" spans="1:56" x14ac:dyDescent="0.25">
      <c r="A125" s="197">
        <v>46107.653321516205</v>
      </c>
      <c r="B125" s="198" t="s">
        <v>585</v>
      </c>
      <c r="C125" s="138">
        <v>2024</v>
      </c>
      <c r="D125" s="138" t="s">
        <v>6</v>
      </c>
      <c r="E125" s="138" t="s">
        <v>58</v>
      </c>
      <c r="F125" s="138" t="s">
        <v>121</v>
      </c>
      <c r="G125" s="138" t="s">
        <v>88</v>
      </c>
      <c r="H125" s="138" t="s">
        <v>87</v>
      </c>
      <c r="I125" s="138" t="s">
        <v>151</v>
      </c>
      <c r="J125" s="6">
        <v>0</v>
      </c>
      <c r="K125" s="6">
        <v>0</v>
      </c>
      <c r="L125" s="6">
        <v>0</v>
      </c>
      <c r="M125" s="6">
        <v>0</v>
      </c>
      <c r="N125" s="162">
        <v>0</v>
      </c>
      <c r="O125" s="6">
        <v>0</v>
      </c>
      <c r="P125" s="6">
        <v>0</v>
      </c>
      <c r="Q125" s="162">
        <v>0</v>
      </c>
      <c r="R125" s="162">
        <v>0</v>
      </c>
      <c r="S125" s="162">
        <v>0</v>
      </c>
      <c r="T125" s="162">
        <v>0</v>
      </c>
      <c r="U125" s="162">
        <v>0</v>
      </c>
      <c r="V125" s="162">
        <v>0</v>
      </c>
      <c r="W125" s="162">
        <v>0</v>
      </c>
      <c r="X125" s="162">
        <v>0</v>
      </c>
      <c r="Y125" s="162" t="e">
        <f>VLOOKUP(F125,#REF!,2,FALSE)</f>
        <v>#REF!</v>
      </c>
      <c r="Z125" s="162" t="e">
        <f>VLOOKUP(Y125,Map!$B:$C,2,FALSE)</f>
        <v>#REF!</v>
      </c>
      <c r="AA125" s="162" t="str">
        <f>VLOOKUP(I125,Map!$F:$G,2,FALSE)</f>
        <v>Reg Def</v>
      </c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D125"/>
    </row>
    <row r="126" spans="1:56" x14ac:dyDescent="0.25">
      <c r="A126" s="197">
        <v>46107.653321516205</v>
      </c>
      <c r="B126" s="198" t="s">
        <v>585</v>
      </c>
      <c r="C126" s="138">
        <v>2024</v>
      </c>
      <c r="D126" s="138" t="s">
        <v>6</v>
      </c>
      <c r="E126" s="138" t="s">
        <v>58</v>
      </c>
      <c r="F126" s="138" t="s">
        <v>121</v>
      </c>
      <c r="G126" s="138" t="s">
        <v>89</v>
      </c>
      <c r="H126" s="138" t="s">
        <v>87</v>
      </c>
      <c r="I126" s="138" t="s">
        <v>144</v>
      </c>
      <c r="J126" s="6">
        <v>27717.1</v>
      </c>
      <c r="K126" s="6">
        <v>6314.5</v>
      </c>
      <c r="L126" s="6">
        <v>34031.599999999999</v>
      </c>
      <c r="M126" s="6">
        <v>-25978.799999999999</v>
      </c>
      <c r="N126" s="162">
        <v>33125.43</v>
      </c>
      <c r="O126" s="6">
        <v>7146.63</v>
      </c>
      <c r="P126" s="6">
        <v>5820.58</v>
      </c>
      <c r="Q126" s="162">
        <v>1326.0500000000002</v>
      </c>
      <c r="R126" s="162">
        <v>7146.63</v>
      </c>
      <c r="S126" s="162">
        <v>0</v>
      </c>
      <c r="T126" s="162">
        <v>0</v>
      </c>
      <c r="U126" s="162">
        <v>0</v>
      </c>
      <c r="V126" s="162">
        <v>-31799.38</v>
      </c>
      <c r="W126" s="162">
        <v>31799.38</v>
      </c>
      <c r="X126" s="162">
        <v>0</v>
      </c>
      <c r="Y126" s="162" t="e">
        <f>VLOOKUP(F126,#REF!,2,FALSE)</f>
        <v>#REF!</v>
      </c>
      <c r="Z126" s="162" t="e">
        <f>VLOOKUP(Y126,Map!$B:$C,2,FALSE)</f>
        <v>#REF!</v>
      </c>
      <c r="AA126" s="162" t="str">
        <f>VLOOKUP(I126,Map!$F:$G,2,FALSE)</f>
        <v>Reg Def</v>
      </c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D126"/>
    </row>
    <row r="127" spans="1:56" x14ac:dyDescent="0.25">
      <c r="A127" s="197">
        <v>46107.653321516205</v>
      </c>
      <c r="B127" s="198" t="s">
        <v>585</v>
      </c>
      <c r="C127" s="138">
        <v>2024</v>
      </c>
      <c r="D127" s="138" t="s">
        <v>6</v>
      </c>
      <c r="E127" s="138" t="s">
        <v>58</v>
      </c>
      <c r="F127" s="138" t="s">
        <v>121</v>
      </c>
      <c r="G127" s="138" t="s">
        <v>88</v>
      </c>
      <c r="H127" s="138" t="s">
        <v>87</v>
      </c>
      <c r="I127" s="138" t="s">
        <v>153</v>
      </c>
      <c r="J127" s="6">
        <v>0</v>
      </c>
      <c r="K127" s="6">
        <v>0</v>
      </c>
      <c r="L127" s="6">
        <v>0</v>
      </c>
      <c r="M127" s="6">
        <v>0</v>
      </c>
      <c r="N127" s="162">
        <v>0</v>
      </c>
      <c r="O127" s="6">
        <v>0</v>
      </c>
      <c r="P127" s="6">
        <v>0</v>
      </c>
      <c r="Q127" s="162">
        <v>0</v>
      </c>
      <c r="R127" s="162">
        <v>0</v>
      </c>
      <c r="S127" s="162">
        <v>0</v>
      </c>
      <c r="T127" s="162">
        <v>0</v>
      </c>
      <c r="U127" s="162">
        <v>0</v>
      </c>
      <c r="V127" s="162">
        <v>0</v>
      </c>
      <c r="W127" s="162">
        <v>0</v>
      </c>
      <c r="X127" s="162">
        <v>0</v>
      </c>
      <c r="Y127" s="162" t="e">
        <f>VLOOKUP(F127,#REF!,2,FALSE)</f>
        <v>#REF!</v>
      </c>
      <c r="Z127" s="162" t="e">
        <f>VLOOKUP(Y127,Map!$B:$C,2,FALSE)</f>
        <v>#REF!</v>
      </c>
      <c r="AA127" s="162" t="str">
        <f>VLOOKUP(I127,Map!$F:$G,2,FALSE)</f>
        <v>Repairs</v>
      </c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D127"/>
    </row>
    <row r="128" spans="1:56" x14ac:dyDescent="0.25">
      <c r="A128" s="197">
        <v>46107.653321516205</v>
      </c>
      <c r="B128" s="198" t="s">
        <v>585</v>
      </c>
      <c r="C128" s="138">
        <v>2024</v>
      </c>
      <c r="D128" s="138" t="s">
        <v>6</v>
      </c>
      <c r="E128" s="138" t="s">
        <v>58</v>
      </c>
      <c r="F128" s="138" t="s">
        <v>157</v>
      </c>
      <c r="G128" s="138" t="s">
        <v>88</v>
      </c>
      <c r="H128" s="138" t="s">
        <v>87</v>
      </c>
      <c r="I128" s="138" t="s">
        <v>151</v>
      </c>
      <c r="J128" s="6">
        <v>0</v>
      </c>
      <c r="K128" s="6">
        <v>0</v>
      </c>
      <c r="L128" s="6">
        <v>0</v>
      </c>
      <c r="M128" s="6">
        <v>0</v>
      </c>
      <c r="N128" s="162">
        <v>0</v>
      </c>
      <c r="O128" s="6">
        <v>0</v>
      </c>
      <c r="P128" s="6">
        <v>0</v>
      </c>
      <c r="Q128" s="162">
        <v>0</v>
      </c>
      <c r="R128" s="162">
        <v>0</v>
      </c>
      <c r="S128" s="162">
        <v>0</v>
      </c>
      <c r="T128" s="162">
        <v>0</v>
      </c>
      <c r="U128" s="162">
        <v>0</v>
      </c>
      <c r="V128" s="162">
        <v>0</v>
      </c>
      <c r="W128" s="162">
        <v>0</v>
      </c>
      <c r="X128" s="162">
        <v>0</v>
      </c>
      <c r="Y128" s="162" t="e">
        <f>VLOOKUP(F128,#REF!,2,FALSE)</f>
        <v>#REF!</v>
      </c>
      <c r="Z128" s="162" t="e">
        <f>VLOOKUP(Y128,Map!$B:$C,2,FALSE)</f>
        <v>#REF!</v>
      </c>
      <c r="AA128" s="162" t="str">
        <f>VLOOKUP(I128,Map!$F:$G,2,FALSE)</f>
        <v>Reg Def</v>
      </c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D128"/>
    </row>
    <row r="129" spans="1:56" x14ac:dyDescent="0.25">
      <c r="A129" s="197">
        <v>46107.653321516205</v>
      </c>
      <c r="B129" s="198" t="s">
        <v>585</v>
      </c>
      <c r="C129" s="138">
        <v>2024</v>
      </c>
      <c r="D129" s="138" t="s">
        <v>6</v>
      </c>
      <c r="E129" s="138" t="s">
        <v>58</v>
      </c>
      <c r="F129" s="138" t="s">
        <v>157</v>
      </c>
      <c r="G129" s="138" t="s">
        <v>89</v>
      </c>
      <c r="H129" s="138" t="s">
        <v>87</v>
      </c>
      <c r="I129" s="138" t="s">
        <v>144</v>
      </c>
      <c r="J129" s="6">
        <v>0</v>
      </c>
      <c r="K129" s="6">
        <v>0</v>
      </c>
      <c r="L129" s="6">
        <v>0</v>
      </c>
      <c r="M129" s="6">
        <v>0</v>
      </c>
      <c r="N129" s="162">
        <v>0</v>
      </c>
      <c r="O129" s="6">
        <v>0</v>
      </c>
      <c r="P129" s="6">
        <v>0</v>
      </c>
      <c r="Q129" s="162">
        <v>0</v>
      </c>
      <c r="R129" s="162">
        <v>0</v>
      </c>
      <c r="S129" s="162">
        <v>0</v>
      </c>
      <c r="T129" s="162">
        <v>0</v>
      </c>
      <c r="U129" s="162">
        <v>0</v>
      </c>
      <c r="V129" s="162">
        <v>0</v>
      </c>
      <c r="W129" s="162">
        <v>0</v>
      </c>
      <c r="X129" s="162">
        <v>0</v>
      </c>
      <c r="Y129" s="162" t="e">
        <f>VLOOKUP(F129,#REF!,2,FALSE)</f>
        <v>#REF!</v>
      </c>
      <c r="Z129" s="162" t="e">
        <f>VLOOKUP(Y129,Map!$B:$C,2,FALSE)</f>
        <v>#REF!</v>
      </c>
      <c r="AA129" s="162" t="str">
        <f>VLOOKUP(I129,Map!$F:$G,2,FALSE)</f>
        <v>Reg Def</v>
      </c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D129"/>
    </row>
    <row r="130" spans="1:56" x14ac:dyDescent="0.25">
      <c r="A130" s="197">
        <v>46107.653321516205</v>
      </c>
      <c r="B130" s="198" t="s">
        <v>585</v>
      </c>
      <c r="C130" s="138">
        <v>2024</v>
      </c>
      <c r="D130" s="138" t="s">
        <v>6</v>
      </c>
      <c r="E130" s="138" t="s">
        <v>58</v>
      </c>
      <c r="F130" s="138" t="s">
        <v>158</v>
      </c>
      <c r="G130" s="138" t="s">
        <v>89</v>
      </c>
      <c r="H130" s="138" t="s">
        <v>87</v>
      </c>
      <c r="I130" s="138" t="s">
        <v>144</v>
      </c>
      <c r="J130" s="6">
        <v>0</v>
      </c>
      <c r="K130" s="6">
        <v>0</v>
      </c>
      <c r="L130" s="6">
        <v>0</v>
      </c>
      <c r="M130" s="6">
        <v>0</v>
      </c>
      <c r="N130" s="162">
        <v>0</v>
      </c>
      <c r="O130" s="6">
        <v>0</v>
      </c>
      <c r="P130" s="6">
        <v>0</v>
      </c>
      <c r="Q130" s="162">
        <v>0</v>
      </c>
      <c r="R130" s="162">
        <v>0</v>
      </c>
      <c r="S130" s="162">
        <v>0</v>
      </c>
      <c r="T130" s="162">
        <v>0</v>
      </c>
      <c r="U130" s="162">
        <v>0</v>
      </c>
      <c r="V130" s="162">
        <v>0</v>
      </c>
      <c r="W130" s="162">
        <v>0</v>
      </c>
      <c r="X130" s="162">
        <v>0</v>
      </c>
      <c r="Y130" s="162" t="e">
        <f>VLOOKUP(F130,#REF!,2,FALSE)</f>
        <v>#REF!</v>
      </c>
      <c r="Z130" s="162" t="e">
        <f>VLOOKUP(Y130,Map!$B:$C,2,FALSE)</f>
        <v>#REF!</v>
      </c>
      <c r="AA130" s="162" t="str">
        <f>VLOOKUP(I130,Map!$F:$G,2,FALSE)</f>
        <v>Reg Def</v>
      </c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D130"/>
    </row>
    <row r="131" spans="1:56" x14ac:dyDescent="0.25">
      <c r="A131" s="197">
        <v>46107.653321516205</v>
      </c>
      <c r="B131" s="198" t="s">
        <v>585</v>
      </c>
      <c r="C131" s="138">
        <v>2024</v>
      </c>
      <c r="D131" s="138" t="s">
        <v>6</v>
      </c>
      <c r="E131" s="138" t="s">
        <v>58</v>
      </c>
      <c r="F131" s="138" t="s">
        <v>122</v>
      </c>
      <c r="G131" s="138" t="s">
        <v>88</v>
      </c>
      <c r="H131" s="138" t="s">
        <v>87</v>
      </c>
      <c r="I131" s="138" t="s">
        <v>143</v>
      </c>
      <c r="J131" s="6">
        <v>5051.24</v>
      </c>
      <c r="K131" s="6">
        <v>330.95</v>
      </c>
      <c r="L131" s="6">
        <v>5382.19</v>
      </c>
      <c r="M131" s="6">
        <v>1077.99</v>
      </c>
      <c r="N131" s="162">
        <v>58.08</v>
      </c>
      <c r="O131" s="6">
        <v>1136.07</v>
      </c>
      <c r="P131" s="6">
        <v>1060.75</v>
      </c>
      <c r="Q131" s="162">
        <v>69.5</v>
      </c>
      <c r="R131" s="162">
        <v>1130.25</v>
      </c>
      <c r="S131" s="162">
        <v>0</v>
      </c>
      <c r="T131" s="162">
        <v>0</v>
      </c>
      <c r="U131" s="162">
        <v>0</v>
      </c>
      <c r="V131" s="162">
        <v>17.239999999999998</v>
      </c>
      <c r="W131" s="162">
        <v>-11.42</v>
      </c>
      <c r="X131" s="162">
        <v>5.82</v>
      </c>
      <c r="Y131" s="162" t="e">
        <f>VLOOKUP(F131,#REF!,2,FALSE)</f>
        <v>#REF!</v>
      </c>
      <c r="Z131" s="162" t="e">
        <f>VLOOKUP(Y131,Map!$B:$C,2,FALSE)</f>
        <v>#REF!</v>
      </c>
      <c r="AA131" s="162" t="str">
        <f>VLOOKUP(I131,Map!$F:$G,2,FALSE)</f>
        <v>Reg Def</v>
      </c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D131"/>
    </row>
    <row r="132" spans="1:56" x14ac:dyDescent="0.25">
      <c r="A132" s="197">
        <v>46107.653321516205</v>
      </c>
      <c r="B132" s="198" t="s">
        <v>585</v>
      </c>
      <c r="C132" s="138">
        <v>2024</v>
      </c>
      <c r="D132" s="138" t="s">
        <v>6</v>
      </c>
      <c r="E132" s="138" t="s">
        <v>58</v>
      </c>
      <c r="F132" s="138" t="s">
        <v>122</v>
      </c>
      <c r="G132" s="138" t="s">
        <v>88</v>
      </c>
      <c r="H132" s="138" t="s">
        <v>87</v>
      </c>
      <c r="I132" s="138" t="s">
        <v>148</v>
      </c>
      <c r="J132" s="6">
        <v>110.22</v>
      </c>
      <c r="K132" s="6">
        <v>-53.69</v>
      </c>
      <c r="L132" s="6">
        <v>56.53</v>
      </c>
      <c r="M132" s="6">
        <v>38.58</v>
      </c>
      <c r="N132" s="162">
        <v>-18.78</v>
      </c>
      <c r="O132" s="6">
        <v>19.8</v>
      </c>
      <c r="P132" s="6">
        <v>23.14</v>
      </c>
      <c r="Q132" s="162">
        <v>-11.26</v>
      </c>
      <c r="R132" s="162">
        <v>11.88</v>
      </c>
      <c r="S132" s="162">
        <v>0</v>
      </c>
      <c r="T132" s="162">
        <v>0</v>
      </c>
      <c r="U132" s="162">
        <v>0</v>
      </c>
      <c r="V132" s="162">
        <v>15.44</v>
      </c>
      <c r="W132" s="162">
        <v>-7.51</v>
      </c>
      <c r="X132" s="162">
        <v>7.92</v>
      </c>
      <c r="Y132" s="162" t="e">
        <f>VLOOKUP(F132,#REF!,2,FALSE)</f>
        <v>#REF!</v>
      </c>
      <c r="Z132" s="162" t="e">
        <f>VLOOKUP(Y132,Map!$B:$C,2,FALSE)</f>
        <v>#REF!</v>
      </c>
      <c r="AA132" s="162" t="str">
        <f>VLOOKUP(I132,Map!$F:$G,2,FALSE)</f>
        <v>Reg Def</v>
      </c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D132"/>
    </row>
    <row r="133" spans="1:56" x14ac:dyDescent="0.25">
      <c r="A133" s="197">
        <v>46107.653321516205</v>
      </c>
      <c r="B133" s="198" t="s">
        <v>585</v>
      </c>
      <c r="C133" s="138">
        <v>2024</v>
      </c>
      <c r="D133" s="138" t="s">
        <v>6</v>
      </c>
      <c r="E133" s="138" t="s">
        <v>58</v>
      </c>
      <c r="F133" s="138" t="s">
        <v>122</v>
      </c>
      <c r="G133" s="138" t="s">
        <v>88</v>
      </c>
      <c r="H133" s="138" t="s">
        <v>87</v>
      </c>
      <c r="I133" s="138" t="s">
        <v>146</v>
      </c>
      <c r="J133" s="6">
        <v>0</v>
      </c>
      <c r="K133" s="6">
        <v>0</v>
      </c>
      <c r="L133" s="6">
        <v>0</v>
      </c>
      <c r="M133" s="6">
        <v>0</v>
      </c>
      <c r="N133" s="162">
        <v>0</v>
      </c>
      <c r="O133" s="6">
        <v>0</v>
      </c>
      <c r="P133" s="6">
        <v>0</v>
      </c>
      <c r="Q133" s="162">
        <v>0</v>
      </c>
      <c r="R133" s="162">
        <v>0</v>
      </c>
      <c r="S133" s="162">
        <v>0</v>
      </c>
      <c r="T133" s="162">
        <v>0</v>
      </c>
      <c r="U133" s="162">
        <v>0</v>
      </c>
      <c r="V133" s="162">
        <v>0</v>
      </c>
      <c r="W133" s="162">
        <v>0</v>
      </c>
      <c r="X133" s="162">
        <v>0</v>
      </c>
      <c r="Y133" s="162" t="e">
        <f>VLOOKUP(F133,#REF!,2,FALSE)</f>
        <v>#REF!</v>
      </c>
      <c r="Z133" s="162" t="e">
        <f>VLOOKUP(Y133,Map!$B:$C,2,FALSE)</f>
        <v>#REF!</v>
      </c>
      <c r="AA133" s="162" t="str">
        <f>VLOOKUP(I133,Map!$F:$G,2,FALSE)</f>
        <v>Reg Def</v>
      </c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D133"/>
    </row>
    <row r="134" spans="1:56" x14ac:dyDescent="0.25">
      <c r="A134" s="197">
        <v>46107.653321516205</v>
      </c>
      <c r="B134" s="198" t="s">
        <v>585</v>
      </c>
      <c r="C134" s="138">
        <v>2024</v>
      </c>
      <c r="D134" s="138" t="s">
        <v>6</v>
      </c>
      <c r="E134" s="138" t="s">
        <v>58</v>
      </c>
      <c r="F134" s="138" t="s">
        <v>122</v>
      </c>
      <c r="G134" s="138" t="s">
        <v>88</v>
      </c>
      <c r="H134" s="138" t="s">
        <v>87</v>
      </c>
      <c r="I134" s="138" t="s">
        <v>149</v>
      </c>
      <c r="J134" s="6">
        <v>-4474.58</v>
      </c>
      <c r="K134" s="6">
        <v>-1744.97</v>
      </c>
      <c r="L134" s="6">
        <v>-6219.55</v>
      </c>
      <c r="M134" s="6">
        <v>-940.87</v>
      </c>
      <c r="N134" s="162">
        <v>-365.24</v>
      </c>
      <c r="O134" s="6">
        <v>-1306.1099999999999</v>
      </c>
      <c r="P134" s="6">
        <v>-939.66</v>
      </c>
      <c r="Q134" s="162">
        <v>-366.45999999999992</v>
      </c>
      <c r="R134" s="162">
        <v>-1306.1199999999999</v>
      </c>
      <c r="S134" s="162">
        <v>0</v>
      </c>
      <c r="T134" s="162">
        <v>0</v>
      </c>
      <c r="U134" s="162">
        <v>0</v>
      </c>
      <c r="V134" s="162">
        <v>-1.21</v>
      </c>
      <c r="W134" s="162">
        <v>1.22</v>
      </c>
      <c r="X134" s="162">
        <v>0.01</v>
      </c>
      <c r="Y134" s="162" t="e">
        <f>VLOOKUP(F134,#REF!,2,FALSE)</f>
        <v>#REF!</v>
      </c>
      <c r="Z134" s="162" t="e">
        <f>VLOOKUP(Y134,Map!$B:$C,2,FALSE)</f>
        <v>#REF!</v>
      </c>
      <c r="AA134" s="162" t="str">
        <f>VLOOKUP(I134,Map!$F:$G,2,FALSE)</f>
        <v>Reg Def</v>
      </c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D134"/>
    </row>
    <row r="135" spans="1:56" x14ac:dyDescent="0.25">
      <c r="A135" s="197">
        <v>46107.653321516205</v>
      </c>
      <c r="B135" s="198" t="s">
        <v>585</v>
      </c>
      <c r="C135" s="138">
        <v>2024</v>
      </c>
      <c r="D135" s="138" t="s">
        <v>6</v>
      </c>
      <c r="E135" s="138" t="s">
        <v>58</v>
      </c>
      <c r="F135" s="138" t="s">
        <v>122</v>
      </c>
      <c r="G135" s="138" t="s">
        <v>88</v>
      </c>
      <c r="H135" s="138" t="s">
        <v>87</v>
      </c>
      <c r="I135" s="138" t="s">
        <v>151</v>
      </c>
      <c r="J135" s="6">
        <v>0</v>
      </c>
      <c r="K135" s="6">
        <v>0</v>
      </c>
      <c r="L135" s="6">
        <v>0</v>
      </c>
      <c r="M135" s="6">
        <v>0</v>
      </c>
      <c r="N135" s="162">
        <v>0</v>
      </c>
      <c r="O135" s="6">
        <v>0</v>
      </c>
      <c r="P135" s="6">
        <v>0</v>
      </c>
      <c r="Q135" s="162">
        <v>0</v>
      </c>
      <c r="R135" s="162">
        <v>0</v>
      </c>
      <c r="S135" s="162">
        <v>0</v>
      </c>
      <c r="T135" s="162">
        <v>0</v>
      </c>
      <c r="U135" s="162">
        <v>0</v>
      </c>
      <c r="V135" s="162">
        <v>0</v>
      </c>
      <c r="W135" s="162">
        <v>0</v>
      </c>
      <c r="X135" s="162">
        <v>0</v>
      </c>
      <c r="Y135" s="162" t="e">
        <f>VLOOKUP(F135,#REF!,2,FALSE)</f>
        <v>#REF!</v>
      </c>
      <c r="Z135" s="162" t="e">
        <f>VLOOKUP(Y135,Map!$B:$C,2,FALSE)</f>
        <v>#REF!</v>
      </c>
      <c r="AA135" s="162" t="str">
        <f>VLOOKUP(I135,Map!$F:$G,2,FALSE)</f>
        <v>Reg Def</v>
      </c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D135"/>
    </row>
    <row r="136" spans="1:56" x14ac:dyDescent="0.25">
      <c r="A136" s="197">
        <v>46107.653321516205</v>
      </c>
      <c r="B136" s="198" t="s">
        <v>585</v>
      </c>
      <c r="C136" s="138">
        <v>2024</v>
      </c>
      <c r="D136" s="138" t="s">
        <v>6</v>
      </c>
      <c r="E136" s="138" t="s">
        <v>58</v>
      </c>
      <c r="F136" s="138" t="s">
        <v>122</v>
      </c>
      <c r="G136" s="138" t="s">
        <v>89</v>
      </c>
      <c r="H136" s="138" t="s">
        <v>87</v>
      </c>
      <c r="I136" s="138" t="s">
        <v>144</v>
      </c>
      <c r="J136" s="6">
        <v>319403.45</v>
      </c>
      <c r="K136" s="6">
        <v>133647.85</v>
      </c>
      <c r="L136" s="6">
        <v>453051.3</v>
      </c>
      <c r="M136" s="6">
        <v>84461.34</v>
      </c>
      <c r="N136" s="162">
        <v>20231.259999999998</v>
      </c>
      <c r="O136" s="6">
        <v>104692.6</v>
      </c>
      <c r="P136" s="6">
        <v>67074.740000000005</v>
      </c>
      <c r="Q136" s="162">
        <v>28066.049999999988</v>
      </c>
      <c r="R136" s="162">
        <v>95140.79</v>
      </c>
      <c r="S136" s="162">
        <v>0</v>
      </c>
      <c r="T136" s="162">
        <v>0</v>
      </c>
      <c r="U136" s="162">
        <v>0</v>
      </c>
      <c r="V136" s="162">
        <v>17386.599999999999</v>
      </c>
      <c r="W136" s="162">
        <v>-7834.79</v>
      </c>
      <c r="X136" s="162">
        <v>9551.81</v>
      </c>
      <c r="Y136" s="162" t="e">
        <f>VLOOKUP(F136,#REF!,2,FALSE)</f>
        <v>#REF!</v>
      </c>
      <c r="Z136" s="162" t="e">
        <f>VLOOKUP(Y136,Map!$B:$C,2,FALSE)</f>
        <v>#REF!</v>
      </c>
      <c r="AA136" s="162" t="str">
        <f>VLOOKUP(I136,Map!$F:$G,2,FALSE)</f>
        <v>Reg Def</v>
      </c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D136"/>
    </row>
    <row r="137" spans="1:56" x14ac:dyDescent="0.25">
      <c r="A137" s="197">
        <v>46107.653321516205</v>
      </c>
      <c r="B137" s="198" t="s">
        <v>585</v>
      </c>
      <c r="C137" s="138">
        <v>2024</v>
      </c>
      <c r="D137" s="138" t="s">
        <v>6</v>
      </c>
      <c r="E137" s="138" t="s">
        <v>58</v>
      </c>
      <c r="F137" s="138" t="s">
        <v>122</v>
      </c>
      <c r="G137" s="138" t="s">
        <v>88</v>
      </c>
      <c r="H137" s="138" t="s">
        <v>87</v>
      </c>
      <c r="I137" s="138" t="s">
        <v>153</v>
      </c>
      <c r="J137" s="6">
        <v>0</v>
      </c>
      <c r="K137" s="6">
        <v>0</v>
      </c>
      <c r="L137" s="6">
        <v>0</v>
      </c>
      <c r="M137" s="6">
        <v>0</v>
      </c>
      <c r="N137" s="162">
        <v>0</v>
      </c>
      <c r="O137" s="6">
        <v>0</v>
      </c>
      <c r="P137" s="6">
        <v>0</v>
      </c>
      <c r="Q137" s="162">
        <v>0</v>
      </c>
      <c r="R137" s="162">
        <v>0</v>
      </c>
      <c r="S137" s="162">
        <v>0</v>
      </c>
      <c r="T137" s="162">
        <v>0</v>
      </c>
      <c r="U137" s="162">
        <v>0</v>
      </c>
      <c r="V137" s="162">
        <v>0</v>
      </c>
      <c r="W137" s="162">
        <v>0</v>
      </c>
      <c r="X137" s="162">
        <v>0</v>
      </c>
      <c r="Y137" s="162" t="e">
        <f>VLOOKUP(F137,#REF!,2,FALSE)</f>
        <v>#REF!</v>
      </c>
      <c r="Z137" s="162" t="e">
        <f>VLOOKUP(Y137,Map!$B:$C,2,FALSE)</f>
        <v>#REF!</v>
      </c>
      <c r="AA137" s="162" t="str">
        <f>VLOOKUP(I137,Map!$F:$G,2,FALSE)</f>
        <v>Repairs</v>
      </c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D137"/>
    </row>
    <row r="138" spans="1:56" x14ac:dyDescent="0.25">
      <c r="A138" s="197">
        <v>46107.653321516205</v>
      </c>
      <c r="B138" s="198" t="s">
        <v>585</v>
      </c>
      <c r="C138" s="138">
        <v>2024</v>
      </c>
      <c r="D138" s="138" t="s">
        <v>6</v>
      </c>
      <c r="E138" s="138" t="s">
        <v>58</v>
      </c>
      <c r="F138" s="138" t="s">
        <v>123</v>
      </c>
      <c r="G138" s="138" t="s">
        <v>88</v>
      </c>
      <c r="H138" s="138" t="s">
        <v>87</v>
      </c>
      <c r="I138" s="138" t="s">
        <v>143</v>
      </c>
      <c r="J138" s="6">
        <v>0</v>
      </c>
      <c r="K138" s="6">
        <v>35.19</v>
      </c>
      <c r="L138" s="6">
        <v>35.19</v>
      </c>
      <c r="M138" s="6">
        <v>0</v>
      </c>
      <c r="N138" s="162">
        <v>7.39</v>
      </c>
      <c r="O138" s="6">
        <v>7.39</v>
      </c>
      <c r="P138" s="6">
        <v>0</v>
      </c>
      <c r="Q138" s="162">
        <v>7.39</v>
      </c>
      <c r="R138" s="162">
        <v>7.39</v>
      </c>
      <c r="S138" s="162">
        <v>0</v>
      </c>
      <c r="T138" s="162">
        <v>0</v>
      </c>
      <c r="U138" s="162">
        <v>0</v>
      </c>
      <c r="V138" s="162">
        <v>0</v>
      </c>
      <c r="W138" s="162">
        <v>0</v>
      </c>
      <c r="X138" s="162">
        <v>0</v>
      </c>
      <c r="Y138" s="162" t="e">
        <f>VLOOKUP(F138,#REF!,2,FALSE)</f>
        <v>#REF!</v>
      </c>
      <c r="Z138" s="162" t="e">
        <f>VLOOKUP(Y138,Map!$B:$C,2,FALSE)</f>
        <v>#REF!</v>
      </c>
      <c r="AA138" s="162" t="str">
        <f>VLOOKUP(I138,Map!$F:$G,2,FALSE)</f>
        <v>Reg Def</v>
      </c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D138"/>
    </row>
    <row r="139" spans="1:56" x14ac:dyDescent="0.25">
      <c r="A139" s="197">
        <v>46107.653321516205</v>
      </c>
      <c r="B139" s="198" t="s">
        <v>585</v>
      </c>
      <c r="C139" s="138">
        <v>2024</v>
      </c>
      <c r="D139" s="138" t="s">
        <v>6</v>
      </c>
      <c r="E139" s="138" t="s">
        <v>58</v>
      </c>
      <c r="F139" s="138" t="s">
        <v>123</v>
      </c>
      <c r="G139" s="138" t="s">
        <v>88</v>
      </c>
      <c r="H139" s="138" t="s">
        <v>87</v>
      </c>
      <c r="I139" s="138" t="s">
        <v>149</v>
      </c>
      <c r="J139" s="6">
        <v>0</v>
      </c>
      <c r="K139" s="6">
        <v>-71.47</v>
      </c>
      <c r="L139" s="6">
        <v>-71.47</v>
      </c>
      <c r="M139" s="6">
        <v>0</v>
      </c>
      <c r="N139" s="162">
        <v>-15.01</v>
      </c>
      <c r="O139" s="6">
        <v>-15.01</v>
      </c>
      <c r="P139" s="6">
        <v>0</v>
      </c>
      <c r="Q139" s="162">
        <v>-15.01</v>
      </c>
      <c r="R139" s="162">
        <v>-15.01</v>
      </c>
      <c r="S139" s="162">
        <v>0</v>
      </c>
      <c r="T139" s="162">
        <v>0</v>
      </c>
      <c r="U139" s="162">
        <v>0</v>
      </c>
      <c r="V139" s="162">
        <v>0</v>
      </c>
      <c r="W139" s="162">
        <v>0</v>
      </c>
      <c r="X139" s="162">
        <v>0</v>
      </c>
      <c r="Y139" s="162" t="e">
        <f>VLOOKUP(F139,#REF!,2,FALSE)</f>
        <v>#REF!</v>
      </c>
      <c r="Z139" s="162" t="e">
        <f>VLOOKUP(Y139,Map!$B:$C,2,FALSE)</f>
        <v>#REF!</v>
      </c>
      <c r="AA139" s="162" t="str">
        <f>VLOOKUP(I139,Map!$F:$G,2,FALSE)</f>
        <v>Reg Def</v>
      </c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D139"/>
    </row>
    <row r="140" spans="1:56" x14ac:dyDescent="0.25">
      <c r="A140" s="197">
        <v>46107.653321516205</v>
      </c>
      <c r="B140" s="198" t="s">
        <v>585</v>
      </c>
      <c r="C140" s="138">
        <v>2024</v>
      </c>
      <c r="D140" s="138" t="s">
        <v>6</v>
      </c>
      <c r="E140" s="138" t="s">
        <v>58</v>
      </c>
      <c r="F140" s="138" t="s">
        <v>123</v>
      </c>
      <c r="G140" s="138" t="s">
        <v>89</v>
      </c>
      <c r="H140" s="138" t="s">
        <v>87</v>
      </c>
      <c r="I140" s="138" t="s">
        <v>144</v>
      </c>
      <c r="J140" s="6">
        <v>0</v>
      </c>
      <c r="K140" s="6">
        <v>3212.94</v>
      </c>
      <c r="L140" s="6">
        <v>3212.94</v>
      </c>
      <c r="M140" s="6">
        <v>0</v>
      </c>
      <c r="N140" s="162">
        <v>674.72</v>
      </c>
      <c r="O140" s="6">
        <v>674.72</v>
      </c>
      <c r="P140" s="6">
        <v>0</v>
      </c>
      <c r="Q140" s="162">
        <v>674.72</v>
      </c>
      <c r="R140" s="162">
        <v>674.72</v>
      </c>
      <c r="S140" s="162">
        <v>0</v>
      </c>
      <c r="T140" s="162">
        <v>0</v>
      </c>
      <c r="U140" s="162">
        <v>0</v>
      </c>
      <c r="V140" s="162">
        <v>0</v>
      </c>
      <c r="W140" s="162">
        <v>0</v>
      </c>
      <c r="X140" s="162">
        <v>0</v>
      </c>
      <c r="Y140" s="162" t="e">
        <f>VLOOKUP(F140,#REF!,2,FALSE)</f>
        <v>#REF!</v>
      </c>
      <c r="Z140" s="162" t="e">
        <f>VLOOKUP(Y140,Map!$B:$C,2,FALSE)</f>
        <v>#REF!</v>
      </c>
      <c r="AA140" s="162" t="str">
        <f>VLOOKUP(I140,Map!$F:$G,2,FALSE)</f>
        <v>Reg Def</v>
      </c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D140"/>
    </row>
    <row r="141" spans="1:56" x14ac:dyDescent="0.25">
      <c r="A141" s="197">
        <v>46107.653321516205</v>
      </c>
      <c r="B141" s="198" t="s">
        <v>585</v>
      </c>
      <c r="C141" s="138">
        <v>2024</v>
      </c>
      <c r="D141" s="138" t="s">
        <v>6</v>
      </c>
      <c r="E141" s="138" t="s">
        <v>58</v>
      </c>
      <c r="F141" s="138" t="s">
        <v>123</v>
      </c>
      <c r="G141" s="138" t="s">
        <v>88</v>
      </c>
      <c r="H141" s="138" t="s">
        <v>87</v>
      </c>
      <c r="I141" s="138" t="s">
        <v>153</v>
      </c>
      <c r="J141" s="6">
        <v>0</v>
      </c>
      <c r="K141" s="6">
        <v>0</v>
      </c>
      <c r="L141" s="6">
        <v>0</v>
      </c>
      <c r="M141" s="6">
        <v>0</v>
      </c>
      <c r="N141" s="162">
        <v>0</v>
      </c>
      <c r="O141" s="6">
        <v>0</v>
      </c>
      <c r="P141" s="6">
        <v>0</v>
      </c>
      <c r="Q141" s="162">
        <v>0</v>
      </c>
      <c r="R141" s="162">
        <v>0</v>
      </c>
      <c r="S141" s="162">
        <v>0</v>
      </c>
      <c r="T141" s="162">
        <v>0</v>
      </c>
      <c r="U141" s="162">
        <v>0</v>
      </c>
      <c r="V141" s="162">
        <v>0</v>
      </c>
      <c r="W141" s="162">
        <v>0</v>
      </c>
      <c r="X141" s="162">
        <v>0</v>
      </c>
      <c r="Y141" s="162" t="e">
        <f>VLOOKUP(F141,#REF!,2,FALSE)</f>
        <v>#REF!</v>
      </c>
      <c r="Z141" s="162" t="e">
        <f>VLOOKUP(Y141,Map!$B:$C,2,FALSE)</f>
        <v>#REF!</v>
      </c>
      <c r="AA141" s="162" t="str">
        <f>VLOOKUP(I141,Map!$F:$G,2,FALSE)</f>
        <v>Repairs</v>
      </c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D141"/>
    </row>
    <row r="142" spans="1:56" x14ac:dyDescent="0.25">
      <c r="A142" s="197">
        <v>46107.653321516205</v>
      </c>
      <c r="B142" s="198" t="s">
        <v>585</v>
      </c>
      <c r="C142" s="138">
        <v>2024</v>
      </c>
      <c r="D142" s="138" t="s">
        <v>6</v>
      </c>
      <c r="E142" s="138" t="s">
        <v>58</v>
      </c>
      <c r="F142" s="138" t="s">
        <v>124</v>
      </c>
      <c r="G142" s="138" t="s">
        <v>88</v>
      </c>
      <c r="H142" s="138" t="s">
        <v>87</v>
      </c>
      <c r="I142" s="138" t="s">
        <v>143</v>
      </c>
      <c r="J142" s="6">
        <v>5614.62</v>
      </c>
      <c r="K142" s="6">
        <v>-97.25</v>
      </c>
      <c r="L142" s="6">
        <v>5517.37</v>
      </c>
      <c r="M142" s="6">
        <v>1225.06</v>
      </c>
      <c r="N142" s="162">
        <v>-33.83</v>
      </c>
      <c r="O142" s="6">
        <v>1191.23</v>
      </c>
      <c r="P142" s="6">
        <v>1179.07</v>
      </c>
      <c r="Q142" s="162">
        <v>-20.429999999999836</v>
      </c>
      <c r="R142" s="162">
        <v>1158.6400000000001</v>
      </c>
      <c r="S142" s="162">
        <v>0</v>
      </c>
      <c r="T142" s="162">
        <v>0</v>
      </c>
      <c r="U142" s="162">
        <v>0</v>
      </c>
      <c r="V142" s="162">
        <v>45.99</v>
      </c>
      <c r="W142" s="162">
        <v>-13.4</v>
      </c>
      <c r="X142" s="162">
        <v>32.590000000000003</v>
      </c>
      <c r="Y142" s="162" t="e">
        <f>VLOOKUP(F142,#REF!,2,FALSE)</f>
        <v>#REF!</v>
      </c>
      <c r="Z142" s="162" t="e">
        <f>VLOOKUP(Y142,Map!$B:$C,2,FALSE)</f>
        <v>#REF!</v>
      </c>
      <c r="AA142" s="162" t="str">
        <f>VLOOKUP(I142,Map!$F:$G,2,FALSE)</f>
        <v>Reg Def</v>
      </c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D142"/>
    </row>
    <row r="143" spans="1:56" x14ac:dyDescent="0.25">
      <c r="A143" s="197">
        <v>46107.653321516205</v>
      </c>
      <c r="B143" s="198" t="s">
        <v>585</v>
      </c>
      <c r="C143" s="138">
        <v>2024</v>
      </c>
      <c r="D143" s="138" t="s">
        <v>6</v>
      </c>
      <c r="E143" s="138" t="s">
        <v>58</v>
      </c>
      <c r="F143" s="138" t="s">
        <v>124</v>
      </c>
      <c r="G143" s="138" t="s">
        <v>88</v>
      </c>
      <c r="H143" s="138" t="s">
        <v>87</v>
      </c>
      <c r="I143" s="138" t="s">
        <v>148</v>
      </c>
      <c r="J143" s="6">
        <v>484.46</v>
      </c>
      <c r="K143" s="6">
        <v>-141.32</v>
      </c>
      <c r="L143" s="6">
        <v>343.14</v>
      </c>
      <c r="M143" s="6">
        <v>169.57</v>
      </c>
      <c r="N143" s="162">
        <v>-49.47</v>
      </c>
      <c r="O143" s="6">
        <v>120.1</v>
      </c>
      <c r="P143" s="6">
        <v>101.73</v>
      </c>
      <c r="Q143" s="162">
        <v>-29.67</v>
      </c>
      <c r="R143" s="162">
        <v>72.06</v>
      </c>
      <c r="S143" s="162">
        <v>0</v>
      </c>
      <c r="T143" s="162">
        <v>0</v>
      </c>
      <c r="U143" s="162">
        <v>0</v>
      </c>
      <c r="V143" s="162">
        <v>67.84</v>
      </c>
      <c r="W143" s="162">
        <v>-19.8</v>
      </c>
      <c r="X143" s="162">
        <v>48.04</v>
      </c>
      <c r="Y143" s="162" t="e">
        <f>VLOOKUP(F143,#REF!,2,FALSE)</f>
        <v>#REF!</v>
      </c>
      <c r="Z143" s="162" t="e">
        <f>VLOOKUP(Y143,Map!$B:$C,2,FALSE)</f>
        <v>#REF!</v>
      </c>
      <c r="AA143" s="162" t="str">
        <f>VLOOKUP(I143,Map!$F:$G,2,FALSE)</f>
        <v>Reg Def</v>
      </c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D143"/>
    </row>
    <row r="144" spans="1:56" x14ac:dyDescent="0.25">
      <c r="A144" s="197">
        <v>46107.653321516205</v>
      </c>
      <c r="B144" s="198" t="s">
        <v>585</v>
      </c>
      <c r="C144" s="138">
        <v>2024</v>
      </c>
      <c r="D144" s="138" t="s">
        <v>6</v>
      </c>
      <c r="E144" s="138" t="s">
        <v>58</v>
      </c>
      <c r="F144" s="138" t="s">
        <v>124</v>
      </c>
      <c r="G144" s="138" t="s">
        <v>88</v>
      </c>
      <c r="H144" s="138" t="s">
        <v>87</v>
      </c>
      <c r="I144" s="138" t="s">
        <v>149</v>
      </c>
      <c r="J144" s="6">
        <v>-2030.35</v>
      </c>
      <c r="K144" s="6">
        <v>-1172.48</v>
      </c>
      <c r="L144" s="6">
        <v>-3202.83</v>
      </c>
      <c r="M144" s="6">
        <v>-426.37</v>
      </c>
      <c r="N144" s="162">
        <v>-246.23</v>
      </c>
      <c r="O144" s="6">
        <v>-672.6</v>
      </c>
      <c r="P144" s="6">
        <v>-426.37</v>
      </c>
      <c r="Q144" s="162">
        <v>-246.23000000000002</v>
      </c>
      <c r="R144" s="162">
        <v>-672.6</v>
      </c>
      <c r="S144" s="162">
        <v>0</v>
      </c>
      <c r="T144" s="162">
        <v>0</v>
      </c>
      <c r="U144" s="162">
        <v>0</v>
      </c>
      <c r="V144" s="162">
        <v>0</v>
      </c>
      <c r="W144" s="162">
        <v>0</v>
      </c>
      <c r="X144" s="162">
        <v>0</v>
      </c>
      <c r="Y144" s="162" t="e">
        <f>VLOOKUP(F144,#REF!,2,FALSE)</f>
        <v>#REF!</v>
      </c>
      <c r="Z144" s="162" t="e">
        <f>VLOOKUP(Y144,Map!$B:$C,2,FALSE)</f>
        <v>#REF!</v>
      </c>
      <c r="AA144" s="162" t="str">
        <f>VLOOKUP(I144,Map!$F:$G,2,FALSE)</f>
        <v>Reg Def</v>
      </c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D144"/>
    </row>
    <row r="145" spans="1:56" x14ac:dyDescent="0.25">
      <c r="A145" s="197">
        <v>46107.653321516205</v>
      </c>
      <c r="B145" s="198" t="s">
        <v>585</v>
      </c>
      <c r="C145" s="138">
        <v>2024</v>
      </c>
      <c r="D145" s="138" t="s">
        <v>6</v>
      </c>
      <c r="E145" s="138" t="s">
        <v>58</v>
      </c>
      <c r="F145" s="138" t="s">
        <v>124</v>
      </c>
      <c r="G145" s="138" t="s">
        <v>88</v>
      </c>
      <c r="H145" s="138" t="s">
        <v>87</v>
      </c>
      <c r="I145" s="138" t="s">
        <v>151</v>
      </c>
      <c r="J145" s="6">
        <v>0</v>
      </c>
      <c r="K145" s="6">
        <v>0</v>
      </c>
      <c r="L145" s="6">
        <v>0</v>
      </c>
      <c r="M145" s="6">
        <v>0</v>
      </c>
      <c r="N145" s="162">
        <v>0</v>
      </c>
      <c r="O145" s="6">
        <v>0</v>
      </c>
      <c r="P145" s="6">
        <v>0</v>
      </c>
      <c r="Q145" s="162">
        <v>0</v>
      </c>
      <c r="R145" s="162">
        <v>0</v>
      </c>
      <c r="S145" s="162">
        <v>0</v>
      </c>
      <c r="T145" s="162">
        <v>0</v>
      </c>
      <c r="U145" s="162">
        <v>0</v>
      </c>
      <c r="V145" s="162">
        <v>0</v>
      </c>
      <c r="W145" s="162">
        <v>0</v>
      </c>
      <c r="X145" s="162">
        <v>0</v>
      </c>
      <c r="Y145" s="162" t="e">
        <f>VLOOKUP(F145,#REF!,2,FALSE)</f>
        <v>#REF!</v>
      </c>
      <c r="Z145" s="162" t="e">
        <f>VLOOKUP(Y145,Map!$B:$C,2,FALSE)</f>
        <v>#REF!</v>
      </c>
      <c r="AA145" s="162" t="str">
        <f>VLOOKUP(I145,Map!$F:$G,2,FALSE)</f>
        <v>Reg Def</v>
      </c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D145"/>
    </row>
    <row r="146" spans="1:56" x14ac:dyDescent="0.25">
      <c r="A146" s="197">
        <v>46107.653321516205</v>
      </c>
      <c r="B146" s="198" t="s">
        <v>585</v>
      </c>
      <c r="C146" s="138">
        <v>2024</v>
      </c>
      <c r="D146" s="138" t="s">
        <v>6</v>
      </c>
      <c r="E146" s="138" t="s">
        <v>58</v>
      </c>
      <c r="F146" s="138" t="s">
        <v>124</v>
      </c>
      <c r="G146" s="138" t="s">
        <v>89</v>
      </c>
      <c r="H146" s="138" t="s">
        <v>87</v>
      </c>
      <c r="I146" s="138" t="s">
        <v>144</v>
      </c>
      <c r="J146" s="6">
        <v>1104152.69</v>
      </c>
      <c r="K146" s="6">
        <v>-65962.11</v>
      </c>
      <c r="L146" s="6">
        <v>1038190.58</v>
      </c>
      <c r="M146" s="6">
        <v>266112.55</v>
      </c>
      <c r="N146" s="162">
        <v>-27457.759999999998</v>
      </c>
      <c r="O146" s="6">
        <v>238654.79</v>
      </c>
      <c r="P146" s="6">
        <v>231872.07</v>
      </c>
      <c r="Q146" s="162">
        <v>-13852.050000000017</v>
      </c>
      <c r="R146" s="162">
        <v>218020.02</v>
      </c>
      <c r="S146" s="162">
        <v>0</v>
      </c>
      <c r="T146" s="162">
        <v>0</v>
      </c>
      <c r="U146" s="162">
        <v>0</v>
      </c>
      <c r="V146" s="162">
        <v>34240.480000000003</v>
      </c>
      <c r="W146" s="162">
        <v>-13605.71</v>
      </c>
      <c r="X146" s="162">
        <v>20634.77</v>
      </c>
      <c r="Y146" s="162" t="e">
        <f>VLOOKUP(F146,#REF!,2,FALSE)</f>
        <v>#REF!</v>
      </c>
      <c r="Z146" s="162" t="e">
        <f>VLOOKUP(Y146,Map!$B:$C,2,FALSE)</f>
        <v>#REF!</v>
      </c>
      <c r="AA146" s="162" t="str">
        <f>VLOOKUP(I146,Map!$F:$G,2,FALSE)</f>
        <v>Reg Def</v>
      </c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D146"/>
    </row>
    <row r="147" spans="1:56" x14ac:dyDescent="0.25">
      <c r="A147" s="197">
        <v>46107.653321516205</v>
      </c>
      <c r="B147" s="198" t="s">
        <v>585</v>
      </c>
      <c r="C147" s="138">
        <v>2024</v>
      </c>
      <c r="D147" s="138" t="s">
        <v>6</v>
      </c>
      <c r="E147" s="138" t="s">
        <v>58</v>
      </c>
      <c r="F147" s="138" t="s">
        <v>124</v>
      </c>
      <c r="G147" s="138" t="s">
        <v>88</v>
      </c>
      <c r="H147" s="138" t="s">
        <v>87</v>
      </c>
      <c r="I147" s="138" t="s">
        <v>153</v>
      </c>
      <c r="J147" s="6">
        <v>0</v>
      </c>
      <c r="K147" s="6">
        <v>0</v>
      </c>
      <c r="L147" s="6">
        <v>0</v>
      </c>
      <c r="M147" s="6">
        <v>0</v>
      </c>
      <c r="N147" s="162">
        <v>0</v>
      </c>
      <c r="O147" s="6">
        <v>0</v>
      </c>
      <c r="P147" s="6">
        <v>0</v>
      </c>
      <c r="Q147" s="162">
        <v>0</v>
      </c>
      <c r="R147" s="162">
        <v>0</v>
      </c>
      <c r="S147" s="162">
        <v>0</v>
      </c>
      <c r="T147" s="162">
        <v>0</v>
      </c>
      <c r="U147" s="162">
        <v>0</v>
      </c>
      <c r="V147" s="162">
        <v>0</v>
      </c>
      <c r="W147" s="162">
        <v>0</v>
      </c>
      <c r="X147" s="162">
        <v>0</v>
      </c>
      <c r="Y147" s="162" t="e">
        <f>VLOOKUP(F147,#REF!,2,FALSE)</f>
        <v>#REF!</v>
      </c>
      <c r="Z147" s="162" t="e">
        <f>VLOOKUP(Y147,Map!$B:$C,2,FALSE)</f>
        <v>#REF!</v>
      </c>
      <c r="AA147" s="162" t="str">
        <f>VLOOKUP(I147,Map!$F:$G,2,FALSE)</f>
        <v>Repairs</v>
      </c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D147"/>
    </row>
    <row r="148" spans="1:56" x14ac:dyDescent="0.25">
      <c r="A148" s="197">
        <v>46107.653321516205</v>
      </c>
      <c r="B148" s="198" t="s">
        <v>585</v>
      </c>
      <c r="C148" s="138">
        <v>2024</v>
      </c>
      <c r="D148" s="138" t="s">
        <v>6</v>
      </c>
      <c r="E148" s="138" t="s">
        <v>58</v>
      </c>
      <c r="F148" s="138" t="s">
        <v>125</v>
      </c>
      <c r="G148" s="138" t="s">
        <v>88</v>
      </c>
      <c r="H148" s="138" t="s">
        <v>87</v>
      </c>
      <c r="I148" s="138" t="s">
        <v>143</v>
      </c>
      <c r="J148" s="6">
        <v>0</v>
      </c>
      <c r="K148" s="6">
        <v>26.69</v>
      </c>
      <c r="L148" s="6">
        <v>26.69</v>
      </c>
      <c r="M148" s="6">
        <v>0</v>
      </c>
      <c r="N148" s="162">
        <v>5.61</v>
      </c>
      <c r="O148" s="6">
        <v>5.61</v>
      </c>
      <c r="P148" s="6">
        <v>0</v>
      </c>
      <c r="Q148" s="162">
        <v>5.6</v>
      </c>
      <c r="R148" s="162">
        <v>5.6</v>
      </c>
      <c r="S148" s="162">
        <v>0</v>
      </c>
      <c r="T148" s="162">
        <v>0</v>
      </c>
      <c r="U148" s="162">
        <v>0</v>
      </c>
      <c r="V148" s="162">
        <v>0</v>
      </c>
      <c r="W148" s="162">
        <v>0.01</v>
      </c>
      <c r="X148" s="162">
        <v>0.01</v>
      </c>
      <c r="Y148" s="162" t="e">
        <f>VLOOKUP(F148,#REF!,2,FALSE)</f>
        <v>#REF!</v>
      </c>
      <c r="Z148" s="162" t="e">
        <f>VLOOKUP(Y148,Map!$B:$C,2,FALSE)</f>
        <v>#REF!</v>
      </c>
      <c r="AA148" s="162" t="str">
        <f>VLOOKUP(I148,Map!$F:$G,2,FALSE)</f>
        <v>Reg Def</v>
      </c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D148"/>
    </row>
    <row r="149" spans="1:56" x14ac:dyDescent="0.25">
      <c r="A149" s="197">
        <v>46107.653321516205</v>
      </c>
      <c r="B149" s="198" t="s">
        <v>585</v>
      </c>
      <c r="C149" s="138">
        <v>2024</v>
      </c>
      <c r="D149" s="138" t="s">
        <v>6</v>
      </c>
      <c r="E149" s="138" t="s">
        <v>58</v>
      </c>
      <c r="F149" s="138" t="s">
        <v>125</v>
      </c>
      <c r="G149" s="138" t="s">
        <v>88</v>
      </c>
      <c r="H149" s="138" t="s">
        <v>87</v>
      </c>
      <c r="I149" s="138" t="s">
        <v>146</v>
      </c>
      <c r="J149" s="6">
        <v>0</v>
      </c>
      <c r="K149" s="6">
        <v>0</v>
      </c>
      <c r="L149" s="6">
        <v>0</v>
      </c>
      <c r="M149" s="6">
        <v>0</v>
      </c>
      <c r="N149" s="162">
        <v>0</v>
      </c>
      <c r="O149" s="6">
        <v>0</v>
      </c>
      <c r="P149" s="6">
        <v>0</v>
      </c>
      <c r="Q149" s="162">
        <v>0</v>
      </c>
      <c r="R149" s="162">
        <v>0</v>
      </c>
      <c r="S149" s="162">
        <v>0</v>
      </c>
      <c r="T149" s="162">
        <v>0</v>
      </c>
      <c r="U149" s="162">
        <v>0</v>
      </c>
      <c r="V149" s="162">
        <v>0</v>
      </c>
      <c r="W149" s="162">
        <v>0</v>
      </c>
      <c r="X149" s="162">
        <v>0</v>
      </c>
      <c r="Y149" s="162" t="e">
        <f>VLOOKUP(F149,#REF!,2,FALSE)</f>
        <v>#REF!</v>
      </c>
      <c r="Z149" s="162" t="e">
        <f>VLOOKUP(Y149,Map!$B:$C,2,FALSE)</f>
        <v>#REF!</v>
      </c>
      <c r="AA149" s="162" t="str">
        <f>VLOOKUP(I149,Map!$F:$G,2,FALSE)</f>
        <v>Reg Def</v>
      </c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D149"/>
    </row>
    <row r="150" spans="1:56" x14ac:dyDescent="0.25">
      <c r="A150" s="197">
        <v>46107.653321516205</v>
      </c>
      <c r="B150" s="198" t="s">
        <v>585</v>
      </c>
      <c r="C150" s="138">
        <v>2024</v>
      </c>
      <c r="D150" s="138" t="s">
        <v>6</v>
      </c>
      <c r="E150" s="138" t="s">
        <v>58</v>
      </c>
      <c r="F150" s="138" t="s">
        <v>125</v>
      </c>
      <c r="G150" s="138" t="s">
        <v>88</v>
      </c>
      <c r="H150" s="138" t="s">
        <v>87</v>
      </c>
      <c r="I150" s="138" t="s">
        <v>149</v>
      </c>
      <c r="J150" s="6">
        <v>0</v>
      </c>
      <c r="K150" s="6">
        <v>-54.21</v>
      </c>
      <c r="L150" s="6">
        <v>-54.21</v>
      </c>
      <c r="M150" s="6">
        <v>0</v>
      </c>
      <c r="N150" s="162">
        <v>-11.38</v>
      </c>
      <c r="O150" s="6">
        <v>-11.38</v>
      </c>
      <c r="P150" s="6">
        <v>0</v>
      </c>
      <c r="Q150" s="162">
        <v>-11.38</v>
      </c>
      <c r="R150" s="162">
        <v>-11.38</v>
      </c>
      <c r="S150" s="162">
        <v>0</v>
      </c>
      <c r="T150" s="162">
        <v>0</v>
      </c>
      <c r="U150" s="162">
        <v>0</v>
      </c>
      <c r="V150" s="162">
        <v>0</v>
      </c>
      <c r="W150" s="162">
        <v>0</v>
      </c>
      <c r="X150" s="162">
        <v>0</v>
      </c>
      <c r="Y150" s="162" t="e">
        <f>VLOOKUP(F150,#REF!,2,FALSE)</f>
        <v>#REF!</v>
      </c>
      <c r="Z150" s="162" t="e">
        <f>VLOOKUP(Y150,Map!$B:$C,2,FALSE)</f>
        <v>#REF!</v>
      </c>
      <c r="AA150" s="162" t="str">
        <f>VLOOKUP(I150,Map!$F:$G,2,FALSE)</f>
        <v>Reg Def</v>
      </c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D150"/>
    </row>
    <row r="151" spans="1:56" x14ac:dyDescent="0.25">
      <c r="A151" s="197">
        <v>46107.653321516205</v>
      </c>
      <c r="B151" s="198" t="s">
        <v>585</v>
      </c>
      <c r="C151" s="138">
        <v>2024</v>
      </c>
      <c r="D151" s="138" t="s">
        <v>6</v>
      </c>
      <c r="E151" s="138" t="s">
        <v>58</v>
      </c>
      <c r="F151" s="138" t="s">
        <v>125</v>
      </c>
      <c r="G151" s="138" t="s">
        <v>89</v>
      </c>
      <c r="H151" s="138" t="s">
        <v>87</v>
      </c>
      <c r="I151" s="138" t="s">
        <v>144</v>
      </c>
      <c r="J151" s="6">
        <v>0</v>
      </c>
      <c r="K151" s="6">
        <v>2864.64</v>
      </c>
      <c r="L151" s="6">
        <v>2864.64</v>
      </c>
      <c r="M151" s="6">
        <v>0</v>
      </c>
      <c r="N151" s="162">
        <v>601.57000000000005</v>
      </c>
      <c r="O151" s="6">
        <v>601.57000000000005</v>
      </c>
      <c r="P151" s="6">
        <v>0</v>
      </c>
      <c r="Q151" s="162">
        <v>601.57000000000005</v>
      </c>
      <c r="R151" s="162">
        <v>601.57000000000005</v>
      </c>
      <c r="S151" s="162">
        <v>0</v>
      </c>
      <c r="T151" s="162">
        <v>0</v>
      </c>
      <c r="U151" s="162">
        <v>0</v>
      </c>
      <c r="V151" s="162">
        <v>0</v>
      </c>
      <c r="W151" s="162">
        <v>0</v>
      </c>
      <c r="X151" s="162">
        <v>0</v>
      </c>
      <c r="Y151" s="162" t="e">
        <f>VLOOKUP(F151,#REF!,2,FALSE)</f>
        <v>#REF!</v>
      </c>
      <c r="Z151" s="162" t="e">
        <f>VLOOKUP(Y151,Map!$B:$C,2,FALSE)</f>
        <v>#REF!</v>
      </c>
      <c r="AA151" s="162" t="str">
        <f>VLOOKUP(I151,Map!$F:$G,2,FALSE)</f>
        <v>Reg Def</v>
      </c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D151"/>
    </row>
    <row r="152" spans="1:56" x14ac:dyDescent="0.25">
      <c r="A152" s="197">
        <v>46107.653321516205</v>
      </c>
      <c r="B152" s="198" t="s">
        <v>585</v>
      </c>
      <c r="C152" s="138">
        <v>2024</v>
      </c>
      <c r="D152" s="138" t="s">
        <v>6</v>
      </c>
      <c r="E152" s="138" t="s">
        <v>58</v>
      </c>
      <c r="F152" s="138" t="s">
        <v>125</v>
      </c>
      <c r="G152" s="138" t="s">
        <v>88</v>
      </c>
      <c r="H152" s="138" t="s">
        <v>87</v>
      </c>
      <c r="I152" s="138" t="s">
        <v>153</v>
      </c>
      <c r="J152" s="6">
        <v>0</v>
      </c>
      <c r="K152" s="6">
        <v>0</v>
      </c>
      <c r="L152" s="6">
        <v>0</v>
      </c>
      <c r="M152" s="6">
        <v>0</v>
      </c>
      <c r="N152" s="162">
        <v>0</v>
      </c>
      <c r="O152" s="6">
        <v>0</v>
      </c>
      <c r="P152" s="6">
        <v>0</v>
      </c>
      <c r="Q152" s="162">
        <v>0</v>
      </c>
      <c r="R152" s="162">
        <v>0</v>
      </c>
      <c r="S152" s="162">
        <v>0</v>
      </c>
      <c r="T152" s="162">
        <v>0</v>
      </c>
      <c r="U152" s="162">
        <v>0</v>
      </c>
      <c r="V152" s="162">
        <v>0</v>
      </c>
      <c r="W152" s="162">
        <v>0</v>
      </c>
      <c r="X152" s="162">
        <v>0</v>
      </c>
      <c r="Y152" s="162" t="e">
        <f>VLOOKUP(F152,#REF!,2,FALSE)</f>
        <v>#REF!</v>
      </c>
      <c r="Z152" s="162" t="e">
        <f>VLOOKUP(Y152,Map!$B:$C,2,FALSE)</f>
        <v>#REF!</v>
      </c>
      <c r="AA152" s="162" t="str">
        <f>VLOOKUP(I152,Map!$F:$G,2,FALSE)</f>
        <v>Repairs</v>
      </c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D152"/>
    </row>
    <row r="153" spans="1:56" x14ac:dyDescent="0.25">
      <c r="A153" s="197">
        <v>46107.653321516205</v>
      </c>
      <c r="B153" s="198" t="s">
        <v>585</v>
      </c>
      <c r="C153" s="138">
        <v>2024</v>
      </c>
      <c r="D153" s="138" t="s">
        <v>6</v>
      </c>
      <c r="E153" s="138" t="s">
        <v>58</v>
      </c>
      <c r="F153" s="138" t="s">
        <v>126</v>
      </c>
      <c r="G153" s="138" t="s">
        <v>88</v>
      </c>
      <c r="H153" s="138" t="s">
        <v>87</v>
      </c>
      <c r="I153" s="138" t="s">
        <v>143</v>
      </c>
      <c r="J153" s="6">
        <v>9881.26</v>
      </c>
      <c r="K153" s="6">
        <v>290.98</v>
      </c>
      <c r="L153" s="6">
        <v>10172.24</v>
      </c>
      <c r="M153" s="6">
        <v>2075.06</v>
      </c>
      <c r="N153" s="162">
        <v>61.11</v>
      </c>
      <c r="O153" s="6">
        <v>2136.17</v>
      </c>
      <c r="P153" s="6">
        <v>2075.06</v>
      </c>
      <c r="Q153" s="162">
        <v>61.110000000000127</v>
      </c>
      <c r="R153" s="162">
        <v>2136.17</v>
      </c>
      <c r="S153" s="162">
        <v>0</v>
      </c>
      <c r="T153" s="162">
        <v>0</v>
      </c>
      <c r="U153" s="162">
        <v>0</v>
      </c>
      <c r="V153" s="162">
        <v>0</v>
      </c>
      <c r="W153" s="162">
        <v>0</v>
      </c>
      <c r="X153" s="162">
        <v>0</v>
      </c>
      <c r="Y153" s="162" t="e">
        <f>VLOOKUP(F153,#REF!,2,FALSE)</f>
        <v>#REF!</v>
      </c>
      <c r="Z153" s="162" t="e">
        <f>VLOOKUP(Y153,Map!$B:$C,2,FALSE)</f>
        <v>#REF!</v>
      </c>
      <c r="AA153" s="162" t="str">
        <f>VLOOKUP(I153,Map!$F:$G,2,FALSE)</f>
        <v>Reg Def</v>
      </c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D153"/>
    </row>
    <row r="154" spans="1:56" x14ac:dyDescent="0.25">
      <c r="A154" s="197">
        <v>46107.653321516205</v>
      </c>
      <c r="B154" s="198" t="s">
        <v>585</v>
      </c>
      <c r="C154" s="138">
        <v>2024</v>
      </c>
      <c r="D154" s="138" t="s">
        <v>6</v>
      </c>
      <c r="E154" s="138" t="s">
        <v>58</v>
      </c>
      <c r="F154" s="138" t="s">
        <v>126</v>
      </c>
      <c r="G154" s="138" t="s">
        <v>88</v>
      </c>
      <c r="H154" s="138" t="s">
        <v>87</v>
      </c>
      <c r="I154" s="138" t="s">
        <v>148</v>
      </c>
      <c r="J154" s="6">
        <v>0</v>
      </c>
      <c r="K154" s="6">
        <v>0</v>
      </c>
      <c r="L154" s="6">
        <v>0</v>
      </c>
      <c r="M154" s="6">
        <v>0</v>
      </c>
      <c r="N154" s="162">
        <v>0</v>
      </c>
      <c r="O154" s="6">
        <v>0</v>
      </c>
      <c r="P154" s="6">
        <v>0</v>
      </c>
      <c r="Q154" s="162">
        <v>0</v>
      </c>
      <c r="R154" s="162">
        <v>0</v>
      </c>
      <c r="S154" s="162">
        <v>0</v>
      </c>
      <c r="T154" s="162">
        <v>0</v>
      </c>
      <c r="U154" s="162">
        <v>0</v>
      </c>
      <c r="V154" s="162">
        <v>0</v>
      </c>
      <c r="W154" s="162">
        <v>0</v>
      </c>
      <c r="X154" s="162">
        <v>0</v>
      </c>
      <c r="Y154" s="162" t="e">
        <f>VLOOKUP(F154,#REF!,2,FALSE)</f>
        <v>#REF!</v>
      </c>
      <c r="Z154" s="162" t="e">
        <f>VLOOKUP(Y154,Map!$B:$C,2,FALSE)</f>
        <v>#REF!</v>
      </c>
      <c r="AA154" s="162" t="str">
        <f>VLOOKUP(I154,Map!$F:$G,2,FALSE)</f>
        <v>Reg Def</v>
      </c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D154"/>
    </row>
    <row r="155" spans="1:56" x14ac:dyDescent="0.25">
      <c r="A155" s="197">
        <v>46107.653321516205</v>
      </c>
      <c r="B155" s="198" t="s">
        <v>585</v>
      </c>
      <c r="C155" s="138">
        <v>2024</v>
      </c>
      <c r="D155" s="138" t="s">
        <v>6</v>
      </c>
      <c r="E155" s="138" t="s">
        <v>58</v>
      </c>
      <c r="F155" s="138" t="s">
        <v>126</v>
      </c>
      <c r="G155" s="138" t="s">
        <v>88</v>
      </c>
      <c r="H155" s="138" t="s">
        <v>87</v>
      </c>
      <c r="I155" s="138" t="s">
        <v>149</v>
      </c>
      <c r="J155" s="6">
        <v>-5923.42</v>
      </c>
      <c r="K155" s="6">
        <v>-2427.0300000000002</v>
      </c>
      <c r="L155" s="6">
        <v>-8350.4500000000007</v>
      </c>
      <c r="M155" s="6">
        <v>-1243.93</v>
      </c>
      <c r="N155" s="162">
        <v>-509.68</v>
      </c>
      <c r="O155" s="6">
        <v>-1753.61</v>
      </c>
      <c r="P155" s="6">
        <v>-1243.92</v>
      </c>
      <c r="Q155" s="162">
        <v>-509.67999999999984</v>
      </c>
      <c r="R155" s="162">
        <v>-1753.6</v>
      </c>
      <c r="S155" s="162">
        <v>0</v>
      </c>
      <c r="T155" s="162">
        <v>0</v>
      </c>
      <c r="U155" s="162">
        <v>0</v>
      </c>
      <c r="V155" s="162">
        <v>-0.01</v>
      </c>
      <c r="W155" s="162">
        <v>0</v>
      </c>
      <c r="X155" s="162">
        <v>-0.01</v>
      </c>
      <c r="Y155" s="162" t="e">
        <f>VLOOKUP(F155,#REF!,2,FALSE)</f>
        <v>#REF!</v>
      </c>
      <c r="Z155" s="162" t="e">
        <f>VLOOKUP(Y155,Map!$B:$C,2,FALSE)</f>
        <v>#REF!</v>
      </c>
      <c r="AA155" s="162" t="str">
        <f>VLOOKUP(I155,Map!$F:$G,2,FALSE)</f>
        <v>Reg Def</v>
      </c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D155"/>
    </row>
    <row r="156" spans="1:56" x14ac:dyDescent="0.25">
      <c r="A156" s="197">
        <v>46107.653321516205</v>
      </c>
      <c r="B156" s="198" t="s">
        <v>585</v>
      </c>
      <c r="C156" s="138">
        <v>2024</v>
      </c>
      <c r="D156" s="138" t="s">
        <v>6</v>
      </c>
      <c r="E156" s="138" t="s">
        <v>58</v>
      </c>
      <c r="F156" s="138" t="s">
        <v>126</v>
      </c>
      <c r="G156" s="138" t="s">
        <v>88</v>
      </c>
      <c r="H156" s="138" t="s">
        <v>87</v>
      </c>
      <c r="I156" s="138" t="s">
        <v>151</v>
      </c>
      <c r="J156" s="6">
        <v>0</v>
      </c>
      <c r="K156" s="6">
        <v>0</v>
      </c>
      <c r="L156" s="6">
        <v>0</v>
      </c>
      <c r="M156" s="6">
        <v>0</v>
      </c>
      <c r="N156" s="162">
        <v>0</v>
      </c>
      <c r="O156" s="6">
        <v>0</v>
      </c>
      <c r="P156" s="6">
        <v>0</v>
      </c>
      <c r="Q156" s="162">
        <v>0</v>
      </c>
      <c r="R156" s="162">
        <v>0</v>
      </c>
      <c r="S156" s="162">
        <v>0</v>
      </c>
      <c r="T156" s="162">
        <v>0</v>
      </c>
      <c r="U156" s="162">
        <v>0</v>
      </c>
      <c r="V156" s="162">
        <v>0</v>
      </c>
      <c r="W156" s="162">
        <v>0</v>
      </c>
      <c r="X156" s="162">
        <v>0</v>
      </c>
      <c r="Y156" s="162" t="e">
        <f>VLOOKUP(F156,#REF!,2,FALSE)</f>
        <v>#REF!</v>
      </c>
      <c r="Z156" s="162" t="e">
        <f>VLOOKUP(Y156,Map!$B:$C,2,FALSE)</f>
        <v>#REF!</v>
      </c>
      <c r="AA156" s="162" t="str">
        <f>VLOOKUP(I156,Map!$F:$G,2,FALSE)</f>
        <v>Reg Def</v>
      </c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D156"/>
    </row>
    <row r="157" spans="1:56" x14ac:dyDescent="0.25">
      <c r="A157" s="197">
        <v>46107.653321516205</v>
      </c>
      <c r="B157" s="198" t="s">
        <v>585</v>
      </c>
      <c r="C157" s="138">
        <v>2024</v>
      </c>
      <c r="D157" s="138" t="s">
        <v>6</v>
      </c>
      <c r="E157" s="138" t="s">
        <v>58</v>
      </c>
      <c r="F157" s="138" t="s">
        <v>126</v>
      </c>
      <c r="G157" s="138" t="s">
        <v>89</v>
      </c>
      <c r="H157" s="138" t="s">
        <v>87</v>
      </c>
      <c r="I157" s="138" t="s">
        <v>144</v>
      </c>
      <c r="J157" s="6">
        <v>498841.33</v>
      </c>
      <c r="K157" s="6">
        <v>50038.86</v>
      </c>
      <c r="L157" s="6">
        <v>548880.18999999994</v>
      </c>
      <c r="M157" s="6">
        <v>128840.93</v>
      </c>
      <c r="N157" s="162">
        <v>-3156.47</v>
      </c>
      <c r="O157" s="6">
        <v>125684.46</v>
      </c>
      <c r="P157" s="6">
        <v>104756.69</v>
      </c>
      <c r="Q157" s="162">
        <v>10508.149999999994</v>
      </c>
      <c r="R157" s="162">
        <v>115264.84</v>
      </c>
      <c r="S157" s="162">
        <v>0</v>
      </c>
      <c r="T157" s="162">
        <v>0</v>
      </c>
      <c r="U157" s="162">
        <v>0</v>
      </c>
      <c r="V157" s="162">
        <v>24084.240000000002</v>
      </c>
      <c r="W157" s="162">
        <v>-13664.62</v>
      </c>
      <c r="X157" s="162">
        <v>10419.620000000001</v>
      </c>
      <c r="Y157" s="162" t="e">
        <f>VLOOKUP(F157,#REF!,2,FALSE)</f>
        <v>#REF!</v>
      </c>
      <c r="Z157" s="162" t="e">
        <f>VLOOKUP(Y157,Map!$B:$C,2,FALSE)</f>
        <v>#REF!</v>
      </c>
      <c r="AA157" s="162" t="str">
        <f>VLOOKUP(I157,Map!$F:$G,2,FALSE)</f>
        <v>Reg Def</v>
      </c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D157"/>
    </row>
    <row r="158" spans="1:56" x14ac:dyDescent="0.25">
      <c r="A158" s="197">
        <v>46107.653321516205</v>
      </c>
      <c r="B158" s="198" t="s">
        <v>585</v>
      </c>
      <c r="C158" s="138">
        <v>2024</v>
      </c>
      <c r="D158" s="138" t="s">
        <v>6</v>
      </c>
      <c r="E158" s="138" t="s">
        <v>58</v>
      </c>
      <c r="F158" s="138" t="s">
        <v>126</v>
      </c>
      <c r="G158" s="138" t="s">
        <v>88</v>
      </c>
      <c r="H158" s="138" t="s">
        <v>87</v>
      </c>
      <c r="I158" s="138" t="s">
        <v>153</v>
      </c>
      <c r="J158" s="6">
        <v>0</v>
      </c>
      <c r="K158" s="6">
        <v>0</v>
      </c>
      <c r="L158" s="6">
        <v>0</v>
      </c>
      <c r="M158" s="6">
        <v>0</v>
      </c>
      <c r="N158" s="162">
        <v>0</v>
      </c>
      <c r="O158" s="6">
        <v>0</v>
      </c>
      <c r="P158" s="6">
        <v>0</v>
      </c>
      <c r="Q158" s="162">
        <v>0</v>
      </c>
      <c r="R158" s="162">
        <v>0</v>
      </c>
      <c r="S158" s="162">
        <v>0</v>
      </c>
      <c r="T158" s="162">
        <v>0</v>
      </c>
      <c r="U158" s="162">
        <v>0</v>
      </c>
      <c r="V158" s="162">
        <v>0</v>
      </c>
      <c r="W158" s="162">
        <v>0</v>
      </c>
      <c r="X158" s="162">
        <v>0</v>
      </c>
      <c r="Y158" s="162" t="e">
        <f>VLOOKUP(F158,#REF!,2,FALSE)</f>
        <v>#REF!</v>
      </c>
      <c r="Z158" s="162" t="e">
        <f>VLOOKUP(Y158,Map!$B:$C,2,FALSE)</f>
        <v>#REF!</v>
      </c>
      <c r="AA158" s="162" t="str">
        <f>VLOOKUP(I158,Map!$F:$G,2,FALSE)</f>
        <v>Repairs</v>
      </c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D158"/>
    </row>
    <row r="159" spans="1:56" x14ac:dyDescent="0.25">
      <c r="A159" s="197">
        <v>46107.653321516205</v>
      </c>
      <c r="B159" s="198" t="s">
        <v>585</v>
      </c>
      <c r="C159" s="138">
        <v>2024</v>
      </c>
      <c r="D159" s="138" t="s">
        <v>6</v>
      </c>
      <c r="E159" s="138" t="s">
        <v>58</v>
      </c>
      <c r="F159" s="138" t="s">
        <v>91</v>
      </c>
      <c r="G159" s="138" t="s">
        <v>89</v>
      </c>
      <c r="H159" s="138" t="s">
        <v>87</v>
      </c>
      <c r="I159" s="138" t="s">
        <v>159</v>
      </c>
      <c r="J159" s="6">
        <v>0</v>
      </c>
      <c r="K159" s="6">
        <v>0</v>
      </c>
      <c r="L159" s="6">
        <v>0</v>
      </c>
      <c r="M159" s="6">
        <v>-2664159.33</v>
      </c>
      <c r="N159" s="162">
        <v>135565.75</v>
      </c>
      <c r="O159" s="6">
        <v>-2528593.58</v>
      </c>
      <c r="P159" s="6">
        <v>0</v>
      </c>
      <c r="Q159" s="162">
        <v>0</v>
      </c>
      <c r="R159" s="162">
        <v>0</v>
      </c>
      <c r="S159" s="162">
        <v>0</v>
      </c>
      <c r="T159" s="162">
        <v>0</v>
      </c>
      <c r="U159" s="162">
        <v>0</v>
      </c>
      <c r="V159" s="162">
        <v>-2664159.33</v>
      </c>
      <c r="W159" s="162">
        <v>135565.75</v>
      </c>
      <c r="X159" s="162">
        <v>-2528593.58</v>
      </c>
      <c r="Y159" s="162" t="e">
        <f>VLOOKUP(F159,#REF!,2,FALSE)</f>
        <v>#REF!</v>
      </c>
      <c r="Z159" s="162" t="e">
        <f>VLOOKUP(Y159,Map!$B:$C,2,FALSE)</f>
        <v>#REF!</v>
      </c>
      <c r="AA159" s="162" t="str">
        <f>VLOOKUP(I159,Map!$F:$G,2,FALSE)</f>
        <v>RSG</v>
      </c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D159"/>
    </row>
    <row r="160" spans="1:56" x14ac:dyDescent="0.25">
      <c r="A160" s="197">
        <v>46107.653321516205</v>
      </c>
      <c r="B160" s="198" t="s">
        <v>585</v>
      </c>
      <c r="C160" s="138">
        <v>2024</v>
      </c>
      <c r="D160" s="138" t="s">
        <v>6</v>
      </c>
      <c r="E160" s="138" t="s">
        <v>58</v>
      </c>
      <c r="F160" s="138" t="s">
        <v>91</v>
      </c>
      <c r="G160" s="138" t="s">
        <v>89</v>
      </c>
      <c r="H160" s="138" t="s">
        <v>87</v>
      </c>
      <c r="I160" s="138" t="s">
        <v>160</v>
      </c>
      <c r="J160" s="6">
        <v>0</v>
      </c>
      <c r="K160" s="6">
        <v>0</v>
      </c>
      <c r="L160" s="6">
        <v>0</v>
      </c>
      <c r="M160" s="6">
        <v>59322.06</v>
      </c>
      <c r="N160" s="162">
        <v>-15601.35</v>
      </c>
      <c r="O160" s="6">
        <v>43720.71</v>
      </c>
      <c r="P160" s="6">
        <v>0</v>
      </c>
      <c r="Q160" s="162">
        <v>0</v>
      </c>
      <c r="R160" s="162">
        <v>0</v>
      </c>
      <c r="S160" s="162">
        <v>0</v>
      </c>
      <c r="T160" s="162">
        <v>0</v>
      </c>
      <c r="U160" s="162">
        <v>0</v>
      </c>
      <c r="V160" s="162">
        <v>59322.06</v>
      </c>
      <c r="W160" s="162">
        <v>-15601.35</v>
      </c>
      <c r="X160" s="162">
        <v>43720.71</v>
      </c>
      <c r="Y160" s="162" t="e">
        <f>VLOOKUP(F160,#REF!,2,FALSE)</f>
        <v>#REF!</v>
      </c>
      <c r="Z160" s="162" t="e">
        <f>VLOOKUP(Y160,Map!$B:$C,2,FALSE)</f>
        <v>#REF!</v>
      </c>
      <c r="AA160" s="162" t="str">
        <f>VLOOKUP(I160,Map!$F:$G,2,FALSE)</f>
        <v>RSG</v>
      </c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D160"/>
    </row>
    <row r="161" spans="1:56" x14ac:dyDescent="0.25">
      <c r="A161" s="197">
        <v>46107.653321516205</v>
      </c>
      <c r="B161" s="198" t="s">
        <v>585</v>
      </c>
      <c r="C161" s="138">
        <v>2024</v>
      </c>
      <c r="D161" s="138" t="s">
        <v>6</v>
      </c>
      <c r="E161" s="138" t="s">
        <v>58</v>
      </c>
      <c r="F161" s="138" t="s">
        <v>127</v>
      </c>
      <c r="G161" s="138" t="s">
        <v>88</v>
      </c>
      <c r="H161" s="138" t="s">
        <v>87</v>
      </c>
      <c r="I161" s="138" t="s">
        <v>143</v>
      </c>
      <c r="J161" s="6">
        <v>706.13</v>
      </c>
      <c r="K161" s="6">
        <v>37.11</v>
      </c>
      <c r="L161" s="6">
        <v>743.24</v>
      </c>
      <c r="M161" s="6">
        <v>221.36</v>
      </c>
      <c r="N161" s="162">
        <v>12.7</v>
      </c>
      <c r="O161" s="6">
        <v>234.06</v>
      </c>
      <c r="P161" s="6">
        <v>148.27000000000001</v>
      </c>
      <c r="Q161" s="162">
        <v>7.8199999999999932</v>
      </c>
      <c r="R161" s="162">
        <v>156.09</v>
      </c>
      <c r="S161" s="162">
        <v>0</v>
      </c>
      <c r="T161" s="162">
        <v>0</v>
      </c>
      <c r="U161" s="162">
        <v>0</v>
      </c>
      <c r="V161" s="162">
        <v>73.09</v>
      </c>
      <c r="W161" s="162">
        <v>4.88</v>
      </c>
      <c r="X161" s="162">
        <v>77.97</v>
      </c>
      <c r="Y161" s="162" t="e">
        <f>VLOOKUP(F161,#REF!,2,FALSE)</f>
        <v>#REF!</v>
      </c>
      <c r="Z161" s="162" t="e">
        <f>VLOOKUP(Y161,Map!$B:$C,2,FALSE)</f>
        <v>#REF!</v>
      </c>
      <c r="AA161" s="162" t="str">
        <f>VLOOKUP(I161,Map!$F:$G,2,FALSE)</f>
        <v>Reg Def</v>
      </c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D161"/>
    </row>
    <row r="162" spans="1:56" x14ac:dyDescent="0.25">
      <c r="A162" s="197">
        <v>46107.653321516205</v>
      </c>
      <c r="B162" s="198" t="s">
        <v>585</v>
      </c>
      <c r="C162" s="138">
        <v>2024</v>
      </c>
      <c r="D162" s="138" t="s">
        <v>6</v>
      </c>
      <c r="E162" s="138" t="s">
        <v>58</v>
      </c>
      <c r="F162" s="138" t="s">
        <v>127</v>
      </c>
      <c r="G162" s="138" t="s">
        <v>88</v>
      </c>
      <c r="H162" s="138" t="s">
        <v>87</v>
      </c>
      <c r="I162" s="138" t="s">
        <v>148</v>
      </c>
      <c r="J162" s="6">
        <v>718.07</v>
      </c>
      <c r="K162" s="6">
        <v>48.14</v>
      </c>
      <c r="L162" s="6">
        <v>766.21</v>
      </c>
      <c r="M162" s="6">
        <v>251.32</v>
      </c>
      <c r="N162" s="162">
        <v>16.86</v>
      </c>
      <c r="O162" s="6">
        <v>268.18</v>
      </c>
      <c r="P162" s="6">
        <v>150.80000000000001</v>
      </c>
      <c r="Q162" s="162">
        <v>10.109999999999985</v>
      </c>
      <c r="R162" s="162">
        <v>160.91</v>
      </c>
      <c r="S162" s="162">
        <v>0</v>
      </c>
      <c r="T162" s="162">
        <v>0</v>
      </c>
      <c r="U162" s="162">
        <v>0</v>
      </c>
      <c r="V162" s="162">
        <v>100.52</v>
      </c>
      <c r="W162" s="162">
        <v>6.74</v>
      </c>
      <c r="X162" s="162">
        <v>107.27</v>
      </c>
      <c r="Y162" s="162" t="e">
        <f>VLOOKUP(F162,#REF!,2,FALSE)</f>
        <v>#REF!</v>
      </c>
      <c r="Z162" s="162" t="e">
        <f>VLOOKUP(Y162,Map!$B:$C,2,FALSE)</f>
        <v>#REF!</v>
      </c>
      <c r="AA162" s="162" t="str">
        <f>VLOOKUP(I162,Map!$F:$G,2,FALSE)</f>
        <v>Reg Def</v>
      </c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D162"/>
    </row>
    <row r="163" spans="1:56" x14ac:dyDescent="0.25">
      <c r="A163" s="197">
        <v>46107.653321516205</v>
      </c>
      <c r="B163" s="198" t="s">
        <v>585</v>
      </c>
      <c r="C163" s="138">
        <v>2024</v>
      </c>
      <c r="D163" s="138" t="s">
        <v>6</v>
      </c>
      <c r="E163" s="138" t="s">
        <v>58</v>
      </c>
      <c r="F163" s="138" t="s">
        <v>127</v>
      </c>
      <c r="G163" s="138" t="s">
        <v>88</v>
      </c>
      <c r="H163" s="138" t="s">
        <v>87</v>
      </c>
      <c r="I163" s="138" t="s">
        <v>149</v>
      </c>
      <c r="J163" s="6">
        <v>-407.5</v>
      </c>
      <c r="K163" s="6">
        <v>-30.27</v>
      </c>
      <c r="L163" s="6">
        <v>-437.77</v>
      </c>
      <c r="M163" s="6">
        <v>-139.21</v>
      </c>
      <c r="N163" s="162">
        <v>-10.56</v>
      </c>
      <c r="O163" s="6">
        <v>-149.77000000000001</v>
      </c>
      <c r="P163" s="6">
        <v>-85.57</v>
      </c>
      <c r="Q163" s="162">
        <v>-6.3600000000000136</v>
      </c>
      <c r="R163" s="162">
        <v>-91.93</v>
      </c>
      <c r="S163" s="162">
        <v>0</v>
      </c>
      <c r="T163" s="162">
        <v>0</v>
      </c>
      <c r="U163" s="162">
        <v>0</v>
      </c>
      <c r="V163" s="162">
        <v>-53.64</v>
      </c>
      <c r="W163" s="162">
        <v>-4.2</v>
      </c>
      <c r="X163" s="162">
        <v>-57.84</v>
      </c>
      <c r="Y163" s="162" t="e">
        <f>VLOOKUP(F163,#REF!,2,FALSE)</f>
        <v>#REF!</v>
      </c>
      <c r="Z163" s="162" t="e">
        <f>VLOOKUP(Y163,Map!$B:$C,2,FALSE)</f>
        <v>#REF!</v>
      </c>
      <c r="AA163" s="162" t="str">
        <f>VLOOKUP(I163,Map!$F:$G,2,FALSE)</f>
        <v>Reg Def</v>
      </c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D163"/>
    </row>
    <row r="164" spans="1:56" x14ac:dyDescent="0.25">
      <c r="A164" s="197">
        <v>46107.653321516205</v>
      </c>
      <c r="B164" s="198" t="s">
        <v>585</v>
      </c>
      <c r="C164" s="138">
        <v>2024</v>
      </c>
      <c r="D164" s="138" t="s">
        <v>6</v>
      </c>
      <c r="E164" s="138" t="s">
        <v>58</v>
      </c>
      <c r="F164" s="138" t="s">
        <v>127</v>
      </c>
      <c r="G164" s="138" t="s">
        <v>89</v>
      </c>
      <c r="H164" s="138" t="s">
        <v>87</v>
      </c>
      <c r="I164" s="138" t="s">
        <v>144</v>
      </c>
      <c r="J164" s="6">
        <v>-56188.14</v>
      </c>
      <c r="K164" s="6">
        <v>5308.14</v>
      </c>
      <c r="L164" s="6">
        <v>-50880</v>
      </c>
      <c r="M164" s="6">
        <v>-12905.85</v>
      </c>
      <c r="N164" s="162">
        <v>1233.8900000000001</v>
      </c>
      <c r="O164" s="6">
        <v>-11671.96</v>
      </c>
      <c r="P164" s="6">
        <v>-11799.52</v>
      </c>
      <c r="Q164" s="162">
        <v>1114.7200000000012</v>
      </c>
      <c r="R164" s="162">
        <v>-10684.8</v>
      </c>
      <c r="S164" s="162">
        <v>0</v>
      </c>
      <c r="T164" s="162">
        <v>0</v>
      </c>
      <c r="U164" s="162">
        <v>0</v>
      </c>
      <c r="V164" s="162">
        <v>-1106.33</v>
      </c>
      <c r="W164" s="162">
        <v>119.16</v>
      </c>
      <c r="X164" s="162">
        <v>-987.16</v>
      </c>
      <c r="Y164" s="162" t="e">
        <f>VLOOKUP(F164,#REF!,2,FALSE)</f>
        <v>#REF!</v>
      </c>
      <c r="Z164" s="162" t="e">
        <f>VLOOKUP(Y164,Map!$B:$C,2,FALSE)</f>
        <v>#REF!</v>
      </c>
      <c r="AA164" s="162" t="str">
        <f>VLOOKUP(I164,Map!$F:$G,2,FALSE)</f>
        <v>Reg Def</v>
      </c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D164"/>
    </row>
    <row r="165" spans="1:56" x14ac:dyDescent="0.25">
      <c r="A165" s="197">
        <v>46107.653321516205</v>
      </c>
      <c r="B165" s="198" t="s">
        <v>585</v>
      </c>
      <c r="C165" s="138">
        <v>2024</v>
      </c>
      <c r="D165" s="138" t="s">
        <v>6</v>
      </c>
      <c r="E165" s="138" t="s">
        <v>58</v>
      </c>
      <c r="F165" s="138" t="s">
        <v>127</v>
      </c>
      <c r="G165" s="138" t="s">
        <v>88</v>
      </c>
      <c r="H165" s="138" t="s">
        <v>87</v>
      </c>
      <c r="I165" s="138" t="s">
        <v>153</v>
      </c>
      <c r="J165" s="6">
        <v>3327.49</v>
      </c>
      <c r="K165" s="6">
        <v>36.01</v>
      </c>
      <c r="L165" s="6">
        <v>3363.5</v>
      </c>
      <c r="M165" s="6">
        <v>742.11</v>
      </c>
      <c r="N165" s="162">
        <v>7.79</v>
      </c>
      <c r="O165" s="6">
        <v>749.9</v>
      </c>
      <c r="P165" s="6">
        <v>698.77</v>
      </c>
      <c r="Q165" s="162">
        <v>7.5600000000000591</v>
      </c>
      <c r="R165" s="162">
        <v>706.33</v>
      </c>
      <c r="S165" s="162">
        <v>0</v>
      </c>
      <c r="T165" s="162">
        <v>0</v>
      </c>
      <c r="U165" s="162">
        <v>0</v>
      </c>
      <c r="V165" s="162">
        <v>43.34</v>
      </c>
      <c r="W165" s="162">
        <v>0.22999999999999701</v>
      </c>
      <c r="X165" s="162">
        <v>43.57</v>
      </c>
      <c r="Y165" s="162" t="e">
        <f>VLOOKUP(F165,#REF!,2,FALSE)</f>
        <v>#REF!</v>
      </c>
      <c r="Z165" s="162" t="e">
        <f>VLOOKUP(Y165,Map!$B:$C,2,FALSE)</f>
        <v>#REF!</v>
      </c>
      <c r="AA165" s="162" t="str">
        <f>VLOOKUP(I165,Map!$F:$G,2,FALSE)</f>
        <v>Repairs</v>
      </c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D165"/>
    </row>
    <row r="166" spans="1:56" x14ac:dyDescent="0.25">
      <c r="A166" s="197">
        <v>46107.653321516205</v>
      </c>
      <c r="B166" s="198" t="s">
        <v>585</v>
      </c>
      <c r="C166" s="138">
        <v>2024</v>
      </c>
      <c r="D166" s="138" t="s">
        <v>6</v>
      </c>
      <c r="E166" s="138" t="s">
        <v>58</v>
      </c>
      <c r="F166" s="138" t="s">
        <v>128</v>
      </c>
      <c r="G166" s="138" t="s">
        <v>88</v>
      </c>
      <c r="H166" s="138" t="s">
        <v>87</v>
      </c>
      <c r="I166" s="138" t="s">
        <v>143</v>
      </c>
      <c r="J166" s="6">
        <v>1420034.03</v>
      </c>
      <c r="K166" s="6">
        <v>469349.73</v>
      </c>
      <c r="L166" s="6">
        <v>1889383.76</v>
      </c>
      <c r="M166" s="6">
        <v>277918.71000000002</v>
      </c>
      <c r="N166" s="162">
        <v>137458.67000000001</v>
      </c>
      <c r="O166" s="6">
        <v>415377.38</v>
      </c>
      <c r="P166" s="6">
        <v>298207.19</v>
      </c>
      <c r="Q166" s="162">
        <v>98563.419999999984</v>
      </c>
      <c r="R166" s="162">
        <v>396770.61</v>
      </c>
      <c r="S166" s="162">
        <v>0</v>
      </c>
      <c r="T166" s="162">
        <v>0</v>
      </c>
      <c r="U166" s="162">
        <v>0</v>
      </c>
      <c r="V166" s="162">
        <v>-20288.48</v>
      </c>
      <c r="W166" s="162">
        <v>38895.25</v>
      </c>
      <c r="X166" s="162">
        <v>18606.77</v>
      </c>
      <c r="Y166" s="162" t="e">
        <f>VLOOKUP(F166,#REF!,2,FALSE)</f>
        <v>#REF!</v>
      </c>
      <c r="Z166" s="162" t="e">
        <f>VLOOKUP(Y166,Map!$B:$C,2,FALSE)</f>
        <v>#REF!</v>
      </c>
      <c r="AA166" s="162" t="str">
        <f>VLOOKUP(I166,Map!$F:$G,2,FALSE)</f>
        <v>Reg Def</v>
      </c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D166"/>
    </row>
    <row r="167" spans="1:56" x14ac:dyDescent="0.25">
      <c r="A167" s="197">
        <v>46107.653321516205</v>
      </c>
      <c r="B167" s="198" t="s">
        <v>585</v>
      </c>
      <c r="C167" s="138">
        <v>2024</v>
      </c>
      <c r="D167" s="138" t="s">
        <v>6</v>
      </c>
      <c r="E167" s="138" t="s">
        <v>58</v>
      </c>
      <c r="F167" s="138" t="s">
        <v>128</v>
      </c>
      <c r="G167" s="138" t="s">
        <v>88</v>
      </c>
      <c r="H167" s="138" t="s">
        <v>87</v>
      </c>
      <c r="I167" s="138" t="s">
        <v>148</v>
      </c>
      <c r="J167" s="6">
        <v>2519998.4</v>
      </c>
      <c r="K167" s="6">
        <v>-99844.97</v>
      </c>
      <c r="L167" s="6">
        <v>2420153.4300000002</v>
      </c>
      <c r="M167" s="6">
        <v>881999.37</v>
      </c>
      <c r="N167" s="162">
        <v>-34945.72</v>
      </c>
      <c r="O167" s="6">
        <v>847053.65</v>
      </c>
      <c r="P167" s="6">
        <v>529199.67000000004</v>
      </c>
      <c r="Q167" s="162">
        <v>-20967.460000000021</v>
      </c>
      <c r="R167" s="162">
        <v>508232.21</v>
      </c>
      <c r="S167" s="162">
        <v>0</v>
      </c>
      <c r="T167" s="162">
        <v>0</v>
      </c>
      <c r="U167" s="162">
        <v>0</v>
      </c>
      <c r="V167" s="162">
        <v>352799.7</v>
      </c>
      <c r="W167" s="162">
        <v>-13978.26</v>
      </c>
      <c r="X167" s="162">
        <v>338821.44</v>
      </c>
      <c r="Y167" s="162" t="e">
        <f>VLOOKUP(F167,#REF!,2,FALSE)</f>
        <v>#REF!</v>
      </c>
      <c r="Z167" s="162" t="e">
        <f>VLOOKUP(Y167,Map!$B:$C,2,FALSE)</f>
        <v>#REF!</v>
      </c>
      <c r="AA167" s="162" t="str">
        <f>VLOOKUP(I167,Map!$F:$G,2,FALSE)</f>
        <v>Reg Def</v>
      </c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D167"/>
    </row>
    <row r="168" spans="1:56" x14ac:dyDescent="0.25">
      <c r="A168" s="197">
        <v>46107.653321516205</v>
      </c>
      <c r="B168" s="198" t="s">
        <v>585</v>
      </c>
      <c r="C168" s="138">
        <v>2024</v>
      </c>
      <c r="D168" s="138" t="s">
        <v>6</v>
      </c>
      <c r="E168" s="138" t="s">
        <v>58</v>
      </c>
      <c r="F168" s="138" t="s">
        <v>128</v>
      </c>
      <c r="G168" s="138" t="s">
        <v>88</v>
      </c>
      <c r="H168" s="138" t="s">
        <v>87</v>
      </c>
      <c r="I168" s="138" t="s">
        <v>146</v>
      </c>
      <c r="J168" s="6">
        <v>2914156.03</v>
      </c>
      <c r="K168" s="6">
        <v>-107072.43</v>
      </c>
      <c r="L168" s="6">
        <v>2807083.6</v>
      </c>
      <c r="M168" s="6">
        <v>1022615.5</v>
      </c>
      <c r="N168" s="162">
        <v>-36561.31</v>
      </c>
      <c r="O168" s="6">
        <v>986054.19</v>
      </c>
      <c r="P168" s="6">
        <v>611972.76</v>
      </c>
      <c r="Q168" s="162">
        <v>-22485.209999999963</v>
      </c>
      <c r="R168" s="162">
        <v>589487.55000000005</v>
      </c>
      <c r="S168" s="162">
        <v>0</v>
      </c>
      <c r="T168" s="162">
        <v>0</v>
      </c>
      <c r="U168" s="162">
        <v>0</v>
      </c>
      <c r="V168" s="162">
        <v>410642.74</v>
      </c>
      <c r="W168" s="162">
        <v>-14076.1</v>
      </c>
      <c r="X168" s="162">
        <v>396566.64</v>
      </c>
      <c r="Y168" s="162" t="e">
        <f>VLOOKUP(F168,#REF!,2,FALSE)</f>
        <v>#REF!</v>
      </c>
      <c r="Z168" s="162" t="e">
        <f>VLOOKUP(Y168,Map!$B:$C,2,FALSE)</f>
        <v>#REF!</v>
      </c>
      <c r="AA168" s="162" t="str">
        <f>VLOOKUP(I168,Map!$F:$G,2,FALSE)</f>
        <v>Reg Def</v>
      </c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D168"/>
    </row>
    <row r="169" spans="1:56" x14ac:dyDescent="0.25">
      <c r="A169" s="197">
        <v>46107.653321516205</v>
      </c>
      <c r="B169" s="198" t="s">
        <v>585</v>
      </c>
      <c r="C169" s="138">
        <v>2024</v>
      </c>
      <c r="D169" s="138" t="s">
        <v>6</v>
      </c>
      <c r="E169" s="138" t="s">
        <v>58</v>
      </c>
      <c r="F169" s="138" t="s">
        <v>128</v>
      </c>
      <c r="G169" s="138" t="s">
        <v>88</v>
      </c>
      <c r="H169" s="138" t="s">
        <v>87</v>
      </c>
      <c r="I169" s="138" t="s">
        <v>161</v>
      </c>
      <c r="J169" s="6">
        <v>126183.76</v>
      </c>
      <c r="K169" s="6">
        <v>96016.92</v>
      </c>
      <c r="L169" s="6">
        <v>222200.68</v>
      </c>
      <c r="M169" s="6">
        <v>26498.59</v>
      </c>
      <c r="N169" s="162">
        <v>20163.54</v>
      </c>
      <c r="O169" s="6">
        <v>46662.13</v>
      </c>
      <c r="P169" s="6">
        <v>26498.59</v>
      </c>
      <c r="Q169" s="162">
        <v>20163.539999999997</v>
      </c>
      <c r="R169" s="162">
        <v>46662.13</v>
      </c>
      <c r="S169" s="162">
        <v>0</v>
      </c>
      <c r="T169" s="162">
        <v>0</v>
      </c>
      <c r="U169" s="162">
        <v>0</v>
      </c>
      <c r="V169" s="162">
        <v>0</v>
      </c>
      <c r="W169" s="162">
        <v>0</v>
      </c>
      <c r="X169" s="162">
        <v>0</v>
      </c>
      <c r="Y169" s="162" t="e">
        <f>VLOOKUP(F169,#REF!,2,FALSE)</f>
        <v>#REF!</v>
      </c>
      <c r="Z169" s="162" t="e">
        <f>VLOOKUP(Y169,Map!$B:$C,2,FALSE)</f>
        <v>#REF!</v>
      </c>
      <c r="AA169" s="162" t="str">
        <f>VLOOKUP(I169,Map!$F:$G,2,FALSE)</f>
        <v>Taxable CIAC</v>
      </c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D169"/>
    </row>
    <row r="170" spans="1:56" x14ac:dyDescent="0.25">
      <c r="A170" s="197">
        <v>46107.653321516205</v>
      </c>
      <c r="B170" s="198" t="s">
        <v>585</v>
      </c>
      <c r="C170" s="138">
        <v>2024</v>
      </c>
      <c r="D170" s="138" t="s">
        <v>6</v>
      </c>
      <c r="E170" s="138" t="s">
        <v>58</v>
      </c>
      <c r="F170" s="138" t="s">
        <v>128</v>
      </c>
      <c r="G170" s="138" t="s">
        <v>88</v>
      </c>
      <c r="H170" s="138" t="s">
        <v>87</v>
      </c>
      <c r="I170" s="138" t="s">
        <v>149</v>
      </c>
      <c r="J170" s="6">
        <v>-1724957.37</v>
      </c>
      <c r="K170" s="6">
        <v>-500902.26</v>
      </c>
      <c r="L170" s="6">
        <v>-2225859.63</v>
      </c>
      <c r="M170" s="6">
        <v>-503483.2</v>
      </c>
      <c r="N170" s="162">
        <v>-99357.49</v>
      </c>
      <c r="O170" s="6">
        <v>-602840.68999999994</v>
      </c>
      <c r="P170" s="6">
        <v>-362241.03</v>
      </c>
      <c r="Q170" s="162">
        <v>-105189.5</v>
      </c>
      <c r="R170" s="162">
        <v>-467430.53</v>
      </c>
      <c r="S170" s="162">
        <v>0</v>
      </c>
      <c r="T170" s="162">
        <v>0</v>
      </c>
      <c r="U170" s="162">
        <v>0</v>
      </c>
      <c r="V170" s="162">
        <v>-141242.17000000001</v>
      </c>
      <c r="W170" s="162">
        <v>5832.0100000000102</v>
      </c>
      <c r="X170" s="162">
        <v>-135410.16</v>
      </c>
      <c r="Y170" s="162" t="e">
        <f>VLOOKUP(F170,#REF!,2,FALSE)</f>
        <v>#REF!</v>
      </c>
      <c r="Z170" s="162" t="e">
        <f>VLOOKUP(Y170,Map!$B:$C,2,FALSE)</f>
        <v>#REF!</v>
      </c>
      <c r="AA170" s="162" t="str">
        <f>VLOOKUP(I170,Map!$F:$G,2,FALSE)</f>
        <v>Reg Def</v>
      </c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D170"/>
    </row>
    <row r="171" spans="1:56" x14ac:dyDescent="0.25">
      <c r="A171" s="197">
        <v>46107.653321516205</v>
      </c>
      <c r="B171" s="198" t="s">
        <v>585</v>
      </c>
      <c r="C171" s="138">
        <v>2024</v>
      </c>
      <c r="D171" s="138" t="s">
        <v>6</v>
      </c>
      <c r="E171" s="138" t="s">
        <v>58</v>
      </c>
      <c r="F171" s="138" t="s">
        <v>128</v>
      </c>
      <c r="G171" s="138" t="s">
        <v>88</v>
      </c>
      <c r="H171" s="138" t="s">
        <v>87</v>
      </c>
      <c r="I171" s="138" t="s">
        <v>151</v>
      </c>
      <c r="J171" s="6">
        <v>-11360773</v>
      </c>
      <c r="K171" s="6">
        <v>5777602.2300000004</v>
      </c>
      <c r="L171" s="6">
        <v>-5583170.7699999996</v>
      </c>
      <c r="M171" s="6">
        <v>-2670477.7599999998</v>
      </c>
      <c r="N171" s="162">
        <v>1238161.6599999999</v>
      </c>
      <c r="O171" s="6">
        <v>-1432316.1</v>
      </c>
      <c r="P171" s="6">
        <v>-2385762.31</v>
      </c>
      <c r="Q171" s="162">
        <v>1213296.46</v>
      </c>
      <c r="R171" s="162">
        <v>-1172465.8500000001</v>
      </c>
      <c r="S171" s="162">
        <v>0</v>
      </c>
      <c r="T171" s="162">
        <v>0</v>
      </c>
      <c r="U171" s="162">
        <v>0</v>
      </c>
      <c r="V171" s="162">
        <v>-284715.45</v>
      </c>
      <c r="W171" s="162">
        <v>24865.23</v>
      </c>
      <c r="X171" s="162">
        <v>-259850.25</v>
      </c>
      <c r="Y171" s="162" t="e">
        <f>VLOOKUP(F171,#REF!,2,FALSE)</f>
        <v>#REF!</v>
      </c>
      <c r="Z171" s="162" t="e">
        <f>VLOOKUP(Y171,Map!$B:$C,2,FALSE)</f>
        <v>#REF!</v>
      </c>
      <c r="AA171" s="162" t="str">
        <f>VLOOKUP(I171,Map!$F:$G,2,FALSE)</f>
        <v>Reg Def</v>
      </c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D171"/>
    </row>
    <row r="172" spans="1:56" x14ac:dyDescent="0.25">
      <c r="A172" s="197">
        <v>46107.653321516205</v>
      </c>
      <c r="B172" s="198" t="s">
        <v>585</v>
      </c>
      <c r="C172" s="138">
        <v>2024</v>
      </c>
      <c r="D172" s="138" t="s">
        <v>6</v>
      </c>
      <c r="E172" s="138" t="s">
        <v>58</v>
      </c>
      <c r="F172" s="138" t="s">
        <v>128</v>
      </c>
      <c r="G172" s="138" t="s">
        <v>88</v>
      </c>
      <c r="H172" s="138" t="s">
        <v>87</v>
      </c>
      <c r="I172" s="138" t="s">
        <v>162</v>
      </c>
      <c r="J172" s="6">
        <v>-1431997.86</v>
      </c>
      <c r="K172" s="6">
        <v>61905.35</v>
      </c>
      <c r="L172" s="6">
        <v>-1370092.51</v>
      </c>
      <c r="M172" s="6">
        <v>-501199.25</v>
      </c>
      <c r="N172" s="162">
        <v>21666.87</v>
      </c>
      <c r="O172" s="6">
        <v>-479532.38</v>
      </c>
      <c r="P172" s="6">
        <v>-300719.55</v>
      </c>
      <c r="Q172" s="162">
        <v>13000.119999999995</v>
      </c>
      <c r="R172" s="162">
        <v>-287719.43</v>
      </c>
      <c r="S172" s="162">
        <v>0</v>
      </c>
      <c r="T172" s="162">
        <v>0</v>
      </c>
      <c r="U172" s="162">
        <v>0</v>
      </c>
      <c r="V172" s="162">
        <v>-200479.7</v>
      </c>
      <c r="W172" s="162">
        <v>8666.75</v>
      </c>
      <c r="X172" s="162">
        <v>-191812.95</v>
      </c>
      <c r="Y172" s="162" t="e">
        <f>VLOOKUP(F172,#REF!,2,FALSE)</f>
        <v>#REF!</v>
      </c>
      <c r="Z172" s="162" t="e">
        <f>VLOOKUP(Y172,Map!$B:$C,2,FALSE)</f>
        <v>#REF!</v>
      </c>
      <c r="AA172" s="162" t="str">
        <f>VLOOKUP(I172,Map!$F:$G,2,FALSE)</f>
        <v>Reg Def</v>
      </c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D172"/>
    </row>
    <row r="173" spans="1:56" x14ac:dyDescent="0.25">
      <c r="A173" s="197">
        <v>46107.653321516205</v>
      </c>
      <c r="B173" s="198" t="s">
        <v>585</v>
      </c>
      <c r="C173" s="138">
        <v>2024</v>
      </c>
      <c r="D173" s="138" t="s">
        <v>6</v>
      </c>
      <c r="E173" s="138" t="s">
        <v>58</v>
      </c>
      <c r="F173" s="138" t="s">
        <v>128</v>
      </c>
      <c r="G173" s="138" t="s">
        <v>89</v>
      </c>
      <c r="H173" s="138" t="s">
        <v>87</v>
      </c>
      <c r="I173" s="138" t="s">
        <v>144</v>
      </c>
      <c r="J173" s="6">
        <v>218650987.80000001</v>
      </c>
      <c r="K173" s="6">
        <v>2019674.22</v>
      </c>
      <c r="L173" s="6">
        <v>220670662.02000001</v>
      </c>
      <c r="M173" s="6">
        <v>71466575.810000002</v>
      </c>
      <c r="N173" s="162">
        <v>-49279.49</v>
      </c>
      <c r="O173" s="6">
        <v>71417296.319999993</v>
      </c>
      <c r="P173" s="6">
        <v>45916707.460000001</v>
      </c>
      <c r="Q173" s="162">
        <v>424131.53999999911</v>
      </c>
      <c r="R173" s="162">
        <v>46340839</v>
      </c>
      <c r="S173" s="162">
        <v>0</v>
      </c>
      <c r="T173" s="162">
        <v>0</v>
      </c>
      <c r="U173" s="162">
        <v>0</v>
      </c>
      <c r="V173" s="162">
        <v>25549868.350000001</v>
      </c>
      <c r="W173" s="162">
        <v>-473411.03000000102</v>
      </c>
      <c r="X173" s="162">
        <v>25076457.32</v>
      </c>
      <c r="Y173" s="162" t="e">
        <f>VLOOKUP(F173,#REF!,2,FALSE)</f>
        <v>#REF!</v>
      </c>
      <c r="Z173" s="162" t="e">
        <f>VLOOKUP(Y173,Map!$B:$C,2,FALSE)</f>
        <v>#REF!</v>
      </c>
      <c r="AA173" s="162" t="str">
        <f>VLOOKUP(I173,Map!$F:$G,2,FALSE)</f>
        <v>Reg Def</v>
      </c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D173"/>
    </row>
    <row r="174" spans="1:56" x14ac:dyDescent="0.25">
      <c r="A174" s="197">
        <v>46107.653321516205</v>
      </c>
      <c r="B174" s="198" t="s">
        <v>585</v>
      </c>
      <c r="C174" s="138">
        <v>2024</v>
      </c>
      <c r="D174" s="138" t="s">
        <v>6</v>
      </c>
      <c r="E174" s="138" t="s">
        <v>58</v>
      </c>
      <c r="F174" s="138" t="s">
        <v>128</v>
      </c>
      <c r="G174" s="138" t="s">
        <v>88</v>
      </c>
      <c r="H174" s="138" t="s">
        <v>87</v>
      </c>
      <c r="I174" s="138" t="s">
        <v>153</v>
      </c>
      <c r="J174" s="6">
        <v>106491300.41</v>
      </c>
      <c r="K174" s="6">
        <v>12364498.789999999</v>
      </c>
      <c r="L174" s="6">
        <v>118855799.2</v>
      </c>
      <c r="M174" s="6">
        <v>26968900.989999998</v>
      </c>
      <c r="N174" s="162">
        <v>2413633.85</v>
      </c>
      <c r="O174" s="6">
        <v>29382534.84</v>
      </c>
      <c r="P174" s="6">
        <v>22363173.07</v>
      </c>
      <c r="Q174" s="162">
        <v>2596544.7199999988</v>
      </c>
      <c r="R174" s="162">
        <v>24959717.789999999</v>
      </c>
      <c r="S174" s="162">
        <v>0</v>
      </c>
      <c r="T174" s="162">
        <v>0</v>
      </c>
      <c r="U174" s="162">
        <v>0</v>
      </c>
      <c r="V174" s="162">
        <v>4605727.92</v>
      </c>
      <c r="W174" s="162">
        <v>-182910.88</v>
      </c>
      <c r="X174" s="162">
        <v>4422817.05</v>
      </c>
      <c r="Y174" s="162" t="e">
        <f>VLOOKUP(F174,#REF!,2,FALSE)</f>
        <v>#REF!</v>
      </c>
      <c r="Z174" s="162" t="e">
        <f>VLOOKUP(Y174,Map!$B:$C,2,FALSE)</f>
        <v>#REF!</v>
      </c>
      <c r="AA174" s="162" t="str">
        <f>VLOOKUP(I174,Map!$F:$G,2,FALSE)</f>
        <v>Repairs</v>
      </c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D174"/>
    </row>
    <row r="175" spans="1:56" x14ac:dyDescent="0.25">
      <c r="A175" s="197">
        <v>46107.653321516205</v>
      </c>
      <c r="B175" s="198" t="s">
        <v>585</v>
      </c>
      <c r="C175" s="138">
        <v>2024</v>
      </c>
      <c r="D175" s="138" t="s">
        <v>6</v>
      </c>
      <c r="E175" s="138" t="s">
        <v>58</v>
      </c>
      <c r="F175" s="138" t="s">
        <v>128</v>
      </c>
      <c r="G175" s="138" t="s">
        <v>92</v>
      </c>
      <c r="H175" s="138" t="s">
        <v>87</v>
      </c>
      <c r="I175" s="138" t="s">
        <v>163</v>
      </c>
      <c r="J175" s="6">
        <v>-266249.27</v>
      </c>
      <c r="K175" s="6">
        <v>-18692.2</v>
      </c>
      <c r="L175" s="6">
        <v>-284941.46999999997</v>
      </c>
      <c r="M175" s="6">
        <v>-55912.35</v>
      </c>
      <c r="N175" s="162">
        <v>-3925.37</v>
      </c>
      <c r="O175" s="6">
        <v>-59837.72</v>
      </c>
      <c r="P175" s="6">
        <v>-55912.35</v>
      </c>
      <c r="Q175" s="162">
        <v>-3925.3700000000026</v>
      </c>
      <c r="R175" s="162">
        <v>-59837.72</v>
      </c>
      <c r="S175" s="162">
        <v>0</v>
      </c>
      <c r="T175" s="162">
        <v>0</v>
      </c>
      <c r="U175" s="162">
        <v>0</v>
      </c>
      <c r="V175" s="162">
        <v>0</v>
      </c>
      <c r="W175" s="162">
        <v>0</v>
      </c>
      <c r="X175" s="162">
        <v>0</v>
      </c>
      <c r="Y175" s="162" t="e">
        <f>VLOOKUP(F175,#REF!,2,FALSE)</f>
        <v>#REF!</v>
      </c>
      <c r="Z175" s="162" t="e">
        <f>VLOOKUP(Y175,Map!$B:$C,2,FALSE)</f>
        <v>#REF!</v>
      </c>
      <c r="AA175" s="162" t="str">
        <f>VLOOKUP(I175,Map!$F:$G,2,FALSE)</f>
        <v>Taxable CIAC</v>
      </c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D175"/>
    </row>
    <row r="176" spans="1:56" x14ac:dyDescent="0.25">
      <c r="A176" s="197">
        <v>46107.653321516205</v>
      </c>
      <c r="B176" s="198" t="s">
        <v>585</v>
      </c>
      <c r="C176" s="138">
        <v>2024</v>
      </c>
      <c r="D176" s="138" t="s">
        <v>6</v>
      </c>
      <c r="E176" s="138" t="s">
        <v>58</v>
      </c>
      <c r="F176" s="138" t="s">
        <v>129</v>
      </c>
      <c r="G176" s="138" t="s">
        <v>88</v>
      </c>
      <c r="H176" s="138" t="s">
        <v>87</v>
      </c>
      <c r="I176" s="138" t="s">
        <v>143</v>
      </c>
      <c r="J176" s="6">
        <v>8733.7000000000007</v>
      </c>
      <c r="K176" s="6">
        <v>-525.96</v>
      </c>
      <c r="L176" s="6">
        <v>8207.74</v>
      </c>
      <c r="M176" s="6">
        <v>1834.08</v>
      </c>
      <c r="N176" s="162">
        <v>-110.47</v>
      </c>
      <c r="O176" s="6">
        <v>1723.61</v>
      </c>
      <c r="P176" s="6">
        <v>1834.09</v>
      </c>
      <c r="Q176" s="162">
        <v>-110.45999999999981</v>
      </c>
      <c r="R176" s="162">
        <v>1723.63</v>
      </c>
      <c r="S176" s="162">
        <v>0</v>
      </c>
      <c r="T176" s="162">
        <v>0</v>
      </c>
      <c r="U176" s="162">
        <v>0</v>
      </c>
      <c r="V176" s="162">
        <v>-0.01</v>
      </c>
      <c r="W176" s="162">
        <v>-0.01</v>
      </c>
      <c r="X176" s="162">
        <v>-0.02</v>
      </c>
      <c r="Y176" s="162" t="e">
        <f>VLOOKUP(F176,#REF!,2,FALSE)</f>
        <v>#REF!</v>
      </c>
      <c r="Z176" s="162" t="e">
        <f>VLOOKUP(Y176,Map!$B:$C,2,FALSE)</f>
        <v>#REF!</v>
      </c>
      <c r="AA176" s="162" t="str">
        <f>VLOOKUP(I176,Map!$F:$G,2,FALSE)</f>
        <v>Reg Def</v>
      </c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D176"/>
    </row>
    <row r="177" spans="1:56" x14ac:dyDescent="0.25">
      <c r="A177" s="197">
        <v>46107.653321516205</v>
      </c>
      <c r="B177" s="198" t="s">
        <v>585</v>
      </c>
      <c r="C177" s="138">
        <v>2024</v>
      </c>
      <c r="D177" s="138" t="s">
        <v>6</v>
      </c>
      <c r="E177" s="138" t="s">
        <v>58</v>
      </c>
      <c r="F177" s="138" t="s">
        <v>129</v>
      </c>
      <c r="G177" s="138" t="s">
        <v>88</v>
      </c>
      <c r="H177" s="138" t="s">
        <v>87</v>
      </c>
      <c r="I177" s="138" t="s">
        <v>146</v>
      </c>
      <c r="J177" s="6">
        <v>1916832.04</v>
      </c>
      <c r="K177" s="6">
        <v>-987.81</v>
      </c>
      <c r="L177" s="6">
        <v>1915844.23</v>
      </c>
      <c r="M177" s="6">
        <v>402534.72</v>
      </c>
      <c r="N177" s="162">
        <v>-207.44</v>
      </c>
      <c r="O177" s="6">
        <v>402327.28</v>
      </c>
      <c r="P177" s="6">
        <v>402534.73</v>
      </c>
      <c r="Q177" s="162">
        <v>-207.44000000000233</v>
      </c>
      <c r="R177" s="162">
        <v>402327.29</v>
      </c>
      <c r="S177" s="162">
        <v>0</v>
      </c>
      <c r="T177" s="162">
        <v>0</v>
      </c>
      <c r="U177" s="162">
        <v>0</v>
      </c>
      <c r="V177" s="162">
        <v>-0.01</v>
      </c>
      <c r="W177" s="162">
        <v>0</v>
      </c>
      <c r="X177" s="162">
        <v>-0.01</v>
      </c>
      <c r="Y177" s="162" t="e">
        <f>VLOOKUP(F177,#REF!,2,FALSE)</f>
        <v>#REF!</v>
      </c>
      <c r="Z177" s="162" t="e">
        <f>VLOOKUP(Y177,Map!$B:$C,2,FALSE)</f>
        <v>#REF!</v>
      </c>
      <c r="AA177" s="162" t="str">
        <f>VLOOKUP(I177,Map!$F:$G,2,FALSE)</f>
        <v>Reg Def</v>
      </c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D177"/>
    </row>
    <row r="178" spans="1:56" x14ac:dyDescent="0.25">
      <c r="A178" s="197">
        <v>46107.653321516205</v>
      </c>
      <c r="B178" s="198" t="s">
        <v>585</v>
      </c>
      <c r="C178" s="138">
        <v>2024</v>
      </c>
      <c r="D178" s="138" t="s">
        <v>6</v>
      </c>
      <c r="E178" s="138" t="s">
        <v>58</v>
      </c>
      <c r="F178" s="138" t="s">
        <v>129</v>
      </c>
      <c r="G178" s="138" t="s">
        <v>88</v>
      </c>
      <c r="H178" s="138" t="s">
        <v>87</v>
      </c>
      <c r="I178" s="138" t="s">
        <v>149</v>
      </c>
      <c r="J178" s="6">
        <v>-4521.43</v>
      </c>
      <c r="K178" s="6">
        <v>159.28</v>
      </c>
      <c r="L178" s="6">
        <v>-4362.1499999999996</v>
      </c>
      <c r="M178" s="6">
        <v>-949.51</v>
      </c>
      <c r="N178" s="162">
        <v>33.450000000000003</v>
      </c>
      <c r="O178" s="6">
        <v>-916.06</v>
      </c>
      <c r="P178" s="6">
        <v>-949.5</v>
      </c>
      <c r="Q178" s="162">
        <v>33.450000000000045</v>
      </c>
      <c r="R178" s="162">
        <v>-916.05</v>
      </c>
      <c r="S178" s="162">
        <v>0</v>
      </c>
      <c r="T178" s="162">
        <v>0</v>
      </c>
      <c r="U178" s="162">
        <v>0</v>
      </c>
      <c r="V178" s="162">
        <v>-0.01</v>
      </c>
      <c r="W178" s="162">
        <v>0</v>
      </c>
      <c r="X178" s="162">
        <v>-0.01</v>
      </c>
      <c r="Y178" s="162" t="e">
        <f>VLOOKUP(F178,#REF!,2,FALSE)</f>
        <v>#REF!</v>
      </c>
      <c r="Z178" s="162" t="e">
        <f>VLOOKUP(Y178,Map!$B:$C,2,FALSE)</f>
        <v>#REF!</v>
      </c>
      <c r="AA178" s="162" t="str">
        <f>VLOOKUP(I178,Map!$F:$G,2,FALSE)</f>
        <v>Reg Def</v>
      </c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D178"/>
    </row>
    <row r="179" spans="1:56" x14ac:dyDescent="0.25">
      <c r="A179" s="197">
        <v>46107.653321516205</v>
      </c>
      <c r="B179" s="198" t="s">
        <v>585</v>
      </c>
      <c r="C179" s="138">
        <v>2024</v>
      </c>
      <c r="D179" s="138" t="s">
        <v>6</v>
      </c>
      <c r="E179" s="138" t="s">
        <v>58</v>
      </c>
      <c r="F179" s="138" t="s">
        <v>129</v>
      </c>
      <c r="G179" s="138" t="s">
        <v>89</v>
      </c>
      <c r="H179" s="138" t="s">
        <v>87</v>
      </c>
      <c r="I179" s="138" t="s">
        <v>144</v>
      </c>
      <c r="J179" s="6">
        <v>241109.45</v>
      </c>
      <c r="K179" s="6">
        <v>115214.11</v>
      </c>
      <c r="L179" s="6">
        <v>356323.56</v>
      </c>
      <c r="M179" s="6">
        <v>50632.959999999999</v>
      </c>
      <c r="N179" s="162">
        <v>24194.98</v>
      </c>
      <c r="O179" s="6">
        <v>74827.94</v>
      </c>
      <c r="P179" s="6">
        <v>50632.97</v>
      </c>
      <c r="Q179" s="162">
        <v>24194.979999999996</v>
      </c>
      <c r="R179" s="162">
        <v>74827.95</v>
      </c>
      <c r="S179" s="162">
        <v>0</v>
      </c>
      <c r="T179" s="162">
        <v>0</v>
      </c>
      <c r="U179" s="162">
        <v>0</v>
      </c>
      <c r="V179" s="162">
        <v>-0.01</v>
      </c>
      <c r="W179" s="162">
        <v>0</v>
      </c>
      <c r="X179" s="162">
        <v>-0.01</v>
      </c>
      <c r="Y179" s="162" t="e">
        <f>VLOOKUP(F179,#REF!,2,FALSE)</f>
        <v>#REF!</v>
      </c>
      <c r="Z179" s="162" t="e">
        <f>VLOOKUP(Y179,Map!$B:$C,2,FALSE)</f>
        <v>#REF!</v>
      </c>
      <c r="AA179" s="162" t="str">
        <f>VLOOKUP(I179,Map!$F:$G,2,FALSE)</f>
        <v>Reg Def</v>
      </c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D179"/>
    </row>
    <row r="180" spans="1:56" x14ac:dyDescent="0.25">
      <c r="A180" s="197">
        <v>46107.653321516205</v>
      </c>
      <c r="B180" s="198" t="s">
        <v>585</v>
      </c>
      <c r="C180" s="138">
        <v>2024</v>
      </c>
      <c r="D180" s="138" t="s">
        <v>6</v>
      </c>
      <c r="E180" s="138" t="s">
        <v>58</v>
      </c>
      <c r="F180" s="138" t="s">
        <v>129</v>
      </c>
      <c r="G180" s="138" t="s">
        <v>88</v>
      </c>
      <c r="H180" s="138" t="s">
        <v>87</v>
      </c>
      <c r="I180" s="138" t="s">
        <v>153</v>
      </c>
      <c r="J180" s="6">
        <v>1399892.03</v>
      </c>
      <c r="K180" s="6">
        <v>241756.99</v>
      </c>
      <c r="L180" s="6">
        <v>1641649.02</v>
      </c>
      <c r="M180" s="6">
        <v>293977.32</v>
      </c>
      <c r="N180" s="162">
        <v>50768.97</v>
      </c>
      <c r="O180" s="6">
        <v>344746.29</v>
      </c>
      <c r="P180" s="6">
        <v>293977.32</v>
      </c>
      <c r="Q180" s="162">
        <v>50768.979999999981</v>
      </c>
      <c r="R180" s="162">
        <v>344746.3</v>
      </c>
      <c r="S180" s="162">
        <v>0</v>
      </c>
      <c r="T180" s="162">
        <v>0</v>
      </c>
      <c r="U180" s="162">
        <v>0</v>
      </c>
      <c r="V180" s="162">
        <v>0</v>
      </c>
      <c r="W180" s="162">
        <v>-0.01</v>
      </c>
      <c r="X180" s="162">
        <v>-0.01</v>
      </c>
      <c r="Y180" s="162" t="e">
        <f>VLOOKUP(F180,#REF!,2,FALSE)</f>
        <v>#REF!</v>
      </c>
      <c r="Z180" s="162" t="e">
        <f>VLOOKUP(Y180,Map!$B:$C,2,FALSE)</f>
        <v>#REF!</v>
      </c>
      <c r="AA180" s="162" t="str">
        <f>VLOOKUP(I180,Map!$F:$G,2,FALSE)</f>
        <v>Repairs</v>
      </c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D180"/>
    </row>
    <row r="181" spans="1:56" x14ac:dyDescent="0.25">
      <c r="A181" s="197">
        <v>46107.653321516205</v>
      </c>
      <c r="B181" s="198" t="s">
        <v>585</v>
      </c>
      <c r="C181" s="138">
        <v>2024</v>
      </c>
      <c r="D181" s="138" t="s">
        <v>6</v>
      </c>
      <c r="E181" s="138" t="s">
        <v>58</v>
      </c>
      <c r="F181" s="138" t="s">
        <v>164</v>
      </c>
      <c r="G181" s="138" t="s">
        <v>88</v>
      </c>
      <c r="H181" s="138" t="s">
        <v>87</v>
      </c>
      <c r="I181" s="138" t="s">
        <v>143</v>
      </c>
      <c r="J181" s="6">
        <v>6716304.6399999997</v>
      </c>
      <c r="K181" s="6">
        <v>-458576.53</v>
      </c>
      <c r="L181" s="6">
        <v>6257728.1100000003</v>
      </c>
      <c r="M181" s="6">
        <v>2350706.64</v>
      </c>
      <c r="N181" s="162">
        <v>-160501.79</v>
      </c>
      <c r="O181" s="6">
        <v>2190204.85</v>
      </c>
      <c r="P181" s="6">
        <v>1410423.97</v>
      </c>
      <c r="Q181" s="162">
        <v>-96301.070000000065</v>
      </c>
      <c r="R181" s="162">
        <v>1314122.8999999999</v>
      </c>
      <c r="S181" s="162">
        <v>0</v>
      </c>
      <c r="T181" s="162">
        <v>0</v>
      </c>
      <c r="U181" s="162">
        <v>0</v>
      </c>
      <c r="V181" s="162">
        <v>940282.67</v>
      </c>
      <c r="W181" s="162">
        <v>-64200.720000000103</v>
      </c>
      <c r="X181" s="162">
        <v>876081.95</v>
      </c>
      <c r="Y181" s="162" t="e">
        <f>VLOOKUP(F181,#REF!,2,FALSE)</f>
        <v>#REF!</v>
      </c>
      <c r="Z181" s="162" t="e">
        <f>VLOOKUP(Y181,Map!$B:$C,2,FALSE)</f>
        <v>#REF!</v>
      </c>
      <c r="AA181" s="162" t="str">
        <f>VLOOKUP(I181,Map!$F:$G,2,FALSE)</f>
        <v>Reg Def</v>
      </c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D181"/>
    </row>
    <row r="182" spans="1:56" x14ac:dyDescent="0.25">
      <c r="A182" s="197">
        <v>46107.653321516205</v>
      </c>
      <c r="B182" s="198" t="s">
        <v>585</v>
      </c>
      <c r="C182" s="138">
        <v>2024</v>
      </c>
      <c r="D182" s="138" t="s">
        <v>6</v>
      </c>
      <c r="E182" s="138" t="s">
        <v>58</v>
      </c>
      <c r="F182" s="138" t="s">
        <v>164</v>
      </c>
      <c r="G182" s="138" t="s">
        <v>88</v>
      </c>
      <c r="H182" s="138" t="s">
        <v>87</v>
      </c>
      <c r="I182" s="138" t="s">
        <v>148</v>
      </c>
      <c r="J182" s="6">
        <v>1919364.01</v>
      </c>
      <c r="K182" s="6">
        <v>-78062.89</v>
      </c>
      <c r="L182" s="6">
        <v>1841301.12</v>
      </c>
      <c r="M182" s="6">
        <v>671777.38</v>
      </c>
      <c r="N182" s="162">
        <v>-27322.01</v>
      </c>
      <c r="O182" s="6">
        <v>644455.37</v>
      </c>
      <c r="P182" s="6">
        <v>403066.44</v>
      </c>
      <c r="Q182" s="162">
        <v>-16393.200000000012</v>
      </c>
      <c r="R182" s="162">
        <v>386673.24</v>
      </c>
      <c r="S182" s="162">
        <v>0</v>
      </c>
      <c r="T182" s="162">
        <v>0</v>
      </c>
      <c r="U182" s="162">
        <v>0</v>
      </c>
      <c r="V182" s="162">
        <v>268710.94</v>
      </c>
      <c r="W182" s="162">
        <v>-10928.81</v>
      </c>
      <c r="X182" s="162">
        <v>257782.13</v>
      </c>
      <c r="Y182" s="162" t="e">
        <f>VLOOKUP(F182,#REF!,2,FALSE)</f>
        <v>#REF!</v>
      </c>
      <c r="Z182" s="162" t="e">
        <f>VLOOKUP(Y182,Map!$B:$C,2,FALSE)</f>
        <v>#REF!</v>
      </c>
      <c r="AA182" s="162" t="str">
        <f>VLOOKUP(I182,Map!$F:$G,2,FALSE)</f>
        <v>Reg Def</v>
      </c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D182"/>
    </row>
    <row r="183" spans="1:56" x14ac:dyDescent="0.25">
      <c r="A183" s="197">
        <v>46107.653321516205</v>
      </c>
      <c r="B183" s="198" t="s">
        <v>585</v>
      </c>
      <c r="C183" s="138">
        <v>2024</v>
      </c>
      <c r="D183" s="138" t="s">
        <v>6</v>
      </c>
      <c r="E183" s="138" t="s">
        <v>58</v>
      </c>
      <c r="F183" s="138" t="s">
        <v>164</v>
      </c>
      <c r="G183" s="138" t="s">
        <v>88</v>
      </c>
      <c r="H183" s="138" t="s">
        <v>87</v>
      </c>
      <c r="I183" s="138" t="s">
        <v>149</v>
      </c>
      <c r="J183" s="6">
        <v>-568428.69999999995</v>
      </c>
      <c r="K183" s="6">
        <v>23380.57</v>
      </c>
      <c r="L183" s="6">
        <v>-545048.13</v>
      </c>
      <c r="M183" s="6">
        <v>-198950.05</v>
      </c>
      <c r="N183" s="162">
        <v>8183.19</v>
      </c>
      <c r="O183" s="6">
        <v>-190766.86</v>
      </c>
      <c r="P183" s="6">
        <v>-119370.02</v>
      </c>
      <c r="Q183" s="162">
        <v>4909.9100000000035</v>
      </c>
      <c r="R183" s="162">
        <v>-114460.11</v>
      </c>
      <c r="S183" s="162">
        <v>0</v>
      </c>
      <c r="T183" s="162">
        <v>0</v>
      </c>
      <c r="U183" s="162">
        <v>0</v>
      </c>
      <c r="V183" s="162">
        <v>-79580.03</v>
      </c>
      <c r="W183" s="162">
        <v>3273.28</v>
      </c>
      <c r="X183" s="162">
        <v>-76306.75</v>
      </c>
      <c r="Y183" s="162" t="e">
        <f>VLOOKUP(F183,#REF!,2,FALSE)</f>
        <v>#REF!</v>
      </c>
      <c r="Z183" s="162" t="e">
        <f>VLOOKUP(Y183,Map!$B:$C,2,FALSE)</f>
        <v>#REF!</v>
      </c>
      <c r="AA183" s="162" t="str">
        <f>VLOOKUP(I183,Map!$F:$G,2,FALSE)</f>
        <v>Reg Def</v>
      </c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D183"/>
    </row>
    <row r="184" spans="1:56" x14ac:dyDescent="0.25">
      <c r="A184" s="197">
        <v>46107.653321516205</v>
      </c>
      <c r="B184" s="198" t="s">
        <v>585</v>
      </c>
      <c r="C184" s="138">
        <v>2024</v>
      </c>
      <c r="D184" s="138" t="s">
        <v>6</v>
      </c>
      <c r="E184" s="138" t="s">
        <v>58</v>
      </c>
      <c r="F184" s="138" t="s">
        <v>164</v>
      </c>
      <c r="G184" s="138" t="s">
        <v>88</v>
      </c>
      <c r="H184" s="138" t="s">
        <v>87</v>
      </c>
      <c r="I184" s="138" t="s">
        <v>151</v>
      </c>
      <c r="J184" s="6">
        <v>-2477522.64</v>
      </c>
      <c r="K184" s="6">
        <v>113349.6</v>
      </c>
      <c r="L184" s="6">
        <v>-2364173.04</v>
      </c>
      <c r="M184" s="6">
        <v>-867132.94</v>
      </c>
      <c r="N184" s="162">
        <v>39672.36</v>
      </c>
      <c r="O184" s="6">
        <v>-827460.58</v>
      </c>
      <c r="P184" s="6">
        <v>-520279.76</v>
      </c>
      <c r="Q184" s="162">
        <v>23803.419999999984</v>
      </c>
      <c r="R184" s="162">
        <v>-496476.34</v>
      </c>
      <c r="S184" s="162">
        <v>0</v>
      </c>
      <c r="T184" s="162">
        <v>0</v>
      </c>
      <c r="U184" s="162">
        <v>0</v>
      </c>
      <c r="V184" s="162">
        <v>-346853.18</v>
      </c>
      <c r="W184" s="162">
        <v>15868.94</v>
      </c>
      <c r="X184" s="162">
        <v>-330984.24</v>
      </c>
      <c r="Y184" s="162" t="e">
        <f>VLOOKUP(F184,#REF!,2,FALSE)</f>
        <v>#REF!</v>
      </c>
      <c r="Z184" s="162" t="e">
        <f>VLOOKUP(Y184,Map!$B:$C,2,FALSE)</f>
        <v>#REF!</v>
      </c>
      <c r="AA184" s="162" t="str">
        <f>VLOOKUP(I184,Map!$F:$G,2,FALSE)</f>
        <v>Reg Def</v>
      </c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D184"/>
    </row>
    <row r="185" spans="1:56" x14ac:dyDescent="0.25">
      <c r="A185" s="197">
        <v>46107.653321516205</v>
      </c>
      <c r="B185" s="198" t="s">
        <v>585</v>
      </c>
      <c r="C185" s="138">
        <v>2024</v>
      </c>
      <c r="D185" s="138" t="s">
        <v>6</v>
      </c>
      <c r="E185" s="138" t="s">
        <v>58</v>
      </c>
      <c r="F185" s="138" t="s">
        <v>164</v>
      </c>
      <c r="G185" s="138" t="s">
        <v>89</v>
      </c>
      <c r="H185" s="138" t="s">
        <v>87</v>
      </c>
      <c r="I185" s="138" t="s">
        <v>144</v>
      </c>
      <c r="J185" s="6">
        <v>8589025.5199999996</v>
      </c>
      <c r="K185" s="6">
        <v>775939.99</v>
      </c>
      <c r="L185" s="6">
        <v>9364965.5099999998</v>
      </c>
      <c r="M185" s="6">
        <v>2552529.12</v>
      </c>
      <c r="N185" s="162">
        <v>174523.58</v>
      </c>
      <c r="O185" s="6">
        <v>2727052.7</v>
      </c>
      <c r="P185" s="6">
        <v>1803695.36</v>
      </c>
      <c r="Q185" s="162">
        <v>162947.3899999999</v>
      </c>
      <c r="R185" s="162">
        <v>1966642.75</v>
      </c>
      <c r="S185" s="162">
        <v>0</v>
      </c>
      <c r="T185" s="162">
        <v>0</v>
      </c>
      <c r="U185" s="162">
        <v>0</v>
      </c>
      <c r="V185" s="162">
        <v>748833.76</v>
      </c>
      <c r="W185" s="162">
        <v>11576.1899999999</v>
      </c>
      <c r="X185" s="162">
        <v>760409.95</v>
      </c>
      <c r="Y185" s="162" t="e">
        <f>VLOOKUP(F185,#REF!,2,FALSE)</f>
        <v>#REF!</v>
      </c>
      <c r="Z185" s="162" t="e">
        <f>VLOOKUP(Y185,Map!$B:$C,2,FALSE)</f>
        <v>#REF!</v>
      </c>
      <c r="AA185" s="162" t="str">
        <f>VLOOKUP(I185,Map!$F:$G,2,FALSE)</f>
        <v>Reg Def</v>
      </c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D185"/>
    </row>
    <row r="186" spans="1:56" x14ac:dyDescent="0.25">
      <c r="A186" s="197">
        <v>46107.653321516205</v>
      </c>
      <c r="B186" s="198" t="s">
        <v>585</v>
      </c>
      <c r="C186" s="138">
        <v>2024</v>
      </c>
      <c r="D186" s="138" t="s">
        <v>6</v>
      </c>
      <c r="E186" s="138" t="s">
        <v>58</v>
      </c>
      <c r="F186" s="138" t="s">
        <v>164</v>
      </c>
      <c r="G186" s="138" t="s">
        <v>88</v>
      </c>
      <c r="H186" s="138" t="s">
        <v>87</v>
      </c>
      <c r="I186" s="138" t="s">
        <v>153</v>
      </c>
      <c r="J186" s="6">
        <v>8545305</v>
      </c>
      <c r="K186" s="6">
        <v>-272439.56</v>
      </c>
      <c r="L186" s="6">
        <v>8272865.4400000004</v>
      </c>
      <c r="M186" s="6">
        <v>2990856.76</v>
      </c>
      <c r="N186" s="162">
        <v>-95353.86</v>
      </c>
      <c r="O186" s="6">
        <v>2895502.9</v>
      </c>
      <c r="P186" s="6">
        <v>1794514.05</v>
      </c>
      <c r="Q186" s="162">
        <v>-57212.310000000056</v>
      </c>
      <c r="R186" s="162">
        <v>1737301.74</v>
      </c>
      <c r="S186" s="162">
        <v>0</v>
      </c>
      <c r="T186" s="162">
        <v>0</v>
      </c>
      <c r="U186" s="162">
        <v>0</v>
      </c>
      <c r="V186" s="162">
        <v>1196342.71</v>
      </c>
      <c r="W186" s="162">
        <v>-38141.550000000003</v>
      </c>
      <c r="X186" s="162">
        <v>1158201.1599999999</v>
      </c>
      <c r="Y186" s="162" t="e">
        <f>VLOOKUP(F186,#REF!,2,FALSE)</f>
        <v>#REF!</v>
      </c>
      <c r="Z186" s="162" t="e">
        <f>VLOOKUP(Y186,Map!$B:$C,2,FALSE)</f>
        <v>#REF!</v>
      </c>
      <c r="AA186" s="162" t="str">
        <f>VLOOKUP(I186,Map!$F:$G,2,FALSE)</f>
        <v>Repairs</v>
      </c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D186"/>
    </row>
    <row r="187" spans="1:56" x14ac:dyDescent="0.25">
      <c r="A187" s="197">
        <v>46107.653321516205</v>
      </c>
      <c r="B187" s="198" t="s">
        <v>585</v>
      </c>
      <c r="C187" s="138">
        <v>2024</v>
      </c>
      <c r="D187" s="138" t="s">
        <v>6</v>
      </c>
      <c r="E187" s="138" t="s">
        <v>58</v>
      </c>
      <c r="F187" s="138" t="s">
        <v>130</v>
      </c>
      <c r="G187" s="138" t="s">
        <v>88</v>
      </c>
      <c r="H187" s="138" t="s">
        <v>87</v>
      </c>
      <c r="I187" s="138" t="s">
        <v>143</v>
      </c>
      <c r="J187" s="6">
        <v>88381.13</v>
      </c>
      <c r="K187" s="6">
        <v>-3315.53</v>
      </c>
      <c r="L187" s="6">
        <v>85065.600000000006</v>
      </c>
      <c r="M187" s="6">
        <v>21300.1</v>
      </c>
      <c r="N187" s="162">
        <v>-1294.3699999999999</v>
      </c>
      <c r="O187" s="6">
        <v>20005.73</v>
      </c>
      <c r="P187" s="6">
        <v>18560.060000000001</v>
      </c>
      <c r="Q187" s="162">
        <v>-696.29000000000087</v>
      </c>
      <c r="R187" s="162">
        <v>17863.77</v>
      </c>
      <c r="S187" s="162">
        <v>0</v>
      </c>
      <c r="T187" s="162">
        <v>0</v>
      </c>
      <c r="U187" s="162">
        <v>0</v>
      </c>
      <c r="V187" s="162">
        <v>2740.04</v>
      </c>
      <c r="W187" s="162">
        <v>-598.07000000000005</v>
      </c>
      <c r="X187" s="162">
        <v>2141.96</v>
      </c>
      <c r="Y187" s="162" t="e">
        <f>VLOOKUP(F187,#REF!,2,FALSE)</f>
        <v>#REF!</v>
      </c>
      <c r="Z187" s="162" t="e">
        <f>VLOOKUP(Y187,Map!$B:$C,2,FALSE)</f>
        <v>#REF!</v>
      </c>
      <c r="AA187" s="162" t="str">
        <f>VLOOKUP(I187,Map!$F:$G,2,FALSE)</f>
        <v>Reg Def</v>
      </c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D187"/>
    </row>
    <row r="188" spans="1:56" x14ac:dyDescent="0.25">
      <c r="A188" s="197">
        <v>46107.653321516205</v>
      </c>
      <c r="B188" s="198" t="s">
        <v>585</v>
      </c>
      <c r="C188" s="138">
        <v>2024</v>
      </c>
      <c r="D188" s="138" t="s">
        <v>6</v>
      </c>
      <c r="E188" s="138" t="s">
        <v>58</v>
      </c>
      <c r="F188" s="138" t="s">
        <v>130</v>
      </c>
      <c r="G188" s="138" t="s">
        <v>88</v>
      </c>
      <c r="H188" s="138" t="s">
        <v>87</v>
      </c>
      <c r="I188" s="138" t="s">
        <v>148</v>
      </c>
      <c r="J188" s="6">
        <v>7519.6</v>
      </c>
      <c r="K188" s="6">
        <v>-498.98</v>
      </c>
      <c r="L188" s="6">
        <v>7020.62</v>
      </c>
      <c r="M188" s="6">
        <v>2631.88</v>
      </c>
      <c r="N188" s="162">
        <v>-174.66</v>
      </c>
      <c r="O188" s="6">
        <v>2457.2199999999998</v>
      </c>
      <c r="P188" s="6">
        <v>1579.13</v>
      </c>
      <c r="Q188" s="162">
        <v>-104.80000000000018</v>
      </c>
      <c r="R188" s="162">
        <v>1474.33</v>
      </c>
      <c r="S188" s="162">
        <v>0</v>
      </c>
      <c r="T188" s="162">
        <v>0</v>
      </c>
      <c r="U188" s="162">
        <v>0</v>
      </c>
      <c r="V188" s="162">
        <v>1052.75</v>
      </c>
      <c r="W188" s="162">
        <v>-69.86</v>
      </c>
      <c r="X188" s="162">
        <v>982.89</v>
      </c>
      <c r="Y188" s="162" t="e">
        <f>VLOOKUP(F188,#REF!,2,FALSE)</f>
        <v>#REF!</v>
      </c>
      <c r="Z188" s="162" t="e">
        <f>VLOOKUP(Y188,Map!$B:$C,2,FALSE)</f>
        <v>#REF!</v>
      </c>
      <c r="AA188" s="162" t="str">
        <f>VLOOKUP(I188,Map!$F:$G,2,FALSE)</f>
        <v>Reg Def</v>
      </c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D188"/>
    </row>
    <row r="189" spans="1:56" x14ac:dyDescent="0.25">
      <c r="A189" s="197">
        <v>46107.653321516205</v>
      </c>
      <c r="B189" s="198" t="s">
        <v>585</v>
      </c>
      <c r="C189" s="138">
        <v>2024</v>
      </c>
      <c r="D189" s="138" t="s">
        <v>6</v>
      </c>
      <c r="E189" s="138" t="s">
        <v>58</v>
      </c>
      <c r="F189" s="138" t="s">
        <v>130</v>
      </c>
      <c r="G189" s="138" t="s">
        <v>88</v>
      </c>
      <c r="H189" s="138" t="s">
        <v>87</v>
      </c>
      <c r="I189" s="138" t="s">
        <v>146</v>
      </c>
      <c r="J189" s="6">
        <v>115164.55</v>
      </c>
      <c r="K189" s="6">
        <v>-22167.47</v>
      </c>
      <c r="L189" s="6">
        <v>92997.08</v>
      </c>
      <c r="M189" s="6">
        <v>40307.599999999999</v>
      </c>
      <c r="N189" s="162">
        <v>-7758.61</v>
      </c>
      <c r="O189" s="6">
        <v>32548.99</v>
      </c>
      <c r="P189" s="6">
        <v>24184.560000000001</v>
      </c>
      <c r="Q189" s="162">
        <v>-4655.18</v>
      </c>
      <c r="R189" s="162">
        <v>19529.38</v>
      </c>
      <c r="S189" s="162">
        <v>0</v>
      </c>
      <c r="T189" s="162">
        <v>0</v>
      </c>
      <c r="U189" s="162">
        <v>0</v>
      </c>
      <c r="V189" s="162">
        <v>16123.04</v>
      </c>
      <c r="W189" s="162">
        <v>-3103.43</v>
      </c>
      <c r="X189" s="162">
        <v>13019.61</v>
      </c>
      <c r="Y189" s="162" t="e">
        <f>VLOOKUP(F189,#REF!,2,FALSE)</f>
        <v>#REF!</v>
      </c>
      <c r="Z189" s="162" t="e">
        <f>VLOOKUP(Y189,Map!$B:$C,2,FALSE)</f>
        <v>#REF!</v>
      </c>
      <c r="AA189" s="162" t="str">
        <f>VLOOKUP(I189,Map!$F:$G,2,FALSE)</f>
        <v>Reg Def</v>
      </c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D189"/>
    </row>
    <row r="190" spans="1:56" x14ac:dyDescent="0.25">
      <c r="A190" s="197">
        <v>46107.653321516205</v>
      </c>
      <c r="B190" s="198" t="s">
        <v>585</v>
      </c>
      <c r="C190" s="138">
        <v>2024</v>
      </c>
      <c r="D190" s="138" t="s">
        <v>6</v>
      </c>
      <c r="E190" s="138" t="s">
        <v>58</v>
      </c>
      <c r="F190" s="138" t="s">
        <v>130</v>
      </c>
      <c r="G190" s="138" t="s">
        <v>88</v>
      </c>
      <c r="H190" s="138" t="s">
        <v>87</v>
      </c>
      <c r="I190" s="138" t="s">
        <v>149</v>
      </c>
      <c r="J190" s="6">
        <v>-26962.240000000002</v>
      </c>
      <c r="K190" s="6">
        <v>-5890.77</v>
      </c>
      <c r="L190" s="6">
        <v>-32853.01</v>
      </c>
      <c r="M190" s="6">
        <v>-6387.08</v>
      </c>
      <c r="N190" s="162">
        <v>-1008.48</v>
      </c>
      <c r="O190" s="6">
        <v>-7395.56</v>
      </c>
      <c r="P190" s="6">
        <v>-5662.07</v>
      </c>
      <c r="Q190" s="162">
        <v>-1237.0500000000002</v>
      </c>
      <c r="R190" s="162">
        <v>-6899.12</v>
      </c>
      <c r="S190" s="162">
        <v>0</v>
      </c>
      <c r="T190" s="162">
        <v>0</v>
      </c>
      <c r="U190" s="162">
        <v>0</v>
      </c>
      <c r="V190" s="162">
        <v>-725.01</v>
      </c>
      <c r="W190" s="162">
        <v>228.57</v>
      </c>
      <c r="X190" s="162">
        <v>-496.44</v>
      </c>
      <c r="Y190" s="162" t="e">
        <f>VLOOKUP(F190,#REF!,2,FALSE)</f>
        <v>#REF!</v>
      </c>
      <c r="Z190" s="162" t="e">
        <f>VLOOKUP(Y190,Map!$B:$C,2,FALSE)</f>
        <v>#REF!</v>
      </c>
      <c r="AA190" s="162" t="str">
        <f>VLOOKUP(I190,Map!$F:$G,2,FALSE)</f>
        <v>Reg Def</v>
      </c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D190"/>
    </row>
    <row r="191" spans="1:56" x14ac:dyDescent="0.25">
      <c r="A191" s="197">
        <v>46107.653321516205</v>
      </c>
      <c r="B191" s="198" t="s">
        <v>585</v>
      </c>
      <c r="C191" s="138">
        <v>2024</v>
      </c>
      <c r="D191" s="138" t="s">
        <v>6</v>
      </c>
      <c r="E191" s="138" t="s">
        <v>58</v>
      </c>
      <c r="F191" s="138" t="s">
        <v>130</v>
      </c>
      <c r="G191" s="138" t="s">
        <v>88</v>
      </c>
      <c r="H191" s="138" t="s">
        <v>87</v>
      </c>
      <c r="I191" s="138" t="s">
        <v>151</v>
      </c>
      <c r="J191" s="6">
        <v>-116609.62</v>
      </c>
      <c r="K191" s="6">
        <v>32215.96</v>
      </c>
      <c r="L191" s="6">
        <v>-84393.66</v>
      </c>
      <c r="M191" s="6">
        <v>-40813.35</v>
      </c>
      <c r="N191" s="162">
        <v>11275.58</v>
      </c>
      <c r="O191" s="6">
        <v>-29537.77</v>
      </c>
      <c r="P191" s="6">
        <v>-24488.02</v>
      </c>
      <c r="Q191" s="162">
        <v>6765.3600000000006</v>
      </c>
      <c r="R191" s="162">
        <v>-17722.66</v>
      </c>
      <c r="S191" s="162">
        <v>0</v>
      </c>
      <c r="T191" s="162">
        <v>0</v>
      </c>
      <c r="U191" s="162">
        <v>0</v>
      </c>
      <c r="V191" s="162">
        <v>-16325.33</v>
      </c>
      <c r="W191" s="162">
        <v>4510.22</v>
      </c>
      <c r="X191" s="162">
        <v>-11815.11</v>
      </c>
      <c r="Y191" s="162" t="e">
        <f>VLOOKUP(F191,#REF!,2,FALSE)</f>
        <v>#REF!</v>
      </c>
      <c r="Z191" s="162" t="e">
        <f>VLOOKUP(Y191,Map!$B:$C,2,FALSE)</f>
        <v>#REF!</v>
      </c>
      <c r="AA191" s="162" t="str">
        <f>VLOOKUP(I191,Map!$F:$G,2,FALSE)</f>
        <v>Reg Def</v>
      </c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D191"/>
    </row>
    <row r="192" spans="1:56" x14ac:dyDescent="0.25">
      <c r="A192" s="197">
        <v>46107.653321516205</v>
      </c>
      <c r="B192" s="198" t="s">
        <v>585</v>
      </c>
      <c r="C192" s="138">
        <v>2024</v>
      </c>
      <c r="D192" s="138" t="s">
        <v>6</v>
      </c>
      <c r="E192" s="138" t="s">
        <v>58</v>
      </c>
      <c r="F192" s="138" t="s">
        <v>130</v>
      </c>
      <c r="G192" s="138" t="s">
        <v>89</v>
      </c>
      <c r="H192" s="138" t="s">
        <v>87</v>
      </c>
      <c r="I192" s="138" t="s">
        <v>144</v>
      </c>
      <c r="J192" s="6">
        <v>-169560.01</v>
      </c>
      <c r="K192" s="6">
        <v>-24628.9</v>
      </c>
      <c r="L192" s="6">
        <v>-194188.91</v>
      </c>
      <c r="M192" s="6">
        <v>10618.37</v>
      </c>
      <c r="N192" s="162">
        <v>-8990.24</v>
      </c>
      <c r="O192" s="6">
        <v>1628.13</v>
      </c>
      <c r="P192" s="6">
        <v>-35607.64</v>
      </c>
      <c r="Q192" s="162">
        <v>-5172.0599999999977</v>
      </c>
      <c r="R192" s="162">
        <v>-40779.699999999997</v>
      </c>
      <c r="S192" s="162">
        <v>0</v>
      </c>
      <c r="T192" s="162">
        <v>0</v>
      </c>
      <c r="U192" s="162">
        <v>0</v>
      </c>
      <c r="V192" s="162">
        <v>46226.01</v>
      </c>
      <c r="W192" s="162">
        <v>-3818.17</v>
      </c>
      <c r="X192" s="162">
        <v>42407.83</v>
      </c>
      <c r="Y192" s="162" t="e">
        <f>VLOOKUP(F192,#REF!,2,FALSE)</f>
        <v>#REF!</v>
      </c>
      <c r="Z192" s="162" t="e">
        <f>VLOOKUP(Y192,Map!$B:$C,2,FALSE)</f>
        <v>#REF!</v>
      </c>
      <c r="AA192" s="162" t="str">
        <f>VLOOKUP(I192,Map!$F:$G,2,FALSE)</f>
        <v>Reg Def</v>
      </c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D192"/>
    </row>
    <row r="193" spans="1:56" x14ac:dyDescent="0.25">
      <c r="A193" s="197">
        <v>46107.653321516205</v>
      </c>
      <c r="B193" s="198" t="s">
        <v>585</v>
      </c>
      <c r="C193" s="138">
        <v>2024</v>
      </c>
      <c r="D193" s="138" t="s">
        <v>6</v>
      </c>
      <c r="E193" s="138" t="s">
        <v>58</v>
      </c>
      <c r="F193" s="138" t="s">
        <v>130</v>
      </c>
      <c r="G193" s="138" t="s">
        <v>88</v>
      </c>
      <c r="H193" s="138" t="s">
        <v>87</v>
      </c>
      <c r="I193" s="138" t="s">
        <v>153</v>
      </c>
      <c r="J193" s="6">
        <v>2809011.43</v>
      </c>
      <c r="K193" s="6">
        <v>541718.4</v>
      </c>
      <c r="L193" s="6">
        <v>3350729.83</v>
      </c>
      <c r="M193" s="6">
        <v>620385.47</v>
      </c>
      <c r="N193" s="162">
        <v>111808.52</v>
      </c>
      <c r="O193" s="6">
        <v>732193.99</v>
      </c>
      <c r="P193" s="6">
        <v>589892.41</v>
      </c>
      <c r="Q193" s="162">
        <v>113760.85999999999</v>
      </c>
      <c r="R193" s="162">
        <v>703653.27</v>
      </c>
      <c r="S193" s="162">
        <v>0</v>
      </c>
      <c r="T193" s="162">
        <v>0</v>
      </c>
      <c r="U193" s="162">
        <v>0</v>
      </c>
      <c r="V193" s="162">
        <v>30493.06</v>
      </c>
      <c r="W193" s="162">
        <v>-1952.34</v>
      </c>
      <c r="X193" s="162">
        <v>28540.720000000001</v>
      </c>
      <c r="Y193" s="162" t="e">
        <f>VLOOKUP(F193,#REF!,2,FALSE)</f>
        <v>#REF!</v>
      </c>
      <c r="Z193" s="162" t="e">
        <f>VLOOKUP(Y193,Map!$B:$C,2,FALSE)</f>
        <v>#REF!</v>
      </c>
      <c r="AA193" s="162" t="str">
        <f>VLOOKUP(I193,Map!$F:$G,2,FALSE)</f>
        <v>Repairs</v>
      </c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D193"/>
    </row>
    <row r="194" spans="1:56" x14ac:dyDescent="0.25">
      <c r="A194" s="197">
        <v>46107.653321516205</v>
      </c>
      <c r="B194" s="198" t="s">
        <v>585</v>
      </c>
      <c r="C194" s="138">
        <v>2024</v>
      </c>
      <c r="D194" s="138" t="s">
        <v>6</v>
      </c>
      <c r="E194" s="138" t="s">
        <v>58</v>
      </c>
      <c r="F194" s="138" t="s">
        <v>131</v>
      </c>
      <c r="G194" s="138" t="s">
        <v>88</v>
      </c>
      <c r="H194" s="138" t="s">
        <v>87</v>
      </c>
      <c r="I194" s="138" t="s">
        <v>143</v>
      </c>
      <c r="J194" s="6">
        <v>17853.38</v>
      </c>
      <c r="K194" s="6">
        <v>-776.34</v>
      </c>
      <c r="L194" s="6">
        <v>17077.04</v>
      </c>
      <c r="M194" s="6">
        <v>3778.86</v>
      </c>
      <c r="N194" s="162">
        <v>-165.87</v>
      </c>
      <c r="O194" s="6">
        <v>3612.99</v>
      </c>
      <c r="P194" s="6">
        <v>3749.22</v>
      </c>
      <c r="Q194" s="162">
        <v>-163.02999999999975</v>
      </c>
      <c r="R194" s="162">
        <v>3586.19</v>
      </c>
      <c r="S194" s="162">
        <v>0</v>
      </c>
      <c r="T194" s="162">
        <v>0</v>
      </c>
      <c r="U194" s="162">
        <v>0</v>
      </c>
      <c r="V194" s="162">
        <v>29.64</v>
      </c>
      <c r="W194" s="162">
        <v>-2.84</v>
      </c>
      <c r="X194" s="162">
        <v>26.8</v>
      </c>
      <c r="Y194" s="162" t="e">
        <f>VLOOKUP(F194,#REF!,2,FALSE)</f>
        <v>#REF!</v>
      </c>
      <c r="Z194" s="162" t="e">
        <f>VLOOKUP(Y194,Map!$B:$C,2,FALSE)</f>
        <v>#REF!</v>
      </c>
      <c r="AA194" s="162" t="str">
        <f>VLOOKUP(I194,Map!$F:$G,2,FALSE)</f>
        <v>Reg Def</v>
      </c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D194"/>
    </row>
    <row r="195" spans="1:56" x14ac:dyDescent="0.25">
      <c r="A195" s="197">
        <v>46107.653321516205</v>
      </c>
      <c r="B195" s="198" t="s">
        <v>585</v>
      </c>
      <c r="C195" s="138">
        <v>2024</v>
      </c>
      <c r="D195" s="138" t="s">
        <v>6</v>
      </c>
      <c r="E195" s="138" t="s">
        <v>58</v>
      </c>
      <c r="F195" s="138" t="s">
        <v>131</v>
      </c>
      <c r="G195" s="138" t="s">
        <v>88</v>
      </c>
      <c r="H195" s="138" t="s">
        <v>87</v>
      </c>
      <c r="I195" s="138" t="s">
        <v>148</v>
      </c>
      <c r="J195" s="6">
        <v>297.91000000000003</v>
      </c>
      <c r="K195" s="6">
        <v>-27.84</v>
      </c>
      <c r="L195" s="6">
        <v>270.07</v>
      </c>
      <c r="M195" s="6">
        <v>104.26</v>
      </c>
      <c r="N195" s="162">
        <v>-9.75</v>
      </c>
      <c r="O195" s="6">
        <v>94.51</v>
      </c>
      <c r="P195" s="6">
        <v>62.56</v>
      </c>
      <c r="Q195" s="162">
        <v>-5.8500000000000014</v>
      </c>
      <c r="R195" s="162">
        <v>56.71</v>
      </c>
      <c r="S195" s="162">
        <v>0</v>
      </c>
      <c r="T195" s="162">
        <v>0</v>
      </c>
      <c r="U195" s="162">
        <v>0</v>
      </c>
      <c r="V195" s="162">
        <v>41.7</v>
      </c>
      <c r="W195" s="162">
        <v>-3.9000000000000101</v>
      </c>
      <c r="X195" s="162">
        <v>37.799999999999997</v>
      </c>
      <c r="Y195" s="162" t="e">
        <f>VLOOKUP(F195,#REF!,2,FALSE)</f>
        <v>#REF!</v>
      </c>
      <c r="Z195" s="162" t="e">
        <f>VLOOKUP(Y195,Map!$B:$C,2,FALSE)</f>
        <v>#REF!</v>
      </c>
      <c r="AA195" s="162" t="str">
        <f>VLOOKUP(I195,Map!$F:$G,2,FALSE)</f>
        <v>Reg Def</v>
      </c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D195"/>
    </row>
    <row r="196" spans="1:56" x14ac:dyDescent="0.25">
      <c r="A196" s="197">
        <v>46107.653321516205</v>
      </c>
      <c r="B196" s="198" t="s">
        <v>585</v>
      </c>
      <c r="C196" s="138">
        <v>2024</v>
      </c>
      <c r="D196" s="138" t="s">
        <v>6</v>
      </c>
      <c r="E196" s="138" t="s">
        <v>58</v>
      </c>
      <c r="F196" s="138" t="s">
        <v>131</v>
      </c>
      <c r="G196" s="138" t="s">
        <v>88</v>
      </c>
      <c r="H196" s="138" t="s">
        <v>87</v>
      </c>
      <c r="I196" s="138" t="s">
        <v>146</v>
      </c>
      <c r="J196" s="6">
        <v>120956.29</v>
      </c>
      <c r="K196" s="6">
        <v>-63263.839999999997</v>
      </c>
      <c r="L196" s="6">
        <v>57692.45</v>
      </c>
      <c r="M196" s="6">
        <v>42334.71</v>
      </c>
      <c r="N196" s="162">
        <v>-22142.35</v>
      </c>
      <c r="O196" s="6">
        <v>20192.36</v>
      </c>
      <c r="P196" s="6">
        <v>25400.82</v>
      </c>
      <c r="Q196" s="162">
        <v>-13285.41</v>
      </c>
      <c r="R196" s="162">
        <v>12115.41</v>
      </c>
      <c r="S196" s="162">
        <v>0</v>
      </c>
      <c r="T196" s="162">
        <v>0</v>
      </c>
      <c r="U196" s="162">
        <v>0</v>
      </c>
      <c r="V196" s="162">
        <v>16933.89</v>
      </c>
      <c r="W196" s="162">
        <v>-8856.94</v>
      </c>
      <c r="X196" s="162">
        <v>8076.95</v>
      </c>
      <c r="Y196" s="162" t="e">
        <f>VLOOKUP(F196,#REF!,2,FALSE)</f>
        <v>#REF!</v>
      </c>
      <c r="Z196" s="162" t="e">
        <f>VLOOKUP(Y196,Map!$B:$C,2,FALSE)</f>
        <v>#REF!</v>
      </c>
      <c r="AA196" s="162" t="str">
        <f>VLOOKUP(I196,Map!$F:$G,2,FALSE)</f>
        <v>Reg Def</v>
      </c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D196"/>
    </row>
    <row r="197" spans="1:56" x14ac:dyDescent="0.25">
      <c r="A197" s="197">
        <v>46107.653321516205</v>
      </c>
      <c r="B197" s="198" t="s">
        <v>585</v>
      </c>
      <c r="C197" s="138">
        <v>2024</v>
      </c>
      <c r="D197" s="138" t="s">
        <v>6</v>
      </c>
      <c r="E197" s="138" t="s">
        <v>58</v>
      </c>
      <c r="F197" s="138" t="s">
        <v>131</v>
      </c>
      <c r="G197" s="138" t="s">
        <v>88</v>
      </c>
      <c r="H197" s="138" t="s">
        <v>87</v>
      </c>
      <c r="I197" s="138" t="s">
        <v>149</v>
      </c>
      <c r="J197" s="6">
        <v>-1352.24</v>
      </c>
      <c r="K197" s="6">
        <v>-78.3</v>
      </c>
      <c r="L197" s="6">
        <v>-1430.54</v>
      </c>
      <c r="M197" s="6">
        <v>-283.97000000000003</v>
      </c>
      <c r="N197" s="162">
        <v>-16.45</v>
      </c>
      <c r="O197" s="6">
        <v>-300.42</v>
      </c>
      <c r="P197" s="6">
        <v>-283.97000000000003</v>
      </c>
      <c r="Q197" s="162">
        <v>-16.449999999999989</v>
      </c>
      <c r="R197" s="162">
        <v>-300.42</v>
      </c>
      <c r="S197" s="162">
        <v>0</v>
      </c>
      <c r="T197" s="162">
        <v>0</v>
      </c>
      <c r="U197" s="162">
        <v>0</v>
      </c>
      <c r="V197" s="162">
        <v>0</v>
      </c>
      <c r="W197" s="162">
        <v>0</v>
      </c>
      <c r="X197" s="162">
        <v>0</v>
      </c>
      <c r="Y197" s="162" t="e">
        <f>VLOOKUP(F197,#REF!,2,FALSE)</f>
        <v>#REF!</v>
      </c>
      <c r="Z197" s="162" t="e">
        <f>VLOOKUP(Y197,Map!$B:$C,2,FALSE)</f>
        <v>#REF!</v>
      </c>
      <c r="AA197" s="162" t="str">
        <f>VLOOKUP(I197,Map!$F:$G,2,FALSE)</f>
        <v>Reg Def</v>
      </c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D197"/>
    </row>
    <row r="198" spans="1:56" x14ac:dyDescent="0.25">
      <c r="A198" s="197">
        <v>46107.653321516205</v>
      </c>
      <c r="B198" s="198" t="s">
        <v>585</v>
      </c>
      <c r="C198" s="138">
        <v>2024</v>
      </c>
      <c r="D198" s="138" t="s">
        <v>6</v>
      </c>
      <c r="E198" s="138" t="s">
        <v>58</v>
      </c>
      <c r="F198" s="138" t="s">
        <v>131</v>
      </c>
      <c r="G198" s="138" t="s">
        <v>89</v>
      </c>
      <c r="H198" s="138" t="s">
        <v>87</v>
      </c>
      <c r="I198" s="138" t="s">
        <v>144</v>
      </c>
      <c r="J198" s="6">
        <v>-197201.2</v>
      </c>
      <c r="K198" s="6">
        <v>-1789.13</v>
      </c>
      <c r="L198" s="6">
        <v>-198990.33</v>
      </c>
      <c r="M198" s="6">
        <v>-51598.37</v>
      </c>
      <c r="N198" s="162">
        <v>-319.61</v>
      </c>
      <c r="O198" s="6">
        <v>-51917.98</v>
      </c>
      <c r="P198" s="6">
        <v>-41412.269999999997</v>
      </c>
      <c r="Q198" s="162">
        <v>-375.69000000000233</v>
      </c>
      <c r="R198" s="162">
        <v>-41787.96</v>
      </c>
      <c r="S198" s="162">
        <v>0</v>
      </c>
      <c r="T198" s="162">
        <v>0</v>
      </c>
      <c r="U198" s="162">
        <v>0</v>
      </c>
      <c r="V198" s="162">
        <v>-10186.1</v>
      </c>
      <c r="W198" s="162">
        <v>56.090000000000103</v>
      </c>
      <c r="X198" s="162">
        <v>-10130.02</v>
      </c>
      <c r="Y198" s="162" t="e">
        <f>VLOOKUP(F198,#REF!,2,FALSE)</f>
        <v>#REF!</v>
      </c>
      <c r="Z198" s="162" t="e">
        <f>VLOOKUP(Y198,Map!$B:$C,2,FALSE)</f>
        <v>#REF!</v>
      </c>
      <c r="AA198" s="162" t="str">
        <f>VLOOKUP(I198,Map!$F:$G,2,FALSE)</f>
        <v>Reg Def</v>
      </c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D198"/>
    </row>
    <row r="199" spans="1:56" x14ac:dyDescent="0.25">
      <c r="A199" s="197">
        <v>46107.653321516205</v>
      </c>
      <c r="B199" s="198" t="s">
        <v>585</v>
      </c>
      <c r="C199" s="138">
        <v>2024</v>
      </c>
      <c r="D199" s="138" t="s">
        <v>6</v>
      </c>
      <c r="E199" s="138" t="s">
        <v>58</v>
      </c>
      <c r="F199" s="138" t="s">
        <v>131</v>
      </c>
      <c r="G199" s="138" t="s">
        <v>88</v>
      </c>
      <c r="H199" s="138" t="s">
        <v>87</v>
      </c>
      <c r="I199" s="138" t="s">
        <v>153</v>
      </c>
      <c r="J199" s="6">
        <v>396690.68</v>
      </c>
      <c r="K199" s="6">
        <v>25019.16</v>
      </c>
      <c r="L199" s="6">
        <v>421709.84</v>
      </c>
      <c r="M199" s="6">
        <v>90724.21</v>
      </c>
      <c r="N199" s="162">
        <v>3613.23</v>
      </c>
      <c r="O199" s="6">
        <v>94337.44</v>
      </c>
      <c r="P199" s="6">
        <v>83305.039999999994</v>
      </c>
      <c r="Q199" s="162">
        <v>5254.0400000000081</v>
      </c>
      <c r="R199" s="162">
        <v>88559.08</v>
      </c>
      <c r="S199" s="162">
        <v>0</v>
      </c>
      <c r="T199" s="162">
        <v>0</v>
      </c>
      <c r="U199" s="162">
        <v>0</v>
      </c>
      <c r="V199" s="162">
        <v>7419.17</v>
      </c>
      <c r="W199" s="162">
        <v>-1640.81</v>
      </c>
      <c r="X199" s="162">
        <v>5778.36</v>
      </c>
      <c r="Y199" s="162" t="e">
        <f>VLOOKUP(F199,#REF!,2,FALSE)</f>
        <v>#REF!</v>
      </c>
      <c r="Z199" s="162" t="e">
        <f>VLOOKUP(Y199,Map!$B:$C,2,FALSE)</f>
        <v>#REF!</v>
      </c>
      <c r="AA199" s="162" t="str">
        <f>VLOOKUP(I199,Map!$F:$G,2,FALSE)</f>
        <v>Repairs</v>
      </c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D199"/>
    </row>
    <row r="200" spans="1:56" x14ac:dyDescent="0.25">
      <c r="A200" s="197">
        <v>46107.653321516205</v>
      </c>
      <c r="B200" s="198" t="s">
        <v>585</v>
      </c>
      <c r="C200" s="138">
        <v>2024</v>
      </c>
      <c r="D200" s="138" t="s">
        <v>6</v>
      </c>
      <c r="E200" s="138" t="s">
        <v>58</v>
      </c>
      <c r="F200" s="138" t="s">
        <v>165</v>
      </c>
      <c r="G200" s="138" t="s">
        <v>88</v>
      </c>
      <c r="H200" s="138" t="s">
        <v>87</v>
      </c>
      <c r="I200" s="138" t="s">
        <v>143</v>
      </c>
      <c r="J200" s="6">
        <v>419.54</v>
      </c>
      <c r="K200" s="6">
        <v>0</v>
      </c>
      <c r="L200" s="6">
        <v>419.54</v>
      </c>
      <c r="M200" s="6">
        <v>146.84</v>
      </c>
      <c r="N200" s="162">
        <v>0</v>
      </c>
      <c r="O200" s="6">
        <v>146.84</v>
      </c>
      <c r="P200" s="6">
        <v>88.1</v>
      </c>
      <c r="Q200" s="162">
        <v>0</v>
      </c>
      <c r="R200" s="162">
        <v>88.1</v>
      </c>
      <c r="S200" s="162">
        <v>0</v>
      </c>
      <c r="T200" s="162">
        <v>0</v>
      </c>
      <c r="U200" s="162">
        <v>0</v>
      </c>
      <c r="V200" s="162">
        <v>58.74</v>
      </c>
      <c r="W200" s="162">
        <v>0</v>
      </c>
      <c r="X200" s="162">
        <v>58.74</v>
      </c>
      <c r="Y200" s="162" t="e">
        <f>VLOOKUP(F200,#REF!,2,FALSE)</f>
        <v>#REF!</v>
      </c>
      <c r="Z200" s="162" t="e">
        <f>VLOOKUP(Y200,Map!$B:$C,2,FALSE)</f>
        <v>#REF!</v>
      </c>
      <c r="AA200" s="162" t="str">
        <f>VLOOKUP(I200,Map!$F:$G,2,FALSE)</f>
        <v>Reg Def</v>
      </c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D200"/>
    </row>
    <row r="201" spans="1:56" x14ac:dyDescent="0.25">
      <c r="A201" s="197">
        <v>46107.653321516205</v>
      </c>
      <c r="B201" s="198" t="s">
        <v>585</v>
      </c>
      <c r="C201" s="138">
        <v>2024</v>
      </c>
      <c r="D201" s="138" t="s">
        <v>6</v>
      </c>
      <c r="E201" s="138" t="s">
        <v>58</v>
      </c>
      <c r="F201" s="138" t="s">
        <v>165</v>
      </c>
      <c r="G201" s="138" t="s">
        <v>88</v>
      </c>
      <c r="H201" s="138" t="s">
        <v>87</v>
      </c>
      <c r="I201" s="138" t="s">
        <v>148</v>
      </c>
      <c r="J201" s="6">
        <v>545.92999999999995</v>
      </c>
      <c r="K201" s="6">
        <v>0</v>
      </c>
      <c r="L201" s="6">
        <v>545.92999999999995</v>
      </c>
      <c r="M201" s="6">
        <v>191.08</v>
      </c>
      <c r="N201" s="162">
        <v>0</v>
      </c>
      <c r="O201" s="6">
        <v>191.08</v>
      </c>
      <c r="P201" s="6">
        <v>114.65</v>
      </c>
      <c r="Q201" s="162">
        <v>0</v>
      </c>
      <c r="R201" s="162">
        <v>114.65</v>
      </c>
      <c r="S201" s="162">
        <v>0</v>
      </c>
      <c r="T201" s="162">
        <v>0</v>
      </c>
      <c r="U201" s="162">
        <v>0</v>
      </c>
      <c r="V201" s="162">
        <v>76.430000000000007</v>
      </c>
      <c r="W201" s="162">
        <v>0</v>
      </c>
      <c r="X201" s="162">
        <v>76.430000000000007</v>
      </c>
      <c r="Y201" s="162" t="e">
        <f>VLOOKUP(F201,#REF!,2,FALSE)</f>
        <v>#REF!</v>
      </c>
      <c r="Z201" s="162" t="e">
        <f>VLOOKUP(Y201,Map!$B:$C,2,FALSE)</f>
        <v>#REF!</v>
      </c>
      <c r="AA201" s="162" t="str">
        <f>VLOOKUP(I201,Map!$F:$G,2,FALSE)</f>
        <v>Reg Def</v>
      </c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D201"/>
    </row>
    <row r="202" spans="1:56" x14ac:dyDescent="0.25">
      <c r="A202" s="197">
        <v>46107.653321516205</v>
      </c>
      <c r="B202" s="198" t="s">
        <v>585</v>
      </c>
      <c r="C202" s="138">
        <v>2024</v>
      </c>
      <c r="D202" s="138" t="s">
        <v>6</v>
      </c>
      <c r="E202" s="138" t="s">
        <v>58</v>
      </c>
      <c r="F202" s="138" t="s">
        <v>165</v>
      </c>
      <c r="G202" s="138" t="s">
        <v>88</v>
      </c>
      <c r="H202" s="138" t="s">
        <v>87</v>
      </c>
      <c r="I202" s="138" t="s">
        <v>149</v>
      </c>
      <c r="J202" s="6">
        <v>-274.56</v>
      </c>
      <c r="K202" s="6">
        <v>0</v>
      </c>
      <c r="L202" s="6">
        <v>-274.56</v>
      </c>
      <c r="M202" s="6">
        <v>-96.1</v>
      </c>
      <c r="N202" s="162">
        <v>0</v>
      </c>
      <c r="O202" s="6">
        <v>-96.1</v>
      </c>
      <c r="P202" s="6">
        <v>-57.66</v>
      </c>
      <c r="Q202" s="162">
        <v>0</v>
      </c>
      <c r="R202" s="162">
        <v>-57.66</v>
      </c>
      <c r="S202" s="162">
        <v>0</v>
      </c>
      <c r="T202" s="162">
        <v>0</v>
      </c>
      <c r="U202" s="162">
        <v>0</v>
      </c>
      <c r="V202" s="162">
        <v>-38.44</v>
      </c>
      <c r="W202" s="162">
        <v>0</v>
      </c>
      <c r="X202" s="162">
        <v>-38.44</v>
      </c>
      <c r="Y202" s="162" t="e">
        <f>VLOOKUP(F202,#REF!,2,FALSE)</f>
        <v>#REF!</v>
      </c>
      <c r="Z202" s="162" t="e">
        <f>VLOOKUP(Y202,Map!$B:$C,2,FALSE)</f>
        <v>#REF!</v>
      </c>
      <c r="AA202" s="162" t="str">
        <f>VLOOKUP(I202,Map!$F:$G,2,FALSE)</f>
        <v>Reg Def</v>
      </c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D202"/>
    </row>
    <row r="203" spans="1:56" x14ac:dyDescent="0.25">
      <c r="A203" s="197">
        <v>46107.653321516205</v>
      </c>
      <c r="B203" s="198" t="s">
        <v>585</v>
      </c>
      <c r="C203" s="138">
        <v>2024</v>
      </c>
      <c r="D203" s="138" t="s">
        <v>6</v>
      </c>
      <c r="E203" s="138" t="s">
        <v>58</v>
      </c>
      <c r="F203" s="138" t="s">
        <v>165</v>
      </c>
      <c r="G203" s="138" t="s">
        <v>88</v>
      </c>
      <c r="H203" s="138" t="s">
        <v>87</v>
      </c>
      <c r="I203" s="138" t="s">
        <v>151</v>
      </c>
      <c r="J203" s="6">
        <v>-3093.12</v>
      </c>
      <c r="K203" s="6">
        <v>0</v>
      </c>
      <c r="L203" s="6">
        <v>-3093.12</v>
      </c>
      <c r="M203" s="6">
        <v>-1082.5899999999999</v>
      </c>
      <c r="N203" s="162">
        <v>0</v>
      </c>
      <c r="O203" s="6">
        <v>-1082.5899999999999</v>
      </c>
      <c r="P203" s="6">
        <v>-649.55999999999995</v>
      </c>
      <c r="Q203" s="162">
        <v>0</v>
      </c>
      <c r="R203" s="162">
        <v>-649.55999999999995</v>
      </c>
      <c r="S203" s="162">
        <v>0</v>
      </c>
      <c r="T203" s="162">
        <v>0</v>
      </c>
      <c r="U203" s="162">
        <v>0</v>
      </c>
      <c r="V203" s="162">
        <v>-433.03</v>
      </c>
      <c r="W203" s="162">
        <v>0</v>
      </c>
      <c r="X203" s="162">
        <v>-433.03</v>
      </c>
      <c r="Y203" s="162" t="e">
        <f>VLOOKUP(F203,#REF!,2,FALSE)</f>
        <v>#REF!</v>
      </c>
      <c r="Z203" s="162" t="e">
        <f>VLOOKUP(Y203,Map!$B:$C,2,FALSE)</f>
        <v>#REF!</v>
      </c>
      <c r="AA203" s="162" t="str">
        <f>VLOOKUP(I203,Map!$F:$G,2,FALSE)</f>
        <v>Reg Def</v>
      </c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D203"/>
    </row>
    <row r="204" spans="1:56" x14ac:dyDescent="0.25">
      <c r="A204" s="197">
        <v>46107.653321516205</v>
      </c>
      <c r="B204" s="198" t="s">
        <v>585</v>
      </c>
      <c r="C204" s="138">
        <v>2024</v>
      </c>
      <c r="D204" s="138" t="s">
        <v>6</v>
      </c>
      <c r="E204" s="138" t="s">
        <v>58</v>
      </c>
      <c r="F204" s="138" t="s">
        <v>165</v>
      </c>
      <c r="G204" s="138" t="s">
        <v>89</v>
      </c>
      <c r="H204" s="138" t="s">
        <v>87</v>
      </c>
      <c r="I204" s="138" t="s">
        <v>144</v>
      </c>
      <c r="J204" s="6">
        <v>1559.57</v>
      </c>
      <c r="K204" s="6">
        <v>-497.49</v>
      </c>
      <c r="L204" s="6">
        <v>1062.08</v>
      </c>
      <c r="M204" s="6">
        <v>963.75</v>
      </c>
      <c r="N204" s="162">
        <v>-104.47</v>
      </c>
      <c r="O204" s="6">
        <v>859.28</v>
      </c>
      <c r="P204" s="6">
        <v>327.5</v>
      </c>
      <c r="Q204" s="162">
        <v>-104.44999999999999</v>
      </c>
      <c r="R204" s="162">
        <v>223.05</v>
      </c>
      <c r="S204" s="162">
        <v>0</v>
      </c>
      <c r="T204" s="162">
        <v>0</v>
      </c>
      <c r="U204" s="162">
        <v>0</v>
      </c>
      <c r="V204" s="162">
        <v>636.25</v>
      </c>
      <c r="W204" s="162">
        <v>-1.99999999999818E-2</v>
      </c>
      <c r="X204" s="162">
        <v>636.23</v>
      </c>
      <c r="Y204" s="162" t="e">
        <f>VLOOKUP(F204,#REF!,2,FALSE)</f>
        <v>#REF!</v>
      </c>
      <c r="Z204" s="162" t="e">
        <f>VLOOKUP(Y204,Map!$B:$C,2,FALSE)</f>
        <v>#REF!</v>
      </c>
      <c r="AA204" s="162" t="str">
        <f>VLOOKUP(I204,Map!$F:$G,2,FALSE)</f>
        <v>Reg Def</v>
      </c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D204"/>
    </row>
    <row r="205" spans="1:56" x14ac:dyDescent="0.25">
      <c r="A205" s="197">
        <v>46107.653321516205</v>
      </c>
      <c r="B205" s="198" t="s">
        <v>585</v>
      </c>
      <c r="C205" s="138">
        <v>2024</v>
      </c>
      <c r="D205" s="138" t="s">
        <v>6</v>
      </c>
      <c r="E205" s="138" t="s">
        <v>58</v>
      </c>
      <c r="F205" s="138" t="s">
        <v>165</v>
      </c>
      <c r="G205" s="138" t="s">
        <v>88</v>
      </c>
      <c r="H205" s="138" t="s">
        <v>87</v>
      </c>
      <c r="I205" s="138" t="s">
        <v>153</v>
      </c>
      <c r="J205" s="6">
        <v>4034.54</v>
      </c>
      <c r="K205" s="6">
        <v>0</v>
      </c>
      <c r="L205" s="6">
        <v>4034.54</v>
      </c>
      <c r="M205" s="6">
        <v>1412.09</v>
      </c>
      <c r="N205" s="162">
        <v>0</v>
      </c>
      <c r="O205" s="6">
        <v>1412.09</v>
      </c>
      <c r="P205" s="6">
        <v>847.26</v>
      </c>
      <c r="Q205" s="162">
        <v>0</v>
      </c>
      <c r="R205" s="162">
        <v>847.26</v>
      </c>
      <c r="S205" s="162">
        <v>0</v>
      </c>
      <c r="T205" s="162">
        <v>0</v>
      </c>
      <c r="U205" s="162">
        <v>0</v>
      </c>
      <c r="V205" s="162">
        <v>564.83000000000004</v>
      </c>
      <c r="W205" s="162">
        <v>0</v>
      </c>
      <c r="X205" s="162">
        <v>564.83000000000004</v>
      </c>
      <c r="Y205" s="162" t="e">
        <f>VLOOKUP(F205,#REF!,2,FALSE)</f>
        <v>#REF!</v>
      </c>
      <c r="Z205" s="162" t="e">
        <f>VLOOKUP(Y205,Map!$B:$C,2,FALSE)</f>
        <v>#REF!</v>
      </c>
      <c r="AA205" s="162" t="str">
        <f>VLOOKUP(I205,Map!$F:$G,2,FALSE)</f>
        <v>Repairs</v>
      </c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D205"/>
    </row>
    <row r="206" spans="1:56" x14ac:dyDescent="0.25">
      <c r="A206" s="197">
        <v>46107.653321516205</v>
      </c>
      <c r="B206" s="198" t="s">
        <v>585</v>
      </c>
      <c r="C206" s="138">
        <v>2024</v>
      </c>
      <c r="D206" s="138" t="s">
        <v>6</v>
      </c>
      <c r="E206" s="138" t="s">
        <v>58</v>
      </c>
      <c r="F206" s="138" t="s">
        <v>166</v>
      </c>
      <c r="G206" s="138" t="s">
        <v>88</v>
      </c>
      <c r="H206" s="138" t="s">
        <v>87</v>
      </c>
      <c r="I206" s="138" t="s">
        <v>151</v>
      </c>
      <c r="J206" s="6">
        <v>-646662.32999999996</v>
      </c>
      <c r="K206" s="6">
        <v>0</v>
      </c>
      <c r="L206" s="6">
        <v>-646662.32999999996</v>
      </c>
      <c r="M206" s="6">
        <v>-226331.82</v>
      </c>
      <c r="N206" s="162">
        <v>0</v>
      </c>
      <c r="O206" s="6">
        <v>-226331.82</v>
      </c>
      <c r="P206" s="6">
        <v>-135799.09</v>
      </c>
      <c r="Q206" s="162">
        <v>0</v>
      </c>
      <c r="R206" s="162">
        <v>-135799.09</v>
      </c>
      <c r="S206" s="162">
        <v>0</v>
      </c>
      <c r="T206" s="162">
        <v>0</v>
      </c>
      <c r="U206" s="162">
        <v>0</v>
      </c>
      <c r="V206" s="162">
        <v>-90532.73</v>
      </c>
      <c r="W206" s="162">
        <v>0</v>
      </c>
      <c r="X206" s="162">
        <v>-90532.73</v>
      </c>
      <c r="Y206" s="162" t="e">
        <f>VLOOKUP(F206,#REF!,2,FALSE)</f>
        <v>#REF!</v>
      </c>
      <c r="Z206" s="162" t="e">
        <f>VLOOKUP(Y206,Map!$B:$C,2,FALSE)</f>
        <v>#REF!</v>
      </c>
      <c r="AA206" s="162" t="str">
        <f>VLOOKUP(I206,Map!$F:$G,2,FALSE)</f>
        <v>Reg Def</v>
      </c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D206"/>
    </row>
    <row r="207" spans="1:56" x14ac:dyDescent="0.25">
      <c r="A207" s="197">
        <v>46107.653321516205</v>
      </c>
      <c r="B207" s="198" t="s">
        <v>585</v>
      </c>
      <c r="C207" s="138">
        <v>2024</v>
      </c>
      <c r="D207" s="138" t="s">
        <v>6</v>
      </c>
      <c r="E207" s="138" t="s">
        <v>58</v>
      </c>
      <c r="F207" s="138" t="s">
        <v>166</v>
      </c>
      <c r="G207" s="138" t="s">
        <v>89</v>
      </c>
      <c r="H207" s="138" t="s">
        <v>87</v>
      </c>
      <c r="I207" s="138" t="s">
        <v>144</v>
      </c>
      <c r="J207" s="6">
        <v>282090.38</v>
      </c>
      <c r="K207" s="6">
        <v>18556.91</v>
      </c>
      <c r="L207" s="6">
        <v>300647.28999999998</v>
      </c>
      <c r="M207" s="6">
        <v>83143.87</v>
      </c>
      <c r="N207" s="162">
        <v>3896.95</v>
      </c>
      <c r="O207" s="6">
        <v>87040.82</v>
      </c>
      <c r="P207" s="6">
        <v>59238.97</v>
      </c>
      <c r="Q207" s="162">
        <v>3896.9700000000012</v>
      </c>
      <c r="R207" s="162">
        <v>63135.94</v>
      </c>
      <c r="S207" s="162">
        <v>0</v>
      </c>
      <c r="T207" s="162">
        <v>0</v>
      </c>
      <c r="U207" s="162">
        <v>0</v>
      </c>
      <c r="V207" s="162">
        <v>23904.9</v>
      </c>
      <c r="W207" s="162">
        <v>-2.0000000000436599E-2</v>
      </c>
      <c r="X207" s="162">
        <v>23904.880000000001</v>
      </c>
      <c r="Y207" s="162" t="e">
        <f>VLOOKUP(F207,#REF!,2,FALSE)</f>
        <v>#REF!</v>
      </c>
      <c r="Z207" s="162" t="e">
        <f>VLOOKUP(Y207,Map!$B:$C,2,FALSE)</f>
        <v>#REF!</v>
      </c>
      <c r="AA207" s="162" t="str">
        <f>VLOOKUP(I207,Map!$F:$G,2,FALSE)</f>
        <v>Reg Def</v>
      </c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D207"/>
    </row>
    <row r="208" spans="1:56" x14ac:dyDescent="0.25">
      <c r="A208" s="197">
        <v>46107.653321516205</v>
      </c>
      <c r="B208" s="198" t="s">
        <v>585</v>
      </c>
      <c r="C208" s="138">
        <v>2024</v>
      </c>
      <c r="D208" s="138" t="s">
        <v>6</v>
      </c>
      <c r="E208" s="138" t="s">
        <v>58</v>
      </c>
      <c r="F208" s="138" t="s">
        <v>167</v>
      </c>
      <c r="G208" s="138" t="s">
        <v>88</v>
      </c>
      <c r="H208" s="138" t="s">
        <v>87</v>
      </c>
      <c r="I208" s="138" t="s">
        <v>143</v>
      </c>
      <c r="J208" s="6">
        <v>0</v>
      </c>
      <c r="K208" s="6">
        <v>0</v>
      </c>
      <c r="L208" s="6">
        <v>0</v>
      </c>
      <c r="M208" s="6">
        <v>0</v>
      </c>
      <c r="N208" s="162">
        <v>0</v>
      </c>
      <c r="O208" s="6">
        <v>0</v>
      </c>
      <c r="P208" s="6">
        <v>0</v>
      </c>
      <c r="Q208" s="162">
        <v>0</v>
      </c>
      <c r="R208" s="162">
        <v>0</v>
      </c>
      <c r="S208" s="162">
        <v>0</v>
      </c>
      <c r="T208" s="162">
        <v>0</v>
      </c>
      <c r="U208" s="162">
        <v>0</v>
      </c>
      <c r="V208" s="162">
        <v>0</v>
      </c>
      <c r="W208" s="162">
        <v>0</v>
      </c>
      <c r="X208" s="162">
        <v>0</v>
      </c>
      <c r="Y208" s="162" t="e">
        <f>VLOOKUP(F208,#REF!,2,FALSE)</f>
        <v>#REF!</v>
      </c>
      <c r="Z208" s="162" t="e">
        <f>VLOOKUP(Y208,Map!$B:$C,2,FALSE)</f>
        <v>#REF!</v>
      </c>
      <c r="AA208" s="162" t="str">
        <f>VLOOKUP(I208,Map!$F:$G,2,FALSE)</f>
        <v>Reg Def</v>
      </c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D208"/>
    </row>
    <row r="209" spans="1:56" x14ac:dyDescent="0.25">
      <c r="A209" s="197">
        <v>46107.653321516205</v>
      </c>
      <c r="B209" s="198" t="s">
        <v>585</v>
      </c>
      <c r="C209" s="138">
        <v>2024</v>
      </c>
      <c r="D209" s="138" t="s">
        <v>6</v>
      </c>
      <c r="E209" s="138" t="s">
        <v>58</v>
      </c>
      <c r="F209" s="138" t="s">
        <v>167</v>
      </c>
      <c r="G209" s="138" t="s">
        <v>88</v>
      </c>
      <c r="H209" s="138" t="s">
        <v>87</v>
      </c>
      <c r="I209" s="138" t="s">
        <v>148</v>
      </c>
      <c r="J209" s="6">
        <v>0</v>
      </c>
      <c r="K209" s="6">
        <v>0</v>
      </c>
      <c r="L209" s="6">
        <v>0</v>
      </c>
      <c r="M209" s="6">
        <v>0</v>
      </c>
      <c r="N209" s="162">
        <v>0</v>
      </c>
      <c r="O209" s="6">
        <v>0</v>
      </c>
      <c r="P209" s="6">
        <v>0</v>
      </c>
      <c r="Q209" s="162">
        <v>0</v>
      </c>
      <c r="R209" s="162">
        <v>0</v>
      </c>
      <c r="S209" s="162">
        <v>0</v>
      </c>
      <c r="T209" s="162">
        <v>0</v>
      </c>
      <c r="U209" s="162">
        <v>0</v>
      </c>
      <c r="V209" s="162">
        <v>0</v>
      </c>
      <c r="W209" s="162">
        <v>0</v>
      </c>
      <c r="X209" s="162">
        <v>0</v>
      </c>
      <c r="Y209" s="162" t="e">
        <f>VLOOKUP(F209,#REF!,2,FALSE)</f>
        <v>#REF!</v>
      </c>
      <c r="Z209" s="162" t="e">
        <f>VLOOKUP(Y209,Map!$B:$C,2,FALSE)</f>
        <v>#REF!</v>
      </c>
      <c r="AA209" s="162" t="str">
        <f>VLOOKUP(I209,Map!$F:$G,2,FALSE)</f>
        <v>Reg Def</v>
      </c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D209"/>
    </row>
    <row r="210" spans="1:56" x14ac:dyDescent="0.25">
      <c r="A210" s="197">
        <v>46107.653321516205</v>
      </c>
      <c r="B210" s="198" t="s">
        <v>585</v>
      </c>
      <c r="C210" s="138">
        <v>2024</v>
      </c>
      <c r="D210" s="138" t="s">
        <v>6</v>
      </c>
      <c r="E210" s="138" t="s">
        <v>58</v>
      </c>
      <c r="F210" s="138" t="s">
        <v>167</v>
      </c>
      <c r="G210" s="138" t="s">
        <v>88</v>
      </c>
      <c r="H210" s="138" t="s">
        <v>87</v>
      </c>
      <c r="I210" s="138" t="s">
        <v>149</v>
      </c>
      <c r="J210" s="6">
        <v>0</v>
      </c>
      <c r="K210" s="6">
        <v>0</v>
      </c>
      <c r="L210" s="6">
        <v>0</v>
      </c>
      <c r="M210" s="6">
        <v>0</v>
      </c>
      <c r="N210" s="162">
        <v>0</v>
      </c>
      <c r="O210" s="6">
        <v>0</v>
      </c>
      <c r="P210" s="6">
        <v>0</v>
      </c>
      <c r="Q210" s="162">
        <v>0</v>
      </c>
      <c r="R210" s="162">
        <v>0</v>
      </c>
      <c r="S210" s="162">
        <v>0</v>
      </c>
      <c r="T210" s="162">
        <v>0</v>
      </c>
      <c r="U210" s="162">
        <v>0</v>
      </c>
      <c r="V210" s="162">
        <v>0</v>
      </c>
      <c r="W210" s="162">
        <v>0</v>
      </c>
      <c r="X210" s="162">
        <v>0</v>
      </c>
      <c r="Y210" s="162" t="e">
        <f>VLOOKUP(F210,#REF!,2,FALSE)</f>
        <v>#REF!</v>
      </c>
      <c r="Z210" s="162" t="e">
        <f>VLOOKUP(Y210,Map!$B:$C,2,FALSE)</f>
        <v>#REF!</v>
      </c>
      <c r="AA210" s="162" t="str">
        <f>VLOOKUP(I210,Map!$F:$G,2,FALSE)</f>
        <v>Reg Def</v>
      </c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D210"/>
    </row>
    <row r="211" spans="1:56" x14ac:dyDescent="0.25">
      <c r="A211" s="197">
        <v>46107.653321516205</v>
      </c>
      <c r="B211" s="198" t="s">
        <v>585</v>
      </c>
      <c r="C211" s="138">
        <v>2024</v>
      </c>
      <c r="D211" s="138" t="s">
        <v>6</v>
      </c>
      <c r="E211" s="138" t="s">
        <v>58</v>
      </c>
      <c r="F211" s="138" t="s">
        <v>167</v>
      </c>
      <c r="G211" s="138" t="s">
        <v>89</v>
      </c>
      <c r="H211" s="138" t="s">
        <v>87</v>
      </c>
      <c r="I211" s="138" t="s">
        <v>144</v>
      </c>
      <c r="J211" s="6">
        <v>53.46</v>
      </c>
      <c r="K211" s="6">
        <v>-1.53</v>
      </c>
      <c r="L211" s="6">
        <v>51.93</v>
      </c>
      <c r="M211" s="6">
        <v>19.97</v>
      </c>
      <c r="N211" s="162">
        <v>-0.33</v>
      </c>
      <c r="O211" s="6">
        <v>19.64</v>
      </c>
      <c r="P211" s="6">
        <v>11.23</v>
      </c>
      <c r="Q211" s="162">
        <v>-0.32000000000000028</v>
      </c>
      <c r="R211" s="162">
        <v>10.91</v>
      </c>
      <c r="S211" s="162">
        <v>0</v>
      </c>
      <c r="T211" s="162">
        <v>0</v>
      </c>
      <c r="U211" s="162">
        <v>0</v>
      </c>
      <c r="V211" s="162">
        <v>8.74</v>
      </c>
      <c r="W211" s="162">
        <v>-9.9999999999997903E-3</v>
      </c>
      <c r="X211" s="162">
        <v>8.73</v>
      </c>
      <c r="Y211" s="162" t="e">
        <f>VLOOKUP(F211,#REF!,2,FALSE)</f>
        <v>#REF!</v>
      </c>
      <c r="Z211" s="162" t="e">
        <f>VLOOKUP(Y211,Map!$B:$C,2,FALSE)</f>
        <v>#REF!</v>
      </c>
      <c r="AA211" s="162" t="str">
        <f>VLOOKUP(I211,Map!$F:$G,2,FALSE)</f>
        <v>Reg Def</v>
      </c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D211"/>
    </row>
    <row r="212" spans="1:56" x14ac:dyDescent="0.25">
      <c r="A212" s="197">
        <v>46107.653321516205</v>
      </c>
      <c r="B212" s="198" t="s">
        <v>585</v>
      </c>
      <c r="C212" s="138">
        <v>2024</v>
      </c>
      <c r="D212" s="138" t="s">
        <v>6</v>
      </c>
      <c r="E212" s="138" t="s">
        <v>58</v>
      </c>
      <c r="F212" s="138" t="s">
        <v>167</v>
      </c>
      <c r="G212" s="138" t="s">
        <v>88</v>
      </c>
      <c r="H212" s="138" t="s">
        <v>87</v>
      </c>
      <c r="I212" s="138" t="s">
        <v>153</v>
      </c>
      <c r="J212" s="6">
        <v>60</v>
      </c>
      <c r="K212" s="6">
        <v>0</v>
      </c>
      <c r="L212" s="6">
        <v>60</v>
      </c>
      <c r="M212" s="6">
        <v>21</v>
      </c>
      <c r="N212" s="162">
        <v>0</v>
      </c>
      <c r="O212" s="6">
        <v>21</v>
      </c>
      <c r="P212" s="6">
        <v>12.6</v>
      </c>
      <c r="Q212" s="162">
        <v>0</v>
      </c>
      <c r="R212" s="162">
        <v>12.6</v>
      </c>
      <c r="S212" s="162">
        <v>0</v>
      </c>
      <c r="T212" s="162">
        <v>0</v>
      </c>
      <c r="U212" s="162">
        <v>0</v>
      </c>
      <c r="V212" s="162">
        <v>8.4</v>
      </c>
      <c r="W212" s="162">
        <v>0</v>
      </c>
      <c r="X212" s="162">
        <v>8.4</v>
      </c>
      <c r="Y212" s="162" t="e">
        <f>VLOOKUP(F212,#REF!,2,FALSE)</f>
        <v>#REF!</v>
      </c>
      <c r="Z212" s="162" t="e">
        <f>VLOOKUP(Y212,Map!$B:$C,2,FALSE)</f>
        <v>#REF!</v>
      </c>
      <c r="AA212" s="162" t="str">
        <f>VLOOKUP(I212,Map!$F:$G,2,FALSE)</f>
        <v>Repairs</v>
      </c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D212"/>
    </row>
    <row r="213" spans="1:56" x14ac:dyDescent="0.25">
      <c r="A213" s="197">
        <v>46107.653321516205</v>
      </c>
      <c r="B213" s="198" t="s">
        <v>585</v>
      </c>
      <c r="C213" s="138">
        <v>2024</v>
      </c>
      <c r="D213" s="138" t="s">
        <v>6</v>
      </c>
      <c r="E213" s="138" t="s">
        <v>58</v>
      </c>
      <c r="F213" s="138" t="s">
        <v>132</v>
      </c>
      <c r="G213" s="138" t="s">
        <v>88</v>
      </c>
      <c r="H213" s="138" t="s">
        <v>87</v>
      </c>
      <c r="I213" s="138" t="s">
        <v>143</v>
      </c>
      <c r="J213" s="6">
        <v>1557169.72</v>
      </c>
      <c r="K213" s="6">
        <v>38050.47</v>
      </c>
      <c r="L213" s="6">
        <v>1595220.19</v>
      </c>
      <c r="M213" s="6">
        <v>472767.03</v>
      </c>
      <c r="N213" s="162">
        <v>3760.27</v>
      </c>
      <c r="O213" s="6">
        <v>476527.3</v>
      </c>
      <c r="P213" s="6">
        <v>327005.67</v>
      </c>
      <c r="Q213" s="162">
        <v>7990.6100000000442</v>
      </c>
      <c r="R213" s="162">
        <v>334996.28000000003</v>
      </c>
      <c r="S213" s="162">
        <v>0</v>
      </c>
      <c r="T213" s="162">
        <v>0</v>
      </c>
      <c r="U213" s="162">
        <v>0</v>
      </c>
      <c r="V213" s="162">
        <v>145761.35999999999</v>
      </c>
      <c r="W213" s="162">
        <v>-4230.3299999999899</v>
      </c>
      <c r="X213" s="162">
        <v>141531.01999999999</v>
      </c>
      <c r="Y213" s="162" t="e">
        <f>VLOOKUP(F213,#REF!,2,FALSE)</f>
        <v>#REF!</v>
      </c>
      <c r="Z213" s="162" t="e">
        <f>VLOOKUP(Y213,Map!$B:$C,2,FALSE)</f>
        <v>#REF!</v>
      </c>
      <c r="AA213" s="162" t="str">
        <f>VLOOKUP(I213,Map!$F:$G,2,FALSE)</f>
        <v>Reg Def</v>
      </c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D213"/>
    </row>
    <row r="214" spans="1:56" x14ac:dyDescent="0.25">
      <c r="A214" s="197">
        <v>46107.653321516205</v>
      </c>
      <c r="B214" s="198" t="s">
        <v>585</v>
      </c>
      <c r="C214" s="138">
        <v>2024</v>
      </c>
      <c r="D214" s="138" t="s">
        <v>6</v>
      </c>
      <c r="E214" s="138" t="s">
        <v>58</v>
      </c>
      <c r="F214" s="138" t="s">
        <v>132</v>
      </c>
      <c r="G214" s="138" t="s">
        <v>88</v>
      </c>
      <c r="H214" s="138" t="s">
        <v>87</v>
      </c>
      <c r="I214" s="138" t="s">
        <v>148</v>
      </c>
      <c r="J214" s="6">
        <v>481648.77</v>
      </c>
      <c r="K214" s="6">
        <v>-16009.01</v>
      </c>
      <c r="L214" s="6">
        <v>465639.76</v>
      </c>
      <c r="M214" s="6">
        <v>168577.02</v>
      </c>
      <c r="N214" s="162">
        <v>-5603.14</v>
      </c>
      <c r="O214" s="6">
        <v>162973.88</v>
      </c>
      <c r="P214" s="6">
        <v>101146.22</v>
      </c>
      <c r="Q214" s="162">
        <v>-3361.8699999999953</v>
      </c>
      <c r="R214" s="162">
        <v>97784.35</v>
      </c>
      <c r="S214" s="162">
        <v>0</v>
      </c>
      <c r="T214" s="162">
        <v>0</v>
      </c>
      <c r="U214" s="162">
        <v>0</v>
      </c>
      <c r="V214" s="162">
        <v>67430.8</v>
      </c>
      <c r="W214" s="162">
        <v>-2241.25</v>
      </c>
      <c r="X214" s="162">
        <v>65189.53</v>
      </c>
      <c r="Y214" s="162" t="e">
        <f>VLOOKUP(F214,#REF!,2,FALSE)</f>
        <v>#REF!</v>
      </c>
      <c r="Z214" s="162" t="e">
        <f>VLOOKUP(Y214,Map!$B:$C,2,FALSE)</f>
        <v>#REF!</v>
      </c>
      <c r="AA214" s="162" t="str">
        <f>VLOOKUP(I214,Map!$F:$G,2,FALSE)</f>
        <v>Reg Def</v>
      </c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D214"/>
    </row>
    <row r="215" spans="1:56" x14ac:dyDescent="0.25">
      <c r="A215" s="197">
        <v>46107.653321516205</v>
      </c>
      <c r="B215" s="198" t="s">
        <v>585</v>
      </c>
      <c r="C215" s="138">
        <v>2024</v>
      </c>
      <c r="D215" s="138" t="s">
        <v>6</v>
      </c>
      <c r="E215" s="138" t="s">
        <v>58</v>
      </c>
      <c r="F215" s="138" t="s">
        <v>132</v>
      </c>
      <c r="G215" s="138" t="s">
        <v>88</v>
      </c>
      <c r="H215" s="138" t="s">
        <v>87</v>
      </c>
      <c r="I215" s="138" t="s">
        <v>149</v>
      </c>
      <c r="J215" s="6">
        <v>-177641.34</v>
      </c>
      <c r="K215" s="6">
        <v>-74764.210000000006</v>
      </c>
      <c r="L215" s="6">
        <v>-252405.55</v>
      </c>
      <c r="M215" s="6">
        <v>-55986.03</v>
      </c>
      <c r="N215" s="162">
        <v>-15180.07</v>
      </c>
      <c r="O215" s="6">
        <v>-71166.100000000006</v>
      </c>
      <c r="P215" s="6">
        <v>-37304.660000000003</v>
      </c>
      <c r="Q215" s="162">
        <v>-15700.509999999995</v>
      </c>
      <c r="R215" s="162">
        <v>-53005.17</v>
      </c>
      <c r="S215" s="162">
        <v>0</v>
      </c>
      <c r="T215" s="162">
        <v>0</v>
      </c>
      <c r="U215" s="162">
        <v>0</v>
      </c>
      <c r="V215" s="162">
        <v>-18681.37</v>
      </c>
      <c r="W215" s="162">
        <v>520.43999999999903</v>
      </c>
      <c r="X215" s="162">
        <v>-18160.93</v>
      </c>
      <c r="Y215" s="162" t="e">
        <f>VLOOKUP(F215,#REF!,2,FALSE)</f>
        <v>#REF!</v>
      </c>
      <c r="Z215" s="162" t="e">
        <f>VLOOKUP(Y215,Map!$B:$C,2,FALSE)</f>
        <v>#REF!</v>
      </c>
      <c r="AA215" s="162" t="str">
        <f>VLOOKUP(I215,Map!$F:$G,2,FALSE)</f>
        <v>Reg Def</v>
      </c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D215"/>
    </row>
    <row r="216" spans="1:56" x14ac:dyDescent="0.25">
      <c r="A216" s="197">
        <v>46107.653321516205</v>
      </c>
      <c r="B216" s="198" t="s">
        <v>585</v>
      </c>
      <c r="C216" s="138">
        <v>2024</v>
      </c>
      <c r="D216" s="138" t="s">
        <v>6</v>
      </c>
      <c r="E216" s="138" t="s">
        <v>58</v>
      </c>
      <c r="F216" s="138" t="s">
        <v>132</v>
      </c>
      <c r="G216" s="138" t="s">
        <v>88</v>
      </c>
      <c r="H216" s="138" t="s">
        <v>87</v>
      </c>
      <c r="I216" s="138" t="s">
        <v>151</v>
      </c>
      <c r="J216" s="6">
        <v>965495.97</v>
      </c>
      <c r="K216" s="6">
        <v>-52061.93</v>
      </c>
      <c r="L216" s="6">
        <v>913434.04</v>
      </c>
      <c r="M216" s="6">
        <v>337923.67</v>
      </c>
      <c r="N216" s="162">
        <v>-18221.689999999999</v>
      </c>
      <c r="O216" s="6">
        <v>319701.98</v>
      </c>
      <c r="P216" s="6">
        <v>202754.13</v>
      </c>
      <c r="Q216" s="162">
        <v>-10932.959999999992</v>
      </c>
      <c r="R216" s="162">
        <v>191821.17</v>
      </c>
      <c r="S216" s="162">
        <v>0</v>
      </c>
      <c r="T216" s="162">
        <v>0</v>
      </c>
      <c r="U216" s="162">
        <v>0</v>
      </c>
      <c r="V216" s="162">
        <v>135169.54</v>
      </c>
      <c r="W216" s="162">
        <v>-7288.7199999999903</v>
      </c>
      <c r="X216" s="162">
        <v>127880.81</v>
      </c>
      <c r="Y216" s="162" t="e">
        <f>VLOOKUP(F216,#REF!,2,FALSE)</f>
        <v>#REF!</v>
      </c>
      <c r="Z216" s="162" t="e">
        <f>VLOOKUP(Y216,Map!$B:$C,2,FALSE)</f>
        <v>#REF!</v>
      </c>
      <c r="AA216" s="162" t="str">
        <f>VLOOKUP(I216,Map!$F:$G,2,FALSE)</f>
        <v>Reg Def</v>
      </c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D216"/>
    </row>
    <row r="217" spans="1:56" x14ac:dyDescent="0.25">
      <c r="A217" s="197">
        <v>46107.653321516205</v>
      </c>
      <c r="B217" s="198" t="s">
        <v>585</v>
      </c>
      <c r="C217" s="138">
        <v>2024</v>
      </c>
      <c r="D217" s="138" t="s">
        <v>6</v>
      </c>
      <c r="E217" s="138" t="s">
        <v>58</v>
      </c>
      <c r="F217" s="138" t="s">
        <v>132</v>
      </c>
      <c r="G217" s="138" t="s">
        <v>89</v>
      </c>
      <c r="H217" s="138" t="s">
        <v>87</v>
      </c>
      <c r="I217" s="138" t="s">
        <v>144</v>
      </c>
      <c r="J217" s="6">
        <v>7011276.96</v>
      </c>
      <c r="K217" s="6">
        <v>462259.75</v>
      </c>
      <c r="L217" s="6">
        <v>7473536.71</v>
      </c>
      <c r="M217" s="6">
        <v>2148237.41</v>
      </c>
      <c r="N217" s="162">
        <v>86592.97</v>
      </c>
      <c r="O217" s="6">
        <v>2234830.38</v>
      </c>
      <c r="P217" s="6">
        <v>1472368.13</v>
      </c>
      <c r="Q217" s="162">
        <v>97074.570000000065</v>
      </c>
      <c r="R217" s="162">
        <v>1569442.7</v>
      </c>
      <c r="S217" s="162">
        <v>0</v>
      </c>
      <c r="T217" s="162">
        <v>0</v>
      </c>
      <c r="U217" s="162">
        <v>0</v>
      </c>
      <c r="V217" s="162">
        <v>675869.28</v>
      </c>
      <c r="W217" s="162">
        <v>-10481.5900000001</v>
      </c>
      <c r="X217" s="162">
        <v>665387.68000000005</v>
      </c>
      <c r="Y217" s="162" t="e">
        <f>VLOOKUP(F217,#REF!,2,FALSE)</f>
        <v>#REF!</v>
      </c>
      <c r="Z217" s="162" t="e">
        <f>VLOOKUP(Y217,Map!$B:$C,2,FALSE)</f>
        <v>#REF!</v>
      </c>
      <c r="AA217" s="162" t="str">
        <f>VLOOKUP(I217,Map!$F:$G,2,FALSE)</f>
        <v>Reg Def</v>
      </c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D217"/>
    </row>
    <row r="218" spans="1:56" x14ac:dyDescent="0.25">
      <c r="A218" s="197">
        <v>46107.653321516205</v>
      </c>
      <c r="B218" s="198" t="s">
        <v>585</v>
      </c>
      <c r="C218" s="138">
        <v>2024</v>
      </c>
      <c r="D218" s="138" t="s">
        <v>6</v>
      </c>
      <c r="E218" s="138" t="s">
        <v>58</v>
      </c>
      <c r="F218" s="138" t="s">
        <v>132</v>
      </c>
      <c r="G218" s="138" t="s">
        <v>88</v>
      </c>
      <c r="H218" s="138" t="s">
        <v>87</v>
      </c>
      <c r="I218" s="138" t="s">
        <v>153</v>
      </c>
      <c r="J218" s="6">
        <v>14406422.73</v>
      </c>
      <c r="K218" s="6">
        <v>6374723.9299999997</v>
      </c>
      <c r="L218" s="6">
        <v>20781146.66</v>
      </c>
      <c r="M218" s="6">
        <v>3354549.65</v>
      </c>
      <c r="N218" s="162">
        <v>1323745.79</v>
      </c>
      <c r="O218" s="6">
        <v>4678295.4400000004</v>
      </c>
      <c r="P218" s="6">
        <v>3025348.75</v>
      </c>
      <c r="Q218" s="162">
        <v>1338692.0999999996</v>
      </c>
      <c r="R218" s="162">
        <v>4364040.8499999996</v>
      </c>
      <c r="S218" s="162">
        <v>0</v>
      </c>
      <c r="T218" s="162">
        <v>0</v>
      </c>
      <c r="U218" s="162">
        <v>0</v>
      </c>
      <c r="V218" s="162">
        <v>329200.90000000002</v>
      </c>
      <c r="W218" s="162">
        <v>-14946.26</v>
      </c>
      <c r="X218" s="162">
        <v>314254.59000000003</v>
      </c>
      <c r="Y218" s="162" t="e">
        <f>VLOOKUP(F218,#REF!,2,FALSE)</f>
        <v>#REF!</v>
      </c>
      <c r="Z218" s="162" t="e">
        <f>VLOOKUP(Y218,Map!$B:$C,2,FALSE)</f>
        <v>#REF!</v>
      </c>
      <c r="AA218" s="162" t="str">
        <f>VLOOKUP(I218,Map!$F:$G,2,FALSE)</f>
        <v>Repairs</v>
      </c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D218"/>
    </row>
    <row r="219" spans="1:56" x14ac:dyDescent="0.25">
      <c r="A219" s="197">
        <v>46107.653321516205</v>
      </c>
      <c r="B219" s="198" t="s">
        <v>585</v>
      </c>
      <c r="C219" s="138">
        <v>2024</v>
      </c>
      <c r="D219" s="138" t="s">
        <v>6</v>
      </c>
      <c r="E219" s="138" t="s">
        <v>58</v>
      </c>
      <c r="F219" s="138" t="s">
        <v>133</v>
      </c>
      <c r="G219" s="138" t="s">
        <v>88</v>
      </c>
      <c r="H219" s="138" t="s">
        <v>87</v>
      </c>
      <c r="I219" s="138" t="s">
        <v>143</v>
      </c>
      <c r="J219" s="6">
        <v>4343.2700000000004</v>
      </c>
      <c r="K219" s="6">
        <v>-69.89</v>
      </c>
      <c r="L219" s="6">
        <v>4273.38</v>
      </c>
      <c r="M219" s="6">
        <v>912.05</v>
      </c>
      <c r="N219" s="162">
        <v>-14.67</v>
      </c>
      <c r="O219" s="6">
        <v>897.38</v>
      </c>
      <c r="P219" s="6">
        <v>912.1</v>
      </c>
      <c r="Q219" s="162">
        <v>-14.700000000000045</v>
      </c>
      <c r="R219" s="162">
        <v>897.4</v>
      </c>
      <c r="S219" s="162">
        <v>0</v>
      </c>
      <c r="T219" s="162">
        <v>0</v>
      </c>
      <c r="U219" s="162">
        <v>0</v>
      </c>
      <c r="V219" s="162">
        <v>-0.05</v>
      </c>
      <c r="W219" s="162">
        <v>0.03</v>
      </c>
      <c r="X219" s="162">
        <v>-0.02</v>
      </c>
      <c r="Y219" s="162" t="e">
        <f>VLOOKUP(F219,#REF!,2,FALSE)</f>
        <v>#REF!</v>
      </c>
      <c r="Z219" s="162" t="e">
        <f>VLOOKUP(Y219,Map!$B:$C,2,FALSE)</f>
        <v>#REF!</v>
      </c>
      <c r="AA219" s="162" t="str">
        <f>VLOOKUP(I219,Map!$F:$G,2,FALSE)</f>
        <v>Reg Def</v>
      </c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D219"/>
    </row>
    <row r="220" spans="1:56" x14ac:dyDescent="0.25">
      <c r="A220" s="197">
        <v>46107.653321516205</v>
      </c>
      <c r="B220" s="198" t="s">
        <v>585</v>
      </c>
      <c r="C220" s="138">
        <v>2024</v>
      </c>
      <c r="D220" s="138" t="s">
        <v>6</v>
      </c>
      <c r="E220" s="138" t="s">
        <v>58</v>
      </c>
      <c r="F220" s="138" t="s">
        <v>133</v>
      </c>
      <c r="G220" s="138" t="s">
        <v>88</v>
      </c>
      <c r="H220" s="138" t="s">
        <v>87</v>
      </c>
      <c r="I220" s="138" t="s">
        <v>146</v>
      </c>
      <c r="J220" s="6">
        <v>1717.43</v>
      </c>
      <c r="K220" s="6">
        <v>113.54</v>
      </c>
      <c r="L220" s="6">
        <v>1830.97</v>
      </c>
      <c r="M220" s="6">
        <v>360.65</v>
      </c>
      <c r="N220" s="162">
        <v>23.84</v>
      </c>
      <c r="O220" s="6">
        <v>384.49</v>
      </c>
      <c r="P220" s="6">
        <v>360.66</v>
      </c>
      <c r="Q220" s="162">
        <v>23.839999999999975</v>
      </c>
      <c r="R220" s="162">
        <v>384.5</v>
      </c>
      <c r="S220" s="162">
        <v>0</v>
      </c>
      <c r="T220" s="162">
        <v>0</v>
      </c>
      <c r="U220" s="162">
        <v>0</v>
      </c>
      <c r="V220" s="162">
        <v>-0.01</v>
      </c>
      <c r="W220" s="162">
        <v>0</v>
      </c>
      <c r="X220" s="162">
        <v>-0.01</v>
      </c>
      <c r="Y220" s="162" t="e">
        <f>VLOOKUP(F220,#REF!,2,FALSE)</f>
        <v>#REF!</v>
      </c>
      <c r="Z220" s="162" t="e">
        <f>VLOOKUP(Y220,Map!$B:$C,2,FALSE)</f>
        <v>#REF!</v>
      </c>
      <c r="AA220" s="162" t="str">
        <f>VLOOKUP(I220,Map!$F:$G,2,FALSE)</f>
        <v>Reg Def</v>
      </c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D220"/>
    </row>
    <row r="221" spans="1:56" x14ac:dyDescent="0.25">
      <c r="A221" s="197">
        <v>46107.653321516205</v>
      </c>
      <c r="B221" s="198" t="s">
        <v>585</v>
      </c>
      <c r="C221" s="138">
        <v>2024</v>
      </c>
      <c r="D221" s="138" t="s">
        <v>6</v>
      </c>
      <c r="E221" s="138" t="s">
        <v>58</v>
      </c>
      <c r="F221" s="138" t="s">
        <v>133</v>
      </c>
      <c r="G221" s="138" t="s">
        <v>88</v>
      </c>
      <c r="H221" s="138" t="s">
        <v>87</v>
      </c>
      <c r="I221" s="138" t="s">
        <v>149</v>
      </c>
      <c r="J221" s="6">
        <v>-5961.13</v>
      </c>
      <c r="K221" s="6">
        <v>62.1</v>
      </c>
      <c r="L221" s="6">
        <v>-5899.03</v>
      </c>
      <c r="M221" s="6">
        <v>-1251.8399999999999</v>
      </c>
      <c r="N221" s="162">
        <v>13.05</v>
      </c>
      <c r="O221" s="6">
        <v>-1238.79</v>
      </c>
      <c r="P221" s="6">
        <v>-1251.8399999999999</v>
      </c>
      <c r="Q221" s="162">
        <v>13.029999999999973</v>
      </c>
      <c r="R221" s="162">
        <v>-1238.81</v>
      </c>
      <c r="S221" s="162">
        <v>0</v>
      </c>
      <c r="T221" s="162">
        <v>0</v>
      </c>
      <c r="U221" s="162">
        <v>0</v>
      </c>
      <c r="V221" s="162">
        <v>0</v>
      </c>
      <c r="W221" s="162">
        <v>0.02</v>
      </c>
      <c r="X221" s="162">
        <v>0.02</v>
      </c>
      <c r="Y221" s="162" t="e">
        <f>VLOOKUP(F221,#REF!,2,FALSE)</f>
        <v>#REF!</v>
      </c>
      <c r="Z221" s="162" t="e">
        <f>VLOOKUP(Y221,Map!$B:$C,2,FALSE)</f>
        <v>#REF!</v>
      </c>
      <c r="AA221" s="162" t="str">
        <f>VLOOKUP(I221,Map!$F:$G,2,FALSE)</f>
        <v>Reg Def</v>
      </c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D221"/>
    </row>
    <row r="222" spans="1:56" x14ac:dyDescent="0.25">
      <c r="A222" s="197">
        <v>46107.653321516205</v>
      </c>
      <c r="B222" s="198" t="s">
        <v>585</v>
      </c>
      <c r="C222" s="138">
        <v>2024</v>
      </c>
      <c r="D222" s="138" t="s">
        <v>6</v>
      </c>
      <c r="E222" s="138" t="s">
        <v>58</v>
      </c>
      <c r="F222" s="138" t="s">
        <v>133</v>
      </c>
      <c r="G222" s="138" t="s">
        <v>89</v>
      </c>
      <c r="H222" s="138" t="s">
        <v>87</v>
      </c>
      <c r="I222" s="138" t="s">
        <v>144</v>
      </c>
      <c r="J222" s="6">
        <v>834.12</v>
      </c>
      <c r="K222" s="6">
        <v>9217.64</v>
      </c>
      <c r="L222" s="6">
        <v>10051.76</v>
      </c>
      <c r="M222" s="6">
        <v>175.19</v>
      </c>
      <c r="N222" s="162">
        <v>1935.68</v>
      </c>
      <c r="O222" s="6">
        <v>2110.87</v>
      </c>
      <c r="P222" s="6">
        <v>175.16</v>
      </c>
      <c r="Q222" s="162">
        <v>1935.7</v>
      </c>
      <c r="R222" s="162">
        <v>2110.86</v>
      </c>
      <c r="S222" s="162">
        <v>0</v>
      </c>
      <c r="T222" s="162">
        <v>0</v>
      </c>
      <c r="U222" s="162">
        <v>0</v>
      </c>
      <c r="V222" s="162">
        <v>0.03</v>
      </c>
      <c r="W222" s="162">
        <v>-0.02</v>
      </c>
      <c r="X222" s="162">
        <v>0.01</v>
      </c>
      <c r="Y222" s="162" t="e">
        <f>VLOOKUP(F222,#REF!,2,FALSE)</f>
        <v>#REF!</v>
      </c>
      <c r="Z222" s="162" t="e">
        <f>VLOOKUP(Y222,Map!$B:$C,2,FALSE)</f>
        <v>#REF!</v>
      </c>
      <c r="AA222" s="162" t="str">
        <f>VLOOKUP(I222,Map!$F:$G,2,FALSE)</f>
        <v>Reg Def</v>
      </c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D222"/>
    </row>
    <row r="223" spans="1:56" x14ac:dyDescent="0.25">
      <c r="A223" s="197">
        <v>46107.653321516205</v>
      </c>
      <c r="B223" s="198" t="s">
        <v>585</v>
      </c>
      <c r="C223" s="138">
        <v>2024</v>
      </c>
      <c r="D223" s="138" t="s">
        <v>6</v>
      </c>
      <c r="E223" s="138" t="s">
        <v>58</v>
      </c>
      <c r="F223" s="138" t="s">
        <v>133</v>
      </c>
      <c r="G223" s="138" t="s">
        <v>88</v>
      </c>
      <c r="H223" s="138" t="s">
        <v>87</v>
      </c>
      <c r="I223" s="138" t="s">
        <v>153</v>
      </c>
      <c r="J223" s="6">
        <v>382520.16</v>
      </c>
      <c r="K223" s="6">
        <v>66111.77</v>
      </c>
      <c r="L223" s="6">
        <v>448631.93</v>
      </c>
      <c r="M223" s="6">
        <v>80329.259999999995</v>
      </c>
      <c r="N223" s="162">
        <v>13883.49</v>
      </c>
      <c r="O223" s="6">
        <v>94212.75</v>
      </c>
      <c r="P223" s="6">
        <v>80329.23</v>
      </c>
      <c r="Q223" s="162">
        <v>13883.470000000001</v>
      </c>
      <c r="R223" s="162">
        <v>94212.7</v>
      </c>
      <c r="S223" s="162">
        <v>0</v>
      </c>
      <c r="T223" s="162">
        <v>0</v>
      </c>
      <c r="U223" s="162">
        <v>0</v>
      </c>
      <c r="V223" s="162">
        <v>0.03</v>
      </c>
      <c r="W223" s="162">
        <v>0.02</v>
      </c>
      <c r="X223" s="162">
        <v>0.05</v>
      </c>
      <c r="Y223" s="162" t="e">
        <f>VLOOKUP(F223,#REF!,2,FALSE)</f>
        <v>#REF!</v>
      </c>
      <c r="Z223" s="162" t="e">
        <f>VLOOKUP(Y223,Map!$B:$C,2,FALSE)</f>
        <v>#REF!</v>
      </c>
      <c r="AA223" s="162" t="str">
        <f>VLOOKUP(I223,Map!$F:$G,2,FALSE)</f>
        <v>Repairs</v>
      </c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D223"/>
    </row>
    <row r="224" spans="1:56" x14ac:dyDescent="0.25">
      <c r="A224" s="197">
        <v>46107.653321516205</v>
      </c>
      <c r="B224" s="198" t="s">
        <v>585</v>
      </c>
      <c r="C224" s="138">
        <v>2024</v>
      </c>
      <c r="D224" s="138" t="s">
        <v>6</v>
      </c>
      <c r="E224" s="138" t="s">
        <v>58</v>
      </c>
      <c r="F224" s="138" t="s">
        <v>168</v>
      </c>
      <c r="G224" s="138" t="s">
        <v>88</v>
      </c>
      <c r="H224" s="138" t="s">
        <v>87</v>
      </c>
      <c r="I224" s="138" t="s">
        <v>143</v>
      </c>
      <c r="J224" s="6">
        <v>788125.6</v>
      </c>
      <c r="K224" s="6">
        <v>-22656.880000000001</v>
      </c>
      <c r="L224" s="6">
        <v>765468.72</v>
      </c>
      <c r="M224" s="6">
        <v>275843.98</v>
      </c>
      <c r="N224" s="162">
        <v>-7929.91</v>
      </c>
      <c r="O224" s="6">
        <v>267914.07</v>
      </c>
      <c r="P224" s="6">
        <v>165506.37</v>
      </c>
      <c r="Q224" s="162">
        <v>-4757.9400000000023</v>
      </c>
      <c r="R224" s="162">
        <v>160748.43</v>
      </c>
      <c r="S224" s="162">
        <v>0</v>
      </c>
      <c r="T224" s="162">
        <v>0</v>
      </c>
      <c r="U224" s="162">
        <v>0</v>
      </c>
      <c r="V224" s="162">
        <v>110337.61</v>
      </c>
      <c r="W224" s="162">
        <v>-3171.97</v>
      </c>
      <c r="X224" s="162">
        <v>107165.64</v>
      </c>
      <c r="Y224" s="162" t="e">
        <f>VLOOKUP(F224,#REF!,2,FALSE)</f>
        <v>#REF!</v>
      </c>
      <c r="Z224" s="162" t="e">
        <f>VLOOKUP(Y224,Map!$B:$C,2,FALSE)</f>
        <v>#REF!</v>
      </c>
      <c r="AA224" s="162" t="str">
        <f>VLOOKUP(I224,Map!$F:$G,2,FALSE)</f>
        <v>Reg Def</v>
      </c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D224"/>
    </row>
    <row r="225" spans="1:56" x14ac:dyDescent="0.25">
      <c r="A225" s="197">
        <v>46107.653321516205</v>
      </c>
      <c r="B225" s="198" t="s">
        <v>585</v>
      </c>
      <c r="C225" s="138">
        <v>2024</v>
      </c>
      <c r="D225" s="138" t="s">
        <v>6</v>
      </c>
      <c r="E225" s="138" t="s">
        <v>58</v>
      </c>
      <c r="F225" s="138" t="s">
        <v>168</v>
      </c>
      <c r="G225" s="138" t="s">
        <v>88</v>
      </c>
      <c r="H225" s="138" t="s">
        <v>87</v>
      </c>
      <c r="I225" s="138" t="s">
        <v>148</v>
      </c>
      <c r="J225" s="6">
        <v>360143.04</v>
      </c>
      <c r="K225" s="6">
        <v>-11537.49</v>
      </c>
      <c r="L225" s="6">
        <v>348605.55</v>
      </c>
      <c r="M225" s="6">
        <v>126050.09</v>
      </c>
      <c r="N225" s="162">
        <v>-4038.11</v>
      </c>
      <c r="O225" s="6">
        <v>122011.98</v>
      </c>
      <c r="P225" s="6">
        <v>75630.039999999994</v>
      </c>
      <c r="Q225" s="162">
        <v>-2422.8699999999953</v>
      </c>
      <c r="R225" s="162">
        <v>73207.17</v>
      </c>
      <c r="S225" s="162">
        <v>0</v>
      </c>
      <c r="T225" s="162">
        <v>0</v>
      </c>
      <c r="U225" s="162">
        <v>0</v>
      </c>
      <c r="V225" s="162">
        <v>50420.05</v>
      </c>
      <c r="W225" s="162">
        <v>-1615.24000000001</v>
      </c>
      <c r="X225" s="162">
        <v>48804.81</v>
      </c>
      <c r="Y225" s="162" t="e">
        <f>VLOOKUP(F225,#REF!,2,FALSE)</f>
        <v>#REF!</v>
      </c>
      <c r="Z225" s="162" t="e">
        <f>VLOOKUP(Y225,Map!$B:$C,2,FALSE)</f>
        <v>#REF!</v>
      </c>
      <c r="AA225" s="162" t="str">
        <f>VLOOKUP(I225,Map!$F:$G,2,FALSE)</f>
        <v>Reg Def</v>
      </c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D225"/>
    </row>
    <row r="226" spans="1:56" x14ac:dyDescent="0.25">
      <c r="A226" s="197">
        <v>46107.653321516205</v>
      </c>
      <c r="B226" s="198" t="s">
        <v>585</v>
      </c>
      <c r="C226" s="138">
        <v>2024</v>
      </c>
      <c r="D226" s="138" t="s">
        <v>6</v>
      </c>
      <c r="E226" s="138" t="s">
        <v>58</v>
      </c>
      <c r="F226" s="138" t="s">
        <v>168</v>
      </c>
      <c r="G226" s="138" t="s">
        <v>88</v>
      </c>
      <c r="H226" s="138" t="s">
        <v>87</v>
      </c>
      <c r="I226" s="138" t="s">
        <v>149</v>
      </c>
      <c r="J226" s="6">
        <v>-130434.09</v>
      </c>
      <c r="K226" s="6">
        <v>4182.66</v>
      </c>
      <c r="L226" s="6">
        <v>-126251.43</v>
      </c>
      <c r="M226" s="6">
        <v>-45651.92</v>
      </c>
      <c r="N226" s="162">
        <v>1463.93</v>
      </c>
      <c r="O226" s="6">
        <v>-44187.99</v>
      </c>
      <c r="P226" s="6">
        <v>-27391.16</v>
      </c>
      <c r="Q226" s="162">
        <v>878.36000000000058</v>
      </c>
      <c r="R226" s="162">
        <v>-26512.799999999999</v>
      </c>
      <c r="S226" s="162">
        <v>0</v>
      </c>
      <c r="T226" s="162">
        <v>0</v>
      </c>
      <c r="U226" s="162">
        <v>0</v>
      </c>
      <c r="V226" s="162">
        <v>-18260.759999999998</v>
      </c>
      <c r="W226" s="162">
        <v>585.57000000000005</v>
      </c>
      <c r="X226" s="162">
        <v>-17675.189999999999</v>
      </c>
      <c r="Y226" s="162" t="e">
        <f>VLOOKUP(F226,#REF!,2,FALSE)</f>
        <v>#REF!</v>
      </c>
      <c r="Z226" s="162" t="e">
        <f>VLOOKUP(Y226,Map!$B:$C,2,FALSE)</f>
        <v>#REF!</v>
      </c>
      <c r="AA226" s="162" t="str">
        <f>VLOOKUP(I226,Map!$F:$G,2,FALSE)</f>
        <v>Reg Def</v>
      </c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D226"/>
    </row>
    <row r="227" spans="1:56" x14ac:dyDescent="0.25">
      <c r="A227" s="197">
        <v>46107.653321516205</v>
      </c>
      <c r="B227" s="198" t="s">
        <v>585</v>
      </c>
      <c r="C227" s="138">
        <v>2024</v>
      </c>
      <c r="D227" s="138" t="s">
        <v>6</v>
      </c>
      <c r="E227" s="138" t="s">
        <v>58</v>
      </c>
      <c r="F227" s="138" t="s">
        <v>168</v>
      </c>
      <c r="G227" s="138" t="s">
        <v>89</v>
      </c>
      <c r="H227" s="138" t="s">
        <v>87</v>
      </c>
      <c r="I227" s="138" t="s">
        <v>144</v>
      </c>
      <c r="J227" s="6">
        <v>1764155.87</v>
      </c>
      <c r="K227" s="6">
        <v>208701.97</v>
      </c>
      <c r="L227" s="6">
        <v>1972857.84</v>
      </c>
      <c r="M227" s="6">
        <v>505520.25</v>
      </c>
      <c r="N227" s="162">
        <v>43827.41</v>
      </c>
      <c r="O227" s="6">
        <v>549347.66</v>
      </c>
      <c r="P227" s="6">
        <v>370472.71</v>
      </c>
      <c r="Q227" s="162">
        <v>43827.429999999993</v>
      </c>
      <c r="R227" s="162">
        <v>414300.14</v>
      </c>
      <c r="S227" s="162">
        <v>0</v>
      </c>
      <c r="T227" s="162">
        <v>0</v>
      </c>
      <c r="U227" s="162">
        <v>0</v>
      </c>
      <c r="V227" s="162">
        <v>135047.54</v>
      </c>
      <c r="W227" s="162">
        <v>-2.0000000018626399E-2</v>
      </c>
      <c r="X227" s="162">
        <v>135047.51999999999</v>
      </c>
      <c r="Y227" s="162" t="e">
        <f>VLOOKUP(F227,#REF!,2,FALSE)</f>
        <v>#REF!</v>
      </c>
      <c r="Z227" s="162" t="e">
        <f>VLOOKUP(Y227,Map!$B:$C,2,FALSE)</f>
        <v>#REF!</v>
      </c>
      <c r="AA227" s="162" t="str">
        <f>VLOOKUP(I227,Map!$F:$G,2,FALSE)</f>
        <v>Reg Def</v>
      </c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D227"/>
    </row>
    <row r="228" spans="1:56" x14ac:dyDescent="0.25">
      <c r="A228" s="197">
        <v>46107.653321516205</v>
      </c>
      <c r="B228" s="198" t="s">
        <v>585</v>
      </c>
      <c r="C228" s="138">
        <v>2024</v>
      </c>
      <c r="D228" s="138" t="s">
        <v>6</v>
      </c>
      <c r="E228" s="138" t="s">
        <v>58</v>
      </c>
      <c r="F228" s="138" t="s">
        <v>168</v>
      </c>
      <c r="G228" s="138" t="s">
        <v>88</v>
      </c>
      <c r="H228" s="138" t="s">
        <v>87</v>
      </c>
      <c r="I228" s="138" t="s">
        <v>153</v>
      </c>
      <c r="J228" s="6">
        <v>183675.17</v>
      </c>
      <c r="K228" s="6">
        <v>-6686.04</v>
      </c>
      <c r="L228" s="6">
        <v>176989.13</v>
      </c>
      <c r="M228" s="6">
        <v>64286.33</v>
      </c>
      <c r="N228" s="162">
        <v>-2340.13</v>
      </c>
      <c r="O228" s="6">
        <v>61946.2</v>
      </c>
      <c r="P228" s="6">
        <v>38571.800000000003</v>
      </c>
      <c r="Q228" s="162">
        <v>-1404.0699999999997</v>
      </c>
      <c r="R228" s="162">
        <v>37167.730000000003</v>
      </c>
      <c r="S228" s="162">
        <v>0</v>
      </c>
      <c r="T228" s="162">
        <v>0</v>
      </c>
      <c r="U228" s="162">
        <v>0</v>
      </c>
      <c r="V228" s="162">
        <v>25714.53</v>
      </c>
      <c r="W228" s="162">
        <v>-936.05999999999801</v>
      </c>
      <c r="X228" s="162">
        <v>24778.47</v>
      </c>
      <c r="Y228" s="162" t="e">
        <f>VLOOKUP(F228,#REF!,2,FALSE)</f>
        <v>#REF!</v>
      </c>
      <c r="Z228" s="162" t="e">
        <f>VLOOKUP(Y228,Map!$B:$C,2,FALSE)</f>
        <v>#REF!</v>
      </c>
      <c r="AA228" s="162" t="str">
        <f>VLOOKUP(I228,Map!$F:$G,2,FALSE)</f>
        <v>Repairs</v>
      </c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D228"/>
    </row>
    <row r="229" spans="1:56" x14ac:dyDescent="0.25">
      <c r="A229" s="197">
        <v>46107.653321516205</v>
      </c>
      <c r="B229" s="198" t="s">
        <v>585</v>
      </c>
      <c r="C229" s="138">
        <v>2024</v>
      </c>
      <c r="D229" s="138" t="s">
        <v>6</v>
      </c>
      <c r="E229" s="138" t="s">
        <v>58</v>
      </c>
      <c r="F229" s="138" t="s">
        <v>169</v>
      </c>
      <c r="G229" s="138" t="s">
        <v>89</v>
      </c>
      <c r="H229" s="138" t="s">
        <v>87</v>
      </c>
      <c r="I229" s="138" t="s">
        <v>144</v>
      </c>
      <c r="J229" s="6">
        <v>1147.8800000000001</v>
      </c>
      <c r="K229" s="6">
        <v>-64.64</v>
      </c>
      <c r="L229" s="6">
        <v>1083.24</v>
      </c>
      <c r="M229" s="6">
        <v>257.67</v>
      </c>
      <c r="N229" s="162">
        <v>-14.32</v>
      </c>
      <c r="O229" s="6">
        <v>243.35</v>
      </c>
      <c r="P229" s="6">
        <v>241.05</v>
      </c>
      <c r="Q229" s="162">
        <v>-13.570000000000022</v>
      </c>
      <c r="R229" s="162">
        <v>227.48</v>
      </c>
      <c r="S229" s="162">
        <v>0</v>
      </c>
      <c r="T229" s="162">
        <v>0</v>
      </c>
      <c r="U229" s="162">
        <v>0</v>
      </c>
      <c r="V229" s="162">
        <v>16.62</v>
      </c>
      <c r="W229" s="162">
        <v>-0.750000000000002</v>
      </c>
      <c r="X229" s="162">
        <v>15.87</v>
      </c>
      <c r="Y229" s="162" t="e">
        <f>VLOOKUP(F229,#REF!,2,FALSE)</f>
        <v>#REF!</v>
      </c>
      <c r="Z229" s="162" t="e">
        <f>VLOOKUP(Y229,Map!$B:$C,2,FALSE)</f>
        <v>#REF!</v>
      </c>
      <c r="AA229" s="162" t="str">
        <f>VLOOKUP(I229,Map!$F:$G,2,FALSE)</f>
        <v>Reg Def</v>
      </c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D229"/>
    </row>
    <row r="230" spans="1:56" x14ac:dyDescent="0.25">
      <c r="A230" s="197">
        <v>46107.653321516205</v>
      </c>
      <c r="B230" s="198" t="s">
        <v>585</v>
      </c>
      <c r="C230" s="138">
        <v>2024</v>
      </c>
      <c r="D230" s="138" t="s">
        <v>6</v>
      </c>
      <c r="E230" s="138" t="s">
        <v>58</v>
      </c>
      <c r="F230" s="138" t="s">
        <v>169</v>
      </c>
      <c r="G230" s="138" t="s">
        <v>92</v>
      </c>
      <c r="H230" s="138" t="s">
        <v>87</v>
      </c>
      <c r="I230" s="138" t="s">
        <v>163</v>
      </c>
      <c r="J230" s="6">
        <v>0</v>
      </c>
      <c r="K230" s="6">
        <v>0</v>
      </c>
      <c r="L230" s="6">
        <v>0</v>
      </c>
      <c r="M230" s="6">
        <v>0</v>
      </c>
      <c r="N230" s="162">
        <v>0</v>
      </c>
      <c r="O230" s="6">
        <v>0</v>
      </c>
      <c r="P230" s="6">
        <v>0</v>
      </c>
      <c r="Q230" s="162">
        <v>0</v>
      </c>
      <c r="R230" s="162">
        <v>0</v>
      </c>
      <c r="S230" s="162">
        <v>0</v>
      </c>
      <c r="T230" s="162">
        <v>0</v>
      </c>
      <c r="U230" s="162">
        <v>0</v>
      </c>
      <c r="V230" s="162">
        <v>0</v>
      </c>
      <c r="W230" s="162">
        <v>0</v>
      </c>
      <c r="X230" s="162">
        <v>0</v>
      </c>
      <c r="Y230" s="162" t="e">
        <f>VLOOKUP(F230,#REF!,2,FALSE)</f>
        <v>#REF!</v>
      </c>
      <c r="Z230" s="162" t="e">
        <f>VLOOKUP(Y230,Map!$B:$C,2,FALSE)</f>
        <v>#REF!</v>
      </c>
      <c r="AA230" s="162" t="str">
        <f>VLOOKUP(I230,Map!$F:$G,2,FALSE)</f>
        <v>Taxable CIAC</v>
      </c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D230"/>
    </row>
    <row r="231" spans="1:56" x14ac:dyDescent="0.25">
      <c r="A231" s="197">
        <v>46107.653321516205</v>
      </c>
      <c r="B231" s="198" t="s">
        <v>585</v>
      </c>
      <c r="C231" s="138">
        <v>2024</v>
      </c>
      <c r="D231" s="138" t="s">
        <v>6</v>
      </c>
      <c r="E231" s="138" t="s">
        <v>58</v>
      </c>
      <c r="F231" s="138" t="s">
        <v>170</v>
      </c>
      <c r="G231" s="138" t="s">
        <v>89</v>
      </c>
      <c r="H231" s="138" t="s">
        <v>87</v>
      </c>
      <c r="I231" s="138" t="s">
        <v>144</v>
      </c>
      <c r="J231" s="6">
        <v>216053.36</v>
      </c>
      <c r="K231" s="6">
        <v>-1701.41</v>
      </c>
      <c r="L231" s="6">
        <v>214351.95</v>
      </c>
      <c r="M231" s="6">
        <v>54434.14</v>
      </c>
      <c r="N231" s="162">
        <v>-289.27</v>
      </c>
      <c r="O231" s="6">
        <v>54144.87</v>
      </c>
      <c r="P231" s="6">
        <v>45371.199999999997</v>
      </c>
      <c r="Q231" s="162">
        <v>-357.30999999999767</v>
      </c>
      <c r="R231" s="162">
        <v>45013.89</v>
      </c>
      <c r="S231" s="162">
        <v>0</v>
      </c>
      <c r="T231" s="162">
        <v>0</v>
      </c>
      <c r="U231" s="162">
        <v>0</v>
      </c>
      <c r="V231" s="162">
        <v>9062.94</v>
      </c>
      <c r="W231" s="162">
        <v>68.029999999998793</v>
      </c>
      <c r="X231" s="162">
        <v>9130.98</v>
      </c>
      <c r="Y231" s="162" t="e">
        <f>VLOOKUP(F231,#REF!,2,FALSE)</f>
        <v>#REF!</v>
      </c>
      <c r="Z231" s="162" t="e">
        <f>VLOOKUP(Y231,Map!$B:$C,2,FALSE)</f>
        <v>#REF!</v>
      </c>
      <c r="AA231" s="162" t="str">
        <f>VLOOKUP(I231,Map!$F:$G,2,FALSE)</f>
        <v>Reg Def</v>
      </c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D231"/>
    </row>
    <row r="232" spans="1:56" x14ac:dyDescent="0.25">
      <c r="A232" s="197">
        <v>46107.653321516205</v>
      </c>
      <c r="B232" s="198" t="s">
        <v>585</v>
      </c>
      <c r="C232" s="138">
        <v>2024</v>
      </c>
      <c r="D232" s="138" t="s">
        <v>6</v>
      </c>
      <c r="E232" s="138" t="s">
        <v>58</v>
      </c>
      <c r="F232" s="138" t="s">
        <v>170</v>
      </c>
      <c r="G232" s="138" t="s">
        <v>92</v>
      </c>
      <c r="H232" s="138" t="s">
        <v>87</v>
      </c>
      <c r="I232" s="138" t="s">
        <v>163</v>
      </c>
      <c r="J232" s="6">
        <v>0</v>
      </c>
      <c r="K232" s="6">
        <v>0</v>
      </c>
      <c r="L232" s="6">
        <v>0</v>
      </c>
      <c r="M232" s="6">
        <v>0</v>
      </c>
      <c r="N232" s="162">
        <v>0</v>
      </c>
      <c r="O232" s="6">
        <v>0</v>
      </c>
      <c r="P232" s="6">
        <v>0</v>
      </c>
      <c r="Q232" s="162">
        <v>0</v>
      </c>
      <c r="R232" s="162">
        <v>0</v>
      </c>
      <c r="S232" s="162">
        <v>0</v>
      </c>
      <c r="T232" s="162">
        <v>0</v>
      </c>
      <c r="U232" s="162">
        <v>0</v>
      </c>
      <c r="V232" s="162">
        <v>0</v>
      </c>
      <c r="W232" s="162">
        <v>0</v>
      </c>
      <c r="X232" s="162">
        <v>0</v>
      </c>
      <c r="Y232" s="162" t="e">
        <f>VLOOKUP(F232,#REF!,2,FALSE)</f>
        <v>#REF!</v>
      </c>
      <c r="Z232" s="162" t="e">
        <f>VLOOKUP(Y232,Map!$B:$C,2,FALSE)</f>
        <v>#REF!</v>
      </c>
      <c r="AA232" s="162" t="str">
        <f>VLOOKUP(I232,Map!$F:$G,2,FALSE)</f>
        <v>Taxable CIAC</v>
      </c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D232"/>
    </row>
    <row r="233" spans="1:56" x14ac:dyDescent="0.25">
      <c r="A233" s="197">
        <v>46107.653321516205</v>
      </c>
      <c r="B233" s="198" t="s">
        <v>585</v>
      </c>
      <c r="C233" s="138">
        <v>2024</v>
      </c>
      <c r="D233" s="138" t="s">
        <v>6</v>
      </c>
      <c r="E233" s="138" t="s">
        <v>58</v>
      </c>
      <c r="F233" s="138" t="s">
        <v>171</v>
      </c>
      <c r="G233" s="138" t="s">
        <v>89</v>
      </c>
      <c r="H233" s="138" t="s">
        <v>87</v>
      </c>
      <c r="I233" s="138" t="s">
        <v>144</v>
      </c>
      <c r="J233" s="6">
        <v>247788.13</v>
      </c>
      <c r="K233" s="6">
        <v>5035.6899999999996</v>
      </c>
      <c r="L233" s="6">
        <v>252823.82</v>
      </c>
      <c r="M233" s="6">
        <v>73641.78</v>
      </c>
      <c r="N233" s="162">
        <v>1057.49</v>
      </c>
      <c r="O233" s="6">
        <v>74699.27</v>
      </c>
      <c r="P233" s="6">
        <v>52035.51</v>
      </c>
      <c r="Q233" s="162">
        <v>1057.489999999998</v>
      </c>
      <c r="R233" s="162">
        <v>53093</v>
      </c>
      <c r="S233" s="162">
        <v>0</v>
      </c>
      <c r="T233" s="162">
        <v>0</v>
      </c>
      <c r="U233" s="162">
        <v>0</v>
      </c>
      <c r="V233" s="162">
        <v>21606.27</v>
      </c>
      <c r="W233" s="162">
        <v>0</v>
      </c>
      <c r="X233" s="162">
        <v>21606.27</v>
      </c>
      <c r="Y233" s="162" t="e">
        <f>VLOOKUP(F233,#REF!,2,FALSE)</f>
        <v>#REF!</v>
      </c>
      <c r="Z233" s="162" t="e">
        <f>VLOOKUP(Y233,Map!$B:$C,2,FALSE)</f>
        <v>#REF!</v>
      </c>
      <c r="AA233" s="162" t="str">
        <f>VLOOKUP(I233,Map!$F:$G,2,FALSE)</f>
        <v>Reg Def</v>
      </c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D233"/>
    </row>
    <row r="234" spans="1:56" x14ac:dyDescent="0.25">
      <c r="A234" s="197">
        <v>46107.653321516205</v>
      </c>
      <c r="B234" s="198" t="s">
        <v>585</v>
      </c>
      <c r="C234" s="138">
        <v>2024</v>
      </c>
      <c r="D234" s="138" t="s">
        <v>6</v>
      </c>
      <c r="E234" s="138" t="s">
        <v>58</v>
      </c>
      <c r="F234" s="138" t="s">
        <v>171</v>
      </c>
      <c r="G234" s="138" t="s">
        <v>92</v>
      </c>
      <c r="H234" s="138" t="s">
        <v>87</v>
      </c>
      <c r="I234" s="138" t="s">
        <v>163</v>
      </c>
      <c r="J234" s="6">
        <v>0</v>
      </c>
      <c r="K234" s="6">
        <v>0</v>
      </c>
      <c r="L234" s="6">
        <v>0</v>
      </c>
      <c r="M234" s="6">
        <v>0</v>
      </c>
      <c r="N234" s="162">
        <v>0</v>
      </c>
      <c r="O234" s="6">
        <v>0</v>
      </c>
      <c r="P234" s="6">
        <v>0</v>
      </c>
      <c r="Q234" s="162">
        <v>0</v>
      </c>
      <c r="R234" s="162">
        <v>0</v>
      </c>
      <c r="S234" s="162">
        <v>0</v>
      </c>
      <c r="T234" s="162">
        <v>0</v>
      </c>
      <c r="U234" s="162">
        <v>0</v>
      </c>
      <c r="V234" s="162">
        <v>0</v>
      </c>
      <c r="W234" s="162">
        <v>0</v>
      </c>
      <c r="X234" s="162">
        <v>0</v>
      </c>
      <c r="Y234" s="162" t="e">
        <f>VLOOKUP(F234,#REF!,2,FALSE)</f>
        <v>#REF!</v>
      </c>
      <c r="Z234" s="162" t="e">
        <f>VLOOKUP(Y234,Map!$B:$C,2,FALSE)</f>
        <v>#REF!</v>
      </c>
      <c r="AA234" s="162" t="str">
        <f>VLOOKUP(I234,Map!$F:$G,2,FALSE)</f>
        <v>Taxable CIAC</v>
      </c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D234"/>
    </row>
    <row r="235" spans="1:56" x14ac:dyDescent="0.25">
      <c r="A235" s="197">
        <v>46107.653321516205</v>
      </c>
      <c r="B235" s="198" t="s">
        <v>585</v>
      </c>
      <c r="C235" s="138">
        <v>2024</v>
      </c>
      <c r="D235" s="138" t="s">
        <v>6</v>
      </c>
      <c r="E235" s="138" t="s">
        <v>58</v>
      </c>
      <c r="F235" s="138" t="s">
        <v>172</v>
      </c>
      <c r="G235" s="138" t="s">
        <v>88</v>
      </c>
      <c r="H235" s="138" t="s">
        <v>87</v>
      </c>
      <c r="I235" s="138" t="s">
        <v>161</v>
      </c>
      <c r="J235" s="6">
        <v>-284996.34999999998</v>
      </c>
      <c r="K235" s="6">
        <v>-101352.67</v>
      </c>
      <c r="L235" s="6">
        <v>-386349.02</v>
      </c>
      <c r="M235" s="6">
        <v>-59849.23</v>
      </c>
      <c r="N235" s="162">
        <v>-21284.06</v>
      </c>
      <c r="O235" s="6">
        <v>-81133.289999999994</v>
      </c>
      <c r="P235" s="6">
        <v>-59849.23</v>
      </c>
      <c r="Q235" s="162">
        <v>-21284.07</v>
      </c>
      <c r="R235" s="162">
        <v>-81133.3</v>
      </c>
      <c r="S235" s="162">
        <v>0</v>
      </c>
      <c r="T235" s="162">
        <v>0</v>
      </c>
      <c r="U235" s="162">
        <v>0</v>
      </c>
      <c r="V235" s="162">
        <v>0</v>
      </c>
      <c r="W235" s="162">
        <v>0.01</v>
      </c>
      <c r="X235" s="162">
        <v>0.01</v>
      </c>
      <c r="Y235" s="162" t="e">
        <f>VLOOKUP(F235,#REF!,2,FALSE)</f>
        <v>#REF!</v>
      </c>
      <c r="Z235" s="162" t="e">
        <f>VLOOKUP(Y235,Map!$B:$C,2,FALSE)</f>
        <v>#REF!</v>
      </c>
      <c r="AA235" s="162" t="str">
        <f>VLOOKUP(I235,Map!$F:$G,2,FALSE)</f>
        <v>Taxable CIAC</v>
      </c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D235"/>
    </row>
    <row r="236" spans="1:56" x14ac:dyDescent="0.25">
      <c r="A236" s="197">
        <v>46107.653321516205</v>
      </c>
      <c r="B236" s="198" t="s">
        <v>585</v>
      </c>
      <c r="C236" s="138">
        <v>2024</v>
      </c>
      <c r="D236" s="138" t="s">
        <v>6</v>
      </c>
      <c r="E236" s="138" t="s">
        <v>58</v>
      </c>
      <c r="F236" s="138" t="s">
        <v>172</v>
      </c>
      <c r="G236" s="138" t="s">
        <v>88</v>
      </c>
      <c r="H236" s="138" t="s">
        <v>87</v>
      </c>
      <c r="I236" s="138" t="s">
        <v>151</v>
      </c>
      <c r="J236" s="6">
        <v>-3735337.99</v>
      </c>
      <c r="K236" s="6">
        <v>102839.77</v>
      </c>
      <c r="L236" s="6">
        <v>-3632498.22</v>
      </c>
      <c r="M236" s="6">
        <v>-1346185.32</v>
      </c>
      <c r="N236" s="162">
        <v>37011.53</v>
      </c>
      <c r="O236" s="6">
        <v>-1309173.79</v>
      </c>
      <c r="P236" s="6">
        <v>-784420.98</v>
      </c>
      <c r="Q236" s="162">
        <v>21596.359999999986</v>
      </c>
      <c r="R236" s="162">
        <v>-762824.62</v>
      </c>
      <c r="S236" s="162">
        <v>0</v>
      </c>
      <c r="T236" s="162">
        <v>0</v>
      </c>
      <c r="U236" s="162">
        <v>0</v>
      </c>
      <c r="V236" s="162">
        <v>-561764.34</v>
      </c>
      <c r="W236" s="162">
        <v>15415.1699999999</v>
      </c>
      <c r="X236" s="162">
        <v>-546349.17000000004</v>
      </c>
      <c r="Y236" s="162" t="e">
        <f>VLOOKUP(F236,#REF!,2,FALSE)</f>
        <v>#REF!</v>
      </c>
      <c r="Z236" s="162" t="e">
        <f>VLOOKUP(Y236,Map!$B:$C,2,FALSE)</f>
        <v>#REF!</v>
      </c>
      <c r="AA236" s="162" t="str">
        <f>VLOOKUP(I236,Map!$F:$G,2,FALSE)</f>
        <v>Reg Def</v>
      </c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D236"/>
    </row>
    <row r="237" spans="1:56" x14ac:dyDescent="0.25">
      <c r="A237" s="197">
        <v>46107.653321516205</v>
      </c>
      <c r="B237" s="198" t="s">
        <v>585</v>
      </c>
      <c r="C237" s="138">
        <v>2024</v>
      </c>
      <c r="D237" s="138" t="s">
        <v>6</v>
      </c>
      <c r="E237" s="138" t="s">
        <v>58</v>
      </c>
      <c r="F237" s="138" t="s">
        <v>172</v>
      </c>
      <c r="G237" s="138" t="s">
        <v>89</v>
      </c>
      <c r="H237" s="138" t="s">
        <v>87</v>
      </c>
      <c r="I237" s="138" t="s">
        <v>144</v>
      </c>
      <c r="J237" s="6">
        <v>-27414000.239999998</v>
      </c>
      <c r="K237" s="6">
        <v>-1556491.25</v>
      </c>
      <c r="L237" s="6">
        <v>-28970491.489999998</v>
      </c>
      <c r="M237" s="6">
        <v>-7893128.5700000003</v>
      </c>
      <c r="N237" s="162">
        <v>-323159.36</v>
      </c>
      <c r="O237" s="6">
        <v>-8216287.9299999997</v>
      </c>
      <c r="P237" s="6">
        <v>-5756940.0599999996</v>
      </c>
      <c r="Q237" s="162">
        <v>-326863.12000000011</v>
      </c>
      <c r="R237" s="162">
        <v>-6083803.1799999997</v>
      </c>
      <c r="S237" s="162">
        <v>0</v>
      </c>
      <c r="T237" s="162">
        <v>0</v>
      </c>
      <c r="U237" s="162">
        <v>0</v>
      </c>
      <c r="V237" s="162">
        <v>-2136188.5099999998</v>
      </c>
      <c r="W237" s="162">
        <v>3703.7599999997801</v>
      </c>
      <c r="X237" s="162">
        <v>-2132484.75</v>
      </c>
      <c r="Y237" s="162" t="e">
        <f>VLOOKUP(F237,#REF!,2,FALSE)</f>
        <v>#REF!</v>
      </c>
      <c r="Z237" s="162" t="e">
        <f>VLOOKUP(Y237,Map!$B:$C,2,FALSE)</f>
        <v>#REF!</v>
      </c>
      <c r="AA237" s="162" t="str">
        <f>VLOOKUP(I237,Map!$F:$G,2,FALSE)</f>
        <v>Reg Def</v>
      </c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D237"/>
    </row>
    <row r="238" spans="1:56" x14ac:dyDescent="0.25">
      <c r="A238" s="197">
        <v>46107.653321516205</v>
      </c>
      <c r="B238" s="198" t="s">
        <v>585</v>
      </c>
      <c r="C238" s="138">
        <v>2024</v>
      </c>
      <c r="D238" s="138" t="s">
        <v>6</v>
      </c>
      <c r="E238" s="138" t="s">
        <v>58</v>
      </c>
      <c r="F238" s="138" t="s">
        <v>172</v>
      </c>
      <c r="G238" s="138" t="s">
        <v>88</v>
      </c>
      <c r="H238" s="138" t="s">
        <v>87</v>
      </c>
      <c r="I238" s="138" t="s">
        <v>153</v>
      </c>
      <c r="J238" s="6">
        <v>0</v>
      </c>
      <c r="K238" s="6">
        <v>0</v>
      </c>
      <c r="L238" s="6">
        <v>0</v>
      </c>
      <c r="M238" s="6">
        <v>0</v>
      </c>
      <c r="N238" s="162">
        <v>0</v>
      </c>
      <c r="O238" s="6">
        <v>0</v>
      </c>
      <c r="P238" s="6">
        <v>0</v>
      </c>
      <c r="Q238" s="162">
        <v>0</v>
      </c>
      <c r="R238" s="162">
        <v>0</v>
      </c>
      <c r="S238" s="162">
        <v>0</v>
      </c>
      <c r="T238" s="162">
        <v>0</v>
      </c>
      <c r="U238" s="162">
        <v>0</v>
      </c>
      <c r="V238" s="162">
        <v>0</v>
      </c>
      <c r="W238" s="162">
        <v>0</v>
      </c>
      <c r="X238" s="162">
        <v>0</v>
      </c>
      <c r="Y238" s="162" t="e">
        <f>VLOOKUP(F238,#REF!,2,FALSE)</f>
        <v>#REF!</v>
      </c>
      <c r="Z238" s="162" t="e">
        <f>VLOOKUP(Y238,Map!$B:$C,2,FALSE)</f>
        <v>#REF!</v>
      </c>
      <c r="AA238" s="162" t="str">
        <f>VLOOKUP(I238,Map!$F:$G,2,FALSE)</f>
        <v>Repairs</v>
      </c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D238"/>
    </row>
    <row r="239" spans="1:56" x14ac:dyDescent="0.25">
      <c r="A239" s="197">
        <v>46107.653321516205</v>
      </c>
      <c r="B239" s="198" t="s">
        <v>585</v>
      </c>
      <c r="C239" s="138">
        <v>2024</v>
      </c>
      <c r="D239" s="138" t="s">
        <v>6</v>
      </c>
      <c r="E239" s="138" t="s">
        <v>58</v>
      </c>
      <c r="F239" s="138" t="s">
        <v>172</v>
      </c>
      <c r="G239" s="138" t="s">
        <v>92</v>
      </c>
      <c r="H239" s="138" t="s">
        <v>87</v>
      </c>
      <c r="I239" s="138" t="s">
        <v>163</v>
      </c>
      <c r="J239" s="6">
        <v>-16847641.960000001</v>
      </c>
      <c r="K239" s="6">
        <v>-274843.58</v>
      </c>
      <c r="L239" s="6">
        <v>-17122485.539999999</v>
      </c>
      <c r="M239" s="6">
        <v>-4396290.16</v>
      </c>
      <c r="N239" s="162">
        <v>5250.39</v>
      </c>
      <c r="O239" s="6">
        <v>-4391039.7699999996</v>
      </c>
      <c r="P239" s="6">
        <v>-3538004.81</v>
      </c>
      <c r="Q239" s="162">
        <v>-57717.149999999907</v>
      </c>
      <c r="R239" s="162">
        <v>-3595721.96</v>
      </c>
      <c r="S239" s="162">
        <v>0</v>
      </c>
      <c r="T239" s="162">
        <v>0</v>
      </c>
      <c r="U239" s="162">
        <v>0</v>
      </c>
      <c r="V239" s="162">
        <v>-858285.35</v>
      </c>
      <c r="W239" s="162">
        <v>62967.54</v>
      </c>
      <c r="X239" s="162">
        <v>-795317.81</v>
      </c>
      <c r="Y239" s="162" t="e">
        <f>VLOOKUP(F239,#REF!,2,FALSE)</f>
        <v>#REF!</v>
      </c>
      <c r="Z239" s="162" t="e">
        <f>VLOOKUP(Y239,Map!$B:$C,2,FALSE)</f>
        <v>#REF!</v>
      </c>
      <c r="AA239" s="162" t="str">
        <f>VLOOKUP(I239,Map!$F:$G,2,FALSE)</f>
        <v>Taxable CIAC</v>
      </c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D239"/>
    </row>
    <row r="240" spans="1:56" x14ac:dyDescent="0.25">
      <c r="A240" s="197">
        <v>46107.653321516205</v>
      </c>
      <c r="B240" s="198" t="s">
        <v>585</v>
      </c>
      <c r="C240" s="138">
        <v>2024</v>
      </c>
      <c r="D240" s="138" t="s">
        <v>6</v>
      </c>
      <c r="E240" s="138" t="s">
        <v>58</v>
      </c>
      <c r="F240" s="138" t="s">
        <v>173</v>
      </c>
      <c r="G240" s="138" t="s">
        <v>89</v>
      </c>
      <c r="H240" s="138" t="s">
        <v>87</v>
      </c>
      <c r="I240" s="138" t="s">
        <v>144</v>
      </c>
      <c r="J240" s="6">
        <v>59426.39</v>
      </c>
      <c r="K240" s="6">
        <v>-99300.36</v>
      </c>
      <c r="L240" s="6">
        <v>-39873.97</v>
      </c>
      <c r="M240" s="6">
        <v>12479.54</v>
      </c>
      <c r="N240" s="162">
        <v>-20853.07</v>
      </c>
      <c r="O240" s="6">
        <v>-8373.5300000000007</v>
      </c>
      <c r="P240" s="6">
        <v>12479.54</v>
      </c>
      <c r="Q240" s="162">
        <v>-20853.07</v>
      </c>
      <c r="R240" s="162">
        <v>-8373.5300000000007</v>
      </c>
      <c r="S240" s="162">
        <v>0</v>
      </c>
      <c r="T240" s="162">
        <v>0</v>
      </c>
      <c r="U240" s="162">
        <v>0</v>
      </c>
      <c r="V240" s="162">
        <v>0</v>
      </c>
      <c r="W240" s="162">
        <v>0</v>
      </c>
      <c r="X240" s="162">
        <v>0</v>
      </c>
      <c r="Y240" s="162" t="e">
        <f>VLOOKUP(F240,#REF!,2,FALSE)</f>
        <v>#REF!</v>
      </c>
      <c r="Z240" s="162" t="e">
        <f>VLOOKUP(Y240,Map!$B:$C,2,FALSE)</f>
        <v>#REF!</v>
      </c>
      <c r="AA240" s="162" t="str">
        <f>VLOOKUP(I240,Map!$F:$G,2,FALSE)</f>
        <v>Reg Def</v>
      </c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D240"/>
    </row>
    <row r="241" spans="1:56" x14ac:dyDescent="0.25">
      <c r="A241" s="197">
        <v>46107.653321516205</v>
      </c>
      <c r="B241" s="198" t="s">
        <v>585</v>
      </c>
      <c r="C241" s="138">
        <v>2024</v>
      </c>
      <c r="D241" s="138" t="s">
        <v>6</v>
      </c>
      <c r="E241" s="138" t="s">
        <v>58</v>
      </c>
      <c r="F241" s="138" t="s">
        <v>174</v>
      </c>
      <c r="G241" s="138" t="s">
        <v>88</v>
      </c>
      <c r="H241" s="138" t="s">
        <v>87</v>
      </c>
      <c r="I241" s="138" t="s">
        <v>161</v>
      </c>
      <c r="J241" s="6">
        <v>-2753725.22</v>
      </c>
      <c r="K241" s="6">
        <v>-518071.73</v>
      </c>
      <c r="L241" s="6">
        <v>-3271796.95</v>
      </c>
      <c r="M241" s="6">
        <v>-578282.27</v>
      </c>
      <c r="N241" s="162">
        <v>-108795.06</v>
      </c>
      <c r="O241" s="6">
        <v>-687077.33</v>
      </c>
      <c r="P241" s="6">
        <v>-578282.31000000006</v>
      </c>
      <c r="Q241" s="162">
        <v>-108795.05999999994</v>
      </c>
      <c r="R241" s="162">
        <v>-687077.37</v>
      </c>
      <c r="S241" s="162">
        <v>0</v>
      </c>
      <c r="T241" s="162">
        <v>0</v>
      </c>
      <c r="U241" s="162">
        <v>0</v>
      </c>
      <c r="V241" s="162">
        <v>0.04</v>
      </c>
      <c r="W241" s="162">
        <v>0</v>
      </c>
      <c r="X241" s="162">
        <v>0.04</v>
      </c>
      <c r="Y241" s="162" t="e">
        <f>VLOOKUP(F241,#REF!,2,FALSE)</f>
        <v>#REF!</v>
      </c>
      <c r="Z241" s="162" t="e">
        <f>VLOOKUP(Y241,Map!$B:$C,2,FALSE)</f>
        <v>#REF!</v>
      </c>
      <c r="AA241" s="162" t="str">
        <f>VLOOKUP(I241,Map!$F:$G,2,FALSE)</f>
        <v>Taxable CIAC</v>
      </c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D241"/>
    </row>
    <row r="242" spans="1:56" x14ac:dyDescent="0.25">
      <c r="A242" s="197">
        <v>46107.653321516205</v>
      </c>
      <c r="B242" s="198" t="s">
        <v>585</v>
      </c>
      <c r="C242" s="138">
        <v>2024</v>
      </c>
      <c r="D242" s="138" t="s">
        <v>6</v>
      </c>
      <c r="E242" s="138" t="s">
        <v>58</v>
      </c>
      <c r="F242" s="138" t="s">
        <v>174</v>
      </c>
      <c r="G242" s="138" t="s">
        <v>89</v>
      </c>
      <c r="H242" s="138" t="s">
        <v>87</v>
      </c>
      <c r="I242" s="138" t="s">
        <v>144</v>
      </c>
      <c r="J242" s="6">
        <v>-163842.34</v>
      </c>
      <c r="K242" s="6">
        <v>-11888.53</v>
      </c>
      <c r="L242" s="6">
        <v>-175730.87</v>
      </c>
      <c r="M242" s="6">
        <v>-34406.879999999997</v>
      </c>
      <c r="N242" s="162">
        <v>-2496.59</v>
      </c>
      <c r="O242" s="6">
        <v>-36903.47</v>
      </c>
      <c r="P242" s="6">
        <v>-34406.879999999997</v>
      </c>
      <c r="Q242" s="162">
        <v>-2496.5900000000038</v>
      </c>
      <c r="R242" s="162">
        <v>-36903.47</v>
      </c>
      <c r="S242" s="162">
        <v>0</v>
      </c>
      <c r="T242" s="162">
        <v>0</v>
      </c>
      <c r="U242" s="162">
        <v>0</v>
      </c>
      <c r="V242" s="162">
        <v>0</v>
      </c>
      <c r="W242" s="162">
        <v>0</v>
      </c>
      <c r="X242" s="162">
        <v>0</v>
      </c>
      <c r="Y242" s="162" t="e">
        <f>VLOOKUP(F242,#REF!,2,FALSE)</f>
        <v>#REF!</v>
      </c>
      <c r="Z242" s="162" t="e">
        <f>VLOOKUP(Y242,Map!$B:$C,2,FALSE)</f>
        <v>#REF!</v>
      </c>
      <c r="AA242" s="162" t="str">
        <f>VLOOKUP(I242,Map!$F:$G,2,FALSE)</f>
        <v>Reg Def</v>
      </c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D242"/>
    </row>
    <row r="243" spans="1:56" x14ac:dyDescent="0.25">
      <c r="A243" s="197">
        <v>46107.653321516205</v>
      </c>
      <c r="B243" s="198" t="s">
        <v>585</v>
      </c>
      <c r="C243" s="138">
        <v>2024</v>
      </c>
      <c r="D243" s="138" t="s">
        <v>6</v>
      </c>
      <c r="E243" s="138" t="s">
        <v>58</v>
      </c>
      <c r="F243" s="138" t="s">
        <v>174</v>
      </c>
      <c r="G243" s="138" t="s">
        <v>88</v>
      </c>
      <c r="H243" s="138" t="s">
        <v>87</v>
      </c>
      <c r="I243" s="138" t="s">
        <v>153</v>
      </c>
      <c r="J243" s="6">
        <v>0</v>
      </c>
      <c r="K243" s="6">
        <v>0</v>
      </c>
      <c r="L243" s="6">
        <v>0</v>
      </c>
      <c r="M243" s="6">
        <v>0</v>
      </c>
      <c r="N243" s="162">
        <v>0</v>
      </c>
      <c r="O243" s="6">
        <v>0</v>
      </c>
      <c r="P243" s="6">
        <v>0</v>
      </c>
      <c r="Q243" s="162">
        <v>0</v>
      </c>
      <c r="R243" s="162">
        <v>0</v>
      </c>
      <c r="S243" s="162">
        <v>0</v>
      </c>
      <c r="T243" s="162">
        <v>0</v>
      </c>
      <c r="U243" s="162">
        <v>0</v>
      </c>
      <c r="V243" s="162">
        <v>0</v>
      </c>
      <c r="W243" s="162">
        <v>0</v>
      </c>
      <c r="X243" s="162">
        <v>0</v>
      </c>
      <c r="Y243" s="162" t="e">
        <f>VLOOKUP(F243,#REF!,2,FALSE)</f>
        <v>#REF!</v>
      </c>
      <c r="Z243" s="162" t="e">
        <f>VLOOKUP(Y243,Map!$B:$C,2,FALSE)</f>
        <v>#REF!</v>
      </c>
      <c r="AA243" s="162" t="str">
        <f>VLOOKUP(I243,Map!$F:$G,2,FALSE)</f>
        <v>Repairs</v>
      </c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D243"/>
    </row>
    <row r="244" spans="1:56" x14ac:dyDescent="0.25">
      <c r="A244" s="197">
        <v>46107.653321516205</v>
      </c>
      <c r="B244" s="198" t="s">
        <v>585</v>
      </c>
      <c r="C244" s="138">
        <v>2024</v>
      </c>
      <c r="D244" s="138" t="s">
        <v>6</v>
      </c>
      <c r="E244" s="138" t="s">
        <v>58</v>
      </c>
      <c r="F244" s="138" t="s">
        <v>174</v>
      </c>
      <c r="G244" s="138" t="s">
        <v>92</v>
      </c>
      <c r="H244" s="138" t="s">
        <v>87</v>
      </c>
      <c r="I244" s="138" t="s">
        <v>163</v>
      </c>
      <c r="J244" s="6">
        <v>0</v>
      </c>
      <c r="K244" s="6">
        <v>0</v>
      </c>
      <c r="L244" s="6">
        <v>0</v>
      </c>
      <c r="M244" s="6">
        <v>0</v>
      </c>
      <c r="N244" s="162">
        <v>-0.01</v>
      </c>
      <c r="O244" s="6">
        <v>-0.01</v>
      </c>
      <c r="P244" s="6">
        <v>0</v>
      </c>
      <c r="Q244" s="162">
        <v>0</v>
      </c>
      <c r="R244" s="162">
        <v>0</v>
      </c>
      <c r="S244" s="162">
        <v>0</v>
      </c>
      <c r="T244" s="162">
        <v>0</v>
      </c>
      <c r="U244" s="162">
        <v>0</v>
      </c>
      <c r="V244" s="162">
        <v>0</v>
      </c>
      <c r="W244" s="162">
        <v>-0.01</v>
      </c>
      <c r="X244" s="162">
        <v>-0.01</v>
      </c>
      <c r="Y244" s="162" t="e">
        <f>VLOOKUP(F244,#REF!,2,FALSE)</f>
        <v>#REF!</v>
      </c>
      <c r="Z244" s="162" t="e">
        <f>VLOOKUP(Y244,Map!$B:$C,2,FALSE)</f>
        <v>#REF!</v>
      </c>
      <c r="AA244" s="162" t="str">
        <f>VLOOKUP(I244,Map!$F:$G,2,FALSE)</f>
        <v>Taxable CIAC</v>
      </c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D244"/>
    </row>
    <row r="245" spans="1:56" x14ac:dyDescent="0.25">
      <c r="A245" s="197">
        <v>46107.653321516205</v>
      </c>
      <c r="B245" s="198" t="s">
        <v>585</v>
      </c>
      <c r="C245" s="138">
        <v>2024</v>
      </c>
      <c r="D245" s="138" t="s">
        <v>6</v>
      </c>
      <c r="E245" s="138" t="s">
        <v>58</v>
      </c>
      <c r="F245" s="138" t="s">
        <v>175</v>
      </c>
      <c r="G245" s="138" t="s">
        <v>89</v>
      </c>
      <c r="H245" s="138" t="s">
        <v>87</v>
      </c>
      <c r="I245" s="138" t="s">
        <v>176</v>
      </c>
      <c r="J245" s="6">
        <v>79853.039999999994</v>
      </c>
      <c r="K245" s="6">
        <v>34198.449999999997</v>
      </c>
      <c r="L245" s="6">
        <v>114051.49</v>
      </c>
      <c r="M245" s="6">
        <v>16769.14</v>
      </c>
      <c r="N245" s="162">
        <v>7181.67</v>
      </c>
      <c r="O245" s="6">
        <v>23950.81</v>
      </c>
      <c r="P245" s="6">
        <v>16769.14</v>
      </c>
      <c r="Q245" s="162">
        <v>7181.6700000000019</v>
      </c>
      <c r="R245" s="162">
        <v>23950.81</v>
      </c>
      <c r="S245" s="162">
        <v>0</v>
      </c>
      <c r="T245" s="162">
        <v>0</v>
      </c>
      <c r="U245" s="162">
        <v>0</v>
      </c>
      <c r="V245" s="162">
        <v>0</v>
      </c>
      <c r="W245" s="162">
        <v>0</v>
      </c>
      <c r="X245" s="162">
        <v>0</v>
      </c>
      <c r="Y245" s="162" t="e">
        <f>VLOOKUP(F245,#REF!,2,FALSE)</f>
        <v>#REF!</v>
      </c>
      <c r="Z245" s="162" t="e">
        <f>VLOOKUP(Y245,Map!$B:$C,2,FALSE)</f>
        <v>#REF!</v>
      </c>
      <c r="AA245" s="162" t="str">
        <f>VLOOKUP(I245,Map!$F:$G,2,FALSE)</f>
        <v>COR</v>
      </c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D245"/>
    </row>
    <row r="246" spans="1:56" x14ac:dyDescent="0.25">
      <c r="A246" s="197">
        <v>46107.653321516205</v>
      </c>
      <c r="B246" s="198" t="s">
        <v>585</v>
      </c>
      <c r="C246" s="138">
        <v>2024</v>
      </c>
      <c r="D246" s="138" t="s">
        <v>6</v>
      </c>
      <c r="E246" s="138" t="s">
        <v>58</v>
      </c>
      <c r="F246" s="138" t="s">
        <v>177</v>
      </c>
      <c r="G246" s="138" t="s">
        <v>89</v>
      </c>
      <c r="H246" s="138" t="s">
        <v>87</v>
      </c>
      <c r="I246" s="138" t="s">
        <v>176</v>
      </c>
      <c r="J246" s="6">
        <v>0</v>
      </c>
      <c r="K246" s="6">
        <v>0</v>
      </c>
      <c r="L246" s="6">
        <v>0</v>
      </c>
      <c r="M246" s="6">
        <v>0</v>
      </c>
      <c r="N246" s="162">
        <v>0</v>
      </c>
      <c r="O246" s="6">
        <v>0</v>
      </c>
      <c r="P246" s="6">
        <v>0</v>
      </c>
      <c r="Q246" s="162">
        <v>0</v>
      </c>
      <c r="R246" s="162">
        <v>0</v>
      </c>
      <c r="S246" s="162">
        <v>0</v>
      </c>
      <c r="T246" s="162">
        <v>0</v>
      </c>
      <c r="U246" s="162">
        <v>0</v>
      </c>
      <c r="V246" s="162">
        <v>0</v>
      </c>
      <c r="W246" s="162">
        <v>0</v>
      </c>
      <c r="X246" s="162">
        <v>0</v>
      </c>
      <c r="Y246" s="162" t="e">
        <f>VLOOKUP(F246,#REF!,2,FALSE)</f>
        <v>#REF!</v>
      </c>
      <c r="Z246" s="162" t="e">
        <f>VLOOKUP(Y246,Map!$B:$C,2,FALSE)</f>
        <v>#REF!</v>
      </c>
      <c r="AA246" s="162" t="str">
        <f>VLOOKUP(I246,Map!$F:$G,2,FALSE)</f>
        <v>COR</v>
      </c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D246"/>
    </row>
    <row r="247" spans="1:56" x14ac:dyDescent="0.25">
      <c r="A247" s="197">
        <v>46107.653321516205</v>
      </c>
      <c r="B247" s="198" t="s">
        <v>585</v>
      </c>
      <c r="C247" s="138">
        <v>2024</v>
      </c>
      <c r="D247" s="138" t="s">
        <v>6</v>
      </c>
      <c r="E247" s="138" t="s">
        <v>58</v>
      </c>
      <c r="F247" s="138" t="s">
        <v>178</v>
      </c>
      <c r="G247" s="138" t="s">
        <v>89</v>
      </c>
      <c r="H247" s="138" t="s">
        <v>87</v>
      </c>
      <c r="I247" s="138" t="s">
        <v>176</v>
      </c>
      <c r="J247" s="6">
        <v>0</v>
      </c>
      <c r="K247" s="6">
        <v>0</v>
      </c>
      <c r="L247" s="6">
        <v>0</v>
      </c>
      <c r="M247" s="6">
        <v>0</v>
      </c>
      <c r="N247" s="162">
        <v>0</v>
      </c>
      <c r="O247" s="6">
        <v>0</v>
      </c>
      <c r="P247" s="6">
        <v>0</v>
      </c>
      <c r="Q247" s="162">
        <v>0</v>
      </c>
      <c r="R247" s="162">
        <v>0</v>
      </c>
      <c r="S247" s="162">
        <v>0</v>
      </c>
      <c r="T247" s="162">
        <v>0</v>
      </c>
      <c r="U247" s="162">
        <v>0</v>
      </c>
      <c r="V247" s="162">
        <v>0</v>
      </c>
      <c r="W247" s="162">
        <v>0</v>
      </c>
      <c r="X247" s="162">
        <v>0</v>
      </c>
      <c r="Y247" s="162" t="e">
        <f>VLOOKUP(F247,#REF!,2,FALSE)</f>
        <v>#REF!</v>
      </c>
      <c r="Z247" s="162" t="e">
        <f>VLOOKUP(Y247,Map!$B:$C,2,FALSE)</f>
        <v>#REF!</v>
      </c>
      <c r="AA247" s="162" t="str">
        <f>VLOOKUP(I247,Map!$F:$G,2,FALSE)</f>
        <v>COR</v>
      </c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D247"/>
    </row>
    <row r="248" spans="1:56" x14ac:dyDescent="0.25">
      <c r="A248" s="197">
        <v>46107.653321516205</v>
      </c>
      <c r="B248" s="198" t="s">
        <v>585</v>
      </c>
      <c r="C248" s="138">
        <v>2024</v>
      </c>
      <c r="D248" s="138" t="s">
        <v>6</v>
      </c>
      <c r="E248" s="138" t="s">
        <v>58</v>
      </c>
      <c r="F248" s="138" t="s">
        <v>179</v>
      </c>
      <c r="G248" s="138" t="s">
        <v>89</v>
      </c>
      <c r="H248" s="138" t="s">
        <v>87</v>
      </c>
      <c r="I248" s="138" t="s">
        <v>176</v>
      </c>
      <c r="J248" s="6">
        <v>0</v>
      </c>
      <c r="K248" s="6">
        <v>0</v>
      </c>
      <c r="L248" s="6">
        <v>0</v>
      </c>
      <c r="M248" s="6">
        <v>0</v>
      </c>
      <c r="N248" s="162">
        <v>0</v>
      </c>
      <c r="O248" s="6">
        <v>0</v>
      </c>
      <c r="P248" s="6">
        <v>0</v>
      </c>
      <c r="Q248" s="162">
        <v>0</v>
      </c>
      <c r="R248" s="162">
        <v>0</v>
      </c>
      <c r="S248" s="162">
        <v>0</v>
      </c>
      <c r="T248" s="162">
        <v>0</v>
      </c>
      <c r="U248" s="162">
        <v>0</v>
      </c>
      <c r="V248" s="162">
        <v>0</v>
      </c>
      <c r="W248" s="162">
        <v>0</v>
      </c>
      <c r="X248" s="162">
        <v>0</v>
      </c>
      <c r="Y248" s="162" t="e">
        <f>VLOOKUP(F248,#REF!,2,FALSE)</f>
        <v>#REF!</v>
      </c>
      <c r="Z248" s="162" t="e">
        <f>VLOOKUP(Y248,Map!$B:$C,2,FALSE)</f>
        <v>#REF!</v>
      </c>
      <c r="AA248" s="162" t="str">
        <f>VLOOKUP(I248,Map!$F:$G,2,FALSE)</f>
        <v>COR</v>
      </c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D248"/>
    </row>
    <row r="249" spans="1:56" x14ac:dyDescent="0.25">
      <c r="A249" s="197">
        <v>46107.653321516205</v>
      </c>
      <c r="B249" s="198" t="s">
        <v>585</v>
      </c>
      <c r="C249" s="138">
        <v>2024</v>
      </c>
      <c r="D249" s="138" t="s">
        <v>6</v>
      </c>
      <c r="E249" s="138" t="s">
        <v>58</v>
      </c>
      <c r="F249" s="138" t="s">
        <v>180</v>
      </c>
      <c r="G249" s="138" t="s">
        <v>89</v>
      </c>
      <c r="H249" s="138" t="s">
        <v>87</v>
      </c>
      <c r="I249" s="138" t="s">
        <v>176</v>
      </c>
      <c r="J249" s="6">
        <v>1170539.6200000001</v>
      </c>
      <c r="K249" s="6">
        <v>146693.99</v>
      </c>
      <c r="L249" s="6">
        <v>1317233.6100000001</v>
      </c>
      <c r="M249" s="6">
        <v>403051.16</v>
      </c>
      <c r="N249" s="162">
        <v>30805.74</v>
      </c>
      <c r="O249" s="6">
        <v>433856.9</v>
      </c>
      <c r="P249" s="6">
        <v>245813.32</v>
      </c>
      <c r="Q249" s="162">
        <v>30805.739999999991</v>
      </c>
      <c r="R249" s="162">
        <v>276619.06</v>
      </c>
      <c r="S249" s="162">
        <v>0</v>
      </c>
      <c r="T249" s="162">
        <v>0</v>
      </c>
      <c r="U249" s="162">
        <v>0</v>
      </c>
      <c r="V249" s="162">
        <v>157237.84</v>
      </c>
      <c r="W249" s="162">
        <v>0</v>
      </c>
      <c r="X249" s="162">
        <v>157237.84</v>
      </c>
      <c r="Y249" s="162" t="e">
        <f>VLOOKUP(F249,#REF!,2,FALSE)</f>
        <v>#REF!</v>
      </c>
      <c r="Z249" s="162" t="e">
        <f>VLOOKUP(Y249,Map!$B:$C,2,FALSE)</f>
        <v>#REF!</v>
      </c>
      <c r="AA249" s="162" t="str">
        <f>VLOOKUP(I249,Map!$F:$G,2,FALSE)</f>
        <v>COR</v>
      </c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D249"/>
    </row>
    <row r="250" spans="1:56" x14ac:dyDescent="0.25">
      <c r="A250" s="197">
        <v>46107.653321516205</v>
      </c>
      <c r="B250" s="198" t="s">
        <v>585</v>
      </c>
      <c r="C250" s="138">
        <v>2024</v>
      </c>
      <c r="D250" s="138" t="s">
        <v>6</v>
      </c>
      <c r="E250" s="138" t="s">
        <v>58</v>
      </c>
      <c r="F250" s="138" t="s">
        <v>181</v>
      </c>
      <c r="G250" s="138" t="s">
        <v>89</v>
      </c>
      <c r="H250" s="138" t="s">
        <v>87</v>
      </c>
      <c r="I250" s="138" t="s">
        <v>176</v>
      </c>
      <c r="J250" s="6">
        <v>0</v>
      </c>
      <c r="K250" s="6">
        <v>619.70000000000005</v>
      </c>
      <c r="L250" s="6">
        <v>619.70000000000005</v>
      </c>
      <c r="M250" s="6">
        <v>0</v>
      </c>
      <c r="N250" s="162">
        <v>130.13999999999999</v>
      </c>
      <c r="O250" s="6">
        <v>130.13999999999999</v>
      </c>
      <c r="P250" s="6">
        <v>0</v>
      </c>
      <c r="Q250" s="162">
        <v>130.13999999999999</v>
      </c>
      <c r="R250" s="162">
        <v>130.13999999999999</v>
      </c>
      <c r="S250" s="162">
        <v>0</v>
      </c>
      <c r="T250" s="162">
        <v>0</v>
      </c>
      <c r="U250" s="162">
        <v>0</v>
      </c>
      <c r="V250" s="162">
        <v>0</v>
      </c>
      <c r="W250" s="162">
        <v>0</v>
      </c>
      <c r="X250" s="162">
        <v>0</v>
      </c>
      <c r="Y250" s="162" t="e">
        <f>VLOOKUP(F250,#REF!,2,FALSE)</f>
        <v>#REF!</v>
      </c>
      <c r="Z250" s="162" t="e">
        <f>VLOOKUP(Y250,Map!$B:$C,2,FALSE)</f>
        <v>#REF!</v>
      </c>
      <c r="AA250" s="162" t="str">
        <f>VLOOKUP(I250,Map!$F:$G,2,FALSE)</f>
        <v>COR</v>
      </c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D250"/>
    </row>
    <row r="251" spans="1:56" x14ac:dyDescent="0.25">
      <c r="A251" s="197">
        <v>46107.653321516205</v>
      </c>
      <c r="B251" s="198" t="s">
        <v>585</v>
      </c>
      <c r="C251" s="138">
        <v>2024</v>
      </c>
      <c r="D251" s="138" t="s">
        <v>6</v>
      </c>
      <c r="E251" s="138" t="s">
        <v>58</v>
      </c>
      <c r="F251" s="138" t="s">
        <v>182</v>
      </c>
      <c r="G251" s="138" t="s">
        <v>89</v>
      </c>
      <c r="H251" s="138" t="s">
        <v>87</v>
      </c>
      <c r="I251" s="138" t="s">
        <v>176</v>
      </c>
      <c r="J251" s="6">
        <v>0</v>
      </c>
      <c r="K251" s="6">
        <v>0</v>
      </c>
      <c r="L251" s="6">
        <v>0</v>
      </c>
      <c r="M251" s="6">
        <v>0</v>
      </c>
      <c r="N251" s="162">
        <v>0</v>
      </c>
      <c r="O251" s="6">
        <v>0</v>
      </c>
      <c r="P251" s="6">
        <v>0</v>
      </c>
      <c r="Q251" s="162">
        <v>0</v>
      </c>
      <c r="R251" s="162">
        <v>0</v>
      </c>
      <c r="S251" s="162">
        <v>0</v>
      </c>
      <c r="T251" s="162">
        <v>0</v>
      </c>
      <c r="U251" s="162">
        <v>0</v>
      </c>
      <c r="V251" s="162">
        <v>0</v>
      </c>
      <c r="W251" s="162">
        <v>0</v>
      </c>
      <c r="X251" s="162">
        <v>0</v>
      </c>
      <c r="Y251" s="162" t="e">
        <f>VLOOKUP(F251,#REF!,2,FALSE)</f>
        <v>#REF!</v>
      </c>
      <c r="Z251" s="162" t="e">
        <f>VLOOKUP(Y251,Map!$B:$C,2,FALSE)</f>
        <v>#REF!</v>
      </c>
      <c r="AA251" s="162" t="str">
        <f>VLOOKUP(I251,Map!$F:$G,2,FALSE)</f>
        <v>COR</v>
      </c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D251"/>
    </row>
    <row r="252" spans="1:56" x14ac:dyDescent="0.25">
      <c r="A252" s="197">
        <v>46107.653321516205</v>
      </c>
      <c r="B252" s="198" t="s">
        <v>585</v>
      </c>
      <c r="C252" s="138">
        <v>2024</v>
      </c>
      <c r="D252" s="138" t="s">
        <v>6</v>
      </c>
      <c r="E252" s="138" t="s">
        <v>58</v>
      </c>
      <c r="F252" s="138" t="s">
        <v>183</v>
      </c>
      <c r="G252" s="138" t="s">
        <v>89</v>
      </c>
      <c r="H252" s="138" t="s">
        <v>87</v>
      </c>
      <c r="I252" s="138" t="s">
        <v>176</v>
      </c>
      <c r="J252" s="6">
        <v>0</v>
      </c>
      <c r="K252" s="6">
        <v>0</v>
      </c>
      <c r="L252" s="6">
        <v>0</v>
      </c>
      <c r="M252" s="6">
        <v>0</v>
      </c>
      <c r="N252" s="162">
        <v>0</v>
      </c>
      <c r="O252" s="6">
        <v>0</v>
      </c>
      <c r="P252" s="6">
        <v>0</v>
      </c>
      <c r="Q252" s="162">
        <v>0</v>
      </c>
      <c r="R252" s="162">
        <v>0</v>
      </c>
      <c r="S252" s="162">
        <v>0</v>
      </c>
      <c r="T252" s="162">
        <v>0</v>
      </c>
      <c r="U252" s="162">
        <v>0</v>
      </c>
      <c r="V252" s="162">
        <v>0</v>
      </c>
      <c r="W252" s="162">
        <v>0</v>
      </c>
      <c r="X252" s="162">
        <v>0</v>
      </c>
      <c r="Y252" s="162" t="e">
        <f>VLOOKUP(F252,#REF!,2,FALSE)</f>
        <v>#REF!</v>
      </c>
      <c r="Z252" s="162" t="e">
        <f>VLOOKUP(Y252,Map!$B:$C,2,FALSE)</f>
        <v>#REF!</v>
      </c>
      <c r="AA252" s="162" t="str">
        <f>VLOOKUP(I252,Map!$F:$G,2,FALSE)</f>
        <v>COR</v>
      </c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D252"/>
    </row>
    <row r="253" spans="1:56" x14ac:dyDescent="0.25">
      <c r="A253" s="197">
        <v>46107.653321516205</v>
      </c>
      <c r="B253" s="198" t="s">
        <v>585</v>
      </c>
      <c r="C253" s="138">
        <v>2024</v>
      </c>
      <c r="D253" s="138" t="s">
        <v>6</v>
      </c>
      <c r="E253" s="138" t="s">
        <v>58</v>
      </c>
      <c r="F253" s="138" t="s">
        <v>184</v>
      </c>
      <c r="G253" s="138" t="s">
        <v>89</v>
      </c>
      <c r="H253" s="138" t="s">
        <v>87</v>
      </c>
      <c r="I253" s="138" t="s">
        <v>176</v>
      </c>
      <c r="J253" s="6">
        <v>0</v>
      </c>
      <c r="K253" s="6">
        <v>0</v>
      </c>
      <c r="L253" s="6">
        <v>0</v>
      </c>
      <c r="M253" s="6">
        <v>0</v>
      </c>
      <c r="N253" s="162">
        <v>0</v>
      </c>
      <c r="O253" s="6">
        <v>0</v>
      </c>
      <c r="P253" s="6">
        <v>0</v>
      </c>
      <c r="Q253" s="162">
        <v>0</v>
      </c>
      <c r="R253" s="162">
        <v>0</v>
      </c>
      <c r="S253" s="162">
        <v>0</v>
      </c>
      <c r="T253" s="162">
        <v>0</v>
      </c>
      <c r="U253" s="162">
        <v>0</v>
      </c>
      <c r="V253" s="162">
        <v>0</v>
      </c>
      <c r="W253" s="162">
        <v>0</v>
      </c>
      <c r="X253" s="162">
        <v>0</v>
      </c>
      <c r="Y253" s="162" t="e">
        <f>VLOOKUP(F253,#REF!,2,FALSE)</f>
        <v>#REF!</v>
      </c>
      <c r="Z253" s="162" t="e">
        <f>VLOOKUP(Y253,Map!$B:$C,2,FALSE)</f>
        <v>#REF!</v>
      </c>
      <c r="AA253" s="162" t="str">
        <f>VLOOKUP(I253,Map!$F:$G,2,FALSE)</f>
        <v>COR</v>
      </c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D253"/>
    </row>
    <row r="254" spans="1:56" x14ac:dyDescent="0.25">
      <c r="A254" s="197">
        <v>46107.653321516205</v>
      </c>
      <c r="B254" s="198" t="s">
        <v>585</v>
      </c>
      <c r="C254" s="138">
        <v>2024</v>
      </c>
      <c r="D254" s="138" t="s">
        <v>6</v>
      </c>
      <c r="E254" s="138" t="s">
        <v>58</v>
      </c>
      <c r="F254" s="138" t="s">
        <v>185</v>
      </c>
      <c r="G254" s="138" t="s">
        <v>89</v>
      </c>
      <c r="H254" s="138" t="s">
        <v>87</v>
      </c>
      <c r="I254" s="138" t="s">
        <v>176</v>
      </c>
      <c r="J254" s="6">
        <v>0</v>
      </c>
      <c r="K254" s="6">
        <v>0</v>
      </c>
      <c r="L254" s="6">
        <v>0</v>
      </c>
      <c r="M254" s="6">
        <v>0</v>
      </c>
      <c r="N254" s="162">
        <v>0</v>
      </c>
      <c r="O254" s="6">
        <v>0</v>
      </c>
      <c r="P254" s="6">
        <v>0</v>
      </c>
      <c r="Q254" s="162">
        <v>0</v>
      </c>
      <c r="R254" s="162">
        <v>0</v>
      </c>
      <c r="S254" s="162">
        <v>0</v>
      </c>
      <c r="T254" s="162">
        <v>0</v>
      </c>
      <c r="U254" s="162">
        <v>0</v>
      </c>
      <c r="V254" s="162">
        <v>0</v>
      </c>
      <c r="W254" s="162">
        <v>0</v>
      </c>
      <c r="X254" s="162">
        <v>0</v>
      </c>
      <c r="Y254" s="162" t="e">
        <f>VLOOKUP(F254,#REF!,2,FALSE)</f>
        <v>#REF!</v>
      </c>
      <c r="Z254" s="162" t="e">
        <f>VLOOKUP(Y254,Map!$B:$C,2,FALSE)</f>
        <v>#REF!</v>
      </c>
      <c r="AA254" s="162" t="str">
        <f>VLOOKUP(I254,Map!$F:$G,2,FALSE)</f>
        <v>COR</v>
      </c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D254"/>
    </row>
    <row r="255" spans="1:56" x14ac:dyDescent="0.25">
      <c r="A255" s="197">
        <v>46107.653321516205</v>
      </c>
      <c r="B255" s="198" t="s">
        <v>585</v>
      </c>
      <c r="C255" s="138">
        <v>2024</v>
      </c>
      <c r="D255" s="138" t="s">
        <v>6</v>
      </c>
      <c r="E255" s="138" t="s">
        <v>58</v>
      </c>
      <c r="F255" s="138" t="s">
        <v>186</v>
      </c>
      <c r="G255" s="138" t="s">
        <v>89</v>
      </c>
      <c r="H255" s="138" t="s">
        <v>87</v>
      </c>
      <c r="I255" s="138" t="s">
        <v>176</v>
      </c>
      <c r="J255" s="6">
        <v>0</v>
      </c>
      <c r="K255" s="6">
        <v>0</v>
      </c>
      <c r="L255" s="6">
        <v>0</v>
      </c>
      <c r="M255" s="6">
        <v>0</v>
      </c>
      <c r="N255" s="162">
        <v>0</v>
      </c>
      <c r="O255" s="6">
        <v>0</v>
      </c>
      <c r="P255" s="6">
        <v>0</v>
      </c>
      <c r="Q255" s="162">
        <v>0</v>
      </c>
      <c r="R255" s="162">
        <v>0</v>
      </c>
      <c r="S255" s="162">
        <v>0</v>
      </c>
      <c r="T255" s="162">
        <v>0</v>
      </c>
      <c r="U255" s="162">
        <v>0</v>
      </c>
      <c r="V255" s="162">
        <v>0</v>
      </c>
      <c r="W255" s="162">
        <v>0</v>
      </c>
      <c r="X255" s="162">
        <v>0</v>
      </c>
      <c r="Y255" s="162" t="e">
        <f>VLOOKUP(F255,#REF!,2,FALSE)</f>
        <v>#REF!</v>
      </c>
      <c r="Z255" s="162" t="e">
        <f>VLOOKUP(Y255,Map!$B:$C,2,FALSE)</f>
        <v>#REF!</v>
      </c>
      <c r="AA255" s="162" t="str">
        <f>VLOOKUP(I255,Map!$F:$G,2,FALSE)</f>
        <v>COR</v>
      </c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D255"/>
    </row>
    <row r="256" spans="1:56" x14ac:dyDescent="0.25">
      <c r="A256" s="197">
        <v>46107.653321516205</v>
      </c>
      <c r="B256" s="198" t="s">
        <v>585</v>
      </c>
      <c r="C256" s="138">
        <v>2024</v>
      </c>
      <c r="D256" s="138" t="s">
        <v>6</v>
      </c>
      <c r="E256" s="138" t="s">
        <v>58</v>
      </c>
      <c r="F256" s="138" t="s">
        <v>187</v>
      </c>
      <c r="G256" s="138" t="s">
        <v>89</v>
      </c>
      <c r="H256" s="138" t="s">
        <v>87</v>
      </c>
      <c r="I256" s="138" t="s">
        <v>176</v>
      </c>
      <c r="J256" s="6">
        <v>0</v>
      </c>
      <c r="K256" s="6">
        <v>0</v>
      </c>
      <c r="L256" s="6">
        <v>0</v>
      </c>
      <c r="M256" s="6">
        <v>0</v>
      </c>
      <c r="N256" s="162">
        <v>0</v>
      </c>
      <c r="O256" s="6">
        <v>0</v>
      </c>
      <c r="P256" s="6">
        <v>0</v>
      </c>
      <c r="Q256" s="162">
        <v>0</v>
      </c>
      <c r="R256" s="162">
        <v>0</v>
      </c>
      <c r="S256" s="162">
        <v>0</v>
      </c>
      <c r="T256" s="162">
        <v>0</v>
      </c>
      <c r="U256" s="162">
        <v>0</v>
      </c>
      <c r="V256" s="162">
        <v>0</v>
      </c>
      <c r="W256" s="162">
        <v>0</v>
      </c>
      <c r="X256" s="162">
        <v>0</v>
      </c>
      <c r="Y256" s="162" t="e">
        <f>VLOOKUP(F256,#REF!,2,FALSE)</f>
        <v>#REF!</v>
      </c>
      <c r="Z256" s="162" t="e">
        <f>VLOOKUP(Y256,Map!$B:$C,2,FALSE)</f>
        <v>#REF!</v>
      </c>
      <c r="AA256" s="162" t="str">
        <f>VLOOKUP(I256,Map!$F:$G,2,FALSE)</f>
        <v>COR</v>
      </c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D256"/>
    </row>
    <row r="257" spans="1:56" x14ac:dyDescent="0.25">
      <c r="A257" s="197">
        <v>46107.653321516205</v>
      </c>
      <c r="B257" s="198" t="s">
        <v>585</v>
      </c>
      <c r="C257" s="138">
        <v>2024</v>
      </c>
      <c r="D257" s="138" t="s">
        <v>6</v>
      </c>
      <c r="E257" s="138" t="s">
        <v>58</v>
      </c>
      <c r="F257" s="138" t="s">
        <v>188</v>
      </c>
      <c r="G257" s="138" t="s">
        <v>89</v>
      </c>
      <c r="H257" s="138" t="s">
        <v>87</v>
      </c>
      <c r="I257" s="138" t="s">
        <v>176</v>
      </c>
      <c r="J257" s="6">
        <v>0</v>
      </c>
      <c r="K257" s="6">
        <v>0</v>
      </c>
      <c r="L257" s="6">
        <v>0</v>
      </c>
      <c r="M257" s="6">
        <v>0</v>
      </c>
      <c r="N257" s="162">
        <v>0</v>
      </c>
      <c r="O257" s="6">
        <v>0</v>
      </c>
      <c r="P257" s="6">
        <v>0</v>
      </c>
      <c r="Q257" s="162">
        <v>0</v>
      </c>
      <c r="R257" s="162">
        <v>0</v>
      </c>
      <c r="S257" s="162">
        <v>0</v>
      </c>
      <c r="T257" s="162">
        <v>0</v>
      </c>
      <c r="U257" s="162">
        <v>0</v>
      </c>
      <c r="V257" s="162">
        <v>0</v>
      </c>
      <c r="W257" s="162">
        <v>0</v>
      </c>
      <c r="X257" s="162">
        <v>0</v>
      </c>
      <c r="Y257" s="162" t="e">
        <f>VLOOKUP(F257,#REF!,2,FALSE)</f>
        <v>#REF!</v>
      </c>
      <c r="Z257" s="162" t="e">
        <f>VLOOKUP(Y257,Map!$B:$C,2,FALSE)</f>
        <v>#REF!</v>
      </c>
      <c r="AA257" s="162" t="str">
        <f>VLOOKUP(I257,Map!$F:$G,2,FALSE)</f>
        <v>COR</v>
      </c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D257"/>
    </row>
    <row r="258" spans="1:56" x14ac:dyDescent="0.25">
      <c r="A258" s="197">
        <v>46107.653321516205</v>
      </c>
      <c r="B258" s="198" t="s">
        <v>585</v>
      </c>
      <c r="C258" s="138">
        <v>2024</v>
      </c>
      <c r="D258" s="138" t="s">
        <v>6</v>
      </c>
      <c r="E258" s="138" t="s">
        <v>58</v>
      </c>
      <c r="F258" s="138" t="s">
        <v>189</v>
      </c>
      <c r="G258" s="138" t="s">
        <v>89</v>
      </c>
      <c r="H258" s="138" t="s">
        <v>87</v>
      </c>
      <c r="I258" s="138" t="s">
        <v>176</v>
      </c>
      <c r="J258" s="6">
        <v>0</v>
      </c>
      <c r="K258" s="6">
        <v>0</v>
      </c>
      <c r="L258" s="6">
        <v>0</v>
      </c>
      <c r="M258" s="6">
        <v>0</v>
      </c>
      <c r="N258" s="162">
        <v>0</v>
      </c>
      <c r="O258" s="6">
        <v>0</v>
      </c>
      <c r="P258" s="6">
        <v>0</v>
      </c>
      <c r="Q258" s="162">
        <v>0</v>
      </c>
      <c r="R258" s="162">
        <v>0</v>
      </c>
      <c r="S258" s="162">
        <v>0</v>
      </c>
      <c r="T258" s="162">
        <v>0</v>
      </c>
      <c r="U258" s="162">
        <v>0</v>
      </c>
      <c r="V258" s="162">
        <v>0</v>
      </c>
      <c r="W258" s="162">
        <v>0</v>
      </c>
      <c r="X258" s="162">
        <v>0</v>
      </c>
      <c r="Y258" s="162" t="e">
        <f>VLOOKUP(F258,#REF!,2,FALSE)</f>
        <v>#REF!</v>
      </c>
      <c r="Z258" s="162" t="e">
        <f>VLOOKUP(Y258,Map!$B:$C,2,FALSE)</f>
        <v>#REF!</v>
      </c>
      <c r="AA258" s="162" t="str">
        <f>VLOOKUP(I258,Map!$F:$G,2,FALSE)</f>
        <v>COR</v>
      </c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D258"/>
    </row>
    <row r="259" spans="1:56" x14ac:dyDescent="0.25">
      <c r="A259" s="197">
        <v>46107.653321516205</v>
      </c>
      <c r="B259" s="198" t="s">
        <v>585</v>
      </c>
      <c r="C259" s="138">
        <v>2024</v>
      </c>
      <c r="D259" s="138" t="s">
        <v>6</v>
      </c>
      <c r="E259" s="138" t="s">
        <v>58</v>
      </c>
      <c r="F259" s="138" t="s">
        <v>190</v>
      </c>
      <c r="G259" s="138" t="s">
        <v>89</v>
      </c>
      <c r="H259" s="138" t="s">
        <v>87</v>
      </c>
      <c r="I259" s="138" t="s">
        <v>176</v>
      </c>
      <c r="J259" s="6">
        <v>0</v>
      </c>
      <c r="K259" s="6">
        <v>0</v>
      </c>
      <c r="L259" s="6">
        <v>0</v>
      </c>
      <c r="M259" s="6">
        <v>0</v>
      </c>
      <c r="N259" s="162">
        <v>0</v>
      </c>
      <c r="O259" s="6">
        <v>0</v>
      </c>
      <c r="P259" s="6">
        <v>0</v>
      </c>
      <c r="Q259" s="162">
        <v>0</v>
      </c>
      <c r="R259" s="162">
        <v>0</v>
      </c>
      <c r="S259" s="162">
        <v>0</v>
      </c>
      <c r="T259" s="162">
        <v>0</v>
      </c>
      <c r="U259" s="162">
        <v>0</v>
      </c>
      <c r="V259" s="162">
        <v>0</v>
      </c>
      <c r="W259" s="162">
        <v>0</v>
      </c>
      <c r="X259" s="162">
        <v>0</v>
      </c>
      <c r="Y259" s="162" t="e">
        <f>VLOOKUP(F259,#REF!,2,FALSE)</f>
        <v>#REF!</v>
      </c>
      <c r="Z259" s="162" t="e">
        <f>VLOOKUP(Y259,Map!$B:$C,2,FALSE)</f>
        <v>#REF!</v>
      </c>
      <c r="AA259" s="162" t="str">
        <f>VLOOKUP(I259,Map!$F:$G,2,FALSE)</f>
        <v>COR</v>
      </c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D259"/>
    </row>
    <row r="260" spans="1:56" x14ac:dyDescent="0.25">
      <c r="A260" s="197">
        <v>46107.653321516205</v>
      </c>
      <c r="B260" s="198" t="s">
        <v>585</v>
      </c>
      <c r="C260" s="138">
        <v>2024</v>
      </c>
      <c r="D260" s="138" t="s">
        <v>6</v>
      </c>
      <c r="E260" s="138" t="s">
        <v>58</v>
      </c>
      <c r="F260" s="138" t="s">
        <v>191</v>
      </c>
      <c r="G260" s="138" t="s">
        <v>89</v>
      </c>
      <c r="H260" s="138" t="s">
        <v>87</v>
      </c>
      <c r="I260" s="138" t="s">
        <v>176</v>
      </c>
      <c r="J260" s="6">
        <v>0</v>
      </c>
      <c r="K260" s="6">
        <v>0</v>
      </c>
      <c r="L260" s="6">
        <v>0</v>
      </c>
      <c r="M260" s="6">
        <v>0</v>
      </c>
      <c r="N260" s="162">
        <v>0</v>
      </c>
      <c r="O260" s="6">
        <v>0</v>
      </c>
      <c r="P260" s="6">
        <v>0</v>
      </c>
      <c r="Q260" s="162">
        <v>0</v>
      </c>
      <c r="R260" s="162">
        <v>0</v>
      </c>
      <c r="S260" s="162">
        <v>0</v>
      </c>
      <c r="T260" s="162">
        <v>0</v>
      </c>
      <c r="U260" s="162">
        <v>0</v>
      </c>
      <c r="V260" s="162">
        <v>0</v>
      </c>
      <c r="W260" s="162">
        <v>0</v>
      </c>
      <c r="X260" s="162">
        <v>0</v>
      </c>
      <c r="Y260" s="162" t="e">
        <f>VLOOKUP(F260,#REF!,2,FALSE)</f>
        <v>#REF!</v>
      </c>
      <c r="Z260" s="162" t="e">
        <f>VLOOKUP(Y260,Map!$B:$C,2,FALSE)</f>
        <v>#REF!</v>
      </c>
      <c r="AA260" s="162" t="str">
        <f>VLOOKUP(I260,Map!$F:$G,2,FALSE)</f>
        <v>COR</v>
      </c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D260"/>
    </row>
    <row r="261" spans="1:56" x14ac:dyDescent="0.25">
      <c r="A261" s="197">
        <v>46107.653321516205</v>
      </c>
      <c r="B261" s="198" t="s">
        <v>585</v>
      </c>
      <c r="C261" s="138">
        <v>2024</v>
      </c>
      <c r="D261" s="138" t="s">
        <v>6</v>
      </c>
      <c r="E261" s="138" t="s">
        <v>58</v>
      </c>
      <c r="F261" s="138" t="s">
        <v>192</v>
      </c>
      <c r="G261" s="138" t="s">
        <v>89</v>
      </c>
      <c r="H261" s="138" t="s">
        <v>87</v>
      </c>
      <c r="I261" s="138" t="s">
        <v>176</v>
      </c>
      <c r="J261" s="6">
        <v>0</v>
      </c>
      <c r="K261" s="6">
        <v>0</v>
      </c>
      <c r="L261" s="6">
        <v>0</v>
      </c>
      <c r="M261" s="6">
        <v>0</v>
      </c>
      <c r="N261" s="162">
        <v>0</v>
      </c>
      <c r="O261" s="6">
        <v>0</v>
      </c>
      <c r="P261" s="6">
        <v>0</v>
      </c>
      <c r="Q261" s="162">
        <v>0</v>
      </c>
      <c r="R261" s="162">
        <v>0</v>
      </c>
      <c r="S261" s="162">
        <v>0</v>
      </c>
      <c r="T261" s="162">
        <v>0</v>
      </c>
      <c r="U261" s="162">
        <v>0</v>
      </c>
      <c r="V261" s="162">
        <v>0</v>
      </c>
      <c r="W261" s="162">
        <v>0</v>
      </c>
      <c r="X261" s="162">
        <v>0</v>
      </c>
      <c r="Y261" s="162" t="e">
        <f>VLOOKUP(F261,#REF!,2,FALSE)</f>
        <v>#REF!</v>
      </c>
      <c r="Z261" s="162" t="e">
        <f>VLOOKUP(Y261,Map!$B:$C,2,FALSE)</f>
        <v>#REF!</v>
      </c>
      <c r="AA261" s="162" t="str">
        <f>VLOOKUP(I261,Map!$F:$G,2,FALSE)</f>
        <v>COR</v>
      </c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D261"/>
    </row>
    <row r="262" spans="1:56" x14ac:dyDescent="0.25">
      <c r="A262" s="197">
        <v>46107.653321516205</v>
      </c>
      <c r="B262" s="198" t="s">
        <v>585</v>
      </c>
      <c r="C262" s="138">
        <v>2024</v>
      </c>
      <c r="D262" s="138" t="s">
        <v>6</v>
      </c>
      <c r="E262" s="138" t="s">
        <v>58</v>
      </c>
      <c r="F262" s="138" t="s">
        <v>193</v>
      </c>
      <c r="G262" s="138" t="s">
        <v>89</v>
      </c>
      <c r="H262" s="138" t="s">
        <v>87</v>
      </c>
      <c r="I262" s="138" t="s">
        <v>176</v>
      </c>
      <c r="J262" s="6">
        <v>0</v>
      </c>
      <c r="K262" s="6">
        <v>0</v>
      </c>
      <c r="L262" s="6">
        <v>0</v>
      </c>
      <c r="M262" s="6">
        <v>0</v>
      </c>
      <c r="N262" s="162">
        <v>0</v>
      </c>
      <c r="O262" s="6">
        <v>0</v>
      </c>
      <c r="P262" s="6">
        <v>0</v>
      </c>
      <c r="Q262" s="162">
        <v>0</v>
      </c>
      <c r="R262" s="162">
        <v>0</v>
      </c>
      <c r="S262" s="162">
        <v>0</v>
      </c>
      <c r="T262" s="162">
        <v>0</v>
      </c>
      <c r="U262" s="162">
        <v>0</v>
      </c>
      <c r="V262" s="162">
        <v>0</v>
      </c>
      <c r="W262" s="162">
        <v>0</v>
      </c>
      <c r="X262" s="162">
        <v>0</v>
      </c>
      <c r="Y262" s="162" t="e">
        <f>VLOOKUP(F262,#REF!,2,FALSE)</f>
        <v>#REF!</v>
      </c>
      <c r="Z262" s="162" t="e">
        <f>VLOOKUP(Y262,Map!$B:$C,2,FALSE)</f>
        <v>#REF!</v>
      </c>
      <c r="AA262" s="162" t="str">
        <f>VLOOKUP(I262,Map!$F:$G,2,FALSE)</f>
        <v>COR</v>
      </c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D262"/>
    </row>
    <row r="263" spans="1:56" x14ac:dyDescent="0.25">
      <c r="A263" s="197">
        <v>46107.653321516205</v>
      </c>
      <c r="B263" s="198" t="s">
        <v>585</v>
      </c>
      <c r="C263" s="138">
        <v>2024</v>
      </c>
      <c r="D263" s="138" t="s">
        <v>6</v>
      </c>
      <c r="E263" s="138" t="s">
        <v>58</v>
      </c>
      <c r="F263" s="138" t="s">
        <v>194</v>
      </c>
      <c r="G263" s="138" t="s">
        <v>89</v>
      </c>
      <c r="H263" s="138" t="s">
        <v>87</v>
      </c>
      <c r="I263" s="138" t="s">
        <v>176</v>
      </c>
      <c r="J263" s="6">
        <v>0</v>
      </c>
      <c r="K263" s="6">
        <v>0</v>
      </c>
      <c r="L263" s="6">
        <v>0</v>
      </c>
      <c r="M263" s="6">
        <v>0</v>
      </c>
      <c r="N263" s="162">
        <v>0</v>
      </c>
      <c r="O263" s="6">
        <v>0</v>
      </c>
      <c r="P263" s="6">
        <v>0</v>
      </c>
      <c r="Q263" s="162">
        <v>0</v>
      </c>
      <c r="R263" s="162">
        <v>0</v>
      </c>
      <c r="S263" s="162">
        <v>0</v>
      </c>
      <c r="T263" s="162">
        <v>0</v>
      </c>
      <c r="U263" s="162">
        <v>0</v>
      </c>
      <c r="V263" s="162">
        <v>0</v>
      </c>
      <c r="W263" s="162">
        <v>0</v>
      </c>
      <c r="X263" s="162">
        <v>0</v>
      </c>
      <c r="Y263" s="162" t="e">
        <f>VLOOKUP(F263,#REF!,2,FALSE)</f>
        <v>#REF!</v>
      </c>
      <c r="Z263" s="162" t="e">
        <f>VLOOKUP(Y263,Map!$B:$C,2,FALSE)</f>
        <v>#REF!</v>
      </c>
      <c r="AA263" s="162" t="str">
        <f>VLOOKUP(I263,Map!$F:$G,2,FALSE)</f>
        <v>COR</v>
      </c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D263"/>
    </row>
    <row r="264" spans="1:56" x14ac:dyDescent="0.25">
      <c r="A264" s="197">
        <v>46107.653321516205</v>
      </c>
      <c r="B264" s="198" t="s">
        <v>585</v>
      </c>
      <c r="C264" s="138">
        <v>2024</v>
      </c>
      <c r="D264" s="138" t="s">
        <v>6</v>
      </c>
      <c r="E264" s="138" t="s">
        <v>58</v>
      </c>
      <c r="F264" s="138" t="s">
        <v>195</v>
      </c>
      <c r="G264" s="138" t="s">
        <v>89</v>
      </c>
      <c r="H264" s="138" t="s">
        <v>87</v>
      </c>
      <c r="I264" s="138" t="s">
        <v>176</v>
      </c>
      <c r="J264" s="6">
        <v>2489165.66</v>
      </c>
      <c r="K264" s="6">
        <v>56807.44</v>
      </c>
      <c r="L264" s="6">
        <v>2545973.1</v>
      </c>
      <c r="M264" s="6">
        <v>540973.62</v>
      </c>
      <c r="N264" s="162">
        <v>11929.56</v>
      </c>
      <c r="O264" s="6">
        <v>552903.18000000005</v>
      </c>
      <c r="P264" s="6">
        <v>522724.79</v>
      </c>
      <c r="Q264" s="162">
        <v>11929.559999999998</v>
      </c>
      <c r="R264" s="162">
        <v>534654.35</v>
      </c>
      <c r="S264" s="162">
        <v>0</v>
      </c>
      <c r="T264" s="162">
        <v>0</v>
      </c>
      <c r="U264" s="162">
        <v>0</v>
      </c>
      <c r="V264" s="162">
        <v>18248.830000000002</v>
      </c>
      <c r="W264" s="162">
        <v>0</v>
      </c>
      <c r="X264" s="162">
        <v>18248.830000000002</v>
      </c>
      <c r="Y264" s="162" t="e">
        <f>VLOOKUP(F264,#REF!,2,FALSE)</f>
        <v>#REF!</v>
      </c>
      <c r="Z264" s="162" t="e">
        <f>VLOOKUP(Y264,Map!$B:$C,2,FALSE)</f>
        <v>#REF!</v>
      </c>
      <c r="AA264" s="162" t="str">
        <f>VLOOKUP(I264,Map!$F:$G,2,FALSE)</f>
        <v>COR</v>
      </c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D264"/>
    </row>
    <row r="265" spans="1:56" x14ac:dyDescent="0.25">
      <c r="A265" s="197">
        <v>46107.653321516205</v>
      </c>
      <c r="B265" s="198" t="s">
        <v>585</v>
      </c>
      <c r="C265" s="138">
        <v>2024</v>
      </c>
      <c r="D265" s="138" t="s">
        <v>6</v>
      </c>
      <c r="E265" s="138" t="s">
        <v>58</v>
      </c>
      <c r="F265" s="138" t="s">
        <v>196</v>
      </c>
      <c r="G265" s="138" t="s">
        <v>89</v>
      </c>
      <c r="H265" s="138" t="s">
        <v>87</v>
      </c>
      <c r="I265" s="138" t="s">
        <v>176</v>
      </c>
      <c r="J265" s="6">
        <v>65286.54</v>
      </c>
      <c r="K265" s="6">
        <v>7637.01</v>
      </c>
      <c r="L265" s="6">
        <v>72923.55</v>
      </c>
      <c r="M265" s="6">
        <v>16728.27</v>
      </c>
      <c r="N265" s="162">
        <v>1603.77</v>
      </c>
      <c r="O265" s="6">
        <v>18332.04</v>
      </c>
      <c r="P265" s="6">
        <v>13710.17</v>
      </c>
      <c r="Q265" s="162">
        <v>1603.7800000000007</v>
      </c>
      <c r="R265" s="162">
        <v>15313.95</v>
      </c>
      <c r="S265" s="162">
        <v>0</v>
      </c>
      <c r="T265" s="162">
        <v>0</v>
      </c>
      <c r="U265" s="162">
        <v>0</v>
      </c>
      <c r="V265" s="162">
        <v>3018.1</v>
      </c>
      <c r="W265" s="162">
        <v>-9.9999999997635296E-3</v>
      </c>
      <c r="X265" s="162">
        <v>3018.09</v>
      </c>
      <c r="Y265" s="162" t="e">
        <f>VLOOKUP(F265,#REF!,2,FALSE)</f>
        <v>#REF!</v>
      </c>
      <c r="Z265" s="162" t="e">
        <f>VLOOKUP(Y265,Map!$B:$C,2,FALSE)</f>
        <v>#REF!</v>
      </c>
      <c r="AA265" s="162" t="str">
        <f>VLOOKUP(I265,Map!$F:$G,2,FALSE)</f>
        <v>COR</v>
      </c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D265"/>
    </row>
    <row r="266" spans="1:56" x14ac:dyDescent="0.25">
      <c r="A266" s="197">
        <v>46107.653321516205</v>
      </c>
      <c r="B266" s="198" t="s">
        <v>585</v>
      </c>
      <c r="C266" s="138">
        <v>2024</v>
      </c>
      <c r="D266" s="138" t="s">
        <v>6</v>
      </c>
      <c r="E266" s="138" t="s">
        <v>58</v>
      </c>
      <c r="F266" s="138" t="s">
        <v>197</v>
      </c>
      <c r="G266" s="138" t="s">
        <v>89</v>
      </c>
      <c r="H266" s="138" t="s">
        <v>87</v>
      </c>
      <c r="I266" s="138" t="s">
        <v>176</v>
      </c>
      <c r="J266" s="6">
        <v>0</v>
      </c>
      <c r="K266" s="6">
        <v>0</v>
      </c>
      <c r="L266" s="6">
        <v>0</v>
      </c>
      <c r="M266" s="6">
        <v>0</v>
      </c>
      <c r="N266" s="162">
        <v>0</v>
      </c>
      <c r="O266" s="6">
        <v>0</v>
      </c>
      <c r="P266" s="6">
        <v>0</v>
      </c>
      <c r="Q266" s="162">
        <v>0</v>
      </c>
      <c r="R266" s="162">
        <v>0</v>
      </c>
      <c r="S266" s="162">
        <v>0</v>
      </c>
      <c r="T266" s="162">
        <v>0</v>
      </c>
      <c r="U266" s="162">
        <v>0</v>
      </c>
      <c r="V266" s="162">
        <v>0</v>
      </c>
      <c r="W266" s="162">
        <v>0</v>
      </c>
      <c r="X266" s="162">
        <v>0</v>
      </c>
      <c r="Y266" s="162" t="e">
        <f>VLOOKUP(F266,#REF!,2,FALSE)</f>
        <v>#REF!</v>
      </c>
      <c r="Z266" s="162" t="e">
        <f>VLOOKUP(Y266,Map!$B:$C,2,FALSE)</f>
        <v>#REF!</v>
      </c>
      <c r="AA266" s="162" t="str">
        <f>VLOOKUP(I266,Map!$F:$G,2,FALSE)</f>
        <v>COR</v>
      </c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D266"/>
    </row>
    <row r="267" spans="1:56" x14ac:dyDescent="0.25">
      <c r="A267" s="197">
        <v>46107.653321516205</v>
      </c>
      <c r="B267" s="198" t="s">
        <v>585</v>
      </c>
      <c r="C267" s="138">
        <v>2024</v>
      </c>
      <c r="D267" s="138" t="s">
        <v>6</v>
      </c>
      <c r="E267" s="138" t="s">
        <v>58</v>
      </c>
      <c r="F267" s="138" t="s">
        <v>198</v>
      </c>
      <c r="G267" s="138" t="s">
        <v>89</v>
      </c>
      <c r="H267" s="138" t="s">
        <v>87</v>
      </c>
      <c r="I267" s="138" t="s">
        <v>176</v>
      </c>
      <c r="J267" s="6">
        <v>0</v>
      </c>
      <c r="K267" s="6">
        <v>0</v>
      </c>
      <c r="L267" s="6">
        <v>0</v>
      </c>
      <c r="M267" s="6">
        <v>0</v>
      </c>
      <c r="N267" s="162">
        <v>0</v>
      </c>
      <c r="O267" s="6">
        <v>0</v>
      </c>
      <c r="P267" s="6">
        <v>0</v>
      </c>
      <c r="Q267" s="162">
        <v>0</v>
      </c>
      <c r="R267" s="162">
        <v>0</v>
      </c>
      <c r="S267" s="162">
        <v>0</v>
      </c>
      <c r="T267" s="162">
        <v>0</v>
      </c>
      <c r="U267" s="162">
        <v>0</v>
      </c>
      <c r="V267" s="162">
        <v>0</v>
      </c>
      <c r="W267" s="162">
        <v>0</v>
      </c>
      <c r="X267" s="162">
        <v>0</v>
      </c>
      <c r="Y267" s="162" t="e">
        <f>VLOOKUP(F267,#REF!,2,FALSE)</f>
        <v>#REF!</v>
      </c>
      <c r="Z267" s="162" t="e">
        <f>VLOOKUP(Y267,Map!$B:$C,2,FALSE)</f>
        <v>#REF!</v>
      </c>
      <c r="AA267" s="162" t="str">
        <f>VLOOKUP(I267,Map!$F:$G,2,FALSE)</f>
        <v>COR</v>
      </c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D267"/>
    </row>
    <row r="268" spans="1:56" x14ac:dyDescent="0.25">
      <c r="A268" s="197">
        <v>46107.653321516205</v>
      </c>
      <c r="B268" s="198" t="s">
        <v>585</v>
      </c>
      <c r="C268" s="138">
        <v>2024</v>
      </c>
      <c r="D268" s="138" t="s">
        <v>6</v>
      </c>
      <c r="E268" s="138" t="s">
        <v>58</v>
      </c>
      <c r="F268" s="138" t="s">
        <v>199</v>
      </c>
      <c r="G268" s="138" t="s">
        <v>89</v>
      </c>
      <c r="H268" s="138" t="s">
        <v>87</v>
      </c>
      <c r="I268" s="138" t="s">
        <v>176</v>
      </c>
      <c r="J268" s="6">
        <v>-395.02</v>
      </c>
      <c r="K268" s="6">
        <v>0</v>
      </c>
      <c r="L268" s="6">
        <v>-395.02</v>
      </c>
      <c r="M268" s="6">
        <v>-82.95</v>
      </c>
      <c r="N268" s="162">
        <v>0</v>
      </c>
      <c r="O268" s="6">
        <v>-82.95</v>
      </c>
      <c r="P268" s="6">
        <v>-82.95</v>
      </c>
      <c r="Q268" s="162">
        <v>0</v>
      </c>
      <c r="R268" s="162">
        <v>-82.95</v>
      </c>
      <c r="S268" s="162">
        <v>0</v>
      </c>
      <c r="T268" s="162">
        <v>0</v>
      </c>
      <c r="U268" s="162">
        <v>0</v>
      </c>
      <c r="V268" s="162">
        <v>0</v>
      </c>
      <c r="W268" s="162">
        <v>0</v>
      </c>
      <c r="X268" s="162">
        <v>0</v>
      </c>
      <c r="Y268" s="162" t="e">
        <f>VLOOKUP(F268,#REF!,2,FALSE)</f>
        <v>#REF!</v>
      </c>
      <c r="Z268" s="162" t="e">
        <f>VLOOKUP(Y268,Map!$B:$C,2,FALSE)</f>
        <v>#REF!</v>
      </c>
      <c r="AA268" s="162" t="str">
        <f>VLOOKUP(I268,Map!$F:$G,2,FALSE)</f>
        <v>COR</v>
      </c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D268"/>
    </row>
    <row r="269" spans="1:56" x14ac:dyDescent="0.25">
      <c r="A269" s="197">
        <v>46107.653321516205</v>
      </c>
      <c r="B269" s="198" t="s">
        <v>585</v>
      </c>
      <c r="C269" s="138">
        <v>2024</v>
      </c>
      <c r="D269" s="138" t="s">
        <v>6</v>
      </c>
      <c r="E269" s="138" t="s">
        <v>58</v>
      </c>
      <c r="F269" s="138" t="s">
        <v>200</v>
      </c>
      <c r="G269" s="138" t="s">
        <v>89</v>
      </c>
      <c r="H269" s="138" t="s">
        <v>87</v>
      </c>
      <c r="I269" s="138" t="s">
        <v>176</v>
      </c>
      <c r="J269" s="6">
        <v>4093.36</v>
      </c>
      <c r="K269" s="6">
        <v>0</v>
      </c>
      <c r="L269" s="6">
        <v>4093.36</v>
      </c>
      <c r="M269" s="6">
        <v>1099.08</v>
      </c>
      <c r="N269" s="162">
        <v>0</v>
      </c>
      <c r="O269" s="6">
        <v>1099.08</v>
      </c>
      <c r="P269" s="6">
        <v>859.61</v>
      </c>
      <c r="Q269" s="162">
        <v>0</v>
      </c>
      <c r="R269" s="162">
        <v>859.61</v>
      </c>
      <c r="S269" s="162">
        <v>0</v>
      </c>
      <c r="T269" s="162">
        <v>0</v>
      </c>
      <c r="U269" s="162">
        <v>0</v>
      </c>
      <c r="V269" s="162">
        <v>239.47</v>
      </c>
      <c r="W269" s="162">
        <v>0</v>
      </c>
      <c r="X269" s="162">
        <v>239.47</v>
      </c>
      <c r="Y269" s="162" t="e">
        <f>VLOOKUP(F269,#REF!,2,FALSE)</f>
        <v>#REF!</v>
      </c>
      <c r="Z269" s="162" t="e">
        <f>VLOOKUP(Y269,Map!$B:$C,2,FALSE)</f>
        <v>#REF!</v>
      </c>
      <c r="AA269" s="162" t="str">
        <f>VLOOKUP(I269,Map!$F:$G,2,FALSE)</f>
        <v>COR</v>
      </c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D269"/>
    </row>
    <row r="270" spans="1:56" x14ac:dyDescent="0.25">
      <c r="A270" s="197">
        <v>46107.653321516205</v>
      </c>
      <c r="B270" s="198" t="s">
        <v>585</v>
      </c>
      <c r="C270" s="138">
        <v>2024</v>
      </c>
      <c r="D270" s="138" t="s">
        <v>6</v>
      </c>
      <c r="E270" s="138" t="s">
        <v>58</v>
      </c>
      <c r="F270" s="138" t="s">
        <v>201</v>
      </c>
      <c r="G270" s="138" t="s">
        <v>89</v>
      </c>
      <c r="H270" s="138" t="s">
        <v>87</v>
      </c>
      <c r="I270" s="138" t="s">
        <v>176</v>
      </c>
      <c r="J270" s="6">
        <v>0</v>
      </c>
      <c r="K270" s="6">
        <v>0</v>
      </c>
      <c r="L270" s="6">
        <v>0</v>
      </c>
      <c r="M270" s="6">
        <v>0</v>
      </c>
      <c r="N270" s="162">
        <v>0</v>
      </c>
      <c r="O270" s="6">
        <v>0</v>
      </c>
      <c r="P270" s="6">
        <v>0</v>
      </c>
      <c r="Q270" s="162">
        <v>0</v>
      </c>
      <c r="R270" s="162">
        <v>0</v>
      </c>
      <c r="S270" s="162">
        <v>0</v>
      </c>
      <c r="T270" s="162">
        <v>0</v>
      </c>
      <c r="U270" s="162">
        <v>0</v>
      </c>
      <c r="V270" s="162">
        <v>0</v>
      </c>
      <c r="W270" s="162">
        <v>0</v>
      </c>
      <c r="X270" s="162">
        <v>0</v>
      </c>
      <c r="Y270" s="162" t="e">
        <f>VLOOKUP(F270,#REF!,2,FALSE)</f>
        <v>#REF!</v>
      </c>
      <c r="Z270" s="162" t="e">
        <f>VLOOKUP(Y270,Map!$B:$C,2,FALSE)</f>
        <v>#REF!</v>
      </c>
      <c r="AA270" s="162" t="str">
        <f>VLOOKUP(I270,Map!$F:$G,2,FALSE)</f>
        <v>COR</v>
      </c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D270"/>
    </row>
    <row r="271" spans="1:56" x14ac:dyDescent="0.25">
      <c r="A271" s="197">
        <v>46107.653321516205</v>
      </c>
      <c r="B271" s="198" t="s">
        <v>585</v>
      </c>
      <c r="C271" s="138">
        <v>2024</v>
      </c>
      <c r="D271" s="138" t="s">
        <v>6</v>
      </c>
      <c r="E271" s="138" t="s">
        <v>58</v>
      </c>
      <c r="F271" s="138" t="s">
        <v>202</v>
      </c>
      <c r="G271" s="138" t="s">
        <v>89</v>
      </c>
      <c r="H271" s="138" t="s">
        <v>87</v>
      </c>
      <c r="I271" s="138" t="s">
        <v>176</v>
      </c>
      <c r="J271" s="6">
        <v>0</v>
      </c>
      <c r="K271" s="6">
        <v>0</v>
      </c>
      <c r="L271" s="6">
        <v>0</v>
      </c>
      <c r="M271" s="6">
        <v>0</v>
      </c>
      <c r="N271" s="162">
        <v>0</v>
      </c>
      <c r="O271" s="6">
        <v>0</v>
      </c>
      <c r="P271" s="6">
        <v>0</v>
      </c>
      <c r="Q271" s="162">
        <v>0</v>
      </c>
      <c r="R271" s="162">
        <v>0</v>
      </c>
      <c r="S271" s="162">
        <v>0</v>
      </c>
      <c r="T271" s="162">
        <v>0</v>
      </c>
      <c r="U271" s="162">
        <v>0</v>
      </c>
      <c r="V271" s="162">
        <v>0</v>
      </c>
      <c r="W271" s="162">
        <v>0</v>
      </c>
      <c r="X271" s="162">
        <v>0</v>
      </c>
      <c r="Y271" s="162" t="e">
        <f>VLOOKUP(F271,#REF!,2,FALSE)</f>
        <v>#REF!</v>
      </c>
      <c r="Z271" s="162" t="e">
        <f>VLOOKUP(Y271,Map!$B:$C,2,FALSE)</f>
        <v>#REF!</v>
      </c>
      <c r="AA271" s="162" t="str">
        <f>VLOOKUP(I271,Map!$F:$G,2,FALSE)</f>
        <v>COR</v>
      </c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D271"/>
    </row>
    <row r="272" spans="1:56" x14ac:dyDescent="0.25">
      <c r="A272" s="197">
        <v>46107.653321516205</v>
      </c>
      <c r="B272" s="198" t="s">
        <v>585</v>
      </c>
      <c r="C272" s="138">
        <v>2024</v>
      </c>
      <c r="D272" s="138" t="s">
        <v>6</v>
      </c>
      <c r="E272" s="138" t="s">
        <v>58</v>
      </c>
      <c r="F272" s="138" t="s">
        <v>203</v>
      </c>
      <c r="G272" s="138" t="s">
        <v>89</v>
      </c>
      <c r="H272" s="138" t="s">
        <v>87</v>
      </c>
      <c r="I272" s="138" t="s">
        <v>176</v>
      </c>
      <c r="J272" s="6">
        <v>1065888.96</v>
      </c>
      <c r="K272" s="6">
        <v>1021395.67</v>
      </c>
      <c r="L272" s="6">
        <v>2087284.63</v>
      </c>
      <c r="M272" s="6">
        <v>223836.69</v>
      </c>
      <c r="N272" s="162">
        <v>214493.09</v>
      </c>
      <c r="O272" s="6">
        <v>438329.78</v>
      </c>
      <c r="P272" s="6">
        <v>223836.68</v>
      </c>
      <c r="Q272" s="162">
        <v>214493.09000000003</v>
      </c>
      <c r="R272" s="162">
        <v>438329.77</v>
      </c>
      <c r="S272" s="162">
        <v>0</v>
      </c>
      <c r="T272" s="162">
        <v>0</v>
      </c>
      <c r="U272" s="162">
        <v>0</v>
      </c>
      <c r="V272" s="162">
        <v>0.01</v>
      </c>
      <c r="W272" s="162">
        <v>0</v>
      </c>
      <c r="X272" s="162">
        <v>0.01</v>
      </c>
      <c r="Y272" s="162" t="e">
        <f>VLOOKUP(F272,#REF!,2,FALSE)</f>
        <v>#REF!</v>
      </c>
      <c r="Z272" s="162" t="e">
        <f>VLOOKUP(Y272,Map!$B:$C,2,FALSE)</f>
        <v>#REF!</v>
      </c>
      <c r="AA272" s="162" t="str">
        <f>VLOOKUP(I272,Map!$F:$G,2,FALSE)</f>
        <v>COR</v>
      </c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D272"/>
    </row>
    <row r="273" spans="1:56" x14ac:dyDescent="0.25">
      <c r="A273" s="197">
        <v>46107.653321516205</v>
      </c>
      <c r="B273" s="198" t="s">
        <v>585</v>
      </c>
      <c r="C273" s="138">
        <v>2024</v>
      </c>
      <c r="D273" s="138" t="s">
        <v>6</v>
      </c>
      <c r="E273" s="138" t="s">
        <v>58</v>
      </c>
      <c r="F273" s="138" t="s">
        <v>204</v>
      </c>
      <c r="G273" s="138" t="s">
        <v>89</v>
      </c>
      <c r="H273" s="138" t="s">
        <v>87</v>
      </c>
      <c r="I273" s="138" t="s">
        <v>176</v>
      </c>
      <c r="J273" s="6">
        <v>6272.81</v>
      </c>
      <c r="K273" s="6">
        <v>2103.9299999999998</v>
      </c>
      <c r="L273" s="6">
        <v>8376.74</v>
      </c>
      <c r="M273" s="6">
        <v>1317.3</v>
      </c>
      <c r="N273" s="162">
        <v>441.83</v>
      </c>
      <c r="O273" s="6">
        <v>1759.13</v>
      </c>
      <c r="P273" s="6">
        <v>1317.29</v>
      </c>
      <c r="Q273" s="162">
        <v>441.82999999999993</v>
      </c>
      <c r="R273" s="162">
        <v>1759.12</v>
      </c>
      <c r="S273" s="162">
        <v>0</v>
      </c>
      <c r="T273" s="162">
        <v>0</v>
      </c>
      <c r="U273" s="162">
        <v>0</v>
      </c>
      <c r="V273" s="162">
        <v>0.01</v>
      </c>
      <c r="W273" s="162">
        <v>0</v>
      </c>
      <c r="X273" s="162">
        <v>0.01</v>
      </c>
      <c r="Y273" s="162" t="e">
        <f>VLOOKUP(F273,#REF!,2,FALSE)</f>
        <v>#REF!</v>
      </c>
      <c r="Z273" s="162" t="e">
        <f>VLOOKUP(Y273,Map!$B:$C,2,FALSE)</f>
        <v>#REF!</v>
      </c>
      <c r="AA273" s="162" t="str">
        <f>VLOOKUP(I273,Map!$F:$G,2,FALSE)</f>
        <v>COR</v>
      </c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D273"/>
    </row>
    <row r="274" spans="1:56" x14ac:dyDescent="0.25">
      <c r="A274" s="197">
        <v>46107.653321516205</v>
      </c>
      <c r="B274" s="198" t="s">
        <v>585</v>
      </c>
      <c r="C274" s="138">
        <v>2024</v>
      </c>
      <c r="D274" s="138" t="s">
        <v>6</v>
      </c>
      <c r="E274" s="138" t="s">
        <v>58</v>
      </c>
      <c r="F274" s="138" t="s">
        <v>205</v>
      </c>
      <c r="G274" s="138" t="s">
        <v>89</v>
      </c>
      <c r="H274" s="138" t="s">
        <v>87</v>
      </c>
      <c r="I274" s="138" t="s">
        <v>176</v>
      </c>
      <c r="J274" s="6">
        <v>0</v>
      </c>
      <c r="K274" s="6">
        <v>0</v>
      </c>
      <c r="L274" s="6">
        <v>0</v>
      </c>
      <c r="M274" s="6">
        <v>0</v>
      </c>
      <c r="N274" s="162">
        <v>0</v>
      </c>
      <c r="O274" s="6">
        <v>0</v>
      </c>
      <c r="P274" s="6">
        <v>0</v>
      </c>
      <c r="Q274" s="162">
        <v>0</v>
      </c>
      <c r="R274" s="162">
        <v>0</v>
      </c>
      <c r="S274" s="162">
        <v>0</v>
      </c>
      <c r="T274" s="162">
        <v>0</v>
      </c>
      <c r="U274" s="162">
        <v>0</v>
      </c>
      <c r="V274" s="162">
        <v>0</v>
      </c>
      <c r="W274" s="162">
        <v>0</v>
      </c>
      <c r="X274" s="162">
        <v>0</v>
      </c>
      <c r="Y274" s="162" t="e">
        <f>VLOOKUP(F274,#REF!,2,FALSE)</f>
        <v>#REF!</v>
      </c>
      <c r="Z274" s="162" t="e">
        <f>VLOOKUP(Y274,Map!$B:$C,2,FALSE)</f>
        <v>#REF!</v>
      </c>
      <c r="AA274" s="162" t="str">
        <f>VLOOKUP(I274,Map!$F:$G,2,FALSE)</f>
        <v>COR</v>
      </c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D274"/>
    </row>
    <row r="275" spans="1:56" x14ac:dyDescent="0.25">
      <c r="A275" s="197">
        <v>46107.653321516205</v>
      </c>
      <c r="B275" s="198" t="s">
        <v>585</v>
      </c>
      <c r="C275" s="138">
        <v>2024</v>
      </c>
      <c r="D275" s="138" t="s">
        <v>6</v>
      </c>
      <c r="E275" s="138" t="s">
        <v>58</v>
      </c>
      <c r="F275" s="138" t="s">
        <v>206</v>
      </c>
      <c r="G275" s="138" t="s">
        <v>89</v>
      </c>
      <c r="H275" s="138" t="s">
        <v>87</v>
      </c>
      <c r="I275" s="138" t="s">
        <v>176</v>
      </c>
      <c r="J275" s="6">
        <v>-10138535.85</v>
      </c>
      <c r="K275" s="6">
        <v>3505202.42</v>
      </c>
      <c r="L275" s="6">
        <v>-6633333.4299999997</v>
      </c>
      <c r="M275" s="6">
        <v>-3442033.48</v>
      </c>
      <c r="N275" s="162">
        <v>1190016.43</v>
      </c>
      <c r="O275" s="6">
        <v>-2252017.0499999998</v>
      </c>
      <c r="P275" s="6">
        <v>-2129092.5299999998</v>
      </c>
      <c r="Q275" s="162">
        <v>736092.50999999978</v>
      </c>
      <c r="R275" s="162">
        <v>-1393000.02</v>
      </c>
      <c r="S275" s="162">
        <v>0</v>
      </c>
      <c r="T275" s="162">
        <v>0</v>
      </c>
      <c r="U275" s="162">
        <v>0</v>
      </c>
      <c r="V275" s="162">
        <v>-1312940.95</v>
      </c>
      <c r="W275" s="162">
        <v>453923.92</v>
      </c>
      <c r="X275" s="162">
        <v>-859017.03</v>
      </c>
      <c r="Y275" s="162" t="e">
        <f>VLOOKUP(F275,#REF!,2,FALSE)</f>
        <v>#REF!</v>
      </c>
      <c r="Z275" s="162" t="e">
        <f>VLOOKUP(Y275,Map!$B:$C,2,FALSE)</f>
        <v>#REF!</v>
      </c>
      <c r="AA275" s="162" t="str">
        <f>VLOOKUP(I275,Map!$F:$G,2,FALSE)</f>
        <v>COR</v>
      </c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D275"/>
    </row>
    <row r="276" spans="1:56" x14ac:dyDescent="0.25">
      <c r="A276" s="197">
        <v>46107.653321516205</v>
      </c>
      <c r="B276" s="198" t="s">
        <v>585</v>
      </c>
      <c r="C276" s="138">
        <v>2024</v>
      </c>
      <c r="D276" s="138" t="s">
        <v>6</v>
      </c>
      <c r="E276" s="138" t="s">
        <v>58</v>
      </c>
      <c r="F276" s="138" t="s">
        <v>207</v>
      </c>
      <c r="G276" s="138" t="s">
        <v>89</v>
      </c>
      <c r="H276" s="138" t="s">
        <v>87</v>
      </c>
      <c r="I276" s="138" t="s">
        <v>176</v>
      </c>
      <c r="J276" s="6">
        <v>487244.08</v>
      </c>
      <c r="K276" s="6">
        <v>157335.29</v>
      </c>
      <c r="L276" s="6">
        <v>644579.37</v>
      </c>
      <c r="M276" s="6">
        <v>102321.26</v>
      </c>
      <c r="N276" s="162">
        <v>33040.410000000003</v>
      </c>
      <c r="O276" s="6">
        <v>135361.67000000001</v>
      </c>
      <c r="P276" s="6">
        <v>102321.26</v>
      </c>
      <c r="Q276" s="162">
        <v>33040.410000000018</v>
      </c>
      <c r="R276" s="162">
        <v>135361.67000000001</v>
      </c>
      <c r="S276" s="162">
        <v>0</v>
      </c>
      <c r="T276" s="162">
        <v>0</v>
      </c>
      <c r="U276" s="162">
        <v>0</v>
      </c>
      <c r="V276" s="162">
        <v>0</v>
      </c>
      <c r="W276" s="162">
        <v>0</v>
      </c>
      <c r="X276" s="162">
        <v>0</v>
      </c>
      <c r="Y276" s="162" t="e">
        <f>VLOOKUP(F276,#REF!,2,FALSE)</f>
        <v>#REF!</v>
      </c>
      <c r="Z276" s="162" t="e">
        <f>VLOOKUP(Y276,Map!$B:$C,2,FALSE)</f>
        <v>#REF!</v>
      </c>
      <c r="AA276" s="162" t="str">
        <f>VLOOKUP(I276,Map!$F:$G,2,FALSE)</f>
        <v>COR</v>
      </c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D276"/>
    </row>
    <row r="277" spans="1:56" x14ac:dyDescent="0.25">
      <c r="A277" s="197">
        <v>46107.653321516205</v>
      </c>
      <c r="B277" s="198" t="s">
        <v>585</v>
      </c>
      <c r="C277" s="138">
        <v>2024</v>
      </c>
      <c r="D277" s="138" t="s">
        <v>6</v>
      </c>
      <c r="E277" s="138" t="s">
        <v>65</v>
      </c>
      <c r="F277" s="138" t="s">
        <v>142</v>
      </c>
      <c r="G277" s="138" t="s">
        <v>88</v>
      </c>
      <c r="H277" s="138" t="s">
        <v>87</v>
      </c>
      <c r="I277" s="138" t="s">
        <v>208</v>
      </c>
      <c r="J277" s="6">
        <v>58650</v>
      </c>
      <c r="K277" s="6">
        <v>0.01</v>
      </c>
      <c r="L277" s="6">
        <v>58650.01</v>
      </c>
      <c r="M277" s="6">
        <v>-1231.6500000000001</v>
      </c>
      <c r="N277" s="162">
        <v>0</v>
      </c>
      <c r="O277" s="6">
        <v>-1231.6500000000001</v>
      </c>
      <c r="P277" s="6">
        <v>-615.83000000000004</v>
      </c>
      <c r="Q277" s="162">
        <v>0</v>
      </c>
      <c r="R277" s="162">
        <v>-615.83000000000004</v>
      </c>
      <c r="S277" s="162">
        <v>0</v>
      </c>
      <c r="T277" s="162">
        <v>0</v>
      </c>
      <c r="U277" s="162">
        <v>0</v>
      </c>
      <c r="V277" s="162">
        <v>-615.82000000000005</v>
      </c>
      <c r="W277" s="162">
        <v>9.9999999999908998E-3</v>
      </c>
      <c r="X277" s="162">
        <v>-615.82000000000005</v>
      </c>
      <c r="Y277" s="162" t="e">
        <f>VLOOKUP(F277,#REF!,2,FALSE)</f>
        <v>#REF!</v>
      </c>
      <c r="Z277" s="162" t="e">
        <f>VLOOKUP(Y277,Map!$B:$C,2,FALSE)</f>
        <v>#REF!</v>
      </c>
      <c r="AA277" s="162" t="str">
        <f>VLOOKUP(I277,Map!$F:$G,2,FALSE)</f>
        <v>Reg Def</v>
      </c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D277"/>
    </row>
    <row r="278" spans="1:56" x14ac:dyDescent="0.25">
      <c r="A278" s="197">
        <v>46107.653321516205</v>
      </c>
      <c r="B278" s="198" t="s">
        <v>585</v>
      </c>
      <c r="C278" s="138">
        <v>2024</v>
      </c>
      <c r="D278" s="138" t="s">
        <v>6</v>
      </c>
      <c r="E278" s="138" t="s">
        <v>65</v>
      </c>
      <c r="F278" s="138" t="s">
        <v>142</v>
      </c>
      <c r="G278" s="138" t="s">
        <v>89</v>
      </c>
      <c r="H278" s="138" t="s">
        <v>87</v>
      </c>
      <c r="I278" s="138" t="s">
        <v>209</v>
      </c>
      <c r="J278" s="6">
        <v>0.01</v>
      </c>
      <c r="K278" s="6">
        <v>-0.01</v>
      </c>
      <c r="L278" s="6">
        <v>0</v>
      </c>
      <c r="M278" s="6">
        <v>0</v>
      </c>
      <c r="N278" s="162">
        <v>0</v>
      </c>
      <c r="O278" s="6">
        <v>0</v>
      </c>
      <c r="P278" s="6">
        <v>0</v>
      </c>
      <c r="Q278" s="162">
        <v>0</v>
      </c>
      <c r="R278" s="162">
        <v>0</v>
      </c>
      <c r="S278" s="162">
        <v>0</v>
      </c>
      <c r="T278" s="162">
        <v>0</v>
      </c>
      <c r="U278" s="162">
        <v>0</v>
      </c>
      <c r="V278" s="162">
        <v>0</v>
      </c>
      <c r="W278" s="162">
        <v>0</v>
      </c>
      <c r="X278" s="162">
        <v>0</v>
      </c>
      <c r="Y278" s="162" t="e">
        <f>VLOOKUP(F278,#REF!,2,FALSE)</f>
        <v>#REF!</v>
      </c>
      <c r="Z278" s="162" t="e">
        <f>VLOOKUP(Y278,Map!$B:$C,2,FALSE)</f>
        <v>#REF!</v>
      </c>
      <c r="AA278" s="162" t="str">
        <f>VLOOKUP(I278,Map!$F:$G,2,FALSE)</f>
        <v>Reg Def</v>
      </c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D278"/>
    </row>
    <row r="279" spans="1:56" x14ac:dyDescent="0.25">
      <c r="A279" s="197">
        <v>46107.653321516205</v>
      </c>
      <c r="B279" s="198" t="s">
        <v>585</v>
      </c>
      <c r="C279" s="138">
        <v>2024</v>
      </c>
      <c r="D279" s="138" t="s">
        <v>6</v>
      </c>
      <c r="E279" s="138" t="s">
        <v>65</v>
      </c>
      <c r="F279" s="138" t="s">
        <v>145</v>
      </c>
      <c r="G279" s="138" t="s">
        <v>88</v>
      </c>
      <c r="H279" s="138" t="s">
        <v>87</v>
      </c>
      <c r="I279" s="138" t="s">
        <v>210</v>
      </c>
      <c r="J279" s="6">
        <v>125884.08</v>
      </c>
      <c r="K279" s="6">
        <v>-24142.28</v>
      </c>
      <c r="L279" s="6">
        <v>101741.8</v>
      </c>
      <c r="M279" s="6">
        <v>-3816.09</v>
      </c>
      <c r="N279" s="162">
        <v>602.47</v>
      </c>
      <c r="O279" s="6">
        <v>-3213.62</v>
      </c>
      <c r="P279" s="6">
        <v>-1321.78</v>
      </c>
      <c r="Q279" s="162">
        <v>253.48000000000002</v>
      </c>
      <c r="R279" s="162">
        <v>-1068.3</v>
      </c>
      <c r="S279" s="162">
        <v>0</v>
      </c>
      <c r="T279" s="162">
        <v>0</v>
      </c>
      <c r="U279" s="162">
        <v>0</v>
      </c>
      <c r="V279" s="162">
        <v>-2494.31</v>
      </c>
      <c r="W279" s="162">
        <v>348.98</v>
      </c>
      <c r="X279" s="162">
        <v>-2145.3200000000002</v>
      </c>
      <c r="Y279" s="162" t="e">
        <f>VLOOKUP(F279,#REF!,2,FALSE)</f>
        <v>#REF!</v>
      </c>
      <c r="Z279" s="162" t="e">
        <f>VLOOKUP(Y279,Map!$B:$C,2,FALSE)</f>
        <v>#REF!</v>
      </c>
      <c r="AA279" s="162" t="str">
        <f>VLOOKUP(I279,Map!$F:$G,2,FALSE)</f>
        <v>Reg Def</v>
      </c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D279"/>
    </row>
    <row r="280" spans="1:56" x14ac:dyDescent="0.25">
      <c r="A280" s="197">
        <v>46107.653321516205</v>
      </c>
      <c r="B280" s="198" t="s">
        <v>585</v>
      </c>
      <c r="C280" s="138">
        <v>2024</v>
      </c>
      <c r="D280" s="138" t="s">
        <v>6</v>
      </c>
      <c r="E280" s="138" t="s">
        <v>65</v>
      </c>
      <c r="F280" s="138" t="s">
        <v>145</v>
      </c>
      <c r="G280" s="138" t="s">
        <v>89</v>
      </c>
      <c r="H280" s="138" t="s">
        <v>87</v>
      </c>
      <c r="I280" s="138" t="s">
        <v>209</v>
      </c>
      <c r="J280" s="6">
        <v>0.04</v>
      </c>
      <c r="K280" s="6">
        <v>-0.04</v>
      </c>
      <c r="L280" s="6">
        <v>0</v>
      </c>
      <c r="M280" s="6">
        <v>0</v>
      </c>
      <c r="N280" s="162">
        <v>0</v>
      </c>
      <c r="O280" s="6">
        <v>0</v>
      </c>
      <c r="P280" s="6">
        <v>0</v>
      </c>
      <c r="Q280" s="162">
        <v>0</v>
      </c>
      <c r="R280" s="162">
        <v>0</v>
      </c>
      <c r="S280" s="162">
        <v>0</v>
      </c>
      <c r="T280" s="162">
        <v>0</v>
      </c>
      <c r="U280" s="162">
        <v>0</v>
      </c>
      <c r="V280" s="162">
        <v>0</v>
      </c>
      <c r="W280" s="162">
        <v>0</v>
      </c>
      <c r="X280" s="162">
        <v>0</v>
      </c>
      <c r="Y280" s="162" t="e">
        <f>VLOOKUP(F280,#REF!,2,FALSE)</f>
        <v>#REF!</v>
      </c>
      <c r="Z280" s="162" t="e">
        <f>VLOOKUP(Y280,Map!$B:$C,2,FALSE)</f>
        <v>#REF!</v>
      </c>
      <c r="AA280" s="162" t="str">
        <f>VLOOKUP(I280,Map!$F:$G,2,FALSE)</f>
        <v>Reg Def</v>
      </c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D280"/>
    </row>
    <row r="281" spans="1:56" x14ac:dyDescent="0.25">
      <c r="A281" s="197">
        <v>46107.653321516205</v>
      </c>
      <c r="B281" s="198" t="s">
        <v>585</v>
      </c>
      <c r="C281" s="138">
        <v>2024</v>
      </c>
      <c r="D281" s="138" t="s">
        <v>6</v>
      </c>
      <c r="E281" s="138" t="s">
        <v>65</v>
      </c>
      <c r="F281" s="138" t="s">
        <v>147</v>
      </c>
      <c r="G281" s="138" t="s">
        <v>88</v>
      </c>
      <c r="H281" s="138" t="s">
        <v>87</v>
      </c>
      <c r="I281" s="138" t="s">
        <v>210</v>
      </c>
      <c r="J281" s="6">
        <v>576172.85</v>
      </c>
      <c r="K281" s="6">
        <v>0.01</v>
      </c>
      <c r="L281" s="6">
        <v>576172.86</v>
      </c>
      <c r="M281" s="6">
        <v>-6049.81</v>
      </c>
      <c r="N281" s="162">
        <v>0</v>
      </c>
      <c r="O281" s="6">
        <v>-6049.81</v>
      </c>
      <c r="P281" s="6">
        <v>-6049.81</v>
      </c>
      <c r="Q281" s="162">
        <v>-9.999999999308784E-3</v>
      </c>
      <c r="R281" s="162">
        <v>-6049.82</v>
      </c>
      <c r="S281" s="162">
        <v>0</v>
      </c>
      <c r="T281" s="162">
        <v>0</v>
      </c>
      <c r="U281" s="162">
        <v>0</v>
      </c>
      <c r="V281" s="162">
        <v>0</v>
      </c>
      <c r="W281" s="162">
        <v>0.01</v>
      </c>
      <c r="X281" s="162">
        <v>0.01</v>
      </c>
      <c r="Y281" s="162" t="e">
        <f>VLOOKUP(F281,#REF!,2,FALSE)</f>
        <v>#REF!</v>
      </c>
      <c r="Z281" s="162" t="e">
        <f>VLOOKUP(Y281,Map!$B:$C,2,FALSE)</f>
        <v>#REF!</v>
      </c>
      <c r="AA281" s="162" t="str">
        <f>VLOOKUP(I281,Map!$F:$G,2,FALSE)</f>
        <v>Reg Def</v>
      </c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D281"/>
    </row>
    <row r="282" spans="1:56" x14ac:dyDescent="0.25">
      <c r="A282" s="197">
        <v>46107.653321516205</v>
      </c>
      <c r="B282" s="198" t="s">
        <v>585</v>
      </c>
      <c r="C282" s="138">
        <v>2024</v>
      </c>
      <c r="D282" s="138" t="s">
        <v>6</v>
      </c>
      <c r="E282" s="138" t="s">
        <v>65</v>
      </c>
      <c r="F282" s="138" t="s">
        <v>147</v>
      </c>
      <c r="G282" s="138" t="s">
        <v>89</v>
      </c>
      <c r="H282" s="138" t="s">
        <v>87</v>
      </c>
      <c r="I282" s="138" t="s">
        <v>209</v>
      </c>
      <c r="J282" s="6">
        <v>0.01</v>
      </c>
      <c r="K282" s="6">
        <v>-0.01</v>
      </c>
      <c r="L282" s="6">
        <v>0</v>
      </c>
      <c r="M282" s="6">
        <v>0</v>
      </c>
      <c r="N282" s="162">
        <v>0</v>
      </c>
      <c r="O282" s="6">
        <v>0</v>
      </c>
      <c r="P282" s="6">
        <v>0</v>
      </c>
      <c r="Q282" s="162">
        <v>0</v>
      </c>
      <c r="R282" s="162">
        <v>0</v>
      </c>
      <c r="S282" s="162">
        <v>0</v>
      </c>
      <c r="T282" s="162">
        <v>0</v>
      </c>
      <c r="U282" s="162">
        <v>0</v>
      </c>
      <c r="V282" s="162">
        <v>0</v>
      </c>
      <c r="W282" s="162">
        <v>0</v>
      </c>
      <c r="X282" s="162">
        <v>0</v>
      </c>
      <c r="Y282" s="162" t="e">
        <f>VLOOKUP(F282,#REF!,2,FALSE)</f>
        <v>#REF!</v>
      </c>
      <c r="Z282" s="162" t="e">
        <f>VLOOKUP(Y282,Map!$B:$C,2,FALSE)</f>
        <v>#REF!</v>
      </c>
      <c r="AA282" s="162" t="str">
        <f>VLOOKUP(I282,Map!$F:$G,2,FALSE)</f>
        <v>Reg Def</v>
      </c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D282"/>
    </row>
    <row r="283" spans="1:56" x14ac:dyDescent="0.25">
      <c r="A283" s="197">
        <v>46107.653321516205</v>
      </c>
      <c r="B283" s="198" t="s">
        <v>585</v>
      </c>
      <c r="C283" s="138">
        <v>2024</v>
      </c>
      <c r="D283" s="138" t="s">
        <v>6</v>
      </c>
      <c r="E283" s="138" t="s">
        <v>65</v>
      </c>
      <c r="F283" s="138" t="s">
        <v>107</v>
      </c>
      <c r="G283" s="138" t="s">
        <v>88</v>
      </c>
      <c r="H283" s="138" t="s">
        <v>87</v>
      </c>
      <c r="I283" s="138" t="s">
        <v>208</v>
      </c>
      <c r="J283" s="6">
        <v>-1094.98</v>
      </c>
      <c r="K283" s="6">
        <v>0</v>
      </c>
      <c r="L283" s="6">
        <v>-1094.98</v>
      </c>
      <c r="M283" s="6">
        <v>11.5</v>
      </c>
      <c r="N283" s="162">
        <v>0</v>
      </c>
      <c r="O283" s="6">
        <v>11.5</v>
      </c>
      <c r="P283" s="6">
        <v>11.5</v>
      </c>
      <c r="Q283" s="162">
        <v>0</v>
      </c>
      <c r="R283" s="162">
        <v>11.5</v>
      </c>
      <c r="S283" s="162">
        <v>0</v>
      </c>
      <c r="T283" s="162">
        <v>0</v>
      </c>
      <c r="U283" s="162">
        <v>0</v>
      </c>
      <c r="V283" s="162">
        <v>0</v>
      </c>
      <c r="W283" s="162">
        <v>0</v>
      </c>
      <c r="X283" s="162">
        <v>0</v>
      </c>
      <c r="Y283" s="162" t="e">
        <f>VLOOKUP(F283,#REF!,2,FALSE)</f>
        <v>#REF!</v>
      </c>
      <c r="Z283" s="162" t="e">
        <f>VLOOKUP(Y283,Map!$B:$C,2,FALSE)</f>
        <v>#REF!</v>
      </c>
      <c r="AA283" s="162" t="str">
        <f>VLOOKUP(I283,Map!$F:$G,2,FALSE)</f>
        <v>Reg Def</v>
      </c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D283"/>
    </row>
    <row r="284" spans="1:56" x14ac:dyDescent="0.25">
      <c r="A284" s="197">
        <v>46107.653321516205</v>
      </c>
      <c r="B284" s="198" t="s">
        <v>585</v>
      </c>
      <c r="C284" s="138">
        <v>2024</v>
      </c>
      <c r="D284" s="138" t="s">
        <v>6</v>
      </c>
      <c r="E284" s="138" t="s">
        <v>65</v>
      </c>
      <c r="F284" s="138" t="s">
        <v>107</v>
      </c>
      <c r="G284" s="138" t="s">
        <v>89</v>
      </c>
      <c r="H284" s="138" t="s">
        <v>87</v>
      </c>
      <c r="I284" s="138" t="s">
        <v>209</v>
      </c>
      <c r="J284" s="6">
        <v>35430.89</v>
      </c>
      <c r="K284" s="6">
        <v>-2435.13</v>
      </c>
      <c r="L284" s="6">
        <v>32995.760000000002</v>
      </c>
      <c r="M284" s="6">
        <v>-461.38</v>
      </c>
      <c r="N284" s="162">
        <v>25.57</v>
      </c>
      <c r="O284" s="6">
        <v>-435.81</v>
      </c>
      <c r="P284" s="6">
        <v>-372.03</v>
      </c>
      <c r="Q284" s="162">
        <v>25.569999999999993</v>
      </c>
      <c r="R284" s="162">
        <v>-346.46</v>
      </c>
      <c r="S284" s="162">
        <v>0</v>
      </c>
      <c r="T284" s="162">
        <v>0</v>
      </c>
      <c r="U284" s="162">
        <v>0</v>
      </c>
      <c r="V284" s="162">
        <v>-89.35</v>
      </c>
      <c r="W284" s="162">
        <v>0</v>
      </c>
      <c r="X284" s="162">
        <v>-89.35</v>
      </c>
      <c r="Y284" s="162" t="e">
        <f>VLOOKUP(F284,#REF!,2,FALSE)</f>
        <v>#REF!</v>
      </c>
      <c r="Z284" s="162" t="e">
        <f>VLOOKUP(Y284,Map!$B:$C,2,FALSE)</f>
        <v>#REF!</v>
      </c>
      <c r="AA284" s="162" t="str">
        <f>VLOOKUP(I284,Map!$F:$G,2,FALSE)</f>
        <v>Reg Def</v>
      </c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D284"/>
    </row>
    <row r="285" spans="1:56" x14ac:dyDescent="0.25">
      <c r="A285" s="197">
        <v>46107.653321516205</v>
      </c>
      <c r="B285" s="198" t="s">
        <v>585</v>
      </c>
      <c r="C285" s="138">
        <v>2024</v>
      </c>
      <c r="D285" s="138" t="s">
        <v>6</v>
      </c>
      <c r="E285" s="138" t="s">
        <v>65</v>
      </c>
      <c r="F285" s="138" t="s">
        <v>109</v>
      </c>
      <c r="G285" s="138" t="s">
        <v>88</v>
      </c>
      <c r="H285" s="138" t="s">
        <v>87</v>
      </c>
      <c r="I285" s="138" t="s">
        <v>208</v>
      </c>
      <c r="J285" s="6">
        <v>4834.04</v>
      </c>
      <c r="K285" s="6">
        <v>-1131.69</v>
      </c>
      <c r="L285" s="6">
        <v>3702.35</v>
      </c>
      <c r="M285" s="6">
        <v>-77.33</v>
      </c>
      <c r="N285" s="162">
        <v>19.22</v>
      </c>
      <c r="O285" s="6">
        <v>-58.11</v>
      </c>
      <c r="P285" s="6">
        <v>-50.76</v>
      </c>
      <c r="Q285" s="162">
        <v>11.89</v>
      </c>
      <c r="R285" s="162">
        <v>-38.869999999999997</v>
      </c>
      <c r="S285" s="162">
        <v>0</v>
      </c>
      <c r="T285" s="162">
        <v>0</v>
      </c>
      <c r="U285" s="162">
        <v>0</v>
      </c>
      <c r="V285" s="162">
        <v>-26.57</v>
      </c>
      <c r="W285" s="162">
        <v>7.33</v>
      </c>
      <c r="X285" s="162">
        <v>-19.239999999999998</v>
      </c>
      <c r="Y285" s="162" t="e">
        <f>VLOOKUP(F285,#REF!,2,FALSE)</f>
        <v>#REF!</v>
      </c>
      <c r="Z285" s="162" t="e">
        <f>VLOOKUP(Y285,Map!$B:$C,2,FALSE)</f>
        <v>#REF!</v>
      </c>
      <c r="AA285" s="162" t="str">
        <f>VLOOKUP(I285,Map!$F:$G,2,FALSE)</f>
        <v>Reg Def</v>
      </c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D285"/>
    </row>
    <row r="286" spans="1:56" x14ac:dyDescent="0.25">
      <c r="A286" s="197">
        <v>46107.653321516205</v>
      </c>
      <c r="B286" s="198" t="s">
        <v>585</v>
      </c>
      <c r="C286" s="138">
        <v>2024</v>
      </c>
      <c r="D286" s="138" t="s">
        <v>6</v>
      </c>
      <c r="E286" s="138" t="s">
        <v>65</v>
      </c>
      <c r="F286" s="138" t="s">
        <v>109</v>
      </c>
      <c r="G286" s="138" t="s">
        <v>88</v>
      </c>
      <c r="H286" s="138" t="s">
        <v>87</v>
      </c>
      <c r="I286" s="138" t="s">
        <v>211</v>
      </c>
      <c r="J286" s="6">
        <v>3430.08</v>
      </c>
      <c r="K286" s="6">
        <v>-947.01</v>
      </c>
      <c r="L286" s="6">
        <v>2483.0700000000002</v>
      </c>
      <c r="M286" s="6">
        <v>-72.02</v>
      </c>
      <c r="N286" s="162">
        <v>19.88</v>
      </c>
      <c r="O286" s="6">
        <v>-52.14</v>
      </c>
      <c r="P286" s="6">
        <v>-36.020000000000003</v>
      </c>
      <c r="Q286" s="162">
        <v>9.9500000000000028</v>
      </c>
      <c r="R286" s="162">
        <v>-26.07</v>
      </c>
      <c r="S286" s="162">
        <v>0</v>
      </c>
      <c r="T286" s="162">
        <v>0</v>
      </c>
      <c r="U286" s="162">
        <v>0</v>
      </c>
      <c r="V286" s="162">
        <v>-36</v>
      </c>
      <c r="W286" s="162">
        <v>9.93</v>
      </c>
      <c r="X286" s="162">
        <v>-26.07</v>
      </c>
      <c r="Y286" s="162" t="e">
        <f>VLOOKUP(F286,#REF!,2,FALSE)</f>
        <v>#REF!</v>
      </c>
      <c r="Z286" s="162" t="e">
        <f>VLOOKUP(Y286,Map!$B:$C,2,FALSE)</f>
        <v>#REF!</v>
      </c>
      <c r="AA286" s="162" t="str">
        <f>VLOOKUP(I286,Map!$F:$G,2,FALSE)</f>
        <v>Reg Def</v>
      </c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D286"/>
    </row>
    <row r="287" spans="1:56" x14ac:dyDescent="0.25">
      <c r="A287" s="197">
        <v>46107.653321516205</v>
      </c>
      <c r="B287" s="198" t="s">
        <v>585</v>
      </c>
      <c r="C287" s="138">
        <v>2024</v>
      </c>
      <c r="D287" s="138" t="s">
        <v>6</v>
      </c>
      <c r="E287" s="138" t="s">
        <v>65</v>
      </c>
      <c r="F287" s="138" t="s">
        <v>109</v>
      </c>
      <c r="G287" s="138" t="s">
        <v>88</v>
      </c>
      <c r="H287" s="138" t="s">
        <v>87</v>
      </c>
      <c r="I287" s="138" t="s">
        <v>210</v>
      </c>
      <c r="J287" s="6">
        <v>-6917.08</v>
      </c>
      <c r="K287" s="6">
        <v>2103.3000000000002</v>
      </c>
      <c r="L287" s="6">
        <v>-4813.78</v>
      </c>
      <c r="M287" s="6">
        <v>145.25</v>
      </c>
      <c r="N287" s="162">
        <v>-44.17</v>
      </c>
      <c r="O287" s="6">
        <v>101.08</v>
      </c>
      <c r="P287" s="6">
        <v>72.63</v>
      </c>
      <c r="Q287" s="162">
        <v>-22.089999999999996</v>
      </c>
      <c r="R287" s="162">
        <v>50.54</v>
      </c>
      <c r="S287" s="162">
        <v>0</v>
      </c>
      <c r="T287" s="162">
        <v>0</v>
      </c>
      <c r="U287" s="162">
        <v>0</v>
      </c>
      <c r="V287" s="162">
        <v>72.62</v>
      </c>
      <c r="W287" s="162">
        <v>-22.08</v>
      </c>
      <c r="X287" s="162">
        <v>50.54</v>
      </c>
      <c r="Y287" s="162" t="e">
        <f>VLOOKUP(F287,#REF!,2,FALSE)</f>
        <v>#REF!</v>
      </c>
      <c r="Z287" s="162" t="e">
        <f>VLOOKUP(Y287,Map!$B:$C,2,FALSE)</f>
        <v>#REF!</v>
      </c>
      <c r="AA287" s="162" t="str">
        <f>VLOOKUP(I287,Map!$F:$G,2,FALSE)</f>
        <v>Reg Def</v>
      </c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D287"/>
    </row>
    <row r="288" spans="1:56" x14ac:dyDescent="0.25">
      <c r="A288" s="197">
        <v>46107.653321516205</v>
      </c>
      <c r="B288" s="198" t="s">
        <v>585</v>
      </c>
      <c r="C288" s="138">
        <v>2024</v>
      </c>
      <c r="D288" s="138" t="s">
        <v>6</v>
      </c>
      <c r="E288" s="138" t="s">
        <v>65</v>
      </c>
      <c r="F288" s="138" t="s">
        <v>109</v>
      </c>
      <c r="G288" s="138" t="s">
        <v>88</v>
      </c>
      <c r="H288" s="138" t="s">
        <v>87</v>
      </c>
      <c r="I288" s="138" t="s">
        <v>212</v>
      </c>
      <c r="J288" s="6">
        <v>-60.38</v>
      </c>
      <c r="K288" s="6">
        <v>13.69</v>
      </c>
      <c r="L288" s="6">
        <v>-46.69</v>
      </c>
      <c r="M288" s="6">
        <v>0.64</v>
      </c>
      <c r="N288" s="162">
        <v>-0.15</v>
      </c>
      <c r="O288" s="6">
        <v>0.49</v>
      </c>
      <c r="P288" s="6">
        <v>0.63</v>
      </c>
      <c r="Q288" s="162">
        <v>-0.14000000000000001</v>
      </c>
      <c r="R288" s="162">
        <v>0.49</v>
      </c>
      <c r="S288" s="162">
        <v>0</v>
      </c>
      <c r="T288" s="162">
        <v>0</v>
      </c>
      <c r="U288" s="162">
        <v>0</v>
      </c>
      <c r="V288" s="162">
        <v>0.01</v>
      </c>
      <c r="W288" s="162">
        <v>-0.01</v>
      </c>
      <c r="X288" s="162">
        <v>0</v>
      </c>
      <c r="Y288" s="162" t="e">
        <f>VLOOKUP(F288,#REF!,2,FALSE)</f>
        <v>#REF!</v>
      </c>
      <c r="Z288" s="162" t="e">
        <f>VLOOKUP(Y288,Map!$B:$C,2,FALSE)</f>
        <v>#REF!</v>
      </c>
      <c r="AA288" s="162" t="str">
        <f>VLOOKUP(I288,Map!$F:$G,2,FALSE)</f>
        <v>Reg Def</v>
      </c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D288"/>
    </row>
    <row r="289" spans="1:56" x14ac:dyDescent="0.25">
      <c r="A289" s="197">
        <v>46107.653321516205</v>
      </c>
      <c r="B289" s="198" t="s">
        <v>585</v>
      </c>
      <c r="C289" s="138">
        <v>2024</v>
      </c>
      <c r="D289" s="138" t="s">
        <v>6</v>
      </c>
      <c r="E289" s="138" t="s">
        <v>65</v>
      </c>
      <c r="F289" s="138" t="s">
        <v>109</v>
      </c>
      <c r="G289" s="138" t="s">
        <v>89</v>
      </c>
      <c r="H289" s="138" t="s">
        <v>87</v>
      </c>
      <c r="I289" s="138" t="s">
        <v>209</v>
      </c>
      <c r="J289" s="6">
        <v>-49414.06</v>
      </c>
      <c r="K289" s="6">
        <v>-8993.75</v>
      </c>
      <c r="L289" s="6">
        <v>-58407.81</v>
      </c>
      <c r="M289" s="6">
        <v>526.58000000000004</v>
      </c>
      <c r="N289" s="162">
        <v>94.43</v>
      </c>
      <c r="O289" s="6">
        <v>621.01</v>
      </c>
      <c r="P289" s="6">
        <v>518.85</v>
      </c>
      <c r="Q289" s="162">
        <v>94.42999999999995</v>
      </c>
      <c r="R289" s="162">
        <v>613.28</v>
      </c>
      <c r="S289" s="162">
        <v>0</v>
      </c>
      <c r="T289" s="162">
        <v>0</v>
      </c>
      <c r="U289" s="162">
        <v>0</v>
      </c>
      <c r="V289" s="162">
        <v>7.73</v>
      </c>
      <c r="W289" s="162">
        <v>-9.9999999999997903E-3</v>
      </c>
      <c r="X289" s="162">
        <v>7.73</v>
      </c>
      <c r="Y289" s="162" t="e">
        <f>VLOOKUP(F289,#REF!,2,FALSE)</f>
        <v>#REF!</v>
      </c>
      <c r="Z289" s="162" t="e">
        <f>VLOOKUP(Y289,Map!$B:$C,2,FALSE)</f>
        <v>#REF!</v>
      </c>
      <c r="AA289" s="162" t="str">
        <f>VLOOKUP(I289,Map!$F:$G,2,FALSE)</f>
        <v>Reg Def</v>
      </c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D289"/>
    </row>
    <row r="290" spans="1:56" x14ac:dyDescent="0.25">
      <c r="A290" s="197">
        <v>46107.653321516205</v>
      </c>
      <c r="B290" s="198" t="s">
        <v>585</v>
      </c>
      <c r="C290" s="138">
        <v>2024</v>
      </c>
      <c r="D290" s="138" t="s">
        <v>6</v>
      </c>
      <c r="E290" s="138" t="s">
        <v>65</v>
      </c>
      <c r="F290" s="138" t="s">
        <v>150</v>
      </c>
      <c r="G290" s="138" t="s">
        <v>88</v>
      </c>
      <c r="H290" s="138" t="s">
        <v>87</v>
      </c>
      <c r="I290" s="138" t="s">
        <v>208</v>
      </c>
      <c r="J290" s="6">
        <v>932.76</v>
      </c>
      <c r="K290" s="6">
        <v>-254.38</v>
      </c>
      <c r="L290" s="6">
        <v>678.38</v>
      </c>
      <c r="M290" s="6">
        <v>-19.600000000000001</v>
      </c>
      <c r="N290" s="162">
        <v>5.35</v>
      </c>
      <c r="O290" s="6">
        <v>-14.25</v>
      </c>
      <c r="P290" s="6">
        <v>-9.7899999999999991</v>
      </c>
      <c r="Q290" s="162">
        <v>2.669999999999999</v>
      </c>
      <c r="R290" s="162">
        <v>-7.12</v>
      </c>
      <c r="S290" s="162">
        <v>0</v>
      </c>
      <c r="T290" s="162">
        <v>0</v>
      </c>
      <c r="U290" s="162">
        <v>0</v>
      </c>
      <c r="V290" s="162">
        <v>-9.81</v>
      </c>
      <c r="W290" s="162">
        <v>2.68</v>
      </c>
      <c r="X290" s="162">
        <v>-7.13</v>
      </c>
      <c r="Y290" s="162" t="e">
        <f>VLOOKUP(F290,#REF!,2,FALSE)</f>
        <v>#REF!</v>
      </c>
      <c r="Z290" s="162" t="e">
        <f>VLOOKUP(Y290,Map!$B:$C,2,FALSE)</f>
        <v>#REF!</v>
      </c>
      <c r="AA290" s="162" t="str">
        <f>VLOOKUP(I290,Map!$F:$G,2,FALSE)</f>
        <v>Reg Def</v>
      </c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D290"/>
    </row>
    <row r="291" spans="1:56" x14ac:dyDescent="0.25">
      <c r="A291" s="197">
        <v>46107.653321516205</v>
      </c>
      <c r="B291" s="198" t="s">
        <v>585</v>
      </c>
      <c r="C291" s="138">
        <v>2024</v>
      </c>
      <c r="D291" s="138" t="s">
        <v>6</v>
      </c>
      <c r="E291" s="138" t="s">
        <v>65</v>
      </c>
      <c r="F291" s="138" t="s">
        <v>150</v>
      </c>
      <c r="G291" s="138" t="s">
        <v>88</v>
      </c>
      <c r="H291" s="138" t="s">
        <v>87</v>
      </c>
      <c r="I291" s="138" t="s">
        <v>211</v>
      </c>
      <c r="J291" s="6">
        <v>1300.27</v>
      </c>
      <c r="K291" s="6">
        <v>-354.62</v>
      </c>
      <c r="L291" s="6">
        <v>945.65</v>
      </c>
      <c r="M291" s="6">
        <v>-27.3</v>
      </c>
      <c r="N291" s="162">
        <v>7.45</v>
      </c>
      <c r="O291" s="6">
        <v>-19.850000000000001</v>
      </c>
      <c r="P291" s="6">
        <v>-13.65</v>
      </c>
      <c r="Q291" s="162">
        <v>3.7200000000000006</v>
      </c>
      <c r="R291" s="162">
        <v>-9.93</v>
      </c>
      <c r="S291" s="162">
        <v>0</v>
      </c>
      <c r="T291" s="162">
        <v>0</v>
      </c>
      <c r="U291" s="162">
        <v>0</v>
      </c>
      <c r="V291" s="162">
        <v>-13.65</v>
      </c>
      <c r="W291" s="162">
        <v>3.73</v>
      </c>
      <c r="X291" s="162">
        <v>-9.92</v>
      </c>
      <c r="Y291" s="162" t="e">
        <f>VLOOKUP(F291,#REF!,2,FALSE)</f>
        <v>#REF!</v>
      </c>
      <c r="Z291" s="162" t="e">
        <f>VLOOKUP(Y291,Map!$B:$C,2,FALSE)</f>
        <v>#REF!</v>
      </c>
      <c r="AA291" s="162" t="str">
        <f>VLOOKUP(I291,Map!$F:$G,2,FALSE)</f>
        <v>Reg Def</v>
      </c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D291"/>
    </row>
    <row r="292" spans="1:56" x14ac:dyDescent="0.25">
      <c r="A292" s="197">
        <v>46107.653321516205</v>
      </c>
      <c r="B292" s="198" t="s">
        <v>585</v>
      </c>
      <c r="C292" s="138">
        <v>2024</v>
      </c>
      <c r="D292" s="138" t="s">
        <v>6</v>
      </c>
      <c r="E292" s="138" t="s">
        <v>65</v>
      </c>
      <c r="F292" s="138" t="s">
        <v>150</v>
      </c>
      <c r="G292" s="138" t="s">
        <v>89</v>
      </c>
      <c r="H292" s="138" t="s">
        <v>87</v>
      </c>
      <c r="I292" s="138" t="s">
        <v>209</v>
      </c>
      <c r="J292" s="6">
        <v>-16206.34</v>
      </c>
      <c r="K292" s="6">
        <v>-2628.14</v>
      </c>
      <c r="L292" s="6">
        <v>-18834.48</v>
      </c>
      <c r="M292" s="6">
        <v>174.75</v>
      </c>
      <c r="N292" s="162">
        <v>27.6</v>
      </c>
      <c r="O292" s="6">
        <v>202.35</v>
      </c>
      <c r="P292" s="6">
        <v>170.17</v>
      </c>
      <c r="Q292" s="162">
        <v>27.590000000000003</v>
      </c>
      <c r="R292" s="162">
        <v>197.76</v>
      </c>
      <c r="S292" s="162">
        <v>0</v>
      </c>
      <c r="T292" s="162">
        <v>0</v>
      </c>
      <c r="U292" s="162">
        <v>0</v>
      </c>
      <c r="V292" s="162">
        <v>4.58</v>
      </c>
      <c r="W292" s="162">
        <v>9.9999999999997903E-3</v>
      </c>
      <c r="X292" s="162">
        <v>4.59</v>
      </c>
      <c r="Y292" s="162" t="e">
        <f>VLOOKUP(F292,#REF!,2,FALSE)</f>
        <v>#REF!</v>
      </c>
      <c r="Z292" s="162" t="e">
        <f>VLOOKUP(Y292,Map!$B:$C,2,FALSE)</f>
        <v>#REF!</v>
      </c>
      <c r="AA292" s="162" t="str">
        <f>VLOOKUP(I292,Map!$F:$G,2,FALSE)</f>
        <v>Reg Def</v>
      </c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D292"/>
    </row>
    <row r="293" spans="1:56" x14ac:dyDescent="0.25">
      <c r="A293" s="197">
        <v>46107.653321516205</v>
      </c>
      <c r="B293" s="198" t="s">
        <v>585</v>
      </c>
      <c r="C293" s="138">
        <v>2024</v>
      </c>
      <c r="D293" s="138" t="s">
        <v>6</v>
      </c>
      <c r="E293" s="138" t="s">
        <v>65</v>
      </c>
      <c r="F293" s="138" t="s">
        <v>110</v>
      </c>
      <c r="G293" s="138" t="s">
        <v>88</v>
      </c>
      <c r="H293" s="138" t="s">
        <v>87</v>
      </c>
      <c r="I293" s="138" t="s">
        <v>208</v>
      </c>
      <c r="J293" s="6">
        <v>-729.53</v>
      </c>
      <c r="K293" s="6">
        <v>0</v>
      </c>
      <c r="L293" s="6">
        <v>-729.53</v>
      </c>
      <c r="M293" s="6">
        <v>7.67</v>
      </c>
      <c r="N293" s="162">
        <v>0</v>
      </c>
      <c r="O293" s="6">
        <v>7.67</v>
      </c>
      <c r="P293" s="6">
        <v>7.67</v>
      </c>
      <c r="Q293" s="162">
        <v>0</v>
      </c>
      <c r="R293" s="162">
        <v>7.67</v>
      </c>
      <c r="S293" s="162">
        <v>0</v>
      </c>
      <c r="T293" s="162">
        <v>0</v>
      </c>
      <c r="U293" s="162">
        <v>0</v>
      </c>
      <c r="V293" s="162">
        <v>0</v>
      </c>
      <c r="W293" s="162">
        <v>0</v>
      </c>
      <c r="X293" s="162">
        <v>0</v>
      </c>
      <c r="Y293" s="162" t="e">
        <f>VLOOKUP(F293,#REF!,2,FALSE)</f>
        <v>#REF!</v>
      </c>
      <c r="Z293" s="162" t="e">
        <f>VLOOKUP(Y293,Map!$B:$C,2,FALSE)</f>
        <v>#REF!</v>
      </c>
      <c r="AA293" s="162" t="str">
        <f>VLOOKUP(I293,Map!$F:$G,2,FALSE)</f>
        <v>Reg Def</v>
      </c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D293"/>
    </row>
    <row r="294" spans="1:56" x14ac:dyDescent="0.25">
      <c r="A294" s="197">
        <v>46107.653321516205</v>
      </c>
      <c r="B294" s="198" t="s">
        <v>585</v>
      </c>
      <c r="C294" s="138">
        <v>2024</v>
      </c>
      <c r="D294" s="138" t="s">
        <v>6</v>
      </c>
      <c r="E294" s="138" t="s">
        <v>65</v>
      </c>
      <c r="F294" s="138" t="s">
        <v>110</v>
      </c>
      <c r="G294" s="138" t="s">
        <v>88</v>
      </c>
      <c r="H294" s="138" t="s">
        <v>87</v>
      </c>
      <c r="I294" s="138" t="s">
        <v>210</v>
      </c>
      <c r="J294" s="6">
        <v>-10755.64</v>
      </c>
      <c r="K294" s="6">
        <v>0</v>
      </c>
      <c r="L294" s="6">
        <v>-10755.64</v>
      </c>
      <c r="M294" s="6">
        <v>225.88</v>
      </c>
      <c r="N294" s="162">
        <v>0</v>
      </c>
      <c r="O294" s="6">
        <v>225.88</v>
      </c>
      <c r="P294" s="6">
        <v>112.93</v>
      </c>
      <c r="Q294" s="162">
        <v>0</v>
      </c>
      <c r="R294" s="162">
        <v>112.93</v>
      </c>
      <c r="S294" s="162">
        <v>0</v>
      </c>
      <c r="T294" s="162">
        <v>0</v>
      </c>
      <c r="U294" s="162">
        <v>0</v>
      </c>
      <c r="V294" s="162">
        <v>112.95</v>
      </c>
      <c r="W294" s="162">
        <v>0</v>
      </c>
      <c r="X294" s="162">
        <v>112.95</v>
      </c>
      <c r="Y294" s="162" t="e">
        <f>VLOOKUP(F294,#REF!,2,FALSE)</f>
        <v>#REF!</v>
      </c>
      <c r="Z294" s="162" t="e">
        <f>VLOOKUP(Y294,Map!$B:$C,2,FALSE)</f>
        <v>#REF!</v>
      </c>
      <c r="AA294" s="162" t="str">
        <f>VLOOKUP(I294,Map!$F:$G,2,FALSE)</f>
        <v>Reg Def</v>
      </c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D294"/>
    </row>
    <row r="295" spans="1:56" x14ac:dyDescent="0.25">
      <c r="A295" s="197">
        <v>46107.653321516205</v>
      </c>
      <c r="B295" s="198" t="s">
        <v>585</v>
      </c>
      <c r="C295" s="138">
        <v>2024</v>
      </c>
      <c r="D295" s="138" t="s">
        <v>6</v>
      </c>
      <c r="E295" s="138" t="s">
        <v>65</v>
      </c>
      <c r="F295" s="138" t="s">
        <v>110</v>
      </c>
      <c r="G295" s="138" t="s">
        <v>88</v>
      </c>
      <c r="H295" s="138" t="s">
        <v>87</v>
      </c>
      <c r="I295" s="138" t="s">
        <v>212</v>
      </c>
      <c r="J295" s="6">
        <v>-1246.42</v>
      </c>
      <c r="K295" s="6">
        <v>0</v>
      </c>
      <c r="L295" s="6">
        <v>-1246.42</v>
      </c>
      <c r="M295" s="6">
        <v>13.09</v>
      </c>
      <c r="N295" s="162">
        <v>0</v>
      </c>
      <c r="O295" s="6">
        <v>13.09</v>
      </c>
      <c r="P295" s="6">
        <v>13.09</v>
      </c>
      <c r="Q295" s="162">
        <v>0</v>
      </c>
      <c r="R295" s="162">
        <v>13.09</v>
      </c>
      <c r="S295" s="162">
        <v>0</v>
      </c>
      <c r="T295" s="162">
        <v>0</v>
      </c>
      <c r="U295" s="162">
        <v>0</v>
      </c>
      <c r="V295" s="162">
        <v>0</v>
      </c>
      <c r="W295" s="162">
        <v>0</v>
      </c>
      <c r="X295" s="162">
        <v>0</v>
      </c>
      <c r="Y295" s="162" t="e">
        <f>VLOOKUP(F295,#REF!,2,FALSE)</f>
        <v>#REF!</v>
      </c>
      <c r="Z295" s="162" t="e">
        <f>VLOOKUP(Y295,Map!$B:$C,2,FALSE)</f>
        <v>#REF!</v>
      </c>
      <c r="AA295" s="162" t="str">
        <f>VLOOKUP(I295,Map!$F:$G,2,FALSE)</f>
        <v>Reg Def</v>
      </c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D295"/>
    </row>
    <row r="296" spans="1:56" x14ac:dyDescent="0.25">
      <c r="A296" s="197">
        <v>46107.653321516205</v>
      </c>
      <c r="B296" s="198" t="s">
        <v>585</v>
      </c>
      <c r="C296" s="138">
        <v>2024</v>
      </c>
      <c r="D296" s="138" t="s">
        <v>6</v>
      </c>
      <c r="E296" s="138" t="s">
        <v>65</v>
      </c>
      <c r="F296" s="138" t="s">
        <v>110</v>
      </c>
      <c r="G296" s="138" t="s">
        <v>88</v>
      </c>
      <c r="H296" s="138" t="s">
        <v>87</v>
      </c>
      <c r="I296" s="138" t="s">
        <v>213</v>
      </c>
      <c r="J296" s="6">
        <v>70753.08</v>
      </c>
      <c r="K296" s="6">
        <v>0</v>
      </c>
      <c r="L296" s="6">
        <v>70753.08</v>
      </c>
      <c r="M296" s="6">
        <v>-1485.8</v>
      </c>
      <c r="N296" s="162">
        <v>0</v>
      </c>
      <c r="O296" s="6">
        <v>-1485.8</v>
      </c>
      <c r="P296" s="6">
        <v>-742.91</v>
      </c>
      <c r="Q296" s="162">
        <v>0</v>
      </c>
      <c r="R296" s="162">
        <v>-742.91</v>
      </c>
      <c r="S296" s="162">
        <v>0</v>
      </c>
      <c r="T296" s="162">
        <v>0</v>
      </c>
      <c r="U296" s="162">
        <v>0</v>
      </c>
      <c r="V296" s="162">
        <v>-742.89</v>
      </c>
      <c r="W296" s="162">
        <v>0</v>
      </c>
      <c r="X296" s="162">
        <v>-742.89</v>
      </c>
      <c r="Y296" s="162" t="e">
        <f>VLOOKUP(F296,#REF!,2,FALSE)</f>
        <v>#REF!</v>
      </c>
      <c r="Z296" s="162" t="e">
        <f>VLOOKUP(Y296,Map!$B:$C,2,FALSE)</f>
        <v>#REF!</v>
      </c>
      <c r="AA296" s="162" t="str">
        <f>VLOOKUP(I296,Map!$F:$G,2,FALSE)</f>
        <v>Reg Def</v>
      </c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D296"/>
    </row>
    <row r="297" spans="1:56" x14ac:dyDescent="0.25">
      <c r="A297" s="197">
        <v>46107.653321516205</v>
      </c>
      <c r="B297" s="198" t="s">
        <v>585</v>
      </c>
      <c r="C297" s="138">
        <v>2024</v>
      </c>
      <c r="D297" s="138" t="s">
        <v>6</v>
      </c>
      <c r="E297" s="138" t="s">
        <v>65</v>
      </c>
      <c r="F297" s="138" t="s">
        <v>110</v>
      </c>
      <c r="G297" s="138" t="s">
        <v>89</v>
      </c>
      <c r="H297" s="138" t="s">
        <v>87</v>
      </c>
      <c r="I297" s="138" t="s">
        <v>209</v>
      </c>
      <c r="J297" s="6">
        <v>121904.52</v>
      </c>
      <c r="K297" s="6">
        <v>-3680.24</v>
      </c>
      <c r="L297" s="6">
        <v>118224.28</v>
      </c>
      <c r="M297" s="6">
        <v>-1462.95</v>
      </c>
      <c r="N297" s="162">
        <v>38.65</v>
      </c>
      <c r="O297" s="6">
        <v>-1424.3</v>
      </c>
      <c r="P297" s="6">
        <v>-1280.01</v>
      </c>
      <c r="Q297" s="162">
        <v>38.650000000000091</v>
      </c>
      <c r="R297" s="162">
        <v>-1241.3599999999999</v>
      </c>
      <c r="S297" s="162">
        <v>0</v>
      </c>
      <c r="T297" s="162">
        <v>0</v>
      </c>
      <c r="U297" s="162">
        <v>0</v>
      </c>
      <c r="V297" s="162">
        <v>-182.94</v>
      </c>
      <c r="W297" s="162">
        <v>0</v>
      </c>
      <c r="X297" s="162">
        <v>-182.94</v>
      </c>
      <c r="Y297" s="162" t="e">
        <f>VLOOKUP(F297,#REF!,2,FALSE)</f>
        <v>#REF!</v>
      </c>
      <c r="Z297" s="162" t="e">
        <f>VLOOKUP(Y297,Map!$B:$C,2,FALSE)</f>
        <v>#REF!</v>
      </c>
      <c r="AA297" s="162" t="str">
        <f>VLOOKUP(I297,Map!$F:$G,2,FALSE)</f>
        <v>Reg Def</v>
      </c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D297"/>
    </row>
    <row r="298" spans="1:56" x14ac:dyDescent="0.25">
      <c r="A298" s="197">
        <v>46107.653321516205</v>
      </c>
      <c r="B298" s="198" t="s">
        <v>585</v>
      </c>
      <c r="C298" s="138">
        <v>2024</v>
      </c>
      <c r="D298" s="138" t="s">
        <v>6</v>
      </c>
      <c r="E298" s="138" t="s">
        <v>65</v>
      </c>
      <c r="F298" s="138" t="s">
        <v>152</v>
      </c>
      <c r="G298" s="138" t="s">
        <v>88</v>
      </c>
      <c r="H298" s="138" t="s">
        <v>87</v>
      </c>
      <c r="I298" s="138" t="s">
        <v>208</v>
      </c>
      <c r="J298" s="6">
        <v>348.85</v>
      </c>
      <c r="K298" s="6">
        <v>0</v>
      </c>
      <c r="L298" s="6">
        <v>348.85</v>
      </c>
      <c r="M298" s="6">
        <v>-7.33</v>
      </c>
      <c r="N298" s="162">
        <v>0</v>
      </c>
      <c r="O298" s="6">
        <v>-7.33</v>
      </c>
      <c r="P298" s="6">
        <v>-3.66</v>
      </c>
      <c r="Q298" s="162">
        <v>0</v>
      </c>
      <c r="R298" s="162">
        <v>-3.66</v>
      </c>
      <c r="S298" s="162">
        <v>0</v>
      </c>
      <c r="T298" s="162">
        <v>0</v>
      </c>
      <c r="U298" s="162">
        <v>0</v>
      </c>
      <c r="V298" s="162">
        <v>-3.67</v>
      </c>
      <c r="W298" s="162">
        <v>0</v>
      </c>
      <c r="X298" s="162">
        <v>-3.67</v>
      </c>
      <c r="Y298" s="162" t="e">
        <f>VLOOKUP(F298,#REF!,2,FALSE)</f>
        <v>#REF!</v>
      </c>
      <c r="Z298" s="162" t="e">
        <f>VLOOKUP(Y298,Map!$B:$C,2,FALSE)</f>
        <v>#REF!</v>
      </c>
      <c r="AA298" s="162" t="str">
        <f>VLOOKUP(I298,Map!$F:$G,2,FALSE)</f>
        <v>Reg Def</v>
      </c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D298"/>
    </row>
    <row r="299" spans="1:56" x14ac:dyDescent="0.25">
      <c r="A299" s="197">
        <v>46107.653321516205</v>
      </c>
      <c r="B299" s="198" t="s">
        <v>585</v>
      </c>
      <c r="C299" s="138">
        <v>2024</v>
      </c>
      <c r="D299" s="138" t="s">
        <v>6</v>
      </c>
      <c r="E299" s="138" t="s">
        <v>65</v>
      </c>
      <c r="F299" s="138" t="s">
        <v>152</v>
      </c>
      <c r="G299" s="138" t="s">
        <v>88</v>
      </c>
      <c r="H299" s="138" t="s">
        <v>87</v>
      </c>
      <c r="I299" s="138" t="s">
        <v>211</v>
      </c>
      <c r="J299" s="6">
        <v>514.86</v>
      </c>
      <c r="K299" s="6">
        <v>0</v>
      </c>
      <c r="L299" s="6">
        <v>514.86</v>
      </c>
      <c r="M299" s="6">
        <v>-10.81</v>
      </c>
      <c r="N299" s="162">
        <v>0</v>
      </c>
      <c r="O299" s="6">
        <v>-10.81</v>
      </c>
      <c r="P299" s="6">
        <v>-5.4</v>
      </c>
      <c r="Q299" s="162">
        <v>0</v>
      </c>
      <c r="R299" s="162">
        <v>-5.4</v>
      </c>
      <c r="S299" s="162">
        <v>0</v>
      </c>
      <c r="T299" s="162">
        <v>0</v>
      </c>
      <c r="U299" s="162">
        <v>0</v>
      </c>
      <c r="V299" s="162">
        <v>-5.41</v>
      </c>
      <c r="W299" s="162">
        <v>0</v>
      </c>
      <c r="X299" s="162">
        <v>-5.41</v>
      </c>
      <c r="Y299" s="162" t="e">
        <f>VLOOKUP(F299,#REF!,2,FALSE)</f>
        <v>#REF!</v>
      </c>
      <c r="Z299" s="162" t="e">
        <f>VLOOKUP(Y299,Map!$B:$C,2,FALSE)</f>
        <v>#REF!</v>
      </c>
      <c r="AA299" s="162" t="str">
        <f>VLOOKUP(I299,Map!$F:$G,2,FALSE)</f>
        <v>Reg Def</v>
      </c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D299"/>
    </row>
    <row r="300" spans="1:56" x14ac:dyDescent="0.25">
      <c r="A300" s="197">
        <v>46107.653321516205</v>
      </c>
      <c r="B300" s="198" t="s">
        <v>585</v>
      </c>
      <c r="C300" s="138">
        <v>2024</v>
      </c>
      <c r="D300" s="138" t="s">
        <v>6</v>
      </c>
      <c r="E300" s="138" t="s">
        <v>65</v>
      </c>
      <c r="F300" s="138" t="s">
        <v>152</v>
      </c>
      <c r="G300" s="138" t="s">
        <v>88</v>
      </c>
      <c r="H300" s="138" t="s">
        <v>87</v>
      </c>
      <c r="I300" s="138" t="s">
        <v>210</v>
      </c>
      <c r="J300" s="6">
        <v>134.65</v>
      </c>
      <c r="K300" s="6">
        <v>0</v>
      </c>
      <c r="L300" s="6">
        <v>134.65</v>
      </c>
      <c r="M300" s="6">
        <v>-2.83</v>
      </c>
      <c r="N300" s="162">
        <v>0</v>
      </c>
      <c r="O300" s="6">
        <v>-2.83</v>
      </c>
      <c r="P300" s="6">
        <v>-1.41</v>
      </c>
      <c r="Q300" s="162">
        <v>0</v>
      </c>
      <c r="R300" s="162">
        <v>-1.41</v>
      </c>
      <c r="S300" s="162">
        <v>0</v>
      </c>
      <c r="T300" s="162">
        <v>0</v>
      </c>
      <c r="U300" s="162">
        <v>0</v>
      </c>
      <c r="V300" s="162">
        <v>-1.42</v>
      </c>
      <c r="W300" s="162">
        <v>0</v>
      </c>
      <c r="X300" s="162">
        <v>-1.42</v>
      </c>
      <c r="Y300" s="162" t="e">
        <f>VLOOKUP(F300,#REF!,2,FALSE)</f>
        <v>#REF!</v>
      </c>
      <c r="Z300" s="162" t="e">
        <f>VLOOKUP(Y300,Map!$B:$C,2,FALSE)</f>
        <v>#REF!</v>
      </c>
      <c r="AA300" s="162" t="str">
        <f>VLOOKUP(I300,Map!$F:$G,2,FALSE)</f>
        <v>Reg Def</v>
      </c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D300"/>
    </row>
    <row r="301" spans="1:56" x14ac:dyDescent="0.25">
      <c r="A301" s="197">
        <v>46107.653321516205</v>
      </c>
      <c r="B301" s="198" t="s">
        <v>585</v>
      </c>
      <c r="C301" s="138">
        <v>2024</v>
      </c>
      <c r="D301" s="138" t="s">
        <v>6</v>
      </c>
      <c r="E301" s="138" t="s">
        <v>65</v>
      </c>
      <c r="F301" s="138" t="s">
        <v>152</v>
      </c>
      <c r="G301" s="138" t="s">
        <v>89</v>
      </c>
      <c r="H301" s="138" t="s">
        <v>87</v>
      </c>
      <c r="I301" s="138" t="s">
        <v>209</v>
      </c>
      <c r="J301" s="6">
        <v>0</v>
      </c>
      <c r="K301" s="6">
        <v>0</v>
      </c>
      <c r="L301" s="6">
        <v>0</v>
      </c>
      <c r="M301" s="6">
        <v>0</v>
      </c>
      <c r="N301" s="162">
        <v>0</v>
      </c>
      <c r="O301" s="6">
        <v>0</v>
      </c>
      <c r="P301" s="6">
        <v>0</v>
      </c>
      <c r="Q301" s="162">
        <v>0</v>
      </c>
      <c r="R301" s="162">
        <v>0</v>
      </c>
      <c r="S301" s="162">
        <v>0</v>
      </c>
      <c r="T301" s="162">
        <v>0</v>
      </c>
      <c r="U301" s="162">
        <v>0</v>
      </c>
      <c r="V301" s="162">
        <v>0</v>
      </c>
      <c r="W301" s="162">
        <v>0</v>
      </c>
      <c r="X301" s="162">
        <v>0</v>
      </c>
      <c r="Y301" s="162" t="e">
        <f>VLOOKUP(F301,#REF!,2,FALSE)</f>
        <v>#REF!</v>
      </c>
      <c r="Z301" s="162" t="e">
        <f>VLOOKUP(Y301,Map!$B:$C,2,FALSE)</f>
        <v>#REF!</v>
      </c>
      <c r="AA301" s="162" t="str">
        <f>VLOOKUP(I301,Map!$F:$G,2,FALSE)</f>
        <v>Reg Def</v>
      </c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D301"/>
    </row>
    <row r="302" spans="1:56" x14ac:dyDescent="0.25">
      <c r="A302" s="197">
        <v>46107.653321516205</v>
      </c>
      <c r="B302" s="198" t="s">
        <v>585</v>
      </c>
      <c r="C302" s="138">
        <v>2024</v>
      </c>
      <c r="D302" s="138" t="s">
        <v>6</v>
      </c>
      <c r="E302" s="138" t="s">
        <v>65</v>
      </c>
      <c r="F302" s="138" t="s">
        <v>111</v>
      </c>
      <c r="G302" s="138" t="s">
        <v>88</v>
      </c>
      <c r="H302" s="138" t="s">
        <v>87</v>
      </c>
      <c r="I302" s="138" t="s">
        <v>208</v>
      </c>
      <c r="J302" s="6">
        <v>168471.84</v>
      </c>
      <c r="K302" s="6">
        <v>95.35</v>
      </c>
      <c r="L302" s="6">
        <v>168567.19</v>
      </c>
      <c r="M302" s="6">
        <v>-3549.44</v>
      </c>
      <c r="N302" s="162">
        <v>-1</v>
      </c>
      <c r="O302" s="6">
        <v>-3550.44</v>
      </c>
      <c r="P302" s="6">
        <v>-1768.96</v>
      </c>
      <c r="Q302" s="162">
        <v>-1</v>
      </c>
      <c r="R302" s="162">
        <v>-1769.96</v>
      </c>
      <c r="S302" s="162">
        <v>0</v>
      </c>
      <c r="T302" s="162">
        <v>0</v>
      </c>
      <c r="U302" s="162">
        <v>0</v>
      </c>
      <c r="V302" s="162">
        <v>-1780.48</v>
      </c>
      <c r="W302" s="162">
        <v>0</v>
      </c>
      <c r="X302" s="162">
        <v>-1780.48</v>
      </c>
      <c r="Y302" s="162" t="e">
        <f>VLOOKUP(F302,#REF!,2,FALSE)</f>
        <v>#REF!</v>
      </c>
      <c r="Z302" s="162" t="e">
        <f>VLOOKUP(Y302,Map!$B:$C,2,FALSE)</f>
        <v>#REF!</v>
      </c>
      <c r="AA302" s="162" t="str">
        <f>VLOOKUP(I302,Map!$F:$G,2,FALSE)</f>
        <v>Reg Def</v>
      </c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D302"/>
    </row>
    <row r="303" spans="1:56" x14ac:dyDescent="0.25">
      <c r="A303" s="197">
        <v>46107.653321516205</v>
      </c>
      <c r="B303" s="198" t="s">
        <v>585</v>
      </c>
      <c r="C303" s="138">
        <v>2024</v>
      </c>
      <c r="D303" s="138" t="s">
        <v>6</v>
      </c>
      <c r="E303" s="138" t="s">
        <v>65</v>
      </c>
      <c r="F303" s="138" t="s">
        <v>111</v>
      </c>
      <c r="G303" s="138" t="s">
        <v>88</v>
      </c>
      <c r="H303" s="138" t="s">
        <v>87</v>
      </c>
      <c r="I303" s="138" t="s">
        <v>211</v>
      </c>
      <c r="J303" s="6">
        <v>6968.64</v>
      </c>
      <c r="K303" s="6">
        <v>0</v>
      </c>
      <c r="L303" s="6">
        <v>6968.64</v>
      </c>
      <c r="M303" s="6">
        <v>-146.34</v>
      </c>
      <c r="N303" s="162">
        <v>0</v>
      </c>
      <c r="O303" s="6">
        <v>-146.34</v>
      </c>
      <c r="P303" s="6">
        <v>-73.180000000000007</v>
      </c>
      <c r="Q303" s="162">
        <v>0</v>
      </c>
      <c r="R303" s="162">
        <v>-73.180000000000007</v>
      </c>
      <c r="S303" s="162">
        <v>0</v>
      </c>
      <c r="T303" s="162">
        <v>0</v>
      </c>
      <c r="U303" s="162">
        <v>0</v>
      </c>
      <c r="V303" s="162">
        <v>-73.16</v>
      </c>
      <c r="W303" s="162">
        <v>0</v>
      </c>
      <c r="X303" s="162">
        <v>-73.16</v>
      </c>
      <c r="Y303" s="162" t="e">
        <f>VLOOKUP(F303,#REF!,2,FALSE)</f>
        <v>#REF!</v>
      </c>
      <c r="Z303" s="162" t="e">
        <f>VLOOKUP(Y303,Map!$B:$C,2,FALSE)</f>
        <v>#REF!</v>
      </c>
      <c r="AA303" s="162" t="str">
        <f>VLOOKUP(I303,Map!$F:$G,2,FALSE)</f>
        <v>Reg Def</v>
      </c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D303"/>
    </row>
    <row r="304" spans="1:56" x14ac:dyDescent="0.25">
      <c r="A304" s="197">
        <v>46107.653321516205</v>
      </c>
      <c r="B304" s="198" t="s">
        <v>585</v>
      </c>
      <c r="C304" s="138">
        <v>2024</v>
      </c>
      <c r="D304" s="138" t="s">
        <v>6</v>
      </c>
      <c r="E304" s="138" t="s">
        <v>65</v>
      </c>
      <c r="F304" s="138" t="s">
        <v>111</v>
      </c>
      <c r="G304" s="138" t="s">
        <v>88</v>
      </c>
      <c r="H304" s="138" t="s">
        <v>87</v>
      </c>
      <c r="I304" s="138" t="s">
        <v>210</v>
      </c>
      <c r="J304" s="6">
        <v>44964.95</v>
      </c>
      <c r="K304" s="6">
        <v>0</v>
      </c>
      <c r="L304" s="6">
        <v>44964.95</v>
      </c>
      <c r="M304" s="6">
        <v>-944.26</v>
      </c>
      <c r="N304" s="162">
        <v>0</v>
      </c>
      <c r="O304" s="6">
        <v>-944.26</v>
      </c>
      <c r="P304" s="6">
        <v>-472.13</v>
      </c>
      <c r="Q304" s="162">
        <v>0</v>
      </c>
      <c r="R304" s="162">
        <v>-472.13</v>
      </c>
      <c r="S304" s="162">
        <v>0</v>
      </c>
      <c r="T304" s="162">
        <v>0</v>
      </c>
      <c r="U304" s="162">
        <v>0</v>
      </c>
      <c r="V304" s="162">
        <v>-472.13</v>
      </c>
      <c r="W304" s="162">
        <v>0</v>
      </c>
      <c r="X304" s="162">
        <v>-472.13</v>
      </c>
      <c r="Y304" s="162" t="e">
        <f>VLOOKUP(F304,#REF!,2,FALSE)</f>
        <v>#REF!</v>
      </c>
      <c r="Z304" s="162" t="e">
        <f>VLOOKUP(Y304,Map!$B:$C,2,FALSE)</f>
        <v>#REF!</v>
      </c>
      <c r="AA304" s="162" t="str">
        <f>VLOOKUP(I304,Map!$F:$G,2,FALSE)</f>
        <v>Reg Def</v>
      </c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D304"/>
    </row>
    <row r="305" spans="1:56" x14ac:dyDescent="0.25">
      <c r="A305" s="197">
        <v>46107.653321516205</v>
      </c>
      <c r="B305" s="198" t="s">
        <v>585</v>
      </c>
      <c r="C305" s="138">
        <v>2024</v>
      </c>
      <c r="D305" s="138" t="s">
        <v>6</v>
      </c>
      <c r="E305" s="138" t="s">
        <v>65</v>
      </c>
      <c r="F305" s="138" t="s">
        <v>111</v>
      </c>
      <c r="G305" s="138" t="s">
        <v>88</v>
      </c>
      <c r="H305" s="138" t="s">
        <v>87</v>
      </c>
      <c r="I305" s="138" t="s">
        <v>212</v>
      </c>
      <c r="J305" s="6">
        <v>-4.7300000000000004</v>
      </c>
      <c r="K305" s="6">
        <v>-180.1</v>
      </c>
      <c r="L305" s="6">
        <v>-184.83</v>
      </c>
      <c r="M305" s="6">
        <v>0.06</v>
      </c>
      <c r="N305" s="162">
        <v>1.89</v>
      </c>
      <c r="O305" s="6">
        <v>1.95</v>
      </c>
      <c r="P305" s="6">
        <v>0.04</v>
      </c>
      <c r="Q305" s="162">
        <v>1.89</v>
      </c>
      <c r="R305" s="162">
        <v>1.93</v>
      </c>
      <c r="S305" s="162">
        <v>0</v>
      </c>
      <c r="T305" s="162">
        <v>0</v>
      </c>
      <c r="U305" s="162">
        <v>0</v>
      </c>
      <c r="V305" s="162">
        <v>0.02</v>
      </c>
      <c r="W305" s="162">
        <v>0</v>
      </c>
      <c r="X305" s="162">
        <v>0.02</v>
      </c>
      <c r="Y305" s="162" t="e">
        <f>VLOOKUP(F305,#REF!,2,FALSE)</f>
        <v>#REF!</v>
      </c>
      <c r="Z305" s="162" t="e">
        <f>VLOOKUP(Y305,Map!$B:$C,2,FALSE)</f>
        <v>#REF!</v>
      </c>
      <c r="AA305" s="162" t="str">
        <f>VLOOKUP(I305,Map!$F:$G,2,FALSE)</f>
        <v>Reg Def</v>
      </c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D305"/>
    </row>
    <row r="306" spans="1:56" x14ac:dyDescent="0.25">
      <c r="A306" s="197">
        <v>46107.653321516205</v>
      </c>
      <c r="B306" s="198" t="s">
        <v>585</v>
      </c>
      <c r="C306" s="138">
        <v>2024</v>
      </c>
      <c r="D306" s="138" t="s">
        <v>6</v>
      </c>
      <c r="E306" s="138" t="s">
        <v>65</v>
      </c>
      <c r="F306" s="138" t="s">
        <v>111</v>
      </c>
      <c r="G306" s="138" t="s">
        <v>88</v>
      </c>
      <c r="H306" s="138" t="s">
        <v>87</v>
      </c>
      <c r="I306" s="138" t="s">
        <v>213</v>
      </c>
      <c r="J306" s="6">
        <v>859336.72</v>
      </c>
      <c r="K306" s="6">
        <v>0</v>
      </c>
      <c r="L306" s="6">
        <v>859336.72</v>
      </c>
      <c r="M306" s="6">
        <v>-18046.11</v>
      </c>
      <c r="N306" s="162">
        <v>0</v>
      </c>
      <c r="O306" s="6">
        <v>-18046.11</v>
      </c>
      <c r="P306" s="6">
        <v>-9023.0499999999993</v>
      </c>
      <c r="Q306" s="162">
        <v>0</v>
      </c>
      <c r="R306" s="162">
        <v>-9023.0499999999993</v>
      </c>
      <c r="S306" s="162">
        <v>0</v>
      </c>
      <c r="T306" s="162">
        <v>0</v>
      </c>
      <c r="U306" s="162">
        <v>0</v>
      </c>
      <c r="V306" s="162">
        <v>-9023.06</v>
      </c>
      <c r="W306" s="162">
        <v>0</v>
      </c>
      <c r="X306" s="162">
        <v>-9023.06</v>
      </c>
      <c r="Y306" s="162" t="e">
        <f>VLOOKUP(F306,#REF!,2,FALSE)</f>
        <v>#REF!</v>
      </c>
      <c r="Z306" s="162" t="e">
        <f>VLOOKUP(Y306,Map!$B:$C,2,FALSE)</f>
        <v>#REF!</v>
      </c>
      <c r="AA306" s="162" t="str">
        <f>VLOOKUP(I306,Map!$F:$G,2,FALSE)</f>
        <v>Reg Def</v>
      </c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D306"/>
    </row>
    <row r="307" spans="1:56" x14ac:dyDescent="0.25">
      <c r="A307" s="197">
        <v>46107.653321516205</v>
      </c>
      <c r="B307" s="198" t="s">
        <v>585</v>
      </c>
      <c r="C307" s="138">
        <v>2024</v>
      </c>
      <c r="D307" s="138" t="s">
        <v>6</v>
      </c>
      <c r="E307" s="138" t="s">
        <v>65</v>
      </c>
      <c r="F307" s="138" t="s">
        <v>111</v>
      </c>
      <c r="G307" s="138" t="s">
        <v>89</v>
      </c>
      <c r="H307" s="138" t="s">
        <v>87</v>
      </c>
      <c r="I307" s="138" t="s">
        <v>209</v>
      </c>
      <c r="J307" s="6">
        <v>2090883.09</v>
      </c>
      <c r="K307" s="6">
        <v>0</v>
      </c>
      <c r="L307" s="6">
        <v>2090883.09</v>
      </c>
      <c r="M307" s="6">
        <v>-42645.66</v>
      </c>
      <c r="N307" s="162">
        <v>0</v>
      </c>
      <c r="O307" s="6">
        <v>-42645.66</v>
      </c>
      <c r="P307" s="6">
        <v>-21954.26</v>
      </c>
      <c r="Q307" s="162">
        <v>0</v>
      </c>
      <c r="R307" s="162">
        <v>-21954.26</v>
      </c>
      <c r="S307" s="162">
        <v>0</v>
      </c>
      <c r="T307" s="162">
        <v>0</v>
      </c>
      <c r="U307" s="162">
        <v>0</v>
      </c>
      <c r="V307" s="162">
        <v>-20691.400000000001</v>
      </c>
      <c r="W307" s="162">
        <v>0</v>
      </c>
      <c r="X307" s="162">
        <v>-20691.400000000001</v>
      </c>
      <c r="Y307" s="162" t="e">
        <f>VLOOKUP(F307,#REF!,2,FALSE)</f>
        <v>#REF!</v>
      </c>
      <c r="Z307" s="162" t="e">
        <f>VLOOKUP(Y307,Map!$B:$C,2,FALSE)</f>
        <v>#REF!</v>
      </c>
      <c r="AA307" s="162" t="str">
        <f>VLOOKUP(I307,Map!$F:$G,2,FALSE)</f>
        <v>Reg Def</v>
      </c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D307"/>
    </row>
    <row r="308" spans="1:56" x14ac:dyDescent="0.25">
      <c r="A308" s="197">
        <v>46107.653321516205</v>
      </c>
      <c r="B308" s="198" t="s">
        <v>585</v>
      </c>
      <c r="C308" s="138">
        <v>2024</v>
      </c>
      <c r="D308" s="138" t="s">
        <v>6</v>
      </c>
      <c r="E308" s="138" t="s">
        <v>65</v>
      </c>
      <c r="F308" s="138" t="s">
        <v>111</v>
      </c>
      <c r="G308" s="138" t="s">
        <v>88</v>
      </c>
      <c r="H308" s="138" t="s">
        <v>87</v>
      </c>
      <c r="I308" s="138" t="s">
        <v>214</v>
      </c>
      <c r="J308" s="6">
        <v>0</v>
      </c>
      <c r="K308" s="6">
        <v>0</v>
      </c>
      <c r="L308" s="6">
        <v>0</v>
      </c>
      <c r="M308" s="6">
        <v>0</v>
      </c>
      <c r="N308" s="162">
        <v>0</v>
      </c>
      <c r="O308" s="6">
        <v>0</v>
      </c>
      <c r="P308" s="6">
        <v>0</v>
      </c>
      <c r="Q308" s="162">
        <v>0</v>
      </c>
      <c r="R308" s="162">
        <v>0</v>
      </c>
      <c r="S308" s="162">
        <v>0</v>
      </c>
      <c r="T308" s="162">
        <v>0</v>
      </c>
      <c r="U308" s="162">
        <v>0</v>
      </c>
      <c r="V308" s="162">
        <v>0</v>
      </c>
      <c r="W308" s="162">
        <v>0</v>
      </c>
      <c r="X308" s="162">
        <v>0</v>
      </c>
      <c r="Y308" s="162" t="e">
        <f>VLOOKUP(F308,#REF!,2,FALSE)</f>
        <v>#REF!</v>
      </c>
      <c r="Z308" s="162" t="e">
        <f>VLOOKUP(Y308,Map!$B:$C,2,FALSE)</f>
        <v>#REF!</v>
      </c>
      <c r="AA308" s="162" t="str">
        <f>VLOOKUP(I308,Map!$F:$G,2,FALSE)</f>
        <v>Repairs</v>
      </c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D308"/>
    </row>
    <row r="309" spans="1:56" x14ac:dyDescent="0.25">
      <c r="A309" s="197">
        <v>46107.653321516205</v>
      </c>
      <c r="B309" s="198" t="s">
        <v>585</v>
      </c>
      <c r="C309" s="138">
        <v>2024</v>
      </c>
      <c r="D309" s="138" t="s">
        <v>6</v>
      </c>
      <c r="E309" s="138" t="s">
        <v>65</v>
      </c>
      <c r="F309" s="138" t="s">
        <v>154</v>
      </c>
      <c r="G309" s="138" t="s">
        <v>89</v>
      </c>
      <c r="H309" s="138" t="s">
        <v>87</v>
      </c>
      <c r="I309" s="138" t="s">
        <v>209</v>
      </c>
      <c r="J309" s="6">
        <v>0</v>
      </c>
      <c r="K309" s="6">
        <v>0</v>
      </c>
      <c r="L309" s="6">
        <v>0</v>
      </c>
      <c r="M309" s="6">
        <v>0</v>
      </c>
      <c r="N309" s="162">
        <v>0</v>
      </c>
      <c r="O309" s="6">
        <v>0</v>
      </c>
      <c r="P309" s="6">
        <v>0</v>
      </c>
      <c r="Q309" s="162">
        <v>0</v>
      </c>
      <c r="R309" s="162">
        <v>0</v>
      </c>
      <c r="S309" s="162">
        <v>0</v>
      </c>
      <c r="T309" s="162">
        <v>0</v>
      </c>
      <c r="U309" s="162">
        <v>0</v>
      </c>
      <c r="V309" s="162">
        <v>0</v>
      </c>
      <c r="W309" s="162">
        <v>0</v>
      </c>
      <c r="X309" s="162">
        <v>0</v>
      </c>
      <c r="Y309" s="162" t="e">
        <f>VLOOKUP(F309,#REF!,2,FALSE)</f>
        <v>#REF!</v>
      </c>
      <c r="Z309" s="162" t="e">
        <f>VLOOKUP(Y309,Map!$B:$C,2,FALSE)</f>
        <v>#REF!</v>
      </c>
      <c r="AA309" s="162" t="str">
        <f>VLOOKUP(I309,Map!$F:$G,2,FALSE)</f>
        <v>Reg Def</v>
      </c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D309"/>
    </row>
    <row r="310" spans="1:56" x14ac:dyDescent="0.25">
      <c r="A310" s="197">
        <v>46107.653321516205</v>
      </c>
      <c r="B310" s="198" t="s">
        <v>585</v>
      </c>
      <c r="C310" s="138">
        <v>2024</v>
      </c>
      <c r="D310" s="138" t="s">
        <v>6</v>
      </c>
      <c r="E310" s="138" t="s">
        <v>65</v>
      </c>
      <c r="F310" s="138" t="s">
        <v>155</v>
      </c>
      <c r="G310" s="138" t="s">
        <v>88</v>
      </c>
      <c r="H310" s="138" t="s">
        <v>87</v>
      </c>
      <c r="I310" s="138" t="s">
        <v>213</v>
      </c>
      <c r="J310" s="6">
        <v>-1222198.5</v>
      </c>
      <c r="K310" s="6">
        <v>0</v>
      </c>
      <c r="L310" s="6">
        <v>-1222198.5</v>
      </c>
      <c r="M310" s="6">
        <v>25666.16</v>
      </c>
      <c r="N310" s="162">
        <v>0</v>
      </c>
      <c r="O310" s="6">
        <v>25666.16</v>
      </c>
      <c r="P310" s="6">
        <v>12833.1</v>
      </c>
      <c r="Q310" s="162">
        <v>0</v>
      </c>
      <c r="R310" s="162">
        <v>12833.1</v>
      </c>
      <c r="S310" s="162">
        <v>0</v>
      </c>
      <c r="T310" s="162">
        <v>0</v>
      </c>
      <c r="U310" s="162">
        <v>0</v>
      </c>
      <c r="V310" s="162">
        <v>12833.06</v>
      </c>
      <c r="W310" s="162">
        <v>0</v>
      </c>
      <c r="X310" s="162">
        <v>12833.06</v>
      </c>
      <c r="Y310" s="162" t="e">
        <f>VLOOKUP(F310,#REF!,2,FALSE)</f>
        <v>#REF!</v>
      </c>
      <c r="Z310" s="162" t="e">
        <f>VLOOKUP(Y310,Map!$B:$C,2,FALSE)</f>
        <v>#REF!</v>
      </c>
      <c r="AA310" s="162" t="str">
        <f>VLOOKUP(I310,Map!$F:$G,2,FALSE)</f>
        <v>Reg Def</v>
      </c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D310"/>
    </row>
    <row r="311" spans="1:56" x14ac:dyDescent="0.25">
      <c r="A311" s="197">
        <v>46107.653321516205</v>
      </c>
      <c r="B311" s="198" t="s">
        <v>585</v>
      </c>
      <c r="C311" s="138">
        <v>2024</v>
      </c>
      <c r="D311" s="138" t="s">
        <v>6</v>
      </c>
      <c r="E311" s="138" t="s">
        <v>65</v>
      </c>
      <c r="F311" s="138" t="s">
        <v>155</v>
      </c>
      <c r="G311" s="138" t="s">
        <v>89</v>
      </c>
      <c r="H311" s="138" t="s">
        <v>87</v>
      </c>
      <c r="I311" s="138" t="s">
        <v>209</v>
      </c>
      <c r="J311" s="6">
        <v>1222198.5</v>
      </c>
      <c r="K311" s="6">
        <v>0</v>
      </c>
      <c r="L311" s="6">
        <v>1222198.5</v>
      </c>
      <c r="M311" s="6">
        <v>-25437.37</v>
      </c>
      <c r="N311" s="162">
        <v>0</v>
      </c>
      <c r="O311" s="6">
        <v>-25437.37</v>
      </c>
      <c r="P311" s="6">
        <v>-12833.1</v>
      </c>
      <c r="Q311" s="162">
        <v>0</v>
      </c>
      <c r="R311" s="162">
        <v>-12833.1</v>
      </c>
      <c r="S311" s="162">
        <v>0</v>
      </c>
      <c r="T311" s="162">
        <v>0</v>
      </c>
      <c r="U311" s="162">
        <v>0</v>
      </c>
      <c r="V311" s="162">
        <v>-12604.27</v>
      </c>
      <c r="W311" s="162">
        <v>0</v>
      </c>
      <c r="X311" s="162">
        <v>-12604.27</v>
      </c>
      <c r="Y311" s="162" t="e">
        <f>VLOOKUP(F311,#REF!,2,FALSE)</f>
        <v>#REF!</v>
      </c>
      <c r="Z311" s="162" t="e">
        <f>VLOOKUP(Y311,Map!$B:$C,2,FALSE)</f>
        <v>#REF!</v>
      </c>
      <c r="AA311" s="162" t="str">
        <f>VLOOKUP(I311,Map!$F:$G,2,FALSE)</f>
        <v>Reg Def</v>
      </c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D311"/>
    </row>
    <row r="312" spans="1:56" x14ac:dyDescent="0.25">
      <c r="A312" s="197">
        <v>46107.653321516205</v>
      </c>
      <c r="B312" s="198" t="s">
        <v>585</v>
      </c>
      <c r="C312" s="138">
        <v>2024</v>
      </c>
      <c r="D312" s="138" t="s">
        <v>6</v>
      </c>
      <c r="E312" s="138" t="s">
        <v>65</v>
      </c>
      <c r="F312" s="138" t="s">
        <v>112</v>
      </c>
      <c r="G312" s="138" t="s">
        <v>88</v>
      </c>
      <c r="H312" s="138" t="s">
        <v>87</v>
      </c>
      <c r="I312" s="138" t="s">
        <v>208</v>
      </c>
      <c r="J312" s="6">
        <v>0</v>
      </c>
      <c r="K312" s="6">
        <v>0</v>
      </c>
      <c r="L312" s="6">
        <v>0</v>
      </c>
      <c r="M312" s="6">
        <v>0</v>
      </c>
      <c r="N312" s="162">
        <v>0</v>
      </c>
      <c r="O312" s="6">
        <v>0</v>
      </c>
      <c r="P312" s="6">
        <v>0</v>
      </c>
      <c r="Q312" s="162">
        <v>0</v>
      </c>
      <c r="R312" s="162">
        <v>0</v>
      </c>
      <c r="S312" s="162">
        <v>0</v>
      </c>
      <c r="T312" s="162">
        <v>0</v>
      </c>
      <c r="U312" s="162">
        <v>0</v>
      </c>
      <c r="V312" s="162">
        <v>0</v>
      </c>
      <c r="W312" s="162">
        <v>0</v>
      </c>
      <c r="X312" s="162">
        <v>0</v>
      </c>
      <c r="Y312" s="162" t="e">
        <f>VLOOKUP(F312,#REF!,2,FALSE)</f>
        <v>#REF!</v>
      </c>
      <c r="Z312" s="162" t="e">
        <f>VLOOKUP(Y312,Map!$B:$C,2,FALSE)</f>
        <v>#REF!</v>
      </c>
      <c r="AA312" s="162" t="str">
        <f>VLOOKUP(I312,Map!$F:$G,2,FALSE)</f>
        <v>Reg Def</v>
      </c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D312"/>
    </row>
    <row r="313" spans="1:56" x14ac:dyDescent="0.25">
      <c r="A313" s="197">
        <v>46107.653321516205</v>
      </c>
      <c r="B313" s="198" t="s">
        <v>585</v>
      </c>
      <c r="C313" s="138">
        <v>2024</v>
      </c>
      <c r="D313" s="138" t="s">
        <v>6</v>
      </c>
      <c r="E313" s="138" t="s">
        <v>65</v>
      </c>
      <c r="F313" s="138" t="s">
        <v>112</v>
      </c>
      <c r="G313" s="138" t="s">
        <v>88</v>
      </c>
      <c r="H313" s="138" t="s">
        <v>87</v>
      </c>
      <c r="I313" s="138" t="s">
        <v>212</v>
      </c>
      <c r="J313" s="6">
        <v>0</v>
      </c>
      <c r="K313" s="6">
        <v>0</v>
      </c>
      <c r="L313" s="6">
        <v>0</v>
      </c>
      <c r="M313" s="6">
        <v>0</v>
      </c>
      <c r="N313" s="162">
        <v>0</v>
      </c>
      <c r="O313" s="6">
        <v>0</v>
      </c>
      <c r="P313" s="6">
        <v>0</v>
      </c>
      <c r="Q313" s="162">
        <v>0</v>
      </c>
      <c r="R313" s="162">
        <v>0</v>
      </c>
      <c r="S313" s="162">
        <v>0</v>
      </c>
      <c r="T313" s="162">
        <v>0</v>
      </c>
      <c r="U313" s="162">
        <v>0</v>
      </c>
      <c r="V313" s="162">
        <v>0</v>
      </c>
      <c r="W313" s="162">
        <v>0</v>
      </c>
      <c r="X313" s="162">
        <v>0</v>
      </c>
      <c r="Y313" s="162" t="e">
        <f>VLOOKUP(F313,#REF!,2,FALSE)</f>
        <v>#REF!</v>
      </c>
      <c r="Z313" s="162" t="e">
        <f>VLOOKUP(Y313,Map!$B:$C,2,FALSE)</f>
        <v>#REF!</v>
      </c>
      <c r="AA313" s="162" t="str">
        <f>VLOOKUP(I313,Map!$F:$G,2,FALSE)</f>
        <v>Reg Def</v>
      </c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D313"/>
    </row>
    <row r="314" spans="1:56" x14ac:dyDescent="0.25">
      <c r="A314" s="197">
        <v>46107.653321516205</v>
      </c>
      <c r="B314" s="198" t="s">
        <v>585</v>
      </c>
      <c r="C314" s="138">
        <v>2024</v>
      </c>
      <c r="D314" s="138" t="s">
        <v>6</v>
      </c>
      <c r="E314" s="138" t="s">
        <v>65</v>
      </c>
      <c r="F314" s="138" t="s">
        <v>112</v>
      </c>
      <c r="G314" s="138" t="s">
        <v>89</v>
      </c>
      <c r="H314" s="138" t="s">
        <v>87</v>
      </c>
      <c r="I314" s="138" t="s">
        <v>209</v>
      </c>
      <c r="J314" s="6">
        <v>6494.88</v>
      </c>
      <c r="K314" s="6">
        <v>-1855.68</v>
      </c>
      <c r="L314" s="6">
        <v>4639.2</v>
      </c>
      <c r="M314" s="6">
        <v>-68.19</v>
      </c>
      <c r="N314" s="162">
        <v>19.48</v>
      </c>
      <c r="O314" s="6">
        <v>-48.71</v>
      </c>
      <c r="P314" s="6">
        <v>-68.2</v>
      </c>
      <c r="Q314" s="162">
        <v>19.490000000000002</v>
      </c>
      <c r="R314" s="162">
        <v>-48.71</v>
      </c>
      <c r="S314" s="162">
        <v>0</v>
      </c>
      <c r="T314" s="162">
        <v>0</v>
      </c>
      <c r="U314" s="162">
        <v>0</v>
      </c>
      <c r="V314" s="162">
        <v>0.01</v>
      </c>
      <c r="W314" s="162">
        <v>-0.01</v>
      </c>
      <c r="X314" s="162">
        <v>0</v>
      </c>
      <c r="Y314" s="162" t="e">
        <f>VLOOKUP(F314,#REF!,2,FALSE)</f>
        <v>#REF!</v>
      </c>
      <c r="Z314" s="162" t="e">
        <f>VLOOKUP(Y314,Map!$B:$C,2,FALSE)</f>
        <v>#REF!</v>
      </c>
      <c r="AA314" s="162" t="str">
        <f>VLOOKUP(I314,Map!$F:$G,2,FALSE)</f>
        <v>Reg Def</v>
      </c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D314"/>
    </row>
    <row r="315" spans="1:56" x14ac:dyDescent="0.25">
      <c r="A315" s="197">
        <v>46107.653321516205</v>
      </c>
      <c r="B315" s="198" t="s">
        <v>585</v>
      </c>
      <c r="C315" s="138">
        <v>2024</v>
      </c>
      <c r="D315" s="138" t="s">
        <v>6</v>
      </c>
      <c r="E315" s="138" t="s">
        <v>65</v>
      </c>
      <c r="F315" s="138" t="s">
        <v>112</v>
      </c>
      <c r="G315" s="138" t="s">
        <v>88</v>
      </c>
      <c r="H315" s="138" t="s">
        <v>87</v>
      </c>
      <c r="I315" s="138" t="s">
        <v>214</v>
      </c>
      <c r="J315" s="6">
        <v>0</v>
      </c>
      <c r="K315" s="6">
        <v>0</v>
      </c>
      <c r="L315" s="6">
        <v>0</v>
      </c>
      <c r="M315" s="6">
        <v>0</v>
      </c>
      <c r="N315" s="162">
        <v>0</v>
      </c>
      <c r="O315" s="6">
        <v>0</v>
      </c>
      <c r="P315" s="6">
        <v>0</v>
      </c>
      <c r="Q315" s="162">
        <v>0</v>
      </c>
      <c r="R315" s="162">
        <v>0</v>
      </c>
      <c r="S315" s="162">
        <v>0</v>
      </c>
      <c r="T315" s="162">
        <v>0</v>
      </c>
      <c r="U315" s="162">
        <v>0</v>
      </c>
      <c r="V315" s="162">
        <v>0</v>
      </c>
      <c r="W315" s="162">
        <v>0</v>
      </c>
      <c r="X315" s="162">
        <v>0</v>
      </c>
      <c r="Y315" s="162" t="e">
        <f>VLOOKUP(F315,#REF!,2,FALSE)</f>
        <v>#REF!</v>
      </c>
      <c r="Z315" s="162" t="e">
        <f>VLOOKUP(Y315,Map!$B:$C,2,FALSE)</f>
        <v>#REF!</v>
      </c>
      <c r="AA315" s="162" t="str">
        <f>VLOOKUP(I315,Map!$F:$G,2,FALSE)</f>
        <v>Repairs</v>
      </c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D315"/>
    </row>
    <row r="316" spans="1:56" x14ac:dyDescent="0.25">
      <c r="A316" s="197">
        <v>46107.653321516205</v>
      </c>
      <c r="B316" s="198" t="s">
        <v>585</v>
      </c>
      <c r="C316" s="138">
        <v>2024</v>
      </c>
      <c r="D316" s="138" t="s">
        <v>6</v>
      </c>
      <c r="E316" s="138" t="s">
        <v>65</v>
      </c>
      <c r="F316" s="138" t="s">
        <v>156</v>
      </c>
      <c r="G316" s="138" t="s">
        <v>88</v>
      </c>
      <c r="H316" s="138" t="s">
        <v>87</v>
      </c>
      <c r="I316" s="138" t="s">
        <v>213</v>
      </c>
      <c r="J316" s="6">
        <v>0</v>
      </c>
      <c r="K316" s="6">
        <v>0</v>
      </c>
      <c r="L316" s="6">
        <v>0</v>
      </c>
      <c r="M316" s="6">
        <v>0</v>
      </c>
      <c r="N316" s="162">
        <v>0</v>
      </c>
      <c r="O316" s="6">
        <v>0</v>
      </c>
      <c r="P316" s="6">
        <v>0</v>
      </c>
      <c r="Q316" s="162">
        <v>0</v>
      </c>
      <c r="R316" s="162">
        <v>0</v>
      </c>
      <c r="S316" s="162">
        <v>0</v>
      </c>
      <c r="T316" s="162">
        <v>0</v>
      </c>
      <c r="U316" s="162">
        <v>0</v>
      </c>
      <c r="V316" s="162">
        <v>0</v>
      </c>
      <c r="W316" s="162">
        <v>0</v>
      </c>
      <c r="X316" s="162">
        <v>0</v>
      </c>
      <c r="Y316" s="162" t="e">
        <f>VLOOKUP(F316,#REF!,2,FALSE)</f>
        <v>#REF!</v>
      </c>
      <c r="Z316" s="162" t="e">
        <f>VLOOKUP(Y316,Map!$B:$C,2,FALSE)</f>
        <v>#REF!</v>
      </c>
      <c r="AA316" s="162" t="str">
        <f>VLOOKUP(I316,Map!$F:$G,2,FALSE)</f>
        <v>Reg Def</v>
      </c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D316"/>
    </row>
    <row r="317" spans="1:56" x14ac:dyDescent="0.25">
      <c r="A317" s="197">
        <v>46107.653321516205</v>
      </c>
      <c r="B317" s="198" t="s">
        <v>585</v>
      </c>
      <c r="C317" s="138">
        <v>2024</v>
      </c>
      <c r="D317" s="138" t="s">
        <v>6</v>
      </c>
      <c r="E317" s="138" t="s">
        <v>65</v>
      </c>
      <c r="F317" s="138" t="s">
        <v>156</v>
      </c>
      <c r="G317" s="138" t="s">
        <v>89</v>
      </c>
      <c r="H317" s="138" t="s">
        <v>87</v>
      </c>
      <c r="I317" s="138" t="s">
        <v>209</v>
      </c>
      <c r="J317" s="6">
        <v>1.6</v>
      </c>
      <c r="K317" s="6">
        <v>0</v>
      </c>
      <c r="L317" s="6">
        <v>1.6</v>
      </c>
      <c r="M317" s="6">
        <v>-0.02</v>
      </c>
      <c r="N317" s="162">
        <v>0</v>
      </c>
      <c r="O317" s="6">
        <v>-0.02</v>
      </c>
      <c r="P317" s="6">
        <v>-0.02</v>
      </c>
      <c r="Q317" s="162">
        <v>0</v>
      </c>
      <c r="R317" s="162">
        <v>-0.02</v>
      </c>
      <c r="S317" s="162">
        <v>0</v>
      </c>
      <c r="T317" s="162">
        <v>0</v>
      </c>
      <c r="U317" s="162">
        <v>0</v>
      </c>
      <c r="V317" s="162">
        <v>0</v>
      </c>
      <c r="W317" s="162">
        <v>0</v>
      </c>
      <c r="X317" s="162">
        <v>0</v>
      </c>
      <c r="Y317" s="162" t="e">
        <f>VLOOKUP(F317,#REF!,2,FALSE)</f>
        <v>#REF!</v>
      </c>
      <c r="Z317" s="162" t="e">
        <f>VLOOKUP(Y317,Map!$B:$C,2,FALSE)</f>
        <v>#REF!</v>
      </c>
      <c r="AA317" s="162" t="str">
        <f>VLOOKUP(I317,Map!$F:$G,2,FALSE)</f>
        <v>Reg Def</v>
      </c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D317"/>
    </row>
    <row r="318" spans="1:56" x14ac:dyDescent="0.25">
      <c r="A318" s="197">
        <v>46107.653321516205</v>
      </c>
      <c r="B318" s="198" t="s">
        <v>585</v>
      </c>
      <c r="C318" s="138">
        <v>2024</v>
      </c>
      <c r="D318" s="138" t="s">
        <v>6</v>
      </c>
      <c r="E318" s="138" t="s">
        <v>65</v>
      </c>
      <c r="F318" s="138" t="s">
        <v>113</v>
      </c>
      <c r="G318" s="138" t="s">
        <v>88</v>
      </c>
      <c r="H318" s="138" t="s">
        <v>87</v>
      </c>
      <c r="I318" s="138" t="s">
        <v>208</v>
      </c>
      <c r="J318" s="6">
        <v>947.41</v>
      </c>
      <c r="K318" s="6">
        <v>-404.54</v>
      </c>
      <c r="L318" s="6">
        <v>542.87</v>
      </c>
      <c r="M318" s="6">
        <v>-13.68</v>
      </c>
      <c r="N318" s="162">
        <v>7.81</v>
      </c>
      <c r="O318" s="6">
        <v>-5.87</v>
      </c>
      <c r="P318" s="6">
        <v>-9.9600000000000009</v>
      </c>
      <c r="Q318" s="162">
        <v>4.2500000000000009</v>
      </c>
      <c r="R318" s="162">
        <v>-5.71</v>
      </c>
      <c r="S318" s="162">
        <v>0</v>
      </c>
      <c r="T318" s="162">
        <v>0</v>
      </c>
      <c r="U318" s="162">
        <v>0</v>
      </c>
      <c r="V318" s="162">
        <v>-3.72</v>
      </c>
      <c r="W318" s="162">
        <v>3.56</v>
      </c>
      <c r="X318" s="162">
        <v>-0.16</v>
      </c>
      <c r="Y318" s="162" t="e">
        <f>VLOOKUP(F318,#REF!,2,FALSE)</f>
        <v>#REF!</v>
      </c>
      <c r="Z318" s="162" t="e">
        <f>VLOOKUP(Y318,Map!$B:$C,2,FALSE)</f>
        <v>#REF!</v>
      </c>
      <c r="AA318" s="162" t="str">
        <f>VLOOKUP(I318,Map!$F:$G,2,FALSE)</f>
        <v>Reg Def</v>
      </c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D318"/>
    </row>
    <row r="319" spans="1:56" x14ac:dyDescent="0.25">
      <c r="A319" s="197">
        <v>46107.653321516205</v>
      </c>
      <c r="B319" s="198" t="s">
        <v>585</v>
      </c>
      <c r="C319" s="138">
        <v>2024</v>
      </c>
      <c r="D319" s="138" t="s">
        <v>6</v>
      </c>
      <c r="E319" s="138" t="s">
        <v>65</v>
      </c>
      <c r="F319" s="138" t="s">
        <v>113</v>
      </c>
      <c r="G319" s="138" t="s">
        <v>88</v>
      </c>
      <c r="H319" s="138" t="s">
        <v>87</v>
      </c>
      <c r="I319" s="138" t="s">
        <v>211</v>
      </c>
      <c r="J319" s="6">
        <v>260.97000000000003</v>
      </c>
      <c r="K319" s="6">
        <v>-237.42</v>
      </c>
      <c r="L319" s="6">
        <v>23.55</v>
      </c>
      <c r="M319" s="6">
        <v>-5.49</v>
      </c>
      <c r="N319" s="162">
        <v>4.9800000000000004</v>
      </c>
      <c r="O319" s="6">
        <v>-0.51</v>
      </c>
      <c r="P319" s="6">
        <v>-2.75</v>
      </c>
      <c r="Q319" s="162">
        <v>2.5</v>
      </c>
      <c r="R319" s="162">
        <v>-0.25</v>
      </c>
      <c r="S319" s="162">
        <v>0</v>
      </c>
      <c r="T319" s="162">
        <v>0</v>
      </c>
      <c r="U319" s="162">
        <v>0</v>
      </c>
      <c r="V319" s="162">
        <v>-2.74</v>
      </c>
      <c r="W319" s="162">
        <v>2.48</v>
      </c>
      <c r="X319" s="162">
        <v>-0.26</v>
      </c>
      <c r="Y319" s="162" t="e">
        <f>VLOOKUP(F319,#REF!,2,FALSE)</f>
        <v>#REF!</v>
      </c>
      <c r="Z319" s="162" t="e">
        <f>VLOOKUP(Y319,Map!$B:$C,2,FALSE)</f>
        <v>#REF!</v>
      </c>
      <c r="AA319" s="162" t="str">
        <f>VLOOKUP(I319,Map!$F:$G,2,FALSE)</f>
        <v>Reg Def</v>
      </c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D319"/>
    </row>
    <row r="320" spans="1:56" x14ac:dyDescent="0.25">
      <c r="A320" s="197">
        <v>46107.653321516205</v>
      </c>
      <c r="B320" s="198" t="s">
        <v>585</v>
      </c>
      <c r="C320" s="138">
        <v>2024</v>
      </c>
      <c r="D320" s="138" t="s">
        <v>6</v>
      </c>
      <c r="E320" s="138" t="s">
        <v>65</v>
      </c>
      <c r="F320" s="138" t="s">
        <v>113</v>
      </c>
      <c r="G320" s="138" t="s">
        <v>88</v>
      </c>
      <c r="H320" s="138" t="s">
        <v>87</v>
      </c>
      <c r="I320" s="138" t="s">
        <v>212</v>
      </c>
      <c r="J320" s="6">
        <v>-224.09</v>
      </c>
      <c r="K320" s="6">
        <v>29.53</v>
      </c>
      <c r="L320" s="6">
        <v>-194.56</v>
      </c>
      <c r="M320" s="6">
        <v>2.88</v>
      </c>
      <c r="N320" s="162">
        <v>-0.83</v>
      </c>
      <c r="O320" s="6">
        <v>2.0499999999999998</v>
      </c>
      <c r="P320" s="6">
        <v>2.37</v>
      </c>
      <c r="Q320" s="162">
        <v>-0.32000000000000028</v>
      </c>
      <c r="R320" s="162">
        <v>2.0499999999999998</v>
      </c>
      <c r="S320" s="162">
        <v>0</v>
      </c>
      <c r="T320" s="162">
        <v>0</v>
      </c>
      <c r="U320" s="162">
        <v>0</v>
      </c>
      <c r="V320" s="162">
        <v>0.51</v>
      </c>
      <c r="W320" s="162">
        <v>-0.5</v>
      </c>
      <c r="X320" s="162">
        <v>0</v>
      </c>
      <c r="Y320" s="162" t="e">
        <f>VLOOKUP(F320,#REF!,2,FALSE)</f>
        <v>#REF!</v>
      </c>
      <c r="Z320" s="162" t="e">
        <f>VLOOKUP(Y320,Map!$B:$C,2,FALSE)</f>
        <v>#REF!</v>
      </c>
      <c r="AA320" s="162" t="str">
        <f>VLOOKUP(I320,Map!$F:$G,2,FALSE)</f>
        <v>Reg Def</v>
      </c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D320"/>
    </row>
    <row r="321" spans="1:56" x14ac:dyDescent="0.25">
      <c r="A321" s="197">
        <v>46107.653321516205</v>
      </c>
      <c r="B321" s="198" t="s">
        <v>585</v>
      </c>
      <c r="C321" s="138">
        <v>2024</v>
      </c>
      <c r="D321" s="138" t="s">
        <v>6</v>
      </c>
      <c r="E321" s="138" t="s">
        <v>65</v>
      </c>
      <c r="F321" s="138" t="s">
        <v>113</v>
      </c>
      <c r="G321" s="138" t="s">
        <v>88</v>
      </c>
      <c r="H321" s="138" t="s">
        <v>87</v>
      </c>
      <c r="I321" s="138" t="s">
        <v>213</v>
      </c>
      <c r="J321" s="6">
        <v>0</v>
      </c>
      <c r="K321" s="6">
        <v>0</v>
      </c>
      <c r="L321" s="6">
        <v>0</v>
      </c>
      <c r="M321" s="6">
        <v>0</v>
      </c>
      <c r="N321" s="162">
        <v>0</v>
      </c>
      <c r="O321" s="6">
        <v>0</v>
      </c>
      <c r="P321" s="6">
        <v>0</v>
      </c>
      <c r="Q321" s="162">
        <v>0</v>
      </c>
      <c r="R321" s="162">
        <v>0</v>
      </c>
      <c r="S321" s="162">
        <v>0</v>
      </c>
      <c r="T321" s="162">
        <v>0</v>
      </c>
      <c r="U321" s="162">
        <v>0</v>
      </c>
      <c r="V321" s="162">
        <v>0</v>
      </c>
      <c r="W321" s="162">
        <v>0</v>
      </c>
      <c r="X321" s="162">
        <v>0</v>
      </c>
      <c r="Y321" s="162" t="e">
        <f>VLOOKUP(F321,#REF!,2,FALSE)</f>
        <v>#REF!</v>
      </c>
      <c r="Z321" s="162" t="e">
        <f>VLOOKUP(Y321,Map!$B:$C,2,FALSE)</f>
        <v>#REF!</v>
      </c>
      <c r="AA321" s="162" t="str">
        <f>VLOOKUP(I321,Map!$F:$G,2,FALSE)</f>
        <v>Reg Def</v>
      </c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D321"/>
    </row>
    <row r="322" spans="1:56" x14ac:dyDescent="0.25">
      <c r="A322" s="197">
        <v>46107.653321516205</v>
      </c>
      <c r="B322" s="198" t="s">
        <v>585</v>
      </c>
      <c r="C322" s="138">
        <v>2024</v>
      </c>
      <c r="D322" s="138" t="s">
        <v>6</v>
      </c>
      <c r="E322" s="138" t="s">
        <v>65</v>
      </c>
      <c r="F322" s="138" t="s">
        <v>113</v>
      </c>
      <c r="G322" s="138" t="s">
        <v>89</v>
      </c>
      <c r="H322" s="138" t="s">
        <v>87</v>
      </c>
      <c r="I322" s="138" t="s">
        <v>209</v>
      </c>
      <c r="J322" s="6">
        <v>97160.24</v>
      </c>
      <c r="K322" s="6">
        <v>-17997.95</v>
      </c>
      <c r="L322" s="6">
        <v>79162.289999999994</v>
      </c>
      <c r="M322" s="6">
        <v>-1362.9</v>
      </c>
      <c r="N322" s="162">
        <v>453.02</v>
      </c>
      <c r="O322" s="6">
        <v>-909.88</v>
      </c>
      <c r="P322" s="6">
        <v>-1020.18</v>
      </c>
      <c r="Q322" s="162">
        <v>188.95999999999992</v>
      </c>
      <c r="R322" s="162">
        <v>-831.22</v>
      </c>
      <c r="S322" s="162">
        <v>0</v>
      </c>
      <c r="T322" s="162">
        <v>0</v>
      </c>
      <c r="U322" s="162">
        <v>0</v>
      </c>
      <c r="V322" s="162">
        <v>-342.72</v>
      </c>
      <c r="W322" s="162">
        <v>264.06</v>
      </c>
      <c r="X322" s="162">
        <v>-78.66</v>
      </c>
      <c r="Y322" s="162" t="e">
        <f>VLOOKUP(F322,#REF!,2,FALSE)</f>
        <v>#REF!</v>
      </c>
      <c r="Z322" s="162" t="e">
        <f>VLOOKUP(Y322,Map!$B:$C,2,FALSE)</f>
        <v>#REF!</v>
      </c>
      <c r="AA322" s="162" t="str">
        <f>VLOOKUP(I322,Map!$F:$G,2,FALSE)</f>
        <v>Reg Def</v>
      </c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D322"/>
    </row>
    <row r="323" spans="1:56" x14ac:dyDescent="0.25">
      <c r="A323" s="197">
        <v>46107.653321516205</v>
      </c>
      <c r="B323" s="198" t="s">
        <v>585</v>
      </c>
      <c r="C323" s="138">
        <v>2024</v>
      </c>
      <c r="D323" s="138" t="s">
        <v>6</v>
      </c>
      <c r="E323" s="138" t="s">
        <v>65</v>
      </c>
      <c r="F323" s="138" t="s">
        <v>113</v>
      </c>
      <c r="G323" s="138" t="s">
        <v>88</v>
      </c>
      <c r="H323" s="138" t="s">
        <v>87</v>
      </c>
      <c r="I323" s="138" t="s">
        <v>214</v>
      </c>
      <c r="J323" s="6">
        <v>3933.37</v>
      </c>
      <c r="K323" s="6">
        <v>-1472.79</v>
      </c>
      <c r="L323" s="6">
        <v>2460.58</v>
      </c>
      <c r="M323" s="6">
        <v>-82.6</v>
      </c>
      <c r="N323" s="162">
        <v>30.93</v>
      </c>
      <c r="O323" s="6">
        <v>-51.67</v>
      </c>
      <c r="P323" s="6">
        <v>-41.3</v>
      </c>
      <c r="Q323" s="162">
        <v>15.459999999999997</v>
      </c>
      <c r="R323" s="162">
        <v>-25.84</v>
      </c>
      <c r="S323" s="162">
        <v>0</v>
      </c>
      <c r="T323" s="162">
        <v>0</v>
      </c>
      <c r="U323" s="162">
        <v>0</v>
      </c>
      <c r="V323" s="162">
        <v>-41.3</v>
      </c>
      <c r="W323" s="162">
        <v>15.47</v>
      </c>
      <c r="X323" s="162">
        <v>-25.83</v>
      </c>
      <c r="Y323" s="162" t="e">
        <f>VLOOKUP(F323,#REF!,2,FALSE)</f>
        <v>#REF!</v>
      </c>
      <c r="Z323" s="162" t="e">
        <f>VLOOKUP(Y323,Map!$B:$C,2,FALSE)</f>
        <v>#REF!</v>
      </c>
      <c r="AA323" s="162" t="str">
        <f>VLOOKUP(I323,Map!$F:$G,2,FALSE)</f>
        <v>Repairs</v>
      </c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D323"/>
    </row>
    <row r="324" spans="1:56" x14ac:dyDescent="0.25">
      <c r="A324" s="197">
        <v>46107.653321516205</v>
      </c>
      <c r="B324" s="198" t="s">
        <v>585</v>
      </c>
      <c r="C324" s="138">
        <v>2024</v>
      </c>
      <c r="D324" s="138" t="s">
        <v>6</v>
      </c>
      <c r="E324" s="138" t="s">
        <v>65</v>
      </c>
      <c r="F324" s="138" t="s">
        <v>114</v>
      </c>
      <c r="G324" s="138" t="s">
        <v>88</v>
      </c>
      <c r="H324" s="138" t="s">
        <v>87</v>
      </c>
      <c r="I324" s="138" t="s">
        <v>210</v>
      </c>
      <c r="J324" s="6">
        <v>0</v>
      </c>
      <c r="K324" s="6">
        <v>0</v>
      </c>
      <c r="L324" s="6">
        <v>0</v>
      </c>
      <c r="M324" s="6">
        <v>0</v>
      </c>
      <c r="N324" s="162">
        <v>0</v>
      </c>
      <c r="O324" s="6">
        <v>0</v>
      </c>
      <c r="P324" s="6">
        <v>0</v>
      </c>
      <c r="Q324" s="162">
        <v>0</v>
      </c>
      <c r="R324" s="162">
        <v>0</v>
      </c>
      <c r="S324" s="162">
        <v>0</v>
      </c>
      <c r="T324" s="162">
        <v>0</v>
      </c>
      <c r="U324" s="162">
        <v>0</v>
      </c>
      <c r="V324" s="162">
        <v>0</v>
      </c>
      <c r="W324" s="162">
        <v>0</v>
      </c>
      <c r="X324" s="162">
        <v>0</v>
      </c>
      <c r="Y324" s="162" t="e">
        <f>VLOOKUP(F324,#REF!,2,FALSE)</f>
        <v>#REF!</v>
      </c>
      <c r="Z324" s="162" t="e">
        <f>VLOOKUP(Y324,Map!$B:$C,2,FALSE)</f>
        <v>#REF!</v>
      </c>
      <c r="AA324" s="162" t="str">
        <f>VLOOKUP(I324,Map!$F:$G,2,FALSE)</f>
        <v>Reg Def</v>
      </c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D324"/>
    </row>
    <row r="325" spans="1:56" x14ac:dyDescent="0.25">
      <c r="A325" s="197">
        <v>46107.653321516205</v>
      </c>
      <c r="B325" s="198" t="s">
        <v>585</v>
      </c>
      <c r="C325" s="138">
        <v>2024</v>
      </c>
      <c r="D325" s="138" t="s">
        <v>6</v>
      </c>
      <c r="E325" s="138" t="s">
        <v>65</v>
      </c>
      <c r="F325" s="138" t="s">
        <v>114</v>
      </c>
      <c r="G325" s="138" t="s">
        <v>88</v>
      </c>
      <c r="H325" s="138" t="s">
        <v>87</v>
      </c>
      <c r="I325" s="138" t="s">
        <v>212</v>
      </c>
      <c r="J325" s="6">
        <v>-19.010000000000002</v>
      </c>
      <c r="K325" s="6">
        <v>0.18</v>
      </c>
      <c r="L325" s="6">
        <v>-18.829999999999998</v>
      </c>
      <c r="M325" s="6">
        <v>0.2</v>
      </c>
      <c r="N325" s="162">
        <v>0</v>
      </c>
      <c r="O325" s="6">
        <v>0.2</v>
      </c>
      <c r="P325" s="6">
        <v>0.2</v>
      </c>
      <c r="Q325" s="162">
        <v>0</v>
      </c>
      <c r="R325" s="162">
        <v>0.2</v>
      </c>
      <c r="S325" s="162">
        <v>0</v>
      </c>
      <c r="T325" s="162">
        <v>0</v>
      </c>
      <c r="U325" s="162">
        <v>0</v>
      </c>
      <c r="V325" s="162">
        <v>0</v>
      </c>
      <c r="W325" s="162">
        <v>0</v>
      </c>
      <c r="X325" s="162">
        <v>0</v>
      </c>
      <c r="Y325" s="162" t="e">
        <f>VLOOKUP(F325,#REF!,2,FALSE)</f>
        <v>#REF!</v>
      </c>
      <c r="Z325" s="162" t="e">
        <f>VLOOKUP(Y325,Map!$B:$C,2,FALSE)</f>
        <v>#REF!</v>
      </c>
      <c r="AA325" s="162" t="str">
        <f>VLOOKUP(I325,Map!$F:$G,2,FALSE)</f>
        <v>Reg Def</v>
      </c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D325"/>
    </row>
    <row r="326" spans="1:56" x14ac:dyDescent="0.25">
      <c r="A326" s="197">
        <v>46107.653321516205</v>
      </c>
      <c r="B326" s="198" t="s">
        <v>585</v>
      </c>
      <c r="C326" s="138">
        <v>2024</v>
      </c>
      <c r="D326" s="138" t="s">
        <v>6</v>
      </c>
      <c r="E326" s="138" t="s">
        <v>65</v>
      </c>
      <c r="F326" s="138" t="s">
        <v>114</v>
      </c>
      <c r="G326" s="138" t="s">
        <v>89</v>
      </c>
      <c r="H326" s="138" t="s">
        <v>87</v>
      </c>
      <c r="I326" s="138" t="s">
        <v>209</v>
      </c>
      <c r="J326" s="6">
        <v>1091.8499999999999</v>
      </c>
      <c r="K326" s="6">
        <v>-724.29</v>
      </c>
      <c r="L326" s="6">
        <v>367.56</v>
      </c>
      <c r="M326" s="6">
        <v>-11.46</v>
      </c>
      <c r="N326" s="162">
        <v>7.6</v>
      </c>
      <c r="O326" s="6">
        <v>-3.86</v>
      </c>
      <c r="P326" s="6">
        <v>-11.46</v>
      </c>
      <c r="Q326" s="162">
        <v>7.6000000000000014</v>
      </c>
      <c r="R326" s="162">
        <v>-3.86</v>
      </c>
      <c r="S326" s="162">
        <v>0</v>
      </c>
      <c r="T326" s="162">
        <v>0</v>
      </c>
      <c r="U326" s="162">
        <v>0</v>
      </c>
      <c r="V326" s="162">
        <v>0</v>
      </c>
      <c r="W326" s="162">
        <v>0</v>
      </c>
      <c r="X326" s="162">
        <v>0</v>
      </c>
      <c r="Y326" s="162" t="e">
        <f>VLOOKUP(F326,#REF!,2,FALSE)</f>
        <v>#REF!</v>
      </c>
      <c r="Z326" s="162" t="e">
        <f>VLOOKUP(Y326,Map!$B:$C,2,FALSE)</f>
        <v>#REF!</v>
      </c>
      <c r="AA326" s="162" t="str">
        <f>VLOOKUP(I326,Map!$F:$G,2,FALSE)</f>
        <v>Reg Def</v>
      </c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D326"/>
    </row>
    <row r="327" spans="1:56" x14ac:dyDescent="0.25">
      <c r="A327" s="197">
        <v>46107.653321516205</v>
      </c>
      <c r="B327" s="198" t="s">
        <v>585</v>
      </c>
      <c r="C327" s="138">
        <v>2024</v>
      </c>
      <c r="D327" s="138" t="s">
        <v>6</v>
      </c>
      <c r="E327" s="138" t="s">
        <v>65</v>
      </c>
      <c r="F327" s="138" t="s">
        <v>114</v>
      </c>
      <c r="G327" s="138" t="s">
        <v>88</v>
      </c>
      <c r="H327" s="138" t="s">
        <v>87</v>
      </c>
      <c r="I327" s="138" t="s">
        <v>214</v>
      </c>
      <c r="J327" s="6">
        <v>0</v>
      </c>
      <c r="K327" s="6">
        <v>0</v>
      </c>
      <c r="L327" s="6">
        <v>0</v>
      </c>
      <c r="M327" s="6">
        <v>0</v>
      </c>
      <c r="N327" s="162">
        <v>0</v>
      </c>
      <c r="O327" s="6">
        <v>0</v>
      </c>
      <c r="P327" s="6">
        <v>0</v>
      </c>
      <c r="Q327" s="162">
        <v>0</v>
      </c>
      <c r="R327" s="162">
        <v>0</v>
      </c>
      <c r="S327" s="162">
        <v>0</v>
      </c>
      <c r="T327" s="162">
        <v>0</v>
      </c>
      <c r="U327" s="162">
        <v>0</v>
      </c>
      <c r="V327" s="162">
        <v>0</v>
      </c>
      <c r="W327" s="162">
        <v>0</v>
      </c>
      <c r="X327" s="162">
        <v>0</v>
      </c>
      <c r="Y327" s="162" t="e">
        <f>VLOOKUP(F327,#REF!,2,FALSE)</f>
        <v>#REF!</v>
      </c>
      <c r="Z327" s="162" t="e">
        <f>VLOOKUP(Y327,Map!$B:$C,2,FALSE)</f>
        <v>#REF!</v>
      </c>
      <c r="AA327" s="162" t="str">
        <f>VLOOKUP(I327,Map!$F:$G,2,FALSE)</f>
        <v>Repairs</v>
      </c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D327"/>
    </row>
    <row r="328" spans="1:56" x14ac:dyDescent="0.25">
      <c r="A328" s="197">
        <v>46107.653321516205</v>
      </c>
      <c r="B328" s="198" t="s">
        <v>585</v>
      </c>
      <c r="C328" s="138">
        <v>2024</v>
      </c>
      <c r="D328" s="138" t="s">
        <v>6</v>
      </c>
      <c r="E328" s="138" t="s">
        <v>65</v>
      </c>
      <c r="F328" s="138" t="s">
        <v>115</v>
      </c>
      <c r="G328" s="138" t="s">
        <v>88</v>
      </c>
      <c r="H328" s="138" t="s">
        <v>87</v>
      </c>
      <c r="I328" s="138" t="s">
        <v>208</v>
      </c>
      <c r="J328" s="6">
        <v>0</v>
      </c>
      <c r="K328" s="6">
        <v>0</v>
      </c>
      <c r="L328" s="6">
        <v>0</v>
      </c>
      <c r="M328" s="6">
        <v>0</v>
      </c>
      <c r="N328" s="162">
        <v>0</v>
      </c>
      <c r="O328" s="6">
        <v>0</v>
      </c>
      <c r="P328" s="6">
        <v>0</v>
      </c>
      <c r="Q328" s="162">
        <v>0</v>
      </c>
      <c r="R328" s="162">
        <v>0</v>
      </c>
      <c r="S328" s="162">
        <v>0</v>
      </c>
      <c r="T328" s="162">
        <v>0</v>
      </c>
      <c r="U328" s="162">
        <v>0</v>
      </c>
      <c r="V328" s="162">
        <v>0</v>
      </c>
      <c r="W328" s="162">
        <v>0</v>
      </c>
      <c r="X328" s="162">
        <v>0</v>
      </c>
      <c r="Y328" s="162" t="e">
        <f>VLOOKUP(F328,#REF!,2,FALSE)</f>
        <v>#REF!</v>
      </c>
      <c r="Z328" s="162" t="e">
        <f>VLOOKUP(Y328,Map!$B:$C,2,FALSE)</f>
        <v>#REF!</v>
      </c>
      <c r="AA328" s="162" t="str">
        <f>VLOOKUP(I328,Map!$F:$G,2,FALSE)</f>
        <v>Reg Def</v>
      </c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D328"/>
    </row>
    <row r="329" spans="1:56" x14ac:dyDescent="0.25">
      <c r="A329" s="197">
        <v>46107.653321516205</v>
      </c>
      <c r="B329" s="198" t="s">
        <v>585</v>
      </c>
      <c r="C329" s="138">
        <v>2024</v>
      </c>
      <c r="D329" s="138" t="s">
        <v>6</v>
      </c>
      <c r="E329" s="138" t="s">
        <v>65</v>
      </c>
      <c r="F329" s="138" t="s">
        <v>115</v>
      </c>
      <c r="G329" s="138" t="s">
        <v>88</v>
      </c>
      <c r="H329" s="138" t="s">
        <v>87</v>
      </c>
      <c r="I329" s="138" t="s">
        <v>211</v>
      </c>
      <c r="J329" s="6">
        <v>0</v>
      </c>
      <c r="K329" s="6">
        <v>0</v>
      </c>
      <c r="L329" s="6">
        <v>0</v>
      </c>
      <c r="M329" s="6">
        <v>0</v>
      </c>
      <c r="N329" s="162">
        <v>0</v>
      </c>
      <c r="O329" s="6">
        <v>0</v>
      </c>
      <c r="P329" s="6">
        <v>0</v>
      </c>
      <c r="Q329" s="162">
        <v>0</v>
      </c>
      <c r="R329" s="162">
        <v>0</v>
      </c>
      <c r="S329" s="162">
        <v>0</v>
      </c>
      <c r="T329" s="162">
        <v>0</v>
      </c>
      <c r="U329" s="162">
        <v>0</v>
      </c>
      <c r="V329" s="162">
        <v>0</v>
      </c>
      <c r="W329" s="162">
        <v>0</v>
      </c>
      <c r="X329" s="162">
        <v>0</v>
      </c>
      <c r="Y329" s="162" t="e">
        <f>VLOOKUP(F329,#REF!,2,FALSE)</f>
        <v>#REF!</v>
      </c>
      <c r="Z329" s="162" t="e">
        <f>VLOOKUP(Y329,Map!$B:$C,2,FALSE)</f>
        <v>#REF!</v>
      </c>
      <c r="AA329" s="162" t="str">
        <f>VLOOKUP(I329,Map!$F:$G,2,FALSE)</f>
        <v>Reg Def</v>
      </c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D329"/>
    </row>
    <row r="330" spans="1:56" x14ac:dyDescent="0.25">
      <c r="A330" s="197">
        <v>46107.653321516205</v>
      </c>
      <c r="B330" s="198" t="s">
        <v>585</v>
      </c>
      <c r="C330" s="138">
        <v>2024</v>
      </c>
      <c r="D330" s="138" t="s">
        <v>6</v>
      </c>
      <c r="E330" s="138" t="s">
        <v>65</v>
      </c>
      <c r="F330" s="138" t="s">
        <v>115</v>
      </c>
      <c r="G330" s="138" t="s">
        <v>88</v>
      </c>
      <c r="H330" s="138" t="s">
        <v>87</v>
      </c>
      <c r="I330" s="138" t="s">
        <v>212</v>
      </c>
      <c r="J330" s="6">
        <v>0</v>
      </c>
      <c r="K330" s="6">
        <v>0</v>
      </c>
      <c r="L330" s="6">
        <v>0</v>
      </c>
      <c r="M330" s="6">
        <v>0</v>
      </c>
      <c r="N330" s="162">
        <v>0</v>
      </c>
      <c r="O330" s="6">
        <v>0</v>
      </c>
      <c r="P330" s="6">
        <v>0</v>
      </c>
      <c r="Q330" s="162">
        <v>0</v>
      </c>
      <c r="R330" s="162">
        <v>0</v>
      </c>
      <c r="S330" s="162">
        <v>0</v>
      </c>
      <c r="T330" s="162">
        <v>0</v>
      </c>
      <c r="U330" s="162">
        <v>0</v>
      </c>
      <c r="V330" s="162">
        <v>0</v>
      </c>
      <c r="W330" s="162">
        <v>0</v>
      </c>
      <c r="X330" s="162">
        <v>0</v>
      </c>
      <c r="Y330" s="162" t="e">
        <f>VLOOKUP(F330,#REF!,2,FALSE)</f>
        <v>#REF!</v>
      </c>
      <c r="Z330" s="162" t="e">
        <f>VLOOKUP(Y330,Map!$B:$C,2,FALSE)</f>
        <v>#REF!</v>
      </c>
      <c r="AA330" s="162" t="str">
        <f>VLOOKUP(I330,Map!$F:$G,2,FALSE)</f>
        <v>Reg Def</v>
      </c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D330"/>
    </row>
    <row r="331" spans="1:56" x14ac:dyDescent="0.25">
      <c r="A331" s="197">
        <v>46107.653321516205</v>
      </c>
      <c r="B331" s="198" t="s">
        <v>585</v>
      </c>
      <c r="C331" s="138">
        <v>2024</v>
      </c>
      <c r="D331" s="138" t="s">
        <v>6</v>
      </c>
      <c r="E331" s="138" t="s">
        <v>65</v>
      </c>
      <c r="F331" s="138" t="s">
        <v>115</v>
      </c>
      <c r="G331" s="138" t="s">
        <v>89</v>
      </c>
      <c r="H331" s="138" t="s">
        <v>87</v>
      </c>
      <c r="I331" s="138" t="s">
        <v>209</v>
      </c>
      <c r="J331" s="6">
        <v>17157.62</v>
      </c>
      <c r="K331" s="6">
        <v>-858.67</v>
      </c>
      <c r="L331" s="6">
        <v>16298.95</v>
      </c>
      <c r="M331" s="6">
        <v>-180.15</v>
      </c>
      <c r="N331" s="162">
        <v>9.01</v>
      </c>
      <c r="O331" s="6">
        <v>-171.14</v>
      </c>
      <c r="P331" s="6">
        <v>-180.15</v>
      </c>
      <c r="Q331" s="162">
        <v>9.0100000000000193</v>
      </c>
      <c r="R331" s="162">
        <v>-171.14</v>
      </c>
      <c r="S331" s="162">
        <v>0</v>
      </c>
      <c r="T331" s="162">
        <v>0</v>
      </c>
      <c r="U331" s="162">
        <v>0</v>
      </c>
      <c r="V331" s="162">
        <v>0</v>
      </c>
      <c r="W331" s="162">
        <v>0</v>
      </c>
      <c r="X331" s="162">
        <v>0</v>
      </c>
      <c r="Y331" s="162" t="e">
        <f>VLOOKUP(F331,#REF!,2,FALSE)</f>
        <v>#REF!</v>
      </c>
      <c r="Z331" s="162" t="e">
        <f>VLOOKUP(Y331,Map!$B:$C,2,FALSE)</f>
        <v>#REF!</v>
      </c>
      <c r="AA331" s="162" t="str">
        <f>VLOOKUP(I331,Map!$F:$G,2,FALSE)</f>
        <v>Reg Def</v>
      </c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D331"/>
    </row>
    <row r="332" spans="1:56" x14ac:dyDescent="0.25">
      <c r="A332" s="197">
        <v>46107.653321516205</v>
      </c>
      <c r="B332" s="198" t="s">
        <v>585</v>
      </c>
      <c r="C332" s="138">
        <v>2024</v>
      </c>
      <c r="D332" s="138" t="s">
        <v>6</v>
      </c>
      <c r="E332" s="138" t="s">
        <v>65</v>
      </c>
      <c r="F332" s="138" t="s">
        <v>115</v>
      </c>
      <c r="G332" s="138" t="s">
        <v>88</v>
      </c>
      <c r="H332" s="138" t="s">
        <v>87</v>
      </c>
      <c r="I332" s="138" t="s">
        <v>214</v>
      </c>
      <c r="J332" s="6">
        <v>0</v>
      </c>
      <c r="K332" s="6">
        <v>0</v>
      </c>
      <c r="L332" s="6">
        <v>0</v>
      </c>
      <c r="M332" s="6">
        <v>0</v>
      </c>
      <c r="N332" s="162">
        <v>0</v>
      </c>
      <c r="O332" s="6">
        <v>0</v>
      </c>
      <c r="P332" s="6">
        <v>0</v>
      </c>
      <c r="Q332" s="162">
        <v>0</v>
      </c>
      <c r="R332" s="162">
        <v>0</v>
      </c>
      <c r="S332" s="162">
        <v>0</v>
      </c>
      <c r="T332" s="162">
        <v>0</v>
      </c>
      <c r="U332" s="162">
        <v>0</v>
      </c>
      <c r="V332" s="162">
        <v>0</v>
      </c>
      <c r="W332" s="162">
        <v>0</v>
      </c>
      <c r="X332" s="162">
        <v>0</v>
      </c>
      <c r="Y332" s="162" t="e">
        <f>VLOOKUP(F332,#REF!,2,FALSE)</f>
        <v>#REF!</v>
      </c>
      <c r="Z332" s="162" t="e">
        <f>VLOOKUP(Y332,Map!$B:$C,2,FALSE)</f>
        <v>#REF!</v>
      </c>
      <c r="AA332" s="162" t="str">
        <f>VLOOKUP(I332,Map!$F:$G,2,FALSE)</f>
        <v>Repairs</v>
      </c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D332"/>
    </row>
    <row r="333" spans="1:56" x14ac:dyDescent="0.25">
      <c r="A333" s="197">
        <v>46107.653321516205</v>
      </c>
      <c r="B333" s="198" t="s">
        <v>585</v>
      </c>
      <c r="C333" s="138">
        <v>2024</v>
      </c>
      <c r="D333" s="138" t="s">
        <v>6</v>
      </c>
      <c r="E333" s="138" t="s">
        <v>65</v>
      </c>
      <c r="F333" s="138" t="s">
        <v>116</v>
      </c>
      <c r="G333" s="138" t="s">
        <v>88</v>
      </c>
      <c r="H333" s="138" t="s">
        <v>87</v>
      </c>
      <c r="I333" s="138" t="s">
        <v>208</v>
      </c>
      <c r="J333" s="6">
        <v>0</v>
      </c>
      <c r="K333" s="6">
        <v>0.82</v>
      </c>
      <c r="L333" s="6">
        <v>0.82</v>
      </c>
      <c r="M333" s="6">
        <v>0</v>
      </c>
      <c r="N333" s="162">
        <v>-0.01</v>
      </c>
      <c r="O333" s="6">
        <v>-0.01</v>
      </c>
      <c r="P333" s="6">
        <v>0</v>
      </c>
      <c r="Q333" s="162">
        <v>-0.01</v>
      </c>
      <c r="R333" s="162">
        <v>-0.01</v>
      </c>
      <c r="S333" s="162">
        <v>0</v>
      </c>
      <c r="T333" s="162">
        <v>0</v>
      </c>
      <c r="U333" s="162">
        <v>0</v>
      </c>
      <c r="V333" s="162">
        <v>0</v>
      </c>
      <c r="W333" s="162">
        <v>0</v>
      </c>
      <c r="X333" s="162">
        <v>0</v>
      </c>
      <c r="Y333" s="162" t="e">
        <f>VLOOKUP(F333,#REF!,2,FALSE)</f>
        <v>#REF!</v>
      </c>
      <c r="Z333" s="162" t="e">
        <f>VLOOKUP(Y333,Map!$B:$C,2,FALSE)</f>
        <v>#REF!</v>
      </c>
      <c r="AA333" s="162" t="str">
        <f>VLOOKUP(I333,Map!$F:$G,2,FALSE)</f>
        <v>Reg Def</v>
      </c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D333"/>
    </row>
    <row r="334" spans="1:56" x14ac:dyDescent="0.25">
      <c r="A334" s="197">
        <v>46107.653321516205</v>
      </c>
      <c r="B334" s="198" t="s">
        <v>585</v>
      </c>
      <c r="C334" s="138">
        <v>2024</v>
      </c>
      <c r="D334" s="138" t="s">
        <v>6</v>
      </c>
      <c r="E334" s="138" t="s">
        <v>65</v>
      </c>
      <c r="F334" s="138" t="s">
        <v>116</v>
      </c>
      <c r="G334" s="138" t="s">
        <v>88</v>
      </c>
      <c r="H334" s="138" t="s">
        <v>87</v>
      </c>
      <c r="I334" s="138" t="s">
        <v>212</v>
      </c>
      <c r="J334" s="6">
        <v>0</v>
      </c>
      <c r="K334" s="6">
        <v>-1.04</v>
      </c>
      <c r="L334" s="6">
        <v>-1.04</v>
      </c>
      <c r="M334" s="6">
        <v>0</v>
      </c>
      <c r="N334" s="162">
        <v>0.01</v>
      </c>
      <c r="O334" s="6">
        <v>0.01</v>
      </c>
      <c r="P334" s="6">
        <v>0</v>
      </c>
      <c r="Q334" s="162">
        <v>0.01</v>
      </c>
      <c r="R334" s="162">
        <v>0.01</v>
      </c>
      <c r="S334" s="162">
        <v>0</v>
      </c>
      <c r="T334" s="162">
        <v>0</v>
      </c>
      <c r="U334" s="162">
        <v>0</v>
      </c>
      <c r="V334" s="162">
        <v>0</v>
      </c>
      <c r="W334" s="162">
        <v>0</v>
      </c>
      <c r="X334" s="162">
        <v>0</v>
      </c>
      <c r="Y334" s="162" t="e">
        <f>VLOOKUP(F334,#REF!,2,FALSE)</f>
        <v>#REF!</v>
      </c>
      <c r="Z334" s="162" t="e">
        <f>VLOOKUP(Y334,Map!$B:$C,2,FALSE)</f>
        <v>#REF!</v>
      </c>
      <c r="AA334" s="162" t="str">
        <f>VLOOKUP(I334,Map!$F:$G,2,FALSE)</f>
        <v>Reg Def</v>
      </c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D334"/>
    </row>
    <row r="335" spans="1:56" x14ac:dyDescent="0.25">
      <c r="A335" s="197">
        <v>46107.653321516205</v>
      </c>
      <c r="B335" s="198" t="s">
        <v>585</v>
      </c>
      <c r="C335" s="138">
        <v>2024</v>
      </c>
      <c r="D335" s="138" t="s">
        <v>6</v>
      </c>
      <c r="E335" s="138" t="s">
        <v>65</v>
      </c>
      <c r="F335" s="138" t="s">
        <v>116</v>
      </c>
      <c r="G335" s="138" t="s">
        <v>89</v>
      </c>
      <c r="H335" s="138" t="s">
        <v>87</v>
      </c>
      <c r="I335" s="138" t="s">
        <v>209</v>
      </c>
      <c r="J335" s="6">
        <v>0</v>
      </c>
      <c r="K335" s="6">
        <v>222.71</v>
      </c>
      <c r="L335" s="6">
        <v>222.71</v>
      </c>
      <c r="M335" s="6">
        <v>0</v>
      </c>
      <c r="N335" s="162">
        <v>-2.34</v>
      </c>
      <c r="O335" s="6">
        <v>-2.34</v>
      </c>
      <c r="P335" s="6">
        <v>0</v>
      </c>
      <c r="Q335" s="162">
        <v>-2.34</v>
      </c>
      <c r="R335" s="162">
        <v>-2.34</v>
      </c>
      <c r="S335" s="162">
        <v>0</v>
      </c>
      <c r="T335" s="162">
        <v>0</v>
      </c>
      <c r="U335" s="162">
        <v>0</v>
      </c>
      <c r="V335" s="162">
        <v>0</v>
      </c>
      <c r="W335" s="162">
        <v>0</v>
      </c>
      <c r="X335" s="162">
        <v>0</v>
      </c>
      <c r="Y335" s="162" t="e">
        <f>VLOOKUP(F335,#REF!,2,FALSE)</f>
        <v>#REF!</v>
      </c>
      <c r="Z335" s="162" t="e">
        <f>VLOOKUP(Y335,Map!$B:$C,2,FALSE)</f>
        <v>#REF!</v>
      </c>
      <c r="AA335" s="162" t="str">
        <f>VLOOKUP(I335,Map!$F:$G,2,FALSE)</f>
        <v>Reg Def</v>
      </c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D335"/>
    </row>
    <row r="336" spans="1:56" x14ac:dyDescent="0.25">
      <c r="A336" s="197">
        <v>46107.653321516205</v>
      </c>
      <c r="B336" s="198" t="s">
        <v>585</v>
      </c>
      <c r="C336" s="138">
        <v>2024</v>
      </c>
      <c r="D336" s="138" t="s">
        <v>6</v>
      </c>
      <c r="E336" s="138" t="s">
        <v>65</v>
      </c>
      <c r="F336" s="138" t="s">
        <v>116</v>
      </c>
      <c r="G336" s="138" t="s">
        <v>88</v>
      </c>
      <c r="H336" s="138" t="s">
        <v>87</v>
      </c>
      <c r="I336" s="138" t="s">
        <v>214</v>
      </c>
      <c r="J336" s="6">
        <v>0</v>
      </c>
      <c r="K336" s="6">
        <v>0</v>
      </c>
      <c r="L336" s="6">
        <v>0</v>
      </c>
      <c r="M336" s="6">
        <v>0</v>
      </c>
      <c r="N336" s="162">
        <v>0</v>
      </c>
      <c r="O336" s="6">
        <v>0</v>
      </c>
      <c r="P336" s="6">
        <v>0</v>
      </c>
      <c r="Q336" s="162">
        <v>0</v>
      </c>
      <c r="R336" s="162">
        <v>0</v>
      </c>
      <c r="S336" s="162">
        <v>0</v>
      </c>
      <c r="T336" s="162">
        <v>0</v>
      </c>
      <c r="U336" s="162">
        <v>0</v>
      </c>
      <c r="V336" s="162">
        <v>0</v>
      </c>
      <c r="W336" s="162">
        <v>0</v>
      </c>
      <c r="X336" s="162">
        <v>0</v>
      </c>
      <c r="Y336" s="162" t="e">
        <f>VLOOKUP(F336,#REF!,2,FALSE)</f>
        <v>#REF!</v>
      </c>
      <c r="Z336" s="162" t="e">
        <f>VLOOKUP(Y336,Map!$B:$C,2,FALSE)</f>
        <v>#REF!</v>
      </c>
      <c r="AA336" s="162" t="str">
        <f>VLOOKUP(I336,Map!$F:$G,2,FALSE)</f>
        <v>Repairs</v>
      </c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D336"/>
    </row>
    <row r="337" spans="1:56" x14ac:dyDescent="0.25">
      <c r="A337" s="197">
        <v>46107.653321516205</v>
      </c>
      <c r="B337" s="198" t="s">
        <v>585</v>
      </c>
      <c r="C337" s="138">
        <v>2024</v>
      </c>
      <c r="D337" s="138" t="s">
        <v>6</v>
      </c>
      <c r="E337" s="138" t="s">
        <v>65</v>
      </c>
      <c r="F337" s="138" t="s">
        <v>117</v>
      </c>
      <c r="G337" s="138" t="s">
        <v>88</v>
      </c>
      <c r="H337" s="138" t="s">
        <v>87</v>
      </c>
      <c r="I337" s="138" t="s">
        <v>208</v>
      </c>
      <c r="J337" s="6">
        <v>18909.8</v>
      </c>
      <c r="K337" s="6">
        <v>-1659.56</v>
      </c>
      <c r="L337" s="6">
        <v>17250.240000000002</v>
      </c>
      <c r="M337" s="6">
        <v>-198.33</v>
      </c>
      <c r="N337" s="162">
        <v>17.489999999999998</v>
      </c>
      <c r="O337" s="6">
        <v>-180.84</v>
      </c>
      <c r="P337" s="6">
        <v>-198.56</v>
      </c>
      <c r="Q337" s="162">
        <v>17.420000000000016</v>
      </c>
      <c r="R337" s="162">
        <v>-181.14</v>
      </c>
      <c r="S337" s="162">
        <v>0</v>
      </c>
      <c r="T337" s="162">
        <v>0</v>
      </c>
      <c r="U337" s="162">
        <v>0</v>
      </c>
      <c r="V337" s="162">
        <v>0.23</v>
      </c>
      <c r="W337" s="162">
        <v>7.0000000000000007E-2</v>
      </c>
      <c r="X337" s="162">
        <v>0.3</v>
      </c>
      <c r="Y337" s="162" t="e">
        <f>VLOOKUP(F337,#REF!,2,FALSE)</f>
        <v>#REF!</v>
      </c>
      <c r="Z337" s="162" t="e">
        <f>VLOOKUP(Y337,Map!$B:$C,2,FALSE)</f>
        <v>#REF!</v>
      </c>
      <c r="AA337" s="162" t="str">
        <f>VLOOKUP(I337,Map!$F:$G,2,FALSE)</f>
        <v>Reg Def</v>
      </c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D337"/>
    </row>
    <row r="338" spans="1:56" x14ac:dyDescent="0.25">
      <c r="A338" s="197">
        <v>46107.653321516205</v>
      </c>
      <c r="B338" s="198" t="s">
        <v>585</v>
      </c>
      <c r="C338" s="138">
        <v>2024</v>
      </c>
      <c r="D338" s="138" t="s">
        <v>6</v>
      </c>
      <c r="E338" s="138" t="s">
        <v>65</v>
      </c>
      <c r="F338" s="138" t="s">
        <v>117</v>
      </c>
      <c r="G338" s="138" t="s">
        <v>88</v>
      </c>
      <c r="H338" s="138" t="s">
        <v>87</v>
      </c>
      <c r="I338" s="138" t="s">
        <v>211</v>
      </c>
      <c r="J338" s="6">
        <v>-36.130000000000003</v>
      </c>
      <c r="K338" s="6">
        <v>-6.4</v>
      </c>
      <c r="L338" s="6">
        <v>-42.53</v>
      </c>
      <c r="M338" s="6">
        <v>0.76</v>
      </c>
      <c r="N338" s="162">
        <v>0.14000000000000001</v>
      </c>
      <c r="O338" s="6">
        <v>0.9</v>
      </c>
      <c r="P338" s="6">
        <v>0.38</v>
      </c>
      <c r="Q338" s="162">
        <v>7.0000000000000007E-2</v>
      </c>
      <c r="R338" s="162">
        <v>0.45</v>
      </c>
      <c r="S338" s="162">
        <v>0</v>
      </c>
      <c r="T338" s="162">
        <v>0</v>
      </c>
      <c r="U338" s="162">
        <v>0</v>
      </c>
      <c r="V338" s="162">
        <v>0.38</v>
      </c>
      <c r="W338" s="162">
        <v>7.0000000000000007E-2</v>
      </c>
      <c r="X338" s="162">
        <v>0.45</v>
      </c>
      <c r="Y338" s="162" t="e">
        <f>VLOOKUP(F338,#REF!,2,FALSE)</f>
        <v>#REF!</v>
      </c>
      <c r="Z338" s="162" t="e">
        <f>VLOOKUP(Y338,Map!$B:$C,2,FALSE)</f>
        <v>#REF!</v>
      </c>
      <c r="AA338" s="162" t="str">
        <f>VLOOKUP(I338,Map!$F:$G,2,FALSE)</f>
        <v>Reg Def</v>
      </c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D338"/>
    </row>
    <row r="339" spans="1:56" x14ac:dyDescent="0.25">
      <c r="A339" s="197">
        <v>46107.653321516205</v>
      </c>
      <c r="B339" s="198" t="s">
        <v>585</v>
      </c>
      <c r="C339" s="138">
        <v>2024</v>
      </c>
      <c r="D339" s="138" t="s">
        <v>6</v>
      </c>
      <c r="E339" s="138" t="s">
        <v>65</v>
      </c>
      <c r="F339" s="138" t="s">
        <v>117</v>
      </c>
      <c r="G339" s="138" t="s">
        <v>88</v>
      </c>
      <c r="H339" s="138" t="s">
        <v>87</v>
      </c>
      <c r="I339" s="138" t="s">
        <v>212</v>
      </c>
      <c r="J339" s="6">
        <v>-16246.9</v>
      </c>
      <c r="K339" s="6">
        <v>-167.09</v>
      </c>
      <c r="L339" s="6">
        <v>-16413.990000000002</v>
      </c>
      <c r="M339" s="6">
        <v>170.59</v>
      </c>
      <c r="N339" s="162">
        <v>1.76</v>
      </c>
      <c r="O339" s="6">
        <v>172.35</v>
      </c>
      <c r="P339" s="6">
        <v>170.59</v>
      </c>
      <c r="Q339" s="162">
        <v>1.7599999999999909</v>
      </c>
      <c r="R339" s="162">
        <v>172.35</v>
      </c>
      <c r="S339" s="162">
        <v>0</v>
      </c>
      <c r="T339" s="162">
        <v>0</v>
      </c>
      <c r="U339" s="162">
        <v>0</v>
      </c>
      <c r="V339" s="162">
        <v>0</v>
      </c>
      <c r="W339" s="162">
        <v>0</v>
      </c>
      <c r="X339" s="162">
        <v>0</v>
      </c>
      <c r="Y339" s="162" t="e">
        <f>VLOOKUP(F339,#REF!,2,FALSE)</f>
        <v>#REF!</v>
      </c>
      <c r="Z339" s="162" t="e">
        <f>VLOOKUP(Y339,Map!$B:$C,2,FALSE)</f>
        <v>#REF!</v>
      </c>
      <c r="AA339" s="162" t="str">
        <f>VLOOKUP(I339,Map!$F:$G,2,FALSE)</f>
        <v>Reg Def</v>
      </c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D339"/>
    </row>
    <row r="340" spans="1:56" x14ac:dyDescent="0.25">
      <c r="A340" s="197">
        <v>46107.653321516205</v>
      </c>
      <c r="B340" s="198" t="s">
        <v>585</v>
      </c>
      <c r="C340" s="138">
        <v>2024</v>
      </c>
      <c r="D340" s="138" t="s">
        <v>6</v>
      </c>
      <c r="E340" s="138" t="s">
        <v>65</v>
      </c>
      <c r="F340" s="138" t="s">
        <v>117</v>
      </c>
      <c r="G340" s="138" t="s">
        <v>88</v>
      </c>
      <c r="H340" s="138" t="s">
        <v>87</v>
      </c>
      <c r="I340" s="138" t="s">
        <v>213</v>
      </c>
      <c r="J340" s="6">
        <v>0</v>
      </c>
      <c r="K340" s="6">
        <v>0</v>
      </c>
      <c r="L340" s="6">
        <v>0</v>
      </c>
      <c r="M340" s="6">
        <v>0</v>
      </c>
      <c r="N340" s="162">
        <v>0</v>
      </c>
      <c r="O340" s="6">
        <v>0</v>
      </c>
      <c r="P340" s="6">
        <v>0</v>
      </c>
      <c r="Q340" s="162">
        <v>0</v>
      </c>
      <c r="R340" s="162">
        <v>0</v>
      </c>
      <c r="S340" s="162">
        <v>0</v>
      </c>
      <c r="T340" s="162">
        <v>0</v>
      </c>
      <c r="U340" s="162">
        <v>0</v>
      </c>
      <c r="V340" s="162">
        <v>0</v>
      </c>
      <c r="W340" s="162">
        <v>0</v>
      </c>
      <c r="X340" s="162">
        <v>0</v>
      </c>
      <c r="Y340" s="162" t="e">
        <f>VLOOKUP(F340,#REF!,2,FALSE)</f>
        <v>#REF!</v>
      </c>
      <c r="Z340" s="162" t="e">
        <f>VLOOKUP(Y340,Map!$B:$C,2,FALSE)</f>
        <v>#REF!</v>
      </c>
      <c r="AA340" s="162" t="str">
        <f>VLOOKUP(I340,Map!$F:$G,2,FALSE)</f>
        <v>Reg Def</v>
      </c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D340"/>
    </row>
    <row r="341" spans="1:56" x14ac:dyDescent="0.25">
      <c r="A341" s="197">
        <v>46107.653321516205</v>
      </c>
      <c r="B341" s="198" t="s">
        <v>585</v>
      </c>
      <c r="C341" s="138">
        <v>2024</v>
      </c>
      <c r="D341" s="138" t="s">
        <v>6</v>
      </c>
      <c r="E341" s="138" t="s">
        <v>65</v>
      </c>
      <c r="F341" s="138" t="s">
        <v>117</v>
      </c>
      <c r="G341" s="138" t="s">
        <v>89</v>
      </c>
      <c r="H341" s="138" t="s">
        <v>87</v>
      </c>
      <c r="I341" s="138" t="s">
        <v>209</v>
      </c>
      <c r="J341" s="6">
        <v>662492.68000000005</v>
      </c>
      <c r="K341" s="6">
        <v>253786.35</v>
      </c>
      <c r="L341" s="6">
        <v>916279.03</v>
      </c>
      <c r="M341" s="6">
        <v>-7761</v>
      </c>
      <c r="N341" s="162">
        <v>-2633.85</v>
      </c>
      <c r="O341" s="6">
        <v>-10394.85</v>
      </c>
      <c r="P341" s="6">
        <v>-6956.17</v>
      </c>
      <c r="Q341" s="162">
        <v>-2664.7700000000004</v>
      </c>
      <c r="R341" s="162">
        <v>-9620.94</v>
      </c>
      <c r="S341" s="162">
        <v>0</v>
      </c>
      <c r="T341" s="162">
        <v>0</v>
      </c>
      <c r="U341" s="162">
        <v>0</v>
      </c>
      <c r="V341" s="162">
        <v>-804.83</v>
      </c>
      <c r="W341" s="162">
        <v>30.920000000000101</v>
      </c>
      <c r="X341" s="162">
        <v>-773.91</v>
      </c>
      <c r="Y341" s="162" t="e">
        <f>VLOOKUP(F341,#REF!,2,FALSE)</f>
        <v>#REF!</v>
      </c>
      <c r="Z341" s="162" t="e">
        <f>VLOOKUP(Y341,Map!$B:$C,2,FALSE)</f>
        <v>#REF!</v>
      </c>
      <c r="AA341" s="162" t="str">
        <f>VLOOKUP(I341,Map!$F:$G,2,FALSE)</f>
        <v>Reg Def</v>
      </c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D341"/>
    </row>
    <row r="342" spans="1:56" x14ac:dyDescent="0.25">
      <c r="A342" s="197">
        <v>46107.653321516205</v>
      </c>
      <c r="B342" s="198" t="s">
        <v>585</v>
      </c>
      <c r="C342" s="138">
        <v>2024</v>
      </c>
      <c r="D342" s="138" t="s">
        <v>6</v>
      </c>
      <c r="E342" s="138" t="s">
        <v>65</v>
      </c>
      <c r="F342" s="138" t="s">
        <v>117</v>
      </c>
      <c r="G342" s="138" t="s">
        <v>88</v>
      </c>
      <c r="H342" s="138" t="s">
        <v>87</v>
      </c>
      <c r="I342" s="138" t="s">
        <v>214</v>
      </c>
      <c r="J342" s="6">
        <v>0</v>
      </c>
      <c r="K342" s="6">
        <v>0</v>
      </c>
      <c r="L342" s="6">
        <v>0</v>
      </c>
      <c r="M342" s="6">
        <v>0</v>
      </c>
      <c r="N342" s="162">
        <v>0</v>
      </c>
      <c r="O342" s="6">
        <v>0</v>
      </c>
      <c r="P342" s="6">
        <v>0</v>
      </c>
      <c r="Q342" s="162">
        <v>0</v>
      </c>
      <c r="R342" s="162">
        <v>0</v>
      </c>
      <c r="S342" s="162">
        <v>0</v>
      </c>
      <c r="T342" s="162">
        <v>0</v>
      </c>
      <c r="U342" s="162">
        <v>0</v>
      </c>
      <c r="V342" s="162">
        <v>0</v>
      </c>
      <c r="W342" s="162">
        <v>0</v>
      </c>
      <c r="X342" s="162">
        <v>0</v>
      </c>
      <c r="Y342" s="162" t="e">
        <f>VLOOKUP(F342,#REF!,2,FALSE)</f>
        <v>#REF!</v>
      </c>
      <c r="Z342" s="162" t="e">
        <f>VLOOKUP(Y342,Map!$B:$C,2,FALSE)</f>
        <v>#REF!</v>
      </c>
      <c r="AA342" s="162" t="str">
        <f>VLOOKUP(I342,Map!$F:$G,2,FALSE)</f>
        <v>Repairs</v>
      </c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D342"/>
    </row>
    <row r="343" spans="1:56" x14ac:dyDescent="0.25">
      <c r="A343" s="197">
        <v>46107.653321516205</v>
      </c>
      <c r="B343" s="198" t="s">
        <v>585</v>
      </c>
      <c r="C343" s="138">
        <v>2024</v>
      </c>
      <c r="D343" s="138" t="s">
        <v>6</v>
      </c>
      <c r="E343" s="138" t="s">
        <v>65</v>
      </c>
      <c r="F343" s="138" t="s">
        <v>118</v>
      </c>
      <c r="G343" s="138" t="s">
        <v>88</v>
      </c>
      <c r="H343" s="138" t="s">
        <v>87</v>
      </c>
      <c r="I343" s="138" t="s">
        <v>208</v>
      </c>
      <c r="J343" s="6">
        <v>58.11</v>
      </c>
      <c r="K343" s="6">
        <v>-0.88</v>
      </c>
      <c r="L343" s="6">
        <v>57.23</v>
      </c>
      <c r="M343" s="6">
        <v>-0.61</v>
      </c>
      <c r="N343" s="162">
        <v>0.01</v>
      </c>
      <c r="O343" s="6">
        <v>-0.6</v>
      </c>
      <c r="P343" s="6">
        <v>-0.61</v>
      </c>
      <c r="Q343" s="162">
        <v>0</v>
      </c>
      <c r="R343" s="162">
        <v>-0.61</v>
      </c>
      <c r="S343" s="162">
        <v>0</v>
      </c>
      <c r="T343" s="162">
        <v>0</v>
      </c>
      <c r="U343" s="162">
        <v>0</v>
      </c>
      <c r="V343" s="162">
        <v>0</v>
      </c>
      <c r="W343" s="162">
        <v>0.01</v>
      </c>
      <c r="X343" s="162">
        <v>0.01</v>
      </c>
      <c r="Y343" s="162" t="e">
        <f>VLOOKUP(F343,#REF!,2,FALSE)</f>
        <v>#REF!</v>
      </c>
      <c r="Z343" s="162" t="e">
        <f>VLOOKUP(Y343,Map!$B:$C,2,FALSE)</f>
        <v>#REF!</v>
      </c>
      <c r="AA343" s="162" t="str">
        <f>VLOOKUP(I343,Map!$F:$G,2,FALSE)</f>
        <v>Reg Def</v>
      </c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D343"/>
    </row>
    <row r="344" spans="1:56" x14ac:dyDescent="0.25">
      <c r="A344" s="197">
        <v>46107.653321516205</v>
      </c>
      <c r="B344" s="198" t="s">
        <v>585</v>
      </c>
      <c r="C344" s="138">
        <v>2024</v>
      </c>
      <c r="D344" s="138" t="s">
        <v>6</v>
      </c>
      <c r="E344" s="138" t="s">
        <v>65</v>
      </c>
      <c r="F344" s="138" t="s">
        <v>118</v>
      </c>
      <c r="G344" s="138" t="s">
        <v>88</v>
      </c>
      <c r="H344" s="138" t="s">
        <v>87</v>
      </c>
      <c r="I344" s="138" t="s">
        <v>212</v>
      </c>
      <c r="J344" s="6">
        <v>-28.11</v>
      </c>
      <c r="K344" s="6">
        <v>-3.25</v>
      </c>
      <c r="L344" s="6">
        <v>-31.36</v>
      </c>
      <c r="M344" s="6">
        <v>0.3</v>
      </c>
      <c r="N344" s="162">
        <v>0.04</v>
      </c>
      <c r="O344" s="6">
        <v>0.34</v>
      </c>
      <c r="P344" s="6">
        <v>0.3</v>
      </c>
      <c r="Q344" s="162">
        <v>3.0000000000000027E-2</v>
      </c>
      <c r="R344" s="162">
        <v>0.33</v>
      </c>
      <c r="S344" s="162">
        <v>0</v>
      </c>
      <c r="T344" s="162">
        <v>0</v>
      </c>
      <c r="U344" s="162">
        <v>0</v>
      </c>
      <c r="V344" s="162">
        <v>0</v>
      </c>
      <c r="W344" s="162">
        <v>0.01</v>
      </c>
      <c r="X344" s="162">
        <v>0.01</v>
      </c>
      <c r="Y344" s="162" t="e">
        <f>VLOOKUP(F344,#REF!,2,FALSE)</f>
        <v>#REF!</v>
      </c>
      <c r="Z344" s="162" t="e">
        <f>VLOOKUP(Y344,Map!$B:$C,2,FALSE)</f>
        <v>#REF!</v>
      </c>
      <c r="AA344" s="162" t="str">
        <f>VLOOKUP(I344,Map!$F:$G,2,FALSE)</f>
        <v>Reg Def</v>
      </c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D344"/>
    </row>
    <row r="345" spans="1:56" x14ac:dyDescent="0.25">
      <c r="A345" s="197">
        <v>46107.653321516205</v>
      </c>
      <c r="B345" s="198" t="s">
        <v>585</v>
      </c>
      <c r="C345" s="138">
        <v>2024</v>
      </c>
      <c r="D345" s="138" t="s">
        <v>6</v>
      </c>
      <c r="E345" s="138" t="s">
        <v>65</v>
      </c>
      <c r="F345" s="138" t="s">
        <v>118</v>
      </c>
      <c r="G345" s="138" t="s">
        <v>89</v>
      </c>
      <c r="H345" s="138" t="s">
        <v>87</v>
      </c>
      <c r="I345" s="138" t="s">
        <v>209</v>
      </c>
      <c r="J345" s="6">
        <v>11.57</v>
      </c>
      <c r="K345" s="6">
        <v>5456.87</v>
      </c>
      <c r="L345" s="6">
        <v>5468.44</v>
      </c>
      <c r="M345" s="6">
        <v>-0.12</v>
      </c>
      <c r="N345" s="162">
        <v>-57.3</v>
      </c>
      <c r="O345" s="6">
        <v>-57.42</v>
      </c>
      <c r="P345" s="6">
        <v>-0.12</v>
      </c>
      <c r="Q345" s="162">
        <v>-57.29</v>
      </c>
      <c r="R345" s="162">
        <v>-57.41</v>
      </c>
      <c r="S345" s="162">
        <v>0</v>
      </c>
      <c r="T345" s="162">
        <v>0</v>
      </c>
      <c r="U345" s="162">
        <v>0</v>
      </c>
      <c r="V345" s="162">
        <v>0</v>
      </c>
      <c r="W345" s="162">
        <v>-0.01</v>
      </c>
      <c r="X345" s="162">
        <v>-0.01</v>
      </c>
      <c r="Y345" s="162" t="e">
        <f>VLOOKUP(F345,#REF!,2,FALSE)</f>
        <v>#REF!</v>
      </c>
      <c r="Z345" s="162" t="e">
        <f>VLOOKUP(Y345,Map!$B:$C,2,FALSE)</f>
        <v>#REF!</v>
      </c>
      <c r="AA345" s="162" t="str">
        <f>VLOOKUP(I345,Map!$F:$G,2,FALSE)</f>
        <v>Reg Def</v>
      </c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D345"/>
    </row>
    <row r="346" spans="1:56" x14ac:dyDescent="0.25">
      <c r="A346" s="197">
        <v>46107.653321516205</v>
      </c>
      <c r="B346" s="198" t="s">
        <v>585</v>
      </c>
      <c r="C346" s="138">
        <v>2024</v>
      </c>
      <c r="D346" s="138" t="s">
        <v>6</v>
      </c>
      <c r="E346" s="138" t="s">
        <v>65</v>
      </c>
      <c r="F346" s="138" t="s">
        <v>118</v>
      </c>
      <c r="G346" s="138" t="s">
        <v>88</v>
      </c>
      <c r="H346" s="138" t="s">
        <v>87</v>
      </c>
      <c r="I346" s="138" t="s">
        <v>214</v>
      </c>
      <c r="J346" s="6">
        <v>0</v>
      </c>
      <c r="K346" s="6">
        <v>0</v>
      </c>
      <c r="L346" s="6">
        <v>0</v>
      </c>
      <c r="M346" s="6">
        <v>0</v>
      </c>
      <c r="N346" s="162">
        <v>0</v>
      </c>
      <c r="O346" s="6">
        <v>0</v>
      </c>
      <c r="P346" s="6">
        <v>0</v>
      </c>
      <c r="Q346" s="162">
        <v>0</v>
      </c>
      <c r="R346" s="162">
        <v>0</v>
      </c>
      <c r="S346" s="162">
        <v>0</v>
      </c>
      <c r="T346" s="162">
        <v>0</v>
      </c>
      <c r="U346" s="162">
        <v>0</v>
      </c>
      <c r="V346" s="162">
        <v>0</v>
      </c>
      <c r="W346" s="162">
        <v>0</v>
      </c>
      <c r="X346" s="162">
        <v>0</v>
      </c>
      <c r="Y346" s="162" t="e">
        <f>VLOOKUP(F346,#REF!,2,FALSE)</f>
        <v>#REF!</v>
      </c>
      <c r="Z346" s="162" t="e">
        <f>VLOOKUP(Y346,Map!$B:$C,2,FALSE)</f>
        <v>#REF!</v>
      </c>
      <c r="AA346" s="162" t="str">
        <f>VLOOKUP(I346,Map!$F:$G,2,FALSE)</f>
        <v>Repairs</v>
      </c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D346"/>
    </row>
    <row r="347" spans="1:56" x14ac:dyDescent="0.25">
      <c r="A347" s="197">
        <v>46107.653321516205</v>
      </c>
      <c r="B347" s="198" t="s">
        <v>585</v>
      </c>
      <c r="C347" s="138">
        <v>2024</v>
      </c>
      <c r="D347" s="138" t="s">
        <v>6</v>
      </c>
      <c r="E347" s="138" t="s">
        <v>65</v>
      </c>
      <c r="F347" s="138" t="s">
        <v>119</v>
      </c>
      <c r="G347" s="138" t="s">
        <v>88</v>
      </c>
      <c r="H347" s="138" t="s">
        <v>87</v>
      </c>
      <c r="I347" s="138" t="s">
        <v>208</v>
      </c>
      <c r="J347" s="6">
        <v>177448.85</v>
      </c>
      <c r="K347" s="6">
        <v>-59776.37</v>
      </c>
      <c r="L347" s="6">
        <v>117672.48</v>
      </c>
      <c r="M347" s="6">
        <v>-1863.23</v>
      </c>
      <c r="N347" s="162">
        <v>627.66999999999996</v>
      </c>
      <c r="O347" s="6">
        <v>-1235.56</v>
      </c>
      <c r="P347" s="6">
        <v>-1863.23</v>
      </c>
      <c r="Q347" s="162">
        <v>627.65000000000009</v>
      </c>
      <c r="R347" s="162">
        <v>-1235.58</v>
      </c>
      <c r="S347" s="162">
        <v>0</v>
      </c>
      <c r="T347" s="162">
        <v>0</v>
      </c>
      <c r="U347" s="162">
        <v>0</v>
      </c>
      <c r="V347" s="162">
        <v>0</v>
      </c>
      <c r="W347" s="162">
        <v>0.02</v>
      </c>
      <c r="X347" s="162">
        <v>0.02</v>
      </c>
      <c r="Y347" s="162" t="e">
        <f>VLOOKUP(F347,#REF!,2,FALSE)</f>
        <v>#REF!</v>
      </c>
      <c r="Z347" s="162" t="e">
        <f>VLOOKUP(Y347,Map!$B:$C,2,FALSE)</f>
        <v>#REF!</v>
      </c>
      <c r="AA347" s="162" t="str">
        <f>VLOOKUP(I347,Map!$F:$G,2,FALSE)</f>
        <v>Reg Def</v>
      </c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D347"/>
    </row>
    <row r="348" spans="1:56" x14ac:dyDescent="0.25">
      <c r="A348" s="197">
        <v>46107.653321516205</v>
      </c>
      <c r="B348" s="198" t="s">
        <v>585</v>
      </c>
      <c r="C348" s="138">
        <v>2024</v>
      </c>
      <c r="D348" s="138" t="s">
        <v>6</v>
      </c>
      <c r="E348" s="138" t="s">
        <v>65</v>
      </c>
      <c r="F348" s="138" t="s">
        <v>119</v>
      </c>
      <c r="G348" s="138" t="s">
        <v>88</v>
      </c>
      <c r="H348" s="138" t="s">
        <v>87</v>
      </c>
      <c r="I348" s="138" t="s">
        <v>211</v>
      </c>
      <c r="J348" s="6">
        <v>0</v>
      </c>
      <c r="K348" s="6">
        <v>0</v>
      </c>
      <c r="L348" s="6">
        <v>0</v>
      </c>
      <c r="M348" s="6">
        <v>0</v>
      </c>
      <c r="N348" s="162">
        <v>0</v>
      </c>
      <c r="O348" s="6">
        <v>0</v>
      </c>
      <c r="P348" s="6">
        <v>0</v>
      </c>
      <c r="Q348" s="162">
        <v>0</v>
      </c>
      <c r="R348" s="162">
        <v>0</v>
      </c>
      <c r="S348" s="162">
        <v>0</v>
      </c>
      <c r="T348" s="162">
        <v>0</v>
      </c>
      <c r="U348" s="162">
        <v>0</v>
      </c>
      <c r="V348" s="162">
        <v>0</v>
      </c>
      <c r="W348" s="162">
        <v>0</v>
      </c>
      <c r="X348" s="162">
        <v>0</v>
      </c>
      <c r="Y348" s="162" t="e">
        <f>VLOOKUP(F348,#REF!,2,FALSE)</f>
        <v>#REF!</v>
      </c>
      <c r="Z348" s="162" t="e">
        <f>VLOOKUP(Y348,Map!$B:$C,2,FALSE)</f>
        <v>#REF!</v>
      </c>
      <c r="AA348" s="162" t="str">
        <f>VLOOKUP(I348,Map!$F:$G,2,FALSE)</f>
        <v>Reg Def</v>
      </c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D348"/>
    </row>
    <row r="349" spans="1:56" x14ac:dyDescent="0.25">
      <c r="A349" s="197">
        <v>46107.653321516205</v>
      </c>
      <c r="B349" s="198" t="s">
        <v>585</v>
      </c>
      <c r="C349" s="138">
        <v>2024</v>
      </c>
      <c r="D349" s="138" t="s">
        <v>6</v>
      </c>
      <c r="E349" s="138" t="s">
        <v>65</v>
      </c>
      <c r="F349" s="138" t="s">
        <v>119</v>
      </c>
      <c r="G349" s="138" t="s">
        <v>88</v>
      </c>
      <c r="H349" s="138" t="s">
        <v>87</v>
      </c>
      <c r="I349" s="138" t="s">
        <v>212</v>
      </c>
      <c r="J349" s="6">
        <v>-111738.47</v>
      </c>
      <c r="K349" s="6">
        <v>20273.89</v>
      </c>
      <c r="L349" s="6">
        <v>-91464.58</v>
      </c>
      <c r="M349" s="6">
        <v>1173.25</v>
      </c>
      <c r="N349" s="162">
        <v>-212.89</v>
      </c>
      <c r="O349" s="6">
        <v>960.36</v>
      </c>
      <c r="P349" s="6">
        <v>1173.25</v>
      </c>
      <c r="Q349" s="162">
        <v>-212.88</v>
      </c>
      <c r="R349" s="162">
        <v>960.37</v>
      </c>
      <c r="S349" s="162">
        <v>0</v>
      </c>
      <c r="T349" s="162">
        <v>0</v>
      </c>
      <c r="U349" s="162">
        <v>0</v>
      </c>
      <c r="V349" s="162">
        <v>0</v>
      </c>
      <c r="W349" s="162">
        <v>-0.01</v>
      </c>
      <c r="X349" s="162">
        <v>-0.01</v>
      </c>
      <c r="Y349" s="162" t="e">
        <f>VLOOKUP(F349,#REF!,2,FALSE)</f>
        <v>#REF!</v>
      </c>
      <c r="Z349" s="162" t="e">
        <f>VLOOKUP(Y349,Map!$B:$C,2,FALSE)</f>
        <v>#REF!</v>
      </c>
      <c r="AA349" s="162" t="str">
        <f>VLOOKUP(I349,Map!$F:$G,2,FALSE)</f>
        <v>Reg Def</v>
      </c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D349"/>
    </row>
    <row r="350" spans="1:56" x14ac:dyDescent="0.25">
      <c r="A350" s="197">
        <v>46107.653321516205</v>
      </c>
      <c r="B350" s="198" t="s">
        <v>585</v>
      </c>
      <c r="C350" s="138">
        <v>2024</v>
      </c>
      <c r="D350" s="138" t="s">
        <v>6</v>
      </c>
      <c r="E350" s="138" t="s">
        <v>65</v>
      </c>
      <c r="F350" s="138" t="s">
        <v>119</v>
      </c>
      <c r="G350" s="138" t="s">
        <v>88</v>
      </c>
      <c r="H350" s="138" t="s">
        <v>87</v>
      </c>
      <c r="I350" s="138" t="s">
        <v>213</v>
      </c>
      <c r="J350" s="6">
        <v>0</v>
      </c>
      <c r="K350" s="6">
        <v>0</v>
      </c>
      <c r="L350" s="6">
        <v>0</v>
      </c>
      <c r="M350" s="6">
        <v>0</v>
      </c>
      <c r="N350" s="162">
        <v>0</v>
      </c>
      <c r="O350" s="6">
        <v>0</v>
      </c>
      <c r="P350" s="6">
        <v>0</v>
      </c>
      <c r="Q350" s="162">
        <v>0</v>
      </c>
      <c r="R350" s="162">
        <v>0</v>
      </c>
      <c r="S350" s="162">
        <v>0</v>
      </c>
      <c r="T350" s="162">
        <v>0</v>
      </c>
      <c r="U350" s="162">
        <v>0</v>
      </c>
      <c r="V350" s="162">
        <v>0</v>
      </c>
      <c r="W350" s="162">
        <v>0</v>
      </c>
      <c r="X350" s="162">
        <v>0</v>
      </c>
      <c r="Y350" s="162" t="e">
        <f>VLOOKUP(F350,#REF!,2,FALSE)</f>
        <v>#REF!</v>
      </c>
      <c r="Z350" s="162" t="e">
        <f>VLOOKUP(Y350,Map!$B:$C,2,FALSE)</f>
        <v>#REF!</v>
      </c>
      <c r="AA350" s="162" t="str">
        <f>VLOOKUP(I350,Map!$F:$G,2,FALSE)</f>
        <v>Reg Def</v>
      </c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D350"/>
    </row>
    <row r="351" spans="1:56" x14ac:dyDescent="0.25">
      <c r="A351" s="197">
        <v>46107.653321516205</v>
      </c>
      <c r="B351" s="198" t="s">
        <v>585</v>
      </c>
      <c r="C351" s="138">
        <v>2024</v>
      </c>
      <c r="D351" s="138" t="s">
        <v>6</v>
      </c>
      <c r="E351" s="138" t="s">
        <v>65</v>
      </c>
      <c r="F351" s="138" t="s">
        <v>119</v>
      </c>
      <c r="G351" s="138" t="s">
        <v>89</v>
      </c>
      <c r="H351" s="138" t="s">
        <v>87</v>
      </c>
      <c r="I351" s="138" t="s">
        <v>209</v>
      </c>
      <c r="J351" s="6">
        <v>3562755.64</v>
      </c>
      <c r="K351" s="6">
        <v>225092.63</v>
      </c>
      <c r="L351" s="6">
        <v>3787848.27</v>
      </c>
      <c r="M351" s="6">
        <v>-37467.089999999997</v>
      </c>
      <c r="N351" s="162">
        <v>-2305.29</v>
      </c>
      <c r="O351" s="6">
        <v>-39772.379999999997</v>
      </c>
      <c r="P351" s="6">
        <v>-37408.949999999997</v>
      </c>
      <c r="Q351" s="162">
        <v>-2363.4600000000064</v>
      </c>
      <c r="R351" s="162">
        <v>-39772.410000000003</v>
      </c>
      <c r="S351" s="162">
        <v>0</v>
      </c>
      <c r="T351" s="162">
        <v>0</v>
      </c>
      <c r="U351" s="162">
        <v>0</v>
      </c>
      <c r="V351" s="162">
        <v>-58.14</v>
      </c>
      <c r="W351" s="162">
        <v>58.17</v>
      </c>
      <c r="X351" s="162">
        <v>0.03</v>
      </c>
      <c r="Y351" s="162" t="e">
        <f>VLOOKUP(F351,#REF!,2,FALSE)</f>
        <v>#REF!</v>
      </c>
      <c r="Z351" s="162" t="e">
        <f>VLOOKUP(Y351,Map!$B:$C,2,FALSE)</f>
        <v>#REF!</v>
      </c>
      <c r="AA351" s="162" t="str">
        <f>VLOOKUP(I351,Map!$F:$G,2,FALSE)</f>
        <v>Reg Def</v>
      </c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D351"/>
    </row>
    <row r="352" spans="1:56" x14ac:dyDescent="0.25">
      <c r="A352" s="197">
        <v>46107.653321516205</v>
      </c>
      <c r="B352" s="198" t="s">
        <v>585</v>
      </c>
      <c r="C352" s="138">
        <v>2024</v>
      </c>
      <c r="D352" s="138" t="s">
        <v>6</v>
      </c>
      <c r="E352" s="138" t="s">
        <v>65</v>
      </c>
      <c r="F352" s="138" t="s">
        <v>119</v>
      </c>
      <c r="G352" s="138" t="s">
        <v>88</v>
      </c>
      <c r="H352" s="138" t="s">
        <v>87</v>
      </c>
      <c r="I352" s="138" t="s">
        <v>214</v>
      </c>
      <c r="J352" s="6">
        <v>0</v>
      </c>
      <c r="K352" s="6">
        <v>0</v>
      </c>
      <c r="L352" s="6">
        <v>0</v>
      </c>
      <c r="M352" s="6">
        <v>0</v>
      </c>
      <c r="N352" s="162">
        <v>0</v>
      </c>
      <c r="O352" s="6">
        <v>0</v>
      </c>
      <c r="P352" s="6">
        <v>0</v>
      </c>
      <c r="Q352" s="162">
        <v>0</v>
      </c>
      <c r="R352" s="162">
        <v>0</v>
      </c>
      <c r="S352" s="162">
        <v>0</v>
      </c>
      <c r="T352" s="162">
        <v>0</v>
      </c>
      <c r="U352" s="162">
        <v>0</v>
      </c>
      <c r="V352" s="162">
        <v>0</v>
      </c>
      <c r="W352" s="162">
        <v>0</v>
      </c>
      <c r="X352" s="162">
        <v>0</v>
      </c>
      <c r="Y352" s="162" t="e">
        <f>VLOOKUP(F352,#REF!,2,FALSE)</f>
        <v>#REF!</v>
      </c>
      <c r="Z352" s="162" t="e">
        <f>VLOOKUP(Y352,Map!$B:$C,2,FALSE)</f>
        <v>#REF!</v>
      </c>
      <c r="AA352" s="162" t="str">
        <f>VLOOKUP(I352,Map!$F:$G,2,FALSE)</f>
        <v>Repairs</v>
      </c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D352"/>
    </row>
    <row r="353" spans="1:56" x14ac:dyDescent="0.25">
      <c r="A353" s="197">
        <v>46107.653321516205</v>
      </c>
      <c r="B353" s="198" t="s">
        <v>585</v>
      </c>
      <c r="C353" s="138">
        <v>2024</v>
      </c>
      <c r="D353" s="138" t="s">
        <v>6</v>
      </c>
      <c r="E353" s="138" t="s">
        <v>65</v>
      </c>
      <c r="F353" s="138" t="s">
        <v>120</v>
      </c>
      <c r="G353" s="138" t="s">
        <v>88</v>
      </c>
      <c r="H353" s="138" t="s">
        <v>87</v>
      </c>
      <c r="I353" s="138" t="s">
        <v>208</v>
      </c>
      <c r="J353" s="6">
        <v>1071.8599999999999</v>
      </c>
      <c r="K353" s="6">
        <v>-81.510000000000005</v>
      </c>
      <c r="L353" s="6">
        <v>990.35</v>
      </c>
      <c r="M353" s="6">
        <v>-11.25</v>
      </c>
      <c r="N353" s="162">
        <v>0.86</v>
      </c>
      <c r="O353" s="6">
        <v>-10.39</v>
      </c>
      <c r="P353" s="6">
        <v>-11.25</v>
      </c>
      <c r="Q353" s="162">
        <v>0.84999999999999964</v>
      </c>
      <c r="R353" s="162">
        <v>-10.4</v>
      </c>
      <c r="S353" s="162">
        <v>0</v>
      </c>
      <c r="T353" s="162">
        <v>0</v>
      </c>
      <c r="U353" s="162">
        <v>0</v>
      </c>
      <c r="V353" s="162">
        <v>0</v>
      </c>
      <c r="W353" s="162">
        <v>0.01</v>
      </c>
      <c r="X353" s="162">
        <v>0.01</v>
      </c>
      <c r="Y353" s="162" t="e">
        <f>VLOOKUP(F353,#REF!,2,FALSE)</f>
        <v>#REF!</v>
      </c>
      <c r="Z353" s="162" t="e">
        <f>VLOOKUP(Y353,Map!$B:$C,2,FALSE)</f>
        <v>#REF!</v>
      </c>
      <c r="AA353" s="162" t="str">
        <f>VLOOKUP(I353,Map!$F:$G,2,FALSE)</f>
        <v>Reg Def</v>
      </c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D353"/>
    </row>
    <row r="354" spans="1:56" x14ac:dyDescent="0.25">
      <c r="A354" s="197">
        <v>46107.653321516205</v>
      </c>
      <c r="B354" s="198" t="s">
        <v>585</v>
      </c>
      <c r="C354" s="138">
        <v>2024</v>
      </c>
      <c r="D354" s="138" t="s">
        <v>6</v>
      </c>
      <c r="E354" s="138" t="s">
        <v>65</v>
      </c>
      <c r="F354" s="138" t="s">
        <v>120</v>
      </c>
      <c r="G354" s="138" t="s">
        <v>88</v>
      </c>
      <c r="H354" s="138" t="s">
        <v>87</v>
      </c>
      <c r="I354" s="138" t="s">
        <v>213</v>
      </c>
      <c r="J354" s="6">
        <v>29.06</v>
      </c>
      <c r="K354" s="6">
        <v>-10.53</v>
      </c>
      <c r="L354" s="6">
        <v>18.53</v>
      </c>
      <c r="M354" s="6">
        <v>-0.61</v>
      </c>
      <c r="N354" s="162">
        <v>0.22</v>
      </c>
      <c r="O354" s="6">
        <v>-0.39</v>
      </c>
      <c r="P354" s="6">
        <v>-0.31</v>
      </c>
      <c r="Q354" s="162">
        <v>0.12</v>
      </c>
      <c r="R354" s="162">
        <v>-0.19</v>
      </c>
      <c r="S354" s="162">
        <v>0</v>
      </c>
      <c r="T354" s="162">
        <v>0</v>
      </c>
      <c r="U354" s="162">
        <v>0</v>
      </c>
      <c r="V354" s="162">
        <v>-0.3</v>
      </c>
      <c r="W354" s="162">
        <v>0.1</v>
      </c>
      <c r="X354" s="162">
        <v>-0.2</v>
      </c>
      <c r="Y354" s="162" t="e">
        <f>VLOOKUP(F354,#REF!,2,FALSE)</f>
        <v>#REF!</v>
      </c>
      <c r="Z354" s="162" t="e">
        <f>VLOOKUP(Y354,Map!$B:$C,2,FALSE)</f>
        <v>#REF!</v>
      </c>
      <c r="AA354" s="162" t="str">
        <f>VLOOKUP(I354,Map!$F:$G,2,FALSE)</f>
        <v>Reg Def</v>
      </c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D354"/>
    </row>
    <row r="355" spans="1:56" x14ac:dyDescent="0.25">
      <c r="A355" s="197">
        <v>46107.653321516205</v>
      </c>
      <c r="B355" s="198" t="s">
        <v>585</v>
      </c>
      <c r="C355" s="138">
        <v>2024</v>
      </c>
      <c r="D355" s="138" t="s">
        <v>6</v>
      </c>
      <c r="E355" s="138" t="s">
        <v>65</v>
      </c>
      <c r="F355" s="138" t="s">
        <v>120</v>
      </c>
      <c r="G355" s="138" t="s">
        <v>89</v>
      </c>
      <c r="H355" s="138" t="s">
        <v>87</v>
      </c>
      <c r="I355" s="138" t="s">
        <v>209</v>
      </c>
      <c r="J355" s="6">
        <v>2653.65</v>
      </c>
      <c r="K355" s="6">
        <v>13706.36</v>
      </c>
      <c r="L355" s="6">
        <v>16360.01</v>
      </c>
      <c r="M355" s="6">
        <v>-27.86</v>
      </c>
      <c r="N355" s="162">
        <v>-143.91</v>
      </c>
      <c r="O355" s="6">
        <v>-171.77</v>
      </c>
      <c r="P355" s="6">
        <v>-27.86</v>
      </c>
      <c r="Q355" s="162">
        <v>-143.92000000000002</v>
      </c>
      <c r="R355" s="162">
        <v>-171.78</v>
      </c>
      <c r="S355" s="162">
        <v>0</v>
      </c>
      <c r="T355" s="162">
        <v>0</v>
      </c>
      <c r="U355" s="162">
        <v>0</v>
      </c>
      <c r="V355" s="162">
        <v>0</v>
      </c>
      <c r="W355" s="162">
        <v>0.01</v>
      </c>
      <c r="X355" s="162">
        <v>0.01</v>
      </c>
      <c r="Y355" s="162" t="e">
        <f>VLOOKUP(F355,#REF!,2,FALSE)</f>
        <v>#REF!</v>
      </c>
      <c r="Z355" s="162" t="e">
        <f>VLOOKUP(Y355,Map!$B:$C,2,FALSE)</f>
        <v>#REF!</v>
      </c>
      <c r="AA355" s="162" t="str">
        <f>VLOOKUP(I355,Map!$F:$G,2,FALSE)</f>
        <v>Reg Def</v>
      </c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D355"/>
    </row>
    <row r="356" spans="1:56" x14ac:dyDescent="0.25">
      <c r="A356" s="197">
        <v>46107.653321516205</v>
      </c>
      <c r="B356" s="198" t="s">
        <v>585</v>
      </c>
      <c r="C356" s="138">
        <v>2024</v>
      </c>
      <c r="D356" s="138" t="s">
        <v>6</v>
      </c>
      <c r="E356" s="138" t="s">
        <v>65</v>
      </c>
      <c r="F356" s="138" t="s">
        <v>121</v>
      </c>
      <c r="G356" s="138" t="s">
        <v>88</v>
      </c>
      <c r="H356" s="138" t="s">
        <v>87</v>
      </c>
      <c r="I356" s="138" t="s">
        <v>208</v>
      </c>
      <c r="J356" s="6">
        <v>1336.32</v>
      </c>
      <c r="K356" s="6">
        <v>-1336.32</v>
      </c>
      <c r="L356" s="6">
        <v>0</v>
      </c>
      <c r="M356" s="6">
        <v>-23.3</v>
      </c>
      <c r="N356" s="162">
        <v>23.3</v>
      </c>
      <c r="O356" s="6">
        <v>0</v>
      </c>
      <c r="P356" s="6">
        <v>-14.04</v>
      </c>
      <c r="Q356" s="162">
        <v>14.04</v>
      </c>
      <c r="R356" s="162">
        <v>0</v>
      </c>
      <c r="S356" s="162">
        <v>0</v>
      </c>
      <c r="T356" s="162">
        <v>0</v>
      </c>
      <c r="U356" s="162">
        <v>0</v>
      </c>
      <c r="V356" s="162">
        <v>-9.26</v>
      </c>
      <c r="W356" s="162">
        <v>9.26</v>
      </c>
      <c r="X356" s="162">
        <v>0</v>
      </c>
      <c r="Y356" s="162" t="e">
        <f>VLOOKUP(F356,#REF!,2,FALSE)</f>
        <v>#REF!</v>
      </c>
      <c r="Z356" s="162" t="e">
        <f>VLOOKUP(Y356,Map!$B:$C,2,FALSE)</f>
        <v>#REF!</v>
      </c>
      <c r="AA356" s="162" t="str">
        <f>VLOOKUP(I356,Map!$F:$G,2,FALSE)</f>
        <v>Reg Def</v>
      </c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D356"/>
    </row>
    <row r="357" spans="1:56" x14ac:dyDescent="0.25">
      <c r="A357" s="197">
        <v>46107.653321516205</v>
      </c>
      <c r="B357" s="198" t="s">
        <v>585</v>
      </c>
      <c r="C357" s="138">
        <v>2024</v>
      </c>
      <c r="D357" s="138" t="s">
        <v>6</v>
      </c>
      <c r="E357" s="138" t="s">
        <v>65</v>
      </c>
      <c r="F357" s="138" t="s">
        <v>121</v>
      </c>
      <c r="G357" s="138" t="s">
        <v>88</v>
      </c>
      <c r="H357" s="138" t="s">
        <v>87</v>
      </c>
      <c r="I357" s="138" t="s">
        <v>211</v>
      </c>
      <c r="J357" s="6">
        <v>1277.6600000000001</v>
      </c>
      <c r="K357" s="6">
        <v>-1277.6600000000001</v>
      </c>
      <c r="L357" s="6">
        <v>0</v>
      </c>
      <c r="M357" s="6">
        <v>-26.82</v>
      </c>
      <c r="N357" s="162">
        <v>26.82</v>
      </c>
      <c r="O357" s="6">
        <v>0</v>
      </c>
      <c r="P357" s="6">
        <v>-13.42</v>
      </c>
      <c r="Q357" s="162">
        <v>13.42</v>
      </c>
      <c r="R357" s="162">
        <v>0</v>
      </c>
      <c r="S357" s="162">
        <v>0</v>
      </c>
      <c r="T357" s="162">
        <v>0</v>
      </c>
      <c r="U357" s="162">
        <v>0</v>
      </c>
      <c r="V357" s="162">
        <v>-13.4</v>
      </c>
      <c r="W357" s="162">
        <v>13.4</v>
      </c>
      <c r="X357" s="162">
        <v>0</v>
      </c>
      <c r="Y357" s="162" t="e">
        <f>VLOOKUP(F357,#REF!,2,FALSE)</f>
        <v>#REF!</v>
      </c>
      <c r="Z357" s="162" t="e">
        <f>VLOOKUP(Y357,Map!$B:$C,2,FALSE)</f>
        <v>#REF!</v>
      </c>
      <c r="AA357" s="162" t="str">
        <f>VLOOKUP(I357,Map!$F:$G,2,FALSE)</f>
        <v>Reg Def</v>
      </c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D357"/>
    </row>
    <row r="358" spans="1:56" x14ac:dyDescent="0.25">
      <c r="A358" s="197">
        <v>46107.653321516205</v>
      </c>
      <c r="B358" s="198" t="s">
        <v>585</v>
      </c>
      <c r="C358" s="138">
        <v>2024</v>
      </c>
      <c r="D358" s="138" t="s">
        <v>6</v>
      </c>
      <c r="E358" s="138" t="s">
        <v>65</v>
      </c>
      <c r="F358" s="138" t="s">
        <v>121</v>
      </c>
      <c r="G358" s="138" t="s">
        <v>88</v>
      </c>
      <c r="H358" s="138" t="s">
        <v>87</v>
      </c>
      <c r="I358" s="138" t="s">
        <v>212</v>
      </c>
      <c r="J358" s="6">
        <v>2.59</v>
      </c>
      <c r="K358" s="6">
        <v>-2.59</v>
      </c>
      <c r="L358" s="6">
        <v>0</v>
      </c>
      <c r="M358" s="6">
        <v>0</v>
      </c>
      <c r="N358" s="162">
        <v>0</v>
      </c>
      <c r="O358" s="6">
        <v>0</v>
      </c>
      <c r="P358" s="6">
        <v>-0.02</v>
      </c>
      <c r="Q358" s="162">
        <v>0.02</v>
      </c>
      <c r="R358" s="162">
        <v>0</v>
      </c>
      <c r="S358" s="162">
        <v>0</v>
      </c>
      <c r="T358" s="162">
        <v>0</v>
      </c>
      <c r="U358" s="162">
        <v>0</v>
      </c>
      <c r="V358" s="162">
        <v>0.02</v>
      </c>
      <c r="W358" s="162">
        <v>-0.02</v>
      </c>
      <c r="X358" s="162">
        <v>0</v>
      </c>
      <c r="Y358" s="162" t="e">
        <f>VLOOKUP(F358,#REF!,2,FALSE)</f>
        <v>#REF!</v>
      </c>
      <c r="Z358" s="162" t="e">
        <f>VLOOKUP(Y358,Map!$B:$C,2,FALSE)</f>
        <v>#REF!</v>
      </c>
      <c r="AA358" s="162" t="str">
        <f>VLOOKUP(I358,Map!$F:$G,2,FALSE)</f>
        <v>Reg Def</v>
      </c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D358"/>
    </row>
    <row r="359" spans="1:56" x14ac:dyDescent="0.25">
      <c r="A359" s="197">
        <v>46107.653321516205</v>
      </c>
      <c r="B359" s="198" t="s">
        <v>585</v>
      </c>
      <c r="C359" s="138">
        <v>2024</v>
      </c>
      <c r="D359" s="138" t="s">
        <v>6</v>
      </c>
      <c r="E359" s="138" t="s">
        <v>65</v>
      </c>
      <c r="F359" s="138" t="s">
        <v>121</v>
      </c>
      <c r="G359" s="138" t="s">
        <v>88</v>
      </c>
      <c r="H359" s="138" t="s">
        <v>87</v>
      </c>
      <c r="I359" s="138" t="s">
        <v>213</v>
      </c>
      <c r="J359" s="6">
        <v>0</v>
      </c>
      <c r="K359" s="6">
        <v>0</v>
      </c>
      <c r="L359" s="6">
        <v>0</v>
      </c>
      <c r="M359" s="6">
        <v>0</v>
      </c>
      <c r="N359" s="162">
        <v>0</v>
      </c>
      <c r="O359" s="6">
        <v>0</v>
      </c>
      <c r="P359" s="6">
        <v>0</v>
      </c>
      <c r="Q359" s="162">
        <v>0</v>
      </c>
      <c r="R359" s="162">
        <v>0</v>
      </c>
      <c r="S359" s="162">
        <v>0</v>
      </c>
      <c r="T359" s="162">
        <v>0</v>
      </c>
      <c r="U359" s="162">
        <v>0</v>
      </c>
      <c r="V359" s="162">
        <v>0</v>
      </c>
      <c r="W359" s="162">
        <v>0</v>
      </c>
      <c r="X359" s="162">
        <v>0</v>
      </c>
      <c r="Y359" s="162" t="e">
        <f>VLOOKUP(F359,#REF!,2,FALSE)</f>
        <v>#REF!</v>
      </c>
      <c r="Z359" s="162" t="e">
        <f>VLOOKUP(Y359,Map!$B:$C,2,FALSE)</f>
        <v>#REF!</v>
      </c>
      <c r="AA359" s="162" t="str">
        <f>VLOOKUP(I359,Map!$F:$G,2,FALSE)</f>
        <v>Reg Def</v>
      </c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D359"/>
    </row>
    <row r="360" spans="1:56" x14ac:dyDescent="0.25">
      <c r="A360" s="197">
        <v>46107.653321516205</v>
      </c>
      <c r="B360" s="198" t="s">
        <v>585</v>
      </c>
      <c r="C360" s="138">
        <v>2024</v>
      </c>
      <c r="D360" s="138" t="s">
        <v>6</v>
      </c>
      <c r="E360" s="138" t="s">
        <v>65</v>
      </c>
      <c r="F360" s="138" t="s">
        <v>121</v>
      </c>
      <c r="G360" s="138" t="s">
        <v>89</v>
      </c>
      <c r="H360" s="138" t="s">
        <v>87</v>
      </c>
      <c r="I360" s="138" t="s">
        <v>209</v>
      </c>
      <c r="J360" s="6">
        <v>27717.1</v>
      </c>
      <c r="K360" s="6">
        <v>6314.5</v>
      </c>
      <c r="L360" s="6">
        <v>34031.599999999999</v>
      </c>
      <c r="M360" s="6">
        <v>2582.27</v>
      </c>
      <c r="N360" s="162">
        <v>-2939.6</v>
      </c>
      <c r="O360" s="6">
        <v>-357.33</v>
      </c>
      <c r="P360" s="6">
        <v>-291.02999999999997</v>
      </c>
      <c r="Q360" s="162">
        <v>-66.300000000000011</v>
      </c>
      <c r="R360" s="162">
        <v>-357.33</v>
      </c>
      <c r="S360" s="162">
        <v>0</v>
      </c>
      <c r="T360" s="162">
        <v>0</v>
      </c>
      <c r="U360" s="162">
        <v>0</v>
      </c>
      <c r="V360" s="162">
        <v>2873.3</v>
      </c>
      <c r="W360" s="162">
        <v>-2873.3</v>
      </c>
      <c r="X360" s="162">
        <v>0</v>
      </c>
      <c r="Y360" s="162" t="e">
        <f>VLOOKUP(F360,#REF!,2,FALSE)</f>
        <v>#REF!</v>
      </c>
      <c r="Z360" s="162" t="e">
        <f>VLOOKUP(Y360,Map!$B:$C,2,FALSE)</f>
        <v>#REF!</v>
      </c>
      <c r="AA360" s="162" t="str">
        <f>VLOOKUP(I360,Map!$F:$G,2,FALSE)</f>
        <v>Reg Def</v>
      </c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D360"/>
    </row>
    <row r="361" spans="1:56" x14ac:dyDescent="0.25">
      <c r="A361" s="197">
        <v>46107.653321516205</v>
      </c>
      <c r="B361" s="198" t="s">
        <v>585</v>
      </c>
      <c r="C361" s="138">
        <v>2024</v>
      </c>
      <c r="D361" s="138" t="s">
        <v>6</v>
      </c>
      <c r="E361" s="138" t="s">
        <v>65</v>
      </c>
      <c r="F361" s="138" t="s">
        <v>121</v>
      </c>
      <c r="G361" s="138" t="s">
        <v>88</v>
      </c>
      <c r="H361" s="138" t="s">
        <v>87</v>
      </c>
      <c r="I361" s="138" t="s">
        <v>214</v>
      </c>
      <c r="J361" s="6">
        <v>0</v>
      </c>
      <c r="K361" s="6">
        <v>0</v>
      </c>
      <c r="L361" s="6">
        <v>0</v>
      </c>
      <c r="M361" s="6">
        <v>0</v>
      </c>
      <c r="N361" s="162">
        <v>0</v>
      </c>
      <c r="O361" s="6">
        <v>0</v>
      </c>
      <c r="P361" s="6">
        <v>0</v>
      </c>
      <c r="Q361" s="162">
        <v>0</v>
      </c>
      <c r="R361" s="162">
        <v>0</v>
      </c>
      <c r="S361" s="162">
        <v>0</v>
      </c>
      <c r="T361" s="162">
        <v>0</v>
      </c>
      <c r="U361" s="162">
        <v>0</v>
      </c>
      <c r="V361" s="162">
        <v>0</v>
      </c>
      <c r="W361" s="162">
        <v>0</v>
      </c>
      <c r="X361" s="162">
        <v>0</v>
      </c>
      <c r="Y361" s="162" t="e">
        <f>VLOOKUP(F361,#REF!,2,FALSE)</f>
        <v>#REF!</v>
      </c>
      <c r="Z361" s="162" t="e">
        <f>VLOOKUP(Y361,Map!$B:$C,2,FALSE)</f>
        <v>#REF!</v>
      </c>
      <c r="AA361" s="162" t="str">
        <f>VLOOKUP(I361,Map!$F:$G,2,FALSE)</f>
        <v>Repairs</v>
      </c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D361"/>
    </row>
    <row r="362" spans="1:56" x14ac:dyDescent="0.25">
      <c r="A362" s="197">
        <v>46107.653321516205</v>
      </c>
      <c r="B362" s="198" t="s">
        <v>585</v>
      </c>
      <c r="C362" s="138">
        <v>2024</v>
      </c>
      <c r="D362" s="138" t="s">
        <v>6</v>
      </c>
      <c r="E362" s="138" t="s">
        <v>65</v>
      </c>
      <c r="F362" s="138" t="s">
        <v>157</v>
      </c>
      <c r="G362" s="138" t="s">
        <v>88</v>
      </c>
      <c r="H362" s="138" t="s">
        <v>87</v>
      </c>
      <c r="I362" s="138" t="s">
        <v>213</v>
      </c>
      <c r="J362" s="6">
        <v>0</v>
      </c>
      <c r="K362" s="6">
        <v>0</v>
      </c>
      <c r="L362" s="6">
        <v>0</v>
      </c>
      <c r="M362" s="6">
        <v>0</v>
      </c>
      <c r="N362" s="162">
        <v>0</v>
      </c>
      <c r="O362" s="6">
        <v>0</v>
      </c>
      <c r="P362" s="6">
        <v>0</v>
      </c>
      <c r="Q362" s="162">
        <v>0</v>
      </c>
      <c r="R362" s="162">
        <v>0</v>
      </c>
      <c r="S362" s="162">
        <v>0</v>
      </c>
      <c r="T362" s="162">
        <v>0</v>
      </c>
      <c r="U362" s="162">
        <v>0</v>
      </c>
      <c r="V362" s="162">
        <v>0</v>
      </c>
      <c r="W362" s="162">
        <v>0</v>
      </c>
      <c r="X362" s="162">
        <v>0</v>
      </c>
      <c r="Y362" s="162" t="e">
        <f>VLOOKUP(F362,#REF!,2,FALSE)</f>
        <v>#REF!</v>
      </c>
      <c r="Z362" s="162" t="e">
        <f>VLOOKUP(Y362,Map!$B:$C,2,FALSE)</f>
        <v>#REF!</v>
      </c>
      <c r="AA362" s="162" t="str">
        <f>VLOOKUP(I362,Map!$F:$G,2,FALSE)</f>
        <v>Reg Def</v>
      </c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D362"/>
    </row>
    <row r="363" spans="1:56" x14ac:dyDescent="0.25">
      <c r="A363" s="197">
        <v>46107.653321516205</v>
      </c>
      <c r="B363" s="198" t="s">
        <v>585</v>
      </c>
      <c r="C363" s="138">
        <v>2024</v>
      </c>
      <c r="D363" s="138" t="s">
        <v>6</v>
      </c>
      <c r="E363" s="138" t="s">
        <v>65</v>
      </c>
      <c r="F363" s="138" t="s">
        <v>157</v>
      </c>
      <c r="G363" s="138" t="s">
        <v>89</v>
      </c>
      <c r="H363" s="138" t="s">
        <v>87</v>
      </c>
      <c r="I363" s="138" t="s">
        <v>209</v>
      </c>
      <c r="J363" s="6">
        <v>0</v>
      </c>
      <c r="K363" s="6">
        <v>0</v>
      </c>
      <c r="L363" s="6">
        <v>0</v>
      </c>
      <c r="M363" s="6">
        <v>0</v>
      </c>
      <c r="N363" s="162">
        <v>0</v>
      </c>
      <c r="O363" s="6">
        <v>0</v>
      </c>
      <c r="P363" s="6">
        <v>0</v>
      </c>
      <c r="Q363" s="162">
        <v>0</v>
      </c>
      <c r="R363" s="162">
        <v>0</v>
      </c>
      <c r="S363" s="162">
        <v>0</v>
      </c>
      <c r="T363" s="162">
        <v>0</v>
      </c>
      <c r="U363" s="162">
        <v>0</v>
      </c>
      <c r="V363" s="162">
        <v>0</v>
      </c>
      <c r="W363" s="162">
        <v>0</v>
      </c>
      <c r="X363" s="162">
        <v>0</v>
      </c>
      <c r="Y363" s="162" t="e">
        <f>VLOOKUP(F363,#REF!,2,FALSE)</f>
        <v>#REF!</v>
      </c>
      <c r="Z363" s="162" t="e">
        <f>VLOOKUP(Y363,Map!$B:$C,2,FALSE)</f>
        <v>#REF!</v>
      </c>
      <c r="AA363" s="162" t="str">
        <f>VLOOKUP(I363,Map!$F:$G,2,FALSE)</f>
        <v>Reg Def</v>
      </c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D363"/>
    </row>
    <row r="364" spans="1:56" x14ac:dyDescent="0.25">
      <c r="A364" s="197">
        <v>46107.653321516205</v>
      </c>
      <c r="B364" s="198" t="s">
        <v>585</v>
      </c>
      <c r="C364" s="138">
        <v>2024</v>
      </c>
      <c r="D364" s="138" t="s">
        <v>6</v>
      </c>
      <c r="E364" s="138" t="s">
        <v>65</v>
      </c>
      <c r="F364" s="138" t="s">
        <v>158</v>
      </c>
      <c r="G364" s="138" t="s">
        <v>89</v>
      </c>
      <c r="H364" s="138" t="s">
        <v>87</v>
      </c>
      <c r="I364" s="138" t="s">
        <v>209</v>
      </c>
      <c r="J364" s="6">
        <v>0</v>
      </c>
      <c r="K364" s="6">
        <v>0</v>
      </c>
      <c r="L364" s="6">
        <v>0</v>
      </c>
      <c r="M364" s="6">
        <v>0</v>
      </c>
      <c r="N364" s="162">
        <v>0</v>
      </c>
      <c r="O364" s="6">
        <v>0</v>
      </c>
      <c r="P364" s="6">
        <v>0</v>
      </c>
      <c r="Q364" s="162">
        <v>0</v>
      </c>
      <c r="R364" s="162">
        <v>0</v>
      </c>
      <c r="S364" s="162">
        <v>0</v>
      </c>
      <c r="T364" s="162">
        <v>0</v>
      </c>
      <c r="U364" s="162">
        <v>0</v>
      </c>
      <c r="V364" s="162">
        <v>0</v>
      </c>
      <c r="W364" s="162">
        <v>0</v>
      </c>
      <c r="X364" s="162">
        <v>0</v>
      </c>
      <c r="Y364" s="162" t="e">
        <f>VLOOKUP(F364,#REF!,2,FALSE)</f>
        <v>#REF!</v>
      </c>
      <c r="Z364" s="162" t="e">
        <f>VLOOKUP(Y364,Map!$B:$C,2,FALSE)</f>
        <v>#REF!</v>
      </c>
      <c r="AA364" s="162" t="str">
        <f>VLOOKUP(I364,Map!$F:$G,2,FALSE)</f>
        <v>Reg Def</v>
      </c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D364"/>
    </row>
    <row r="365" spans="1:56" x14ac:dyDescent="0.25">
      <c r="A365" s="197">
        <v>46107.653321516205</v>
      </c>
      <c r="B365" s="198" t="s">
        <v>585</v>
      </c>
      <c r="C365" s="138">
        <v>2024</v>
      </c>
      <c r="D365" s="138" t="s">
        <v>6</v>
      </c>
      <c r="E365" s="138" t="s">
        <v>65</v>
      </c>
      <c r="F365" s="138" t="s">
        <v>122</v>
      </c>
      <c r="G365" s="138" t="s">
        <v>88</v>
      </c>
      <c r="H365" s="138" t="s">
        <v>87</v>
      </c>
      <c r="I365" s="138" t="s">
        <v>208</v>
      </c>
      <c r="J365" s="6">
        <v>5051.24</v>
      </c>
      <c r="K365" s="6">
        <v>330.95</v>
      </c>
      <c r="L365" s="6">
        <v>5382.19</v>
      </c>
      <c r="M365" s="6">
        <v>-54.34</v>
      </c>
      <c r="N365" s="162">
        <v>-2.61</v>
      </c>
      <c r="O365" s="6">
        <v>-56.95</v>
      </c>
      <c r="P365" s="6">
        <v>-53.05</v>
      </c>
      <c r="Q365" s="162">
        <v>-3.470000000000006</v>
      </c>
      <c r="R365" s="162">
        <v>-56.52</v>
      </c>
      <c r="S365" s="162">
        <v>0</v>
      </c>
      <c r="T365" s="162">
        <v>0</v>
      </c>
      <c r="U365" s="162">
        <v>0</v>
      </c>
      <c r="V365" s="162">
        <v>-1.29</v>
      </c>
      <c r="W365" s="162">
        <v>0.86</v>
      </c>
      <c r="X365" s="162">
        <v>-0.43</v>
      </c>
      <c r="Y365" s="162" t="e">
        <f>VLOOKUP(F365,#REF!,2,FALSE)</f>
        <v>#REF!</v>
      </c>
      <c r="Z365" s="162" t="e">
        <f>VLOOKUP(Y365,Map!$B:$C,2,FALSE)</f>
        <v>#REF!</v>
      </c>
      <c r="AA365" s="162" t="str">
        <f>VLOOKUP(I365,Map!$F:$G,2,FALSE)</f>
        <v>Reg Def</v>
      </c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D365"/>
    </row>
    <row r="366" spans="1:56" x14ac:dyDescent="0.25">
      <c r="A366" s="197">
        <v>46107.653321516205</v>
      </c>
      <c r="B366" s="198" t="s">
        <v>585</v>
      </c>
      <c r="C366" s="138">
        <v>2024</v>
      </c>
      <c r="D366" s="138" t="s">
        <v>6</v>
      </c>
      <c r="E366" s="138" t="s">
        <v>65</v>
      </c>
      <c r="F366" s="138" t="s">
        <v>122</v>
      </c>
      <c r="G366" s="138" t="s">
        <v>88</v>
      </c>
      <c r="H366" s="138" t="s">
        <v>87</v>
      </c>
      <c r="I366" s="138" t="s">
        <v>211</v>
      </c>
      <c r="J366" s="6">
        <v>110.22</v>
      </c>
      <c r="K366" s="6">
        <v>-53.69</v>
      </c>
      <c r="L366" s="6">
        <v>56.53</v>
      </c>
      <c r="M366" s="6">
        <v>-2.31</v>
      </c>
      <c r="N366" s="162">
        <v>1.1200000000000001</v>
      </c>
      <c r="O366" s="6">
        <v>-1.19</v>
      </c>
      <c r="P366" s="6">
        <v>-1.1599999999999999</v>
      </c>
      <c r="Q366" s="162">
        <v>0.55999999999999994</v>
      </c>
      <c r="R366" s="162">
        <v>-0.6</v>
      </c>
      <c r="S366" s="162">
        <v>0</v>
      </c>
      <c r="T366" s="162">
        <v>0</v>
      </c>
      <c r="U366" s="162">
        <v>0</v>
      </c>
      <c r="V366" s="162">
        <v>-1.1499999999999999</v>
      </c>
      <c r="W366" s="162">
        <v>0.56000000000000005</v>
      </c>
      <c r="X366" s="162">
        <v>-0.59</v>
      </c>
      <c r="Y366" s="162" t="e">
        <f>VLOOKUP(F366,#REF!,2,FALSE)</f>
        <v>#REF!</v>
      </c>
      <c r="Z366" s="162" t="e">
        <f>VLOOKUP(Y366,Map!$B:$C,2,FALSE)</f>
        <v>#REF!</v>
      </c>
      <c r="AA366" s="162" t="str">
        <f>VLOOKUP(I366,Map!$F:$G,2,FALSE)</f>
        <v>Reg Def</v>
      </c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D366"/>
    </row>
    <row r="367" spans="1:56" x14ac:dyDescent="0.25">
      <c r="A367" s="197">
        <v>46107.653321516205</v>
      </c>
      <c r="B367" s="198" t="s">
        <v>585</v>
      </c>
      <c r="C367" s="138">
        <v>2024</v>
      </c>
      <c r="D367" s="138" t="s">
        <v>6</v>
      </c>
      <c r="E367" s="138" t="s">
        <v>65</v>
      </c>
      <c r="F367" s="138" t="s">
        <v>122</v>
      </c>
      <c r="G367" s="138" t="s">
        <v>88</v>
      </c>
      <c r="H367" s="138" t="s">
        <v>90</v>
      </c>
      <c r="I367" s="138" t="s">
        <v>136</v>
      </c>
      <c r="J367" s="6">
        <v>8108.69</v>
      </c>
      <c r="K367" s="6">
        <v>1845.41</v>
      </c>
      <c r="L367" s="6">
        <v>9954.1</v>
      </c>
      <c r="M367" s="6">
        <v>0</v>
      </c>
      <c r="N367" s="162">
        <v>0</v>
      </c>
      <c r="O367" s="6">
        <v>0</v>
      </c>
      <c r="P367" s="6">
        <v>-85.13</v>
      </c>
      <c r="Q367" s="162">
        <v>-19.39</v>
      </c>
      <c r="R367" s="162">
        <v>-104.52</v>
      </c>
      <c r="S367" s="162">
        <v>-85.13</v>
      </c>
      <c r="T367" s="162">
        <v>-19.39</v>
      </c>
      <c r="U367" s="162">
        <v>-104.52</v>
      </c>
      <c r="V367" s="162">
        <v>0</v>
      </c>
      <c r="W367" s="162">
        <v>0</v>
      </c>
      <c r="X367" s="162">
        <v>0</v>
      </c>
      <c r="Y367" s="162" t="e">
        <f>VLOOKUP(F367,#REF!,2,FALSE)</f>
        <v>#REF!</v>
      </c>
      <c r="Z367" s="162" t="e">
        <f>VLOOKUP(Y367,Map!$B:$C,2,FALSE)</f>
        <v>#REF!</v>
      </c>
      <c r="AA367" s="162" t="str">
        <f>VLOOKUP(I367,Map!$F:$G,2,FALSE)</f>
        <v>Flow Through</v>
      </c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D367"/>
    </row>
    <row r="368" spans="1:56" x14ac:dyDescent="0.25">
      <c r="A368" s="197">
        <v>46107.653321516205</v>
      </c>
      <c r="B368" s="198" t="s">
        <v>585</v>
      </c>
      <c r="C368" s="138">
        <v>2024</v>
      </c>
      <c r="D368" s="138" t="s">
        <v>6</v>
      </c>
      <c r="E368" s="138" t="s">
        <v>65</v>
      </c>
      <c r="F368" s="138" t="s">
        <v>122</v>
      </c>
      <c r="G368" s="138" t="s">
        <v>88</v>
      </c>
      <c r="H368" s="138" t="s">
        <v>87</v>
      </c>
      <c r="I368" s="138" t="s">
        <v>210</v>
      </c>
      <c r="J368" s="6">
        <v>0</v>
      </c>
      <c r="K368" s="6">
        <v>0</v>
      </c>
      <c r="L368" s="6">
        <v>0</v>
      </c>
      <c r="M368" s="6">
        <v>0</v>
      </c>
      <c r="N368" s="162">
        <v>0</v>
      </c>
      <c r="O368" s="6">
        <v>0</v>
      </c>
      <c r="P368" s="6">
        <v>0</v>
      </c>
      <c r="Q368" s="162">
        <v>0</v>
      </c>
      <c r="R368" s="162">
        <v>0</v>
      </c>
      <c r="S368" s="162">
        <v>0</v>
      </c>
      <c r="T368" s="162">
        <v>0</v>
      </c>
      <c r="U368" s="162">
        <v>0</v>
      </c>
      <c r="V368" s="162">
        <v>0</v>
      </c>
      <c r="W368" s="162">
        <v>0</v>
      </c>
      <c r="X368" s="162">
        <v>0</v>
      </c>
      <c r="Y368" s="162" t="e">
        <f>VLOOKUP(F368,#REF!,2,FALSE)</f>
        <v>#REF!</v>
      </c>
      <c r="Z368" s="162" t="e">
        <f>VLOOKUP(Y368,Map!$B:$C,2,FALSE)</f>
        <v>#REF!</v>
      </c>
      <c r="AA368" s="162" t="str">
        <f>VLOOKUP(I368,Map!$F:$G,2,FALSE)</f>
        <v>Reg Def</v>
      </c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D368"/>
    </row>
    <row r="369" spans="1:56" x14ac:dyDescent="0.25">
      <c r="A369" s="197">
        <v>46107.653321516205</v>
      </c>
      <c r="B369" s="198" t="s">
        <v>585</v>
      </c>
      <c r="C369" s="138">
        <v>2024</v>
      </c>
      <c r="D369" s="138" t="s">
        <v>6</v>
      </c>
      <c r="E369" s="138" t="s">
        <v>65</v>
      </c>
      <c r="F369" s="138" t="s">
        <v>122</v>
      </c>
      <c r="G369" s="138" t="s">
        <v>88</v>
      </c>
      <c r="H369" s="138" t="s">
        <v>87</v>
      </c>
      <c r="I369" s="138" t="s">
        <v>212</v>
      </c>
      <c r="J369" s="6">
        <v>-4474.58</v>
      </c>
      <c r="K369" s="6">
        <v>-1744.97</v>
      </c>
      <c r="L369" s="6">
        <v>-6219.55</v>
      </c>
      <c r="M369" s="6">
        <v>47.08</v>
      </c>
      <c r="N369" s="162">
        <v>18.23</v>
      </c>
      <c r="O369" s="6">
        <v>65.31</v>
      </c>
      <c r="P369" s="6">
        <v>46.98</v>
      </c>
      <c r="Q369" s="162">
        <v>18.330000000000005</v>
      </c>
      <c r="R369" s="162">
        <v>65.31</v>
      </c>
      <c r="S369" s="162">
        <v>0</v>
      </c>
      <c r="T369" s="162">
        <v>0</v>
      </c>
      <c r="U369" s="162">
        <v>0</v>
      </c>
      <c r="V369" s="162">
        <v>0.1</v>
      </c>
      <c r="W369" s="162">
        <v>-0.1</v>
      </c>
      <c r="X369" s="162">
        <v>0</v>
      </c>
      <c r="Y369" s="162" t="e">
        <f>VLOOKUP(F369,#REF!,2,FALSE)</f>
        <v>#REF!</v>
      </c>
      <c r="Z369" s="162" t="e">
        <f>VLOOKUP(Y369,Map!$B:$C,2,FALSE)</f>
        <v>#REF!</v>
      </c>
      <c r="AA369" s="162" t="str">
        <f>VLOOKUP(I369,Map!$F:$G,2,FALSE)</f>
        <v>Reg Def</v>
      </c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D369"/>
    </row>
    <row r="370" spans="1:56" x14ac:dyDescent="0.25">
      <c r="A370" s="197">
        <v>46107.653321516205</v>
      </c>
      <c r="B370" s="198" t="s">
        <v>585</v>
      </c>
      <c r="C370" s="138">
        <v>2024</v>
      </c>
      <c r="D370" s="138" t="s">
        <v>6</v>
      </c>
      <c r="E370" s="138" t="s">
        <v>65</v>
      </c>
      <c r="F370" s="138" t="s">
        <v>122</v>
      </c>
      <c r="G370" s="138" t="s">
        <v>88</v>
      </c>
      <c r="H370" s="138" t="s">
        <v>87</v>
      </c>
      <c r="I370" s="138" t="s">
        <v>213</v>
      </c>
      <c r="J370" s="6">
        <v>0</v>
      </c>
      <c r="K370" s="6">
        <v>0</v>
      </c>
      <c r="L370" s="6">
        <v>0</v>
      </c>
      <c r="M370" s="6">
        <v>0</v>
      </c>
      <c r="N370" s="162">
        <v>0</v>
      </c>
      <c r="O370" s="6">
        <v>0</v>
      </c>
      <c r="P370" s="6">
        <v>0</v>
      </c>
      <c r="Q370" s="162">
        <v>0</v>
      </c>
      <c r="R370" s="162">
        <v>0</v>
      </c>
      <c r="S370" s="162">
        <v>0</v>
      </c>
      <c r="T370" s="162">
        <v>0</v>
      </c>
      <c r="U370" s="162">
        <v>0</v>
      </c>
      <c r="V370" s="162">
        <v>0</v>
      </c>
      <c r="W370" s="162">
        <v>0</v>
      </c>
      <c r="X370" s="162">
        <v>0</v>
      </c>
      <c r="Y370" s="162" t="e">
        <f>VLOOKUP(F370,#REF!,2,FALSE)</f>
        <v>#REF!</v>
      </c>
      <c r="Z370" s="162" t="e">
        <f>VLOOKUP(Y370,Map!$B:$C,2,FALSE)</f>
        <v>#REF!</v>
      </c>
      <c r="AA370" s="162" t="str">
        <f>VLOOKUP(I370,Map!$F:$G,2,FALSE)</f>
        <v>Reg Def</v>
      </c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D370"/>
    </row>
    <row r="371" spans="1:56" x14ac:dyDescent="0.25">
      <c r="A371" s="197">
        <v>46107.653321516205</v>
      </c>
      <c r="B371" s="198" t="s">
        <v>585</v>
      </c>
      <c r="C371" s="138">
        <v>2024</v>
      </c>
      <c r="D371" s="138" t="s">
        <v>6</v>
      </c>
      <c r="E371" s="138" t="s">
        <v>65</v>
      </c>
      <c r="F371" s="138" t="s">
        <v>122</v>
      </c>
      <c r="G371" s="138" t="s">
        <v>89</v>
      </c>
      <c r="H371" s="138" t="s">
        <v>87</v>
      </c>
      <c r="I371" s="138" t="s">
        <v>209</v>
      </c>
      <c r="J371" s="6">
        <v>319403.45</v>
      </c>
      <c r="K371" s="6">
        <v>133647.85</v>
      </c>
      <c r="L371" s="6">
        <v>453051.3</v>
      </c>
      <c r="M371" s="6">
        <v>-4504.8</v>
      </c>
      <c r="N371" s="162">
        <v>-874.53</v>
      </c>
      <c r="O371" s="6">
        <v>-5379.33</v>
      </c>
      <c r="P371" s="6">
        <v>-3353.74</v>
      </c>
      <c r="Q371" s="162">
        <v>-1403.3000000000002</v>
      </c>
      <c r="R371" s="162">
        <v>-4757.04</v>
      </c>
      <c r="S371" s="162">
        <v>0</v>
      </c>
      <c r="T371" s="162">
        <v>0</v>
      </c>
      <c r="U371" s="162">
        <v>0</v>
      </c>
      <c r="V371" s="162">
        <v>-1151.06</v>
      </c>
      <c r="W371" s="162">
        <v>528.77</v>
      </c>
      <c r="X371" s="162">
        <v>-622.29</v>
      </c>
      <c r="Y371" s="162" t="e">
        <f>VLOOKUP(F371,#REF!,2,FALSE)</f>
        <v>#REF!</v>
      </c>
      <c r="Z371" s="162" t="e">
        <f>VLOOKUP(Y371,Map!$B:$C,2,FALSE)</f>
        <v>#REF!</v>
      </c>
      <c r="AA371" s="162" t="str">
        <f>VLOOKUP(I371,Map!$F:$G,2,FALSE)</f>
        <v>Reg Def</v>
      </c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D371"/>
    </row>
    <row r="372" spans="1:56" x14ac:dyDescent="0.25">
      <c r="A372" s="197">
        <v>46107.653321516205</v>
      </c>
      <c r="B372" s="198" t="s">
        <v>585</v>
      </c>
      <c r="C372" s="138">
        <v>2024</v>
      </c>
      <c r="D372" s="138" t="s">
        <v>6</v>
      </c>
      <c r="E372" s="138" t="s">
        <v>65</v>
      </c>
      <c r="F372" s="138" t="s">
        <v>122</v>
      </c>
      <c r="G372" s="138" t="s">
        <v>88</v>
      </c>
      <c r="H372" s="138" t="s">
        <v>87</v>
      </c>
      <c r="I372" s="138" t="s">
        <v>214</v>
      </c>
      <c r="J372" s="6">
        <v>0</v>
      </c>
      <c r="K372" s="6">
        <v>0</v>
      </c>
      <c r="L372" s="6">
        <v>0</v>
      </c>
      <c r="M372" s="6">
        <v>0</v>
      </c>
      <c r="N372" s="162">
        <v>0</v>
      </c>
      <c r="O372" s="6">
        <v>0</v>
      </c>
      <c r="P372" s="6">
        <v>0</v>
      </c>
      <c r="Q372" s="162">
        <v>0</v>
      </c>
      <c r="R372" s="162">
        <v>0</v>
      </c>
      <c r="S372" s="162">
        <v>0</v>
      </c>
      <c r="T372" s="162">
        <v>0</v>
      </c>
      <c r="U372" s="162">
        <v>0</v>
      </c>
      <c r="V372" s="162">
        <v>0</v>
      </c>
      <c r="W372" s="162">
        <v>0</v>
      </c>
      <c r="X372" s="162">
        <v>0</v>
      </c>
      <c r="Y372" s="162" t="e">
        <f>VLOOKUP(F372,#REF!,2,FALSE)</f>
        <v>#REF!</v>
      </c>
      <c r="Z372" s="162" t="e">
        <f>VLOOKUP(Y372,Map!$B:$C,2,FALSE)</f>
        <v>#REF!</v>
      </c>
      <c r="AA372" s="162" t="str">
        <f>VLOOKUP(I372,Map!$F:$G,2,FALSE)</f>
        <v>Repairs</v>
      </c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D372"/>
    </row>
    <row r="373" spans="1:56" x14ac:dyDescent="0.25">
      <c r="A373" s="197">
        <v>46107.653321516205</v>
      </c>
      <c r="B373" s="198" t="s">
        <v>585</v>
      </c>
      <c r="C373" s="138">
        <v>2024</v>
      </c>
      <c r="D373" s="138" t="s">
        <v>6</v>
      </c>
      <c r="E373" s="138" t="s">
        <v>65</v>
      </c>
      <c r="F373" s="138" t="s">
        <v>123</v>
      </c>
      <c r="G373" s="138" t="s">
        <v>88</v>
      </c>
      <c r="H373" s="138" t="s">
        <v>87</v>
      </c>
      <c r="I373" s="138" t="s">
        <v>208</v>
      </c>
      <c r="J373" s="6">
        <v>0</v>
      </c>
      <c r="K373" s="6">
        <v>35.19</v>
      </c>
      <c r="L373" s="6">
        <v>35.19</v>
      </c>
      <c r="M373" s="6">
        <v>0</v>
      </c>
      <c r="N373" s="162">
        <v>-0.37</v>
      </c>
      <c r="O373" s="6">
        <v>-0.37</v>
      </c>
      <c r="P373" s="6">
        <v>0</v>
      </c>
      <c r="Q373" s="162">
        <v>-0.37</v>
      </c>
      <c r="R373" s="162">
        <v>-0.37</v>
      </c>
      <c r="S373" s="162">
        <v>0</v>
      </c>
      <c r="T373" s="162">
        <v>0</v>
      </c>
      <c r="U373" s="162">
        <v>0</v>
      </c>
      <c r="V373" s="162">
        <v>0</v>
      </c>
      <c r="W373" s="162">
        <v>0</v>
      </c>
      <c r="X373" s="162">
        <v>0</v>
      </c>
      <c r="Y373" s="162" t="e">
        <f>VLOOKUP(F373,#REF!,2,FALSE)</f>
        <v>#REF!</v>
      </c>
      <c r="Z373" s="162" t="e">
        <f>VLOOKUP(Y373,Map!$B:$C,2,FALSE)</f>
        <v>#REF!</v>
      </c>
      <c r="AA373" s="162" t="str">
        <f>VLOOKUP(I373,Map!$F:$G,2,FALSE)</f>
        <v>Reg Def</v>
      </c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D373"/>
    </row>
    <row r="374" spans="1:56" x14ac:dyDescent="0.25">
      <c r="A374" s="197">
        <v>46107.653321516205</v>
      </c>
      <c r="B374" s="198" t="s">
        <v>585</v>
      </c>
      <c r="C374" s="138">
        <v>2024</v>
      </c>
      <c r="D374" s="138" t="s">
        <v>6</v>
      </c>
      <c r="E374" s="138" t="s">
        <v>65</v>
      </c>
      <c r="F374" s="138" t="s">
        <v>123</v>
      </c>
      <c r="G374" s="138" t="s">
        <v>88</v>
      </c>
      <c r="H374" s="138" t="s">
        <v>90</v>
      </c>
      <c r="I374" s="138" t="s">
        <v>136</v>
      </c>
      <c r="J374" s="6">
        <v>0</v>
      </c>
      <c r="K374" s="6">
        <v>91.82</v>
      </c>
      <c r="L374" s="6">
        <v>91.82</v>
      </c>
      <c r="M374" s="6">
        <v>0</v>
      </c>
      <c r="N374" s="162">
        <v>0</v>
      </c>
      <c r="O374" s="6">
        <v>0</v>
      </c>
      <c r="P374" s="6">
        <v>0</v>
      </c>
      <c r="Q374" s="162">
        <v>-0.96</v>
      </c>
      <c r="R374" s="162">
        <v>-0.96</v>
      </c>
      <c r="S374" s="162">
        <v>0</v>
      </c>
      <c r="T374" s="162">
        <v>-0.96</v>
      </c>
      <c r="U374" s="162">
        <v>-0.96</v>
      </c>
      <c r="V374" s="162">
        <v>0</v>
      </c>
      <c r="W374" s="162">
        <v>0</v>
      </c>
      <c r="X374" s="162">
        <v>0</v>
      </c>
      <c r="Y374" s="162" t="e">
        <f>VLOOKUP(F374,#REF!,2,FALSE)</f>
        <v>#REF!</v>
      </c>
      <c r="Z374" s="162" t="e">
        <f>VLOOKUP(Y374,Map!$B:$C,2,FALSE)</f>
        <v>#REF!</v>
      </c>
      <c r="AA374" s="162" t="str">
        <f>VLOOKUP(I374,Map!$F:$G,2,FALSE)</f>
        <v>Flow Through</v>
      </c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D374"/>
    </row>
    <row r="375" spans="1:56" x14ac:dyDescent="0.25">
      <c r="A375" s="197">
        <v>46107.653321516205</v>
      </c>
      <c r="B375" s="198" t="s">
        <v>585</v>
      </c>
      <c r="C375" s="138">
        <v>2024</v>
      </c>
      <c r="D375" s="138" t="s">
        <v>6</v>
      </c>
      <c r="E375" s="138" t="s">
        <v>65</v>
      </c>
      <c r="F375" s="138" t="s">
        <v>123</v>
      </c>
      <c r="G375" s="138" t="s">
        <v>88</v>
      </c>
      <c r="H375" s="138" t="s">
        <v>87</v>
      </c>
      <c r="I375" s="138" t="s">
        <v>212</v>
      </c>
      <c r="J375" s="6">
        <v>0</v>
      </c>
      <c r="K375" s="6">
        <v>-71.47</v>
      </c>
      <c r="L375" s="6">
        <v>-71.47</v>
      </c>
      <c r="M375" s="6">
        <v>0</v>
      </c>
      <c r="N375" s="162">
        <v>0.75</v>
      </c>
      <c r="O375" s="6">
        <v>0.75</v>
      </c>
      <c r="P375" s="6">
        <v>0</v>
      </c>
      <c r="Q375" s="162">
        <v>0.75</v>
      </c>
      <c r="R375" s="162">
        <v>0.75</v>
      </c>
      <c r="S375" s="162">
        <v>0</v>
      </c>
      <c r="T375" s="162">
        <v>0</v>
      </c>
      <c r="U375" s="162">
        <v>0</v>
      </c>
      <c r="V375" s="162">
        <v>0</v>
      </c>
      <c r="W375" s="162">
        <v>0</v>
      </c>
      <c r="X375" s="162">
        <v>0</v>
      </c>
      <c r="Y375" s="162" t="e">
        <f>VLOOKUP(F375,#REF!,2,FALSE)</f>
        <v>#REF!</v>
      </c>
      <c r="Z375" s="162" t="e">
        <f>VLOOKUP(Y375,Map!$B:$C,2,FALSE)</f>
        <v>#REF!</v>
      </c>
      <c r="AA375" s="162" t="str">
        <f>VLOOKUP(I375,Map!$F:$G,2,FALSE)</f>
        <v>Reg Def</v>
      </c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D375"/>
    </row>
    <row r="376" spans="1:56" x14ac:dyDescent="0.25">
      <c r="A376" s="197">
        <v>46107.653321516205</v>
      </c>
      <c r="B376" s="198" t="s">
        <v>585</v>
      </c>
      <c r="C376" s="138">
        <v>2024</v>
      </c>
      <c r="D376" s="138" t="s">
        <v>6</v>
      </c>
      <c r="E376" s="138" t="s">
        <v>65</v>
      </c>
      <c r="F376" s="138" t="s">
        <v>123</v>
      </c>
      <c r="G376" s="138" t="s">
        <v>89</v>
      </c>
      <c r="H376" s="138" t="s">
        <v>87</v>
      </c>
      <c r="I376" s="138" t="s">
        <v>209</v>
      </c>
      <c r="J376" s="6">
        <v>0</v>
      </c>
      <c r="K376" s="6">
        <v>3212.94</v>
      </c>
      <c r="L376" s="6">
        <v>3212.94</v>
      </c>
      <c r="M376" s="6">
        <v>0</v>
      </c>
      <c r="N376" s="162">
        <v>-33.74</v>
      </c>
      <c r="O376" s="6">
        <v>-33.74</v>
      </c>
      <c r="P376" s="6">
        <v>0</v>
      </c>
      <c r="Q376" s="162">
        <v>-33.74</v>
      </c>
      <c r="R376" s="162">
        <v>-33.74</v>
      </c>
      <c r="S376" s="162">
        <v>0</v>
      </c>
      <c r="T376" s="162">
        <v>0</v>
      </c>
      <c r="U376" s="162">
        <v>0</v>
      </c>
      <c r="V376" s="162">
        <v>0</v>
      </c>
      <c r="W376" s="162">
        <v>0</v>
      </c>
      <c r="X376" s="162">
        <v>0</v>
      </c>
      <c r="Y376" s="162" t="e">
        <f>VLOOKUP(F376,#REF!,2,FALSE)</f>
        <v>#REF!</v>
      </c>
      <c r="Z376" s="162" t="e">
        <f>VLOOKUP(Y376,Map!$B:$C,2,FALSE)</f>
        <v>#REF!</v>
      </c>
      <c r="AA376" s="162" t="str">
        <f>VLOOKUP(I376,Map!$F:$G,2,FALSE)</f>
        <v>Reg Def</v>
      </c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D376"/>
    </row>
    <row r="377" spans="1:56" x14ac:dyDescent="0.25">
      <c r="A377" s="197">
        <v>46107.653321516205</v>
      </c>
      <c r="B377" s="198" t="s">
        <v>585</v>
      </c>
      <c r="C377" s="138">
        <v>2024</v>
      </c>
      <c r="D377" s="138" t="s">
        <v>6</v>
      </c>
      <c r="E377" s="138" t="s">
        <v>65</v>
      </c>
      <c r="F377" s="138" t="s">
        <v>123</v>
      </c>
      <c r="G377" s="138" t="s">
        <v>88</v>
      </c>
      <c r="H377" s="138" t="s">
        <v>87</v>
      </c>
      <c r="I377" s="138" t="s">
        <v>214</v>
      </c>
      <c r="J377" s="6">
        <v>0</v>
      </c>
      <c r="K377" s="6">
        <v>0</v>
      </c>
      <c r="L377" s="6">
        <v>0</v>
      </c>
      <c r="M377" s="6">
        <v>0</v>
      </c>
      <c r="N377" s="162">
        <v>0</v>
      </c>
      <c r="O377" s="6">
        <v>0</v>
      </c>
      <c r="P377" s="6">
        <v>0</v>
      </c>
      <c r="Q377" s="162">
        <v>0</v>
      </c>
      <c r="R377" s="162">
        <v>0</v>
      </c>
      <c r="S377" s="162">
        <v>0</v>
      </c>
      <c r="T377" s="162">
        <v>0</v>
      </c>
      <c r="U377" s="162">
        <v>0</v>
      </c>
      <c r="V377" s="162">
        <v>0</v>
      </c>
      <c r="W377" s="162">
        <v>0</v>
      </c>
      <c r="X377" s="162">
        <v>0</v>
      </c>
      <c r="Y377" s="162" t="e">
        <f>VLOOKUP(F377,#REF!,2,FALSE)</f>
        <v>#REF!</v>
      </c>
      <c r="Z377" s="162" t="e">
        <f>VLOOKUP(Y377,Map!$B:$C,2,FALSE)</f>
        <v>#REF!</v>
      </c>
      <c r="AA377" s="162" t="str">
        <f>VLOOKUP(I377,Map!$F:$G,2,FALSE)</f>
        <v>Repairs</v>
      </c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D377"/>
    </row>
    <row r="378" spans="1:56" x14ac:dyDescent="0.25">
      <c r="A378" s="197">
        <v>46107.653321516205</v>
      </c>
      <c r="B378" s="198" t="s">
        <v>585</v>
      </c>
      <c r="C378" s="138">
        <v>2024</v>
      </c>
      <c r="D378" s="138" t="s">
        <v>6</v>
      </c>
      <c r="E378" s="138" t="s">
        <v>65</v>
      </c>
      <c r="F378" s="138" t="s">
        <v>124</v>
      </c>
      <c r="G378" s="138" t="s">
        <v>88</v>
      </c>
      <c r="H378" s="138" t="s">
        <v>87</v>
      </c>
      <c r="I378" s="138" t="s">
        <v>208</v>
      </c>
      <c r="J378" s="6">
        <v>5614.62</v>
      </c>
      <c r="K378" s="6">
        <v>-97.25</v>
      </c>
      <c r="L378" s="6">
        <v>5517.37</v>
      </c>
      <c r="M378" s="6">
        <v>-62.4</v>
      </c>
      <c r="N378" s="162">
        <v>2.04</v>
      </c>
      <c r="O378" s="6">
        <v>-60.36</v>
      </c>
      <c r="P378" s="6">
        <v>-58.96</v>
      </c>
      <c r="Q378" s="162">
        <v>1.009999999999998</v>
      </c>
      <c r="R378" s="162">
        <v>-57.95</v>
      </c>
      <c r="S378" s="162">
        <v>0</v>
      </c>
      <c r="T378" s="162">
        <v>0</v>
      </c>
      <c r="U378" s="162">
        <v>0</v>
      </c>
      <c r="V378" s="162">
        <v>-3.44</v>
      </c>
      <c r="W378" s="162">
        <v>1.03</v>
      </c>
      <c r="X378" s="162">
        <v>-2.41</v>
      </c>
      <c r="Y378" s="162" t="e">
        <f>VLOOKUP(F378,#REF!,2,FALSE)</f>
        <v>#REF!</v>
      </c>
      <c r="Z378" s="162" t="e">
        <f>VLOOKUP(Y378,Map!$B:$C,2,FALSE)</f>
        <v>#REF!</v>
      </c>
      <c r="AA378" s="162" t="str">
        <f>VLOOKUP(I378,Map!$F:$G,2,FALSE)</f>
        <v>Reg Def</v>
      </c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D378"/>
    </row>
    <row r="379" spans="1:56" x14ac:dyDescent="0.25">
      <c r="A379" s="197">
        <v>46107.653321516205</v>
      </c>
      <c r="B379" s="198" t="s">
        <v>585</v>
      </c>
      <c r="C379" s="138">
        <v>2024</v>
      </c>
      <c r="D379" s="138" t="s">
        <v>6</v>
      </c>
      <c r="E379" s="138" t="s">
        <v>65</v>
      </c>
      <c r="F379" s="138" t="s">
        <v>124</v>
      </c>
      <c r="G379" s="138" t="s">
        <v>88</v>
      </c>
      <c r="H379" s="138" t="s">
        <v>87</v>
      </c>
      <c r="I379" s="138" t="s">
        <v>211</v>
      </c>
      <c r="J379" s="6">
        <v>484.46</v>
      </c>
      <c r="K379" s="6">
        <v>-141.32</v>
      </c>
      <c r="L379" s="6">
        <v>343.14</v>
      </c>
      <c r="M379" s="6">
        <v>-10.17</v>
      </c>
      <c r="N379" s="162">
        <v>2.97</v>
      </c>
      <c r="O379" s="6">
        <v>-7.2</v>
      </c>
      <c r="P379" s="6">
        <v>-5.09</v>
      </c>
      <c r="Q379" s="162">
        <v>1.48</v>
      </c>
      <c r="R379" s="162">
        <v>-3.61</v>
      </c>
      <c r="S379" s="162">
        <v>0</v>
      </c>
      <c r="T379" s="162">
        <v>0</v>
      </c>
      <c r="U379" s="162">
        <v>0</v>
      </c>
      <c r="V379" s="162">
        <v>-5.08</v>
      </c>
      <c r="W379" s="162">
        <v>1.48</v>
      </c>
      <c r="X379" s="162">
        <v>-3.59</v>
      </c>
      <c r="Y379" s="162" t="e">
        <f>VLOOKUP(F379,#REF!,2,FALSE)</f>
        <v>#REF!</v>
      </c>
      <c r="Z379" s="162" t="e">
        <f>VLOOKUP(Y379,Map!$B:$C,2,FALSE)</f>
        <v>#REF!</v>
      </c>
      <c r="AA379" s="162" t="str">
        <f>VLOOKUP(I379,Map!$F:$G,2,FALSE)</f>
        <v>Reg Def</v>
      </c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D379"/>
    </row>
    <row r="380" spans="1:56" x14ac:dyDescent="0.25">
      <c r="A380" s="197">
        <v>46107.653321516205</v>
      </c>
      <c r="B380" s="198" t="s">
        <v>585</v>
      </c>
      <c r="C380" s="138">
        <v>2024</v>
      </c>
      <c r="D380" s="138" t="s">
        <v>6</v>
      </c>
      <c r="E380" s="138" t="s">
        <v>65</v>
      </c>
      <c r="F380" s="138" t="s">
        <v>124</v>
      </c>
      <c r="G380" s="138" t="s">
        <v>88</v>
      </c>
      <c r="H380" s="138" t="s">
        <v>90</v>
      </c>
      <c r="I380" s="138" t="s">
        <v>136</v>
      </c>
      <c r="J380" s="6">
        <v>8648.56</v>
      </c>
      <c r="K380" s="6">
        <v>575.57000000000005</v>
      </c>
      <c r="L380" s="6">
        <v>9224.1299999999992</v>
      </c>
      <c r="M380" s="6">
        <v>0</v>
      </c>
      <c r="N380" s="162">
        <v>0</v>
      </c>
      <c r="O380" s="6">
        <v>0</v>
      </c>
      <c r="P380" s="6">
        <v>-90.81</v>
      </c>
      <c r="Q380" s="162">
        <v>-6.039999999999992</v>
      </c>
      <c r="R380" s="162">
        <v>-96.85</v>
      </c>
      <c r="S380" s="162">
        <v>-90.81</v>
      </c>
      <c r="T380" s="162">
        <v>-6.04</v>
      </c>
      <c r="U380" s="162">
        <v>-96.85</v>
      </c>
      <c r="V380" s="162">
        <v>0</v>
      </c>
      <c r="W380" s="162">
        <v>-7.9936057773011003E-15</v>
      </c>
      <c r="X380" s="162">
        <v>0</v>
      </c>
      <c r="Y380" s="162" t="e">
        <f>VLOOKUP(F380,#REF!,2,FALSE)</f>
        <v>#REF!</v>
      </c>
      <c r="Z380" s="162" t="e">
        <f>VLOOKUP(Y380,Map!$B:$C,2,FALSE)</f>
        <v>#REF!</v>
      </c>
      <c r="AA380" s="162" t="str">
        <f>VLOOKUP(I380,Map!$F:$G,2,FALSE)</f>
        <v>Flow Through</v>
      </c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D380"/>
    </row>
    <row r="381" spans="1:56" x14ac:dyDescent="0.25">
      <c r="A381" s="197">
        <v>46107.653321516205</v>
      </c>
      <c r="B381" s="198" t="s">
        <v>585</v>
      </c>
      <c r="C381" s="138">
        <v>2024</v>
      </c>
      <c r="D381" s="138" t="s">
        <v>6</v>
      </c>
      <c r="E381" s="138" t="s">
        <v>65</v>
      </c>
      <c r="F381" s="138" t="s">
        <v>124</v>
      </c>
      <c r="G381" s="138" t="s">
        <v>88</v>
      </c>
      <c r="H381" s="138" t="s">
        <v>87</v>
      </c>
      <c r="I381" s="138" t="s">
        <v>212</v>
      </c>
      <c r="J381" s="6">
        <v>-2030.35</v>
      </c>
      <c r="K381" s="6">
        <v>-1172.48</v>
      </c>
      <c r="L381" s="6">
        <v>-3202.83</v>
      </c>
      <c r="M381" s="6">
        <v>21.32</v>
      </c>
      <c r="N381" s="162">
        <v>12.3</v>
      </c>
      <c r="O381" s="6">
        <v>33.619999999999997</v>
      </c>
      <c r="P381" s="6">
        <v>21.32</v>
      </c>
      <c r="Q381" s="162">
        <v>12.310000000000002</v>
      </c>
      <c r="R381" s="162">
        <v>33.630000000000003</v>
      </c>
      <c r="S381" s="162">
        <v>0</v>
      </c>
      <c r="T381" s="162">
        <v>0</v>
      </c>
      <c r="U381" s="162">
        <v>0</v>
      </c>
      <c r="V381" s="162">
        <v>0</v>
      </c>
      <c r="W381" s="162">
        <v>-0.01</v>
      </c>
      <c r="X381" s="162">
        <v>-0.01</v>
      </c>
      <c r="Y381" s="162" t="e">
        <f>VLOOKUP(F381,#REF!,2,FALSE)</f>
        <v>#REF!</v>
      </c>
      <c r="Z381" s="162" t="e">
        <f>VLOOKUP(Y381,Map!$B:$C,2,FALSE)</f>
        <v>#REF!</v>
      </c>
      <c r="AA381" s="162" t="str">
        <f>VLOOKUP(I381,Map!$F:$G,2,FALSE)</f>
        <v>Reg Def</v>
      </c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D381"/>
    </row>
    <row r="382" spans="1:56" x14ac:dyDescent="0.25">
      <c r="A382" s="197">
        <v>46107.653321516205</v>
      </c>
      <c r="B382" s="198" t="s">
        <v>585</v>
      </c>
      <c r="C382" s="138">
        <v>2024</v>
      </c>
      <c r="D382" s="138" t="s">
        <v>6</v>
      </c>
      <c r="E382" s="138" t="s">
        <v>65</v>
      </c>
      <c r="F382" s="138" t="s">
        <v>124</v>
      </c>
      <c r="G382" s="138" t="s">
        <v>88</v>
      </c>
      <c r="H382" s="138" t="s">
        <v>87</v>
      </c>
      <c r="I382" s="138" t="s">
        <v>213</v>
      </c>
      <c r="J382" s="6">
        <v>0</v>
      </c>
      <c r="K382" s="6">
        <v>0</v>
      </c>
      <c r="L382" s="6">
        <v>0</v>
      </c>
      <c r="M382" s="6">
        <v>0</v>
      </c>
      <c r="N382" s="162">
        <v>0</v>
      </c>
      <c r="O382" s="6">
        <v>0</v>
      </c>
      <c r="P382" s="6">
        <v>0</v>
      </c>
      <c r="Q382" s="162">
        <v>0</v>
      </c>
      <c r="R382" s="162">
        <v>0</v>
      </c>
      <c r="S382" s="162">
        <v>0</v>
      </c>
      <c r="T382" s="162">
        <v>0</v>
      </c>
      <c r="U382" s="162">
        <v>0</v>
      </c>
      <c r="V382" s="162">
        <v>0</v>
      </c>
      <c r="W382" s="162">
        <v>0</v>
      </c>
      <c r="X382" s="162">
        <v>0</v>
      </c>
      <c r="Y382" s="162" t="e">
        <f>VLOOKUP(F382,#REF!,2,FALSE)</f>
        <v>#REF!</v>
      </c>
      <c r="Z382" s="162" t="e">
        <f>VLOOKUP(Y382,Map!$B:$C,2,FALSE)</f>
        <v>#REF!</v>
      </c>
      <c r="AA382" s="162" t="str">
        <f>VLOOKUP(I382,Map!$F:$G,2,FALSE)</f>
        <v>Reg Def</v>
      </c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D382"/>
    </row>
    <row r="383" spans="1:56" x14ac:dyDescent="0.25">
      <c r="A383" s="197">
        <v>46107.653321516205</v>
      </c>
      <c r="B383" s="198" t="s">
        <v>585</v>
      </c>
      <c r="C383" s="138">
        <v>2024</v>
      </c>
      <c r="D383" s="138" t="s">
        <v>6</v>
      </c>
      <c r="E383" s="138" t="s">
        <v>65</v>
      </c>
      <c r="F383" s="138" t="s">
        <v>124</v>
      </c>
      <c r="G383" s="138" t="s">
        <v>89</v>
      </c>
      <c r="H383" s="138" t="s">
        <v>87</v>
      </c>
      <c r="I383" s="138" t="s">
        <v>209</v>
      </c>
      <c r="J383" s="6">
        <v>1104152.69</v>
      </c>
      <c r="K383" s="6">
        <v>-65962.11</v>
      </c>
      <c r="L383" s="6">
        <v>1038190.58</v>
      </c>
      <c r="M383" s="6">
        <v>-13089.41</v>
      </c>
      <c r="N383" s="162">
        <v>1446.41</v>
      </c>
      <c r="O383" s="6">
        <v>-11643</v>
      </c>
      <c r="P383" s="6">
        <v>-11593.61</v>
      </c>
      <c r="Q383" s="162">
        <v>692.61000000000058</v>
      </c>
      <c r="R383" s="162">
        <v>-10901</v>
      </c>
      <c r="S383" s="162">
        <v>0</v>
      </c>
      <c r="T383" s="162">
        <v>0</v>
      </c>
      <c r="U383" s="162">
        <v>0</v>
      </c>
      <c r="V383" s="162">
        <v>-1495.8</v>
      </c>
      <c r="W383" s="162">
        <v>753.8</v>
      </c>
      <c r="X383" s="162">
        <v>-742</v>
      </c>
      <c r="Y383" s="162" t="e">
        <f>VLOOKUP(F383,#REF!,2,FALSE)</f>
        <v>#REF!</v>
      </c>
      <c r="Z383" s="162" t="e">
        <f>VLOOKUP(Y383,Map!$B:$C,2,FALSE)</f>
        <v>#REF!</v>
      </c>
      <c r="AA383" s="162" t="str">
        <f>VLOOKUP(I383,Map!$F:$G,2,FALSE)</f>
        <v>Reg Def</v>
      </c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D383"/>
    </row>
    <row r="384" spans="1:56" x14ac:dyDescent="0.25">
      <c r="A384" s="197">
        <v>46107.653321516205</v>
      </c>
      <c r="B384" s="198" t="s">
        <v>585</v>
      </c>
      <c r="C384" s="138">
        <v>2024</v>
      </c>
      <c r="D384" s="138" t="s">
        <v>6</v>
      </c>
      <c r="E384" s="138" t="s">
        <v>65</v>
      </c>
      <c r="F384" s="138" t="s">
        <v>124</v>
      </c>
      <c r="G384" s="138" t="s">
        <v>88</v>
      </c>
      <c r="H384" s="138" t="s">
        <v>87</v>
      </c>
      <c r="I384" s="138" t="s">
        <v>214</v>
      </c>
      <c r="J384" s="6">
        <v>0</v>
      </c>
      <c r="K384" s="6">
        <v>0</v>
      </c>
      <c r="L384" s="6">
        <v>0</v>
      </c>
      <c r="M384" s="6">
        <v>0</v>
      </c>
      <c r="N384" s="162">
        <v>0</v>
      </c>
      <c r="O384" s="6">
        <v>0</v>
      </c>
      <c r="P384" s="6">
        <v>0</v>
      </c>
      <c r="Q384" s="162">
        <v>0</v>
      </c>
      <c r="R384" s="162">
        <v>0</v>
      </c>
      <c r="S384" s="162">
        <v>0</v>
      </c>
      <c r="T384" s="162">
        <v>0</v>
      </c>
      <c r="U384" s="162">
        <v>0</v>
      </c>
      <c r="V384" s="162">
        <v>0</v>
      </c>
      <c r="W384" s="162">
        <v>0</v>
      </c>
      <c r="X384" s="162">
        <v>0</v>
      </c>
      <c r="Y384" s="162" t="e">
        <f>VLOOKUP(F384,#REF!,2,FALSE)</f>
        <v>#REF!</v>
      </c>
      <c r="Z384" s="162" t="e">
        <f>VLOOKUP(Y384,Map!$B:$C,2,FALSE)</f>
        <v>#REF!</v>
      </c>
      <c r="AA384" s="162" t="str">
        <f>VLOOKUP(I384,Map!$F:$G,2,FALSE)</f>
        <v>Repairs</v>
      </c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D384"/>
    </row>
    <row r="385" spans="1:56" x14ac:dyDescent="0.25">
      <c r="A385" s="197">
        <v>46107.653321516205</v>
      </c>
      <c r="B385" s="198" t="s">
        <v>585</v>
      </c>
      <c r="C385" s="138">
        <v>2024</v>
      </c>
      <c r="D385" s="138" t="s">
        <v>6</v>
      </c>
      <c r="E385" s="138" t="s">
        <v>65</v>
      </c>
      <c r="F385" s="138" t="s">
        <v>125</v>
      </c>
      <c r="G385" s="138" t="s">
        <v>88</v>
      </c>
      <c r="H385" s="138" t="s">
        <v>87</v>
      </c>
      <c r="I385" s="138" t="s">
        <v>208</v>
      </c>
      <c r="J385" s="6">
        <v>0</v>
      </c>
      <c r="K385" s="6">
        <v>26.69</v>
      </c>
      <c r="L385" s="6">
        <v>26.69</v>
      </c>
      <c r="M385" s="6">
        <v>0</v>
      </c>
      <c r="N385" s="162">
        <v>-0.28000000000000003</v>
      </c>
      <c r="O385" s="6">
        <v>-0.28000000000000003</v>
      </c>
      <c r="P385" s="6">
        <v>0</v>
      </c>
      <c r="Q385" s="162">
        <v>-0.28000000000000003</v>
      </c>
      <c r="R385" s="162">
        <v>-0.28000000000000003</v>
      </c>
      <c r="S385" s="162">
        <v>0</v>
      </c>
      <c r="T385" s="162">
        <v>0</v>
      </c>
      <c r="U385" s="162">
        <v>0</v>
      </c>
      <c r="V385" s="162">
        <v>0</v>
      </c>
      <c r="W385" s="162">
        <v>0</v>
      </c>
      <c r="X385" s="162">
        <v>0</v>
      </c>
      <c r="Y385" s="162" t="e">
        <f>VLOOKUP(F385,#REF!,2,FALSE)</f>
        <v>#REF!</v>
      </c>
      <c r="Z385" s="162" t="e">
        <f>VLOOKUP(Y385,Map!$B:$C,2,FALSE)</f>
        <v>#REF!</v>
      </c>
      <c r="AA385" s="162" t="str">
        <f>VLOOKUP(I385,Map!$F:$G,2,FALSE)</f>
        <v>Reg Def</v>
      </c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D385"/>
    </row>
    <row r="386" spans="1:56" x14ac:dyDescent="0.25">
      <c r="A386" s="197">
        <v>46107.653321516205</v>
      </c>
      <c r="B386" s="198" t="s">
        <v>585</v>
      </c>
      <c r="C386" s="138">
        <v>2024</v>
      </c>
      <c r="D386" s="138" t="s">
        <v>6</v>
      </c>
      <c r="E386" s="138" t="s">
        <v>65</v>
      </c>
      <c r="F386" s="138" t="s">
        <v>125</v>
      </c>
      <c r="G386" s="138" t="s">
        <v>88</v>
      </c>
      <c r="H386" s="138" t="s">
        <v>90</v>
      </c>
      <c r="I386" s="138" t="s">
        <v>136</v>
      </c>
      <c r="J386" s="6">
        <v>0</v>
      </c>
      <c r="K386" s="6">
        <v>69.650000000000006</v>
      </c>
      <c r="L386" s="6">
        <v>69.650000000000006</v>
      </c>
      <c r="M386" s="6">
        <v>0</v>
      </c>
      <c r="N386" s="162">
        <v>0</v>
      </c>
      <c r="O386" s="6">
        <v>0</v>
      </c>
      <c r="P386" s="6">
        <v>0</v>
      </c>
      <c r="Q386" s="162">
        <v>-0.73</v>
      </c>
      <c r="R386" s="162">
        <v>-0.73</v>
      </c>
      <c r="S386" s="162">
        <v>0</v>
      </c>
      <c r="T386" s="162">
        <v>-0.73</v>
      </c>
      <c r="U386" s="162">
        <v>-0.73</v>
      </c>
      <c r="V386" s="162">
        <v>0</v>
      </c>
      <c r="W386" s="162">
        <v>0</v>
      </c>
      <c r="X386" s="162">
        <v>0</v>
      </c>
      <c r="Y386" s="162" t="e">
        <f>VLOOKUP(F386,#REF!,2,FALSE)</f>
        <v>#REF!</v>
      </c>
      <c r="Z386" s="162" t="e">
        <f>VLOOKUP(Y386,Map!$B:$C,2,FALSE)</f>
        <v>#REF!</v>
      </c>
      <c r="AA386" s="162" t="str">
        <f>VLOOKUP(I386,Map!$F:$G,2,FALSE)</f>
        <v>Flow Through</v>
      </c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D386"/>
    </row>
    <row r="387" spans="1:56" x14ac:dyDescent="0.25">
      <c r="A387" s="197">
        <v>46107.653321516205</v>
      </c>
      <c r="B387" s="198" t="s">
        <v>585</v>
      </c>
      <c r="C387" s="138">
        <v>2024</v>
      </c>
      <c r="D387" s="138" t="s">
        <v>6</v>
      </c>
      <c r="E387" s="138" t="s">
        <v>65</v>
      </c>
      <c r="F387" s="138" t="s">
        <v>125</v>
      </c>
      <c r="G387" s="138" t="s">
        <v>88</v>
      </c>
      <c r="H387" s="138" t="s">
        <v>87</v>
      </c>
      <c r="I387" s="138" t="s">
        <v>210</v>
      </c>
      <c r="J387" s="6">
        <v>0</v>
      </c>
      <c r="K387" s="6">
        <v>0</v>
      </c>
      <c r="L387" s="6">
        <v>0</v>
      </c>
      <c r="M387" s="6">
        <v>0</v>
      </c>
      <c r="N387" s="162">
        <v>0</v>
      </c>
      <c r="O387" s="6">
        <v>0</v>
      </c>
      <c r="P387" s="6">
        <v>0</v>
      </c>
      <c r="Q387" s="162">
        <v>0</v>
      </c>
      <c r="R387" s="162">
        <v>0</v>
      </c>
      <c r="S387" s="162">
        <v>0</v>
      </c>
      <c r="T387" s="162">
        <v>0</v>
      </c>
      <c r="U387" s="162">
        <v>0</v>
      </c>
      <c r="V387" s="162">
        <v>0</v>
      </c>
      <c r="W387" s="162">
        <v>0</v>
      </c>
      <c r="X387" s="162">
        <v>0</v>
      </c>
      <c r="Y387" s="162" t="e">
        <f>VLOOKUP(F387,#REF!,2,FALSE)</f>
        <v>#REF!</v>
      </c>
      <c r="Z387" s="162" t="e">
        <f>VLOOKUP(Y387,Map!$B:$C,2,FALSE)</f>
        <v>#REF!</v>
      </c>
      <c r="AA387" s="162" t="str">
        <f>VLOOKUP(I387,Map!$F:$G,2,FALSE)</f>
        <v>Reg Def</v>
      </c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D387"/>
    </row>
    <row r="388" spans="1:56" x14ac:dyDescent="0.25">
      <c r="A388" s="197">
        <v>46107.653321516205</v>
      </c>
      <c r="B388" s="198" t="s">
        <v>585</v>
      </c>
      <c r="C388" s="138">
        <v>2024</v>
      </c>
      <c r="D388" s="138" t="s">
        <v>6</v>
      </c>
      <c r="E388" s="138" t="s">
        <v>65</v>
      </c>
      <c r="F388" s="138" t="s">
        <v>125</v>
      </c>
      <c r="G388" s="138" t="s">
        <v>88</v>
      </c>
      <c r="H388" s="138" t="s">
        <v>87</v>
      </c>
      <c r="I388" s="138" t="s">
        <v>212</v>
      </c>
      <c r="J388" s="6">
        <v>0</v>
      </c>
      <c r="K388" s="6">
        <v>-54.21</v>
      </c>
      <c r="L388" s="6">
        <v>-54.21</v>
      </c>
      <c r="M388" s="6">
        <v>0</v>
      </c>
      <c r="N388" s="162">
        <v>0.56999999999999995</v>
      </c>
      <c r="O388" s="6">
        <v>0.56999999999999995</v>
      </c>
      <c r="P388" s="6">
        <v>0</v>
      </c>
      <c r="Q388" s="162">
        <v>0.56999999999999995</v>
      </c>
      <c r="R388" s="162">
        <v>0.56999999999999995</v>
      </c>
      <c r="S388" s="162">
        <v>0</v>
      </c>
      <c r="T388" s="162">
        <v>0</v>
      </c>
      <c r="U388" s="162">
        <v>0</v>
      </c>
      <c r="V388" s="162">
        <v>0</v>
      </c>
      <c r="W388" s="162">
        <v>0</v>
      </c>
      <c r="X388" s="162">
        <v>0</v>
      </c>
      <c r="Y388" s="162" t="e">
        <f>VLOOKUP(F388,#REF!,2,FALSE)</f>
        <v>#REF!</v>
      </c>
      <c r="Z388" s="162" t="e">
        <f>VLOOKUP(Y388,Map!$B:$C,2,FALSE)</f>
        <v>#REF!</v>
      </c>
      <c r="AA388" s="162" t="str">
        <f>VLOOKUP(I388,Map!$F:$G,2,FALSE)</f>
        <v>Reg Def</v>
      </c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D388"/>
    </row>
    <row r="389" spans="1:56" x14ac:dyDescent="0.25">
      <c r="A389" s="197">
        <v>46107.653321516205</v>
      </c>
      <c r="B389" s="198" t="s">
        <v>585</v>
      </c>
      <c r="C389" s="138">
        <v>2024</v>
      </c>
      <c r="D389" s="138" t="s">
        <v>6</v>
      </c>
      <c r="E389" s="138" t="s">
        <v>65</v>
      </c>
      <c r="F389" s="138" t="s">
        <v>125</v>
      </c>
      <c r="G389" s="138" t="s">
        <v>89</v>
      </c>
      <c r="H389" s="138" t="s">
        <v>87</v>
      </c>
      <c r="I389" s="138" t="s">
        <v>209</v>
      </c>
      <c r="J389" s="6">
        <v>0</v>
      </c>
      <c r="K389" s="6">
        <v>2864.64</v>
      </c>
      <c r="L389" s="6">
        <v>2864.64</v>
      </c>
      <c r="M389" s="6">
        <v>0</v>
      </c>
      <c r="N389" s="162">
        <v>-30.08</v>
      </c>
      <c r="O389" s="6">
        <v>-30.08</v>
      </c>
      <c r="P389" s="6">
        <v>0</v>
      </c>
      <c r="Q389" s="162">
        <v>-30.08</v>
      </c>
      <c r="R389" s="162">
        <v>-30.08</v>
      </c>
      <c r="S389" s="162">
        <v>0</v>
      </c>
      <c r="T389" s="162">
        <v>0</v>
      </c>
      <c r="U389" s="162">
        <v>0</v>
      </c>
      <c r="V389" s="162">
        <v>0</v>
      </c>
      <c r="W389" s="162">
        <v>0</v>
      </c>
      <c r="X389" s="162">
        <v>0</v>
      </c>
      <c r="Y389" s="162" t="e">
        <f>VLOOKUP(F389,#REF!,2,FALSE)</f>
        <v>#REF!</v>
      </c>
      <c r="Z389" s="162" t="e">
        <f>VLOOKUP(Y389,Map!$B:$C,2,FALSE)</f>
        <v>#REF!</v>
      </c>
      <c r="AA389" s="162" t="str">
        <f>VLOOKUP(I389,Map!$F:$G,2,FALSE)</f>
        <v>Reg Def</v>
      </c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D389"/>
    </row>
    <row r="390" spans="1:56" x14ac:dyDescent="0.25">
      <c r="A390" s="197">
        <v>46107.653321516205</v>
      </c>
      <c r="B390" s="198" t="s">
        <v>585</v>
      </c>
      <c r="C390" s="138">
        <v>2024</v>
      </c>
      <c r="D390" s="138" t="s">
        <v>6</v>
      </c>
      <c r="E390" s="138" t="s">
        <v>65</v>
      </c>
      <c r="F390" s="138" t="s">
        <v>125</v>
      </c>
      <c r="G390" s="138" t="s">
        <v>88</v>
      </c>
      <c r="H390" s="138" t="s">
        <v>87</v>
      </c>
      <c r="I390" s="138" t="s">
        <v>214</v>
      </c>
      <c r="J390" s="6">
        <v>0</v>
      </c>
      <c r="K390" s="6">
        <v>0</v>
      </c>
      <c r="L390" s="6">
        <v>0</v>
      </c>
      <c r="M390" s="6">
        <v>0</v>
      </c>
      <c r="N390" s="162">
        <v>0</v>
      </c>
      <c r="O390" s="6">
        <v>0</v>
      </c>
      <c r="P390" s="6">
        <v>0</v>
      </c>
      <c r="Q390" s="162">
        <v>0</v>
      </c>
      <c r="R390" s="162">
        <v>0</v>
      </c>
      <c r="S390" s="162">
        <v>0</v>
      </c>
      <c r="T390" s="162">
        <v>0</v>
      </c>
      <c r="U390" s="162">
        <v>0</v>
      </c>
      <c r="V390" s="162">
        <v>0</v>
      </c>
      <c r="W390" s="162">
        <v>0</v>
      </c>
      <c r="X390" s="162">
        <v>0</v>
      </c>
      <c r="Y390" s="162" t="e">
        <f>VLOOKUP(F390,#REF!,2,FALSE)</f>
        <v>#REF!</v>
      </c>
      <c r="Z390" s="162" t="e">
        <f>VLOOKUP(Y390,Map!$B:$C,2,FALSE)</f>
        <v>#REF!</v>
      </c>
      <c r="AA390" s="162" t="str">
        <f>VLOOKUP(I390,Map!$F:$G,2,FALSE)</f>
        <v>Repairs</v>
      </c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D390"/>
    </row>
    <row r="391" spans="1:56" x14ac:dyDescent="0.25">
      <c r="A391" s="197">
        <v>46107.653321516205</v>
      </c>
      <c r="B391" s="198" t="s">
        <v>585</v>
      </c>
      <c r="C391" s="138">
        <v>2024</v>
      </c>
      <c r="D391" s="138" t="s">
        <v>6</v>
      </c>
      <c r="E391" s="138" t="s">
        <v>65</v>
      </c>
      <c r="F391" s="138" t="s">
        <v>126</v>
      </c>
      <c r="G391" s="138" t="s">
        <v>88</v>
      </c>
      <c r="H391" s="138" t="s">
        <v>87</v>
      </c>
      <c r="I391" s="138" t="s">
        <v>208</v>
      </c>
      <c r="J391" s="6">
        <v>9881.26</v>
      </c>
      <c r="K391" s="6">
        <v>290.98</v>
      </c>
      <c r="L391" s="6">
        <v>10172.24</v>
      </c>
      <c r="M391" s="6">
        <v>-103.76</v>
      </c>
      <c r="N391" s="162">
        <v>-3.05</v>
      </c>
      <c r="O391" s="6">
        <v>-106.81</v>
      </c>
      <c r="P391" s="6">
        <v>-103.75</v>
      </c>
      <c r="Q391" s="162">
        <v>-3.0699999999999932</v>
      </c>
      <c r="R391" s="162">
        <v>-106.82</v>
      </c>
      <c r="S391" s="162">
        <v>0</v>
      </c>
      <c r="T391" s="162">
        <v>0</v>
      </c>
      <c r="U391" s="162">
        <v>0</v>
      </c>
      <c r="V391" s="162">
        <v>-0.01</v>
      </c>
      <c r="W391" s="162">
        <v>0.02</v>
      </c>
      <c r="X391" s="162">
        <v>0.01</v>
      </c>
      <c r="Y391" s="162" t="e">
        <f>VLOOKUP(F391,#REF!,2,FALSE)</f>
        <v>#REF!</v>
      </c>
      <c r="Z391" s="162" t="e">
        <f>VLOOKUP(Y391,Map!$B:$C,2,FALSE)</f>
        <v>#REF!</v>
      </c>
      <c r="AA391" s="162" t="str">
        <f>VLOOKUP(I391,Map!$F:$G,2,FALSE)</f>
        <v>Reg Def</v>
      </c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D391"/>
    </row>
    <row r="392" spans="1:56" x14ac:dyDescent="0.25">
      <c r="A392" s="197">
        <v>46107.653321516205</v>
      </c>
      <c r="B392" s="198" t="s">
        <v>585</v>
      </c>
      <c r="C392" s="138">
        <v>2024</v>
      </c>
      <c r="D392" s="138" t="s">
        <v>6</v>
      </c>
      <c r="E392" s="138" t="s">
        <v>65</v>
      </c>
      <c r="F392" s="138" t="s">
        <v>126</v>
      </c>
      <c r="G392" s="138" t="s">
        <v>88</v>
      </c>
      <c r="H392" s="138" t="s">
        <v>87</v>
      </c>
      <c r="I392" s="138" t="s">
        <v>211</v>
      </c>
      <c r="J392" s="6">
        <v>0</v>
      </c>
      <c r="K392" s="6">
        <v>0</v>
      </c>
      <c r="L392" s="6">
        <v>0</v>
      </c>
      <c r="M392" s="6">
        <v>0</v>
      </c>
      <c r="N392" s="162">
        <v>0</v>
      </c>
      <c r="O392" s="6">
        <v>0</v>
      </c>
      <c r="P392" s="6">
        <v>0</v>
      </c>
      <c r="Q392" s="162">
        <v>0</v>
      </c>
      <c r="R392" s="162">
        <v>0</v>
      </c>
      <c r="S392" s="162">
        <v>0</v>
      </c>
      <c r="T392" s="162">
        <v>0</v>
      </c>
      <c r="U392" s="162">
        <v>0</v>
      </c>
      <c r="V392" s="162">
        <v>0</v>
      </c>
      <c r="W392" s="162">
        <v>0</v>
      </c>
      <c r="X392" s="162">
        <v>0</v>
      </c>
      <c r="Y392" s="162" t="e">
        <f>VLOOKUP(F392,#REF!,2,FALSE)</f>
        <v>#REF!</v>
      </c>
      <c r="Z392" s="162" t="e">
        <f>VLOOKUP(Y392,Map!$B:$C,2,FALSE)</f>
        <v>#REF!</v>
      </c>
      <c r="AA392" s="162" t="str">
        <f>VLOOKUP(I392,Map!$F:$G,2,FALSE)</f>
        <v>Reg Def</v>
      </c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D392"/>
    </row>
    <row r="393" spans="1:56" x14ac:dyDescent="0.25">
      <c r="A393" s="197">
        <v>46107.653321516205</v>
      </c>
      <c r="B393" s="198" t="s">
        <v>585</v>
      </c>
      <c r="C393" s="138">
        <v>2024</v>
      </c>
      <c r="D393" s="138" t="s">
        <v>6</v>
      </c>
      <c r="E393" s="138" t="s">
        <v>65</v>
      </c>
      <c r="F393" s="138" t="s">
        <v>126</v>
      </c>
      <c r="G393" s="138" t="s">
        <v>88</v>
      </c>
      <c r="H393" s="138" t="s">
        <v>90</v>
      </c>
      <c r="I393" s="138" t="s">
        <v>136</v>
      </c>
      <c r="J393" s="6">
        <v>16321.12</v>
      </c>
      <c r="K393" s="6">
        <v>1866.19</v>
      </c>
      <c r="L393" s="6">
        <v>18187.310000000001</v>
      </c>
      <c r="M393" s="6">
        <v>0</v>
      </c>
      <c r="N393" s="162">
        <v>0</v>
      </c>
      <c r="O393" s="6">
        <v>0</v>
      </c>
      <c r="P393" s="6">
        <v>-171.38</v>
      </c>
      <c r="Q393" s="162">
        <v>-19.580000000000013</v>
      </c>
      <c r="R393" s="162">
        <v>-190.96</v>
      </c>
      <c r="S393" s="162">
        <v>-171.38</v>
      </c>
      <c r="T393" s="162">
        <v>-19.579999999999998</v>
      </c>
      <c r="U393" s="162">
        <v>-190.96</v>
      </c>
      <c r="V393" s="162">
        <v>0</v>
      </c>
      <c r="W393" s="162">
        <v>1.4210854715202001E-14</v>
      </c>
      <c r="X393" s="162">
        <v>0</v>
      </c>
      <c r="Y393" s="162" t="e">
        <f>VLOOKUP(F393,#REF!,2,FALSE)</f>
        <v>#REF!</v>
      </c>
      <c r="Z393" s="162" t="e">
        <f>VLOOKUP(Y393,Map!$B:$C,2,FALSE)</f>
        <v>#REF!</v>
      </c>
      <c r="AA393" s="162" t="str">
        <f>VLOOKUP(I393,Map!$F:$G,2,FALSE)</f>
        <v>Flow Through</v>
      </c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D393"/>
    </row>
    <row r="394" spans="1:56" x14ac:dyDescent="0.25">
      <c r="A394" s="197">
        <v>46107.653321516205</v>
      </c>
      <c r="B394" s="198" t="s">
        <v>585</v>
      </c>
      <c r="C394" s="138">
        <v>2024</v>
      </c>
      <c r="D394" s="138" t="s">
        <v>6</v>
      </c>
      <c r="E394" s="138" t="s">
        <v>65</v>
      </c>
      <c r="F394" s="138" t="s">
        <v>126</v>
      </c>
      <c r="G394" s="138" t="s">
        <v>88</v>
      </c>
      <c r="H394" s="138" t="s">
        <v>87</v>
      </c>
      <c r="I394" s="138" t="s">
        <v>212</v>
      </c>
      <c r="J394" s="6">
        <v>-5923.42</v>
      </c>
      <c r="K394" s="6">
        <v>-2427.0300000000002</v>
      </c>
      <c r="L394" s="6">
        <v>-8350.4500000000007</v>
      </c>
      <c r="M394" s="6">
        <v>62.2</v>
      </c>
      <c r="N394" s="162">
        <v>25.48</v>
      </c>
      <c r="O394" s="6">
        <v>87.68</v>
      </c>
      <c r="P394" s="6">
        <v>62.2</v>
      </c>
      <c r="Q394" s="162">
        <v>25.480000000000004</v>
      </c>
      <c r="R394" s="162">
        <v>87.68</v>
      </c>
      <c r="S394" s="162">
        <v>0</v>
      </c>
      <c r="T394" s="162">
        <v>0</v>
      </c>
      <c r="U394" s="162">
        <v>0</v>
      </c>
      <c r="V394" s="162">
        <v>0</v>
      </c>
      <c r="W394" s="162">
        <v>0</v>
      </c>
      <c r="X394" s="162">
        <v>0</v>
      </c>
      <c r="Y394" s="162" t="e">
        <f>VLOOKUP(F394,#REF!,2,FALSE)</f>
        <v>#REF!</v>
      </c>
      <c r="Z394" s="162" t="e">
        <f>VLOOKUP(Y394,Map!$B:$C,2,FALSE)</f>
        <v>#REF!</v>
      </c>
      <c r="AA394" s="162" t="str">
        <f>VLOOKUP(I394,Map!$F:$G,2,FALSE)</f>
        <v>Reg Def</v>
      </c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D394"/>
    </row>
    <row r="395" spans="1:56" x14ac:dyDescent="0.25">
      <c r="A395" s="197">
        <v>46107.653321516205</v>
      </c>
      <c r="B395" s="198" t="s">
        <v>585</v>
      </c>
      <c r="C395" s="138">
        <v>2024</v>
      </c>
      <c r="D395" s="138" t="s">
        <v>6</v>
      </c>
      <c r="E395" s="138" t="s">
        <v>65</v>
      </c>
      <c r="F395" s="138" t="s">
        <v>126</v>
      </c>
      <c r="G395" s="138" t="s">
        <v>88</v>
      </c>
      <c r="H395" s="138" t="s">
        <v>87</v>
      </c>
      <c r="I395" s="138" t="s">
        <v>213</v>
      </c>
      <c r="J395" s="6">
        <v>0</v>
      </c>
      <c r="K395" s="6">
        <v>0</v>
      </c>
      <c r="L395" s="6">
        <v>0</v>
      </c>
      <c r="M395" s="6">
        <v>0</v>
      </c>
      <c r="N395" s="162">
        <v>0</v>
      </c>
      <c r="O395" s="6">
        <v>0</v>
      </c>
      <c r="P395" s="6">
        <v>0</v>
      </c>
      <c r="Q395" s="162">
        <v>0</v>
      </c>
      <c r="R395" s="162">
        <v>0</v>
      </c>
      <c r="S395" s="162">
        <v>0</v>
      </c>
      <c r="T395" s="162">
        <v>0</v>
      </c>
      <c r="U395" s="162">
        <v>0</v>
      </c>
      <c r="V395" s="162">
        <v>0</v>
      </c>
      <c r="W395" s="162">
        <v>0</v>
      </c>
      <c r="X395" s="162">
        <v>0</v>
      </c>
      <c r="Y395" s="162" t="e">
        <f>VLOOKUP(F395,#REF!,2,FALSE)</f>
        <v>#REF!</v>
      </c>
      <c r="Z395" s="162" t="e">
        <f>VLOOKUP(Y395,Map!$B:$C,2,FALSE)</f>
        <v>#REF!</v>
      </c>
      <c r="AA395" s="162" t="str">
        <f>VLOOKUP(I395,Map!$F:$G,2,FALSE)</f>
        <v>Reg Def</v>
      </c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D395"/>
    </row>
    <row r="396" spans="1:56" x14ac:dyDescent="0.25">
      <c r="A396" s="197">
        <v>46107.653321516205</v>
      </c>
      <c r="B396" s="198" t="s">
        <v>585</v>
      </c>
      <c r="C396" s="138">
        <v>2024</v>
      </c>
      <c r="D396" s="138" t="s">
        <v>6</v>
      </c>
      <c r="E396" s="138" t="s">
        <v>65</v>
      </c>
      <c r="F396" s="138" t="s">
        <v>126</v>
      </c>
      <c r="G396" s="138" t="s">
        <v>89</v>
      </c>
      <c r="H396" s="138" t="s">
        <v>87</v>
      </c>
      <c r="I396" s="138" t="s">
        <v>209</v>
      </c>
      <c r="J396" s="6">
        <v>498841.33</v>
      </c>
      <c r="K396" s="6">
        <v>50038.86</v>
      </c>
      <c r="L396" s="6">
        <v>548880.18999999994</v>
      </c>
      <c r="M396" s="6">
        <v>-6722.43</v>
      </c>
      <c r="N396" s="162">
        <v>400.88</v>
      </c>
      <c r="O396" s="6">
        <v>-6321.55</v>
      </c>
      <c r="P396" s="6">
        <v>-5237.8599999999997</v>
      </c>
      <c r="Q396" s="162">
        <v>-525.36000000000058</v>
      </c>
      <c r="R396" s="162">
        <v>-5763.22</v>
      </c>
      <c r="S396" s="162">
        <v>0</v>
      </c>
      <c r="T396" s="162">
        <v>0</v>
      </c>
      <c r="U396" s="162">
        <v>0</v>
      </c>
      <c r="V396" s="162">
        <v>-1484.57</v>
      </c>
      <c r="W396" s="162">
        <v>926.24</v>
      </c>
      <c r="X396" s="162">
        <v>-558.33000000000004</v>
      </c>
      <c r="Y396" s="162" t="e">
        <f>VLOOKUP(F396,#REF!,2,FALSE)</f>
        <v>#REF!</v>
      </c>
      <c r="Z396" s="162" t="e">
        <f>VLOOKUP(Y396,Map!$B:$C,2,FALSE)</f>
        <v>#REF!</v>
      </c>
      <c r="AA396" s="162" t="str">
        <f>VLOOKUP(I396,Map!$F:$G,2,FALSE)</f>
        <v>Reg Def</v>
      </c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D396"/>
    </row>
    <row r="397" spans="1:56" x14ac:dyDescent="0.25">
      <c r="A397" s="197">
        <v>46107.653321516205</v>
      </c>
      <c r="B397" s="198" t="s">
        <v>585</v>
      </c>
      <c r="C397" s="138">
        <v>2024</v>
      </c>
      <c r="D397" s="138" t="s">
        <v>6</v>
      </c>
      <c r="E397" s="138" t="s">
        <v>65</v>
      </c>
      <c r="F397" s="138" t="s">
        <v>126</v>
      </c>
      <c r="G397" s="138" t="s">
        <v>88</v>
      </c>
      <c r="H397" s="138" t="s">
        <v>87</v>
      </c>
      <c r="I397" s="138" t="s">
        <v>214</v>
      </c>
      <c r="J397" s="6">
        <v>0</v>
      </c>
      <c r="K397" s="6">
        <v>0</v>
      </c>
      <c r="L397" s="6">
        <v>0</v>
      </c>
      <c r="M397" s="6">
        <v>0</v>
      </c>
      <c r="N397" s="162">
        <v>0</v>
      </c>
      <c r="O397" s="6">
        <v>0</v>
      </c>
      <c r="P397" s="6">
        <v>0</v>
      </c>
      <c r="Q397" s="162">
        <v>0</v>
      </c>
      <c r="R397" s="162">
        <v>0</v>
      </c>
      <c r="S397" s="162">
        <v>0</v>
      </c>
      <c r="T397" s="162">
        <v>0</v>
      </c>
      <c r="U397" s="162">
        <v>0</v>
      </c>
      <c r="V397" s="162">
        <v>0</v>
      </c>
      <c r="W397" s="162">
        <v>0</v>
      </c>
      <c r="X397" s="162">
        <v>0</v>
      </c>
      <c r="Y397" s="162" t="e">
        <f>VLOOKUP(F397,#REF!,2,FALSE)</f>
        <v>#REF!</v>
      </c>
      <c r="Z397" s="162" t="e">
        <f>VLOOKUP(Y397,Map!$B:$C,2,FALSE)</f>
        <v>#REF!</v>
      </c>
      <c r="AA397" s="162" t="str">
        <f>VLOOKUP(I397,Map!$F:$G,2,FALSE)</f>
        <v>Repairs</v>
      </c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D397"/>
    </row>
    <row r="398" spans="1:56" x14ac:dyDescent="0.25">
      <c r="A398" s="197">
        <v>46107.653321516205</v>
      </c>
      <c r="B398" s="198" t="s">
        <v>585</v>
      </c>
      <c r="C398" s="138">
        <v>2024</v>
      </c>
      <c r="D398" s="138" t="s">
        <v>6</v>
      </c>
      <c r="E398" s="138" t="s">
        <v>65</v>
      </c>
      <c r="F398" s="138" t="s">
        <v>127</v>
      </c>
      <c r="G398" s="138" t="s">
        <v>88</v>
      </c>
      <c r="H398" s="138" t="s">
        <v>87</v>
      </c>
      <c r="I398" s="138" t="s">
        <v>208</v>
      </c>
      <c r="J398" s="6">
        <v>706.13</v>
      </c>
      <c r="K398" s="6">
        <v>37.11</v>
      </c>
      <c r="L398" s="6">
        <v>743.24</v>
      </c>
      <c r="M398" s="6">
        <v>-12.9</v>
      </c>
      <c r="N398" s="162">
        <v>-0.76</v>
      </c>
      <c r="O398" s="6">
        <v>-13.66</v>
      </c>
      <c r="P398" s="6">
        <v>-7.43</v>
      </c>
      <c r="Q398" s="162">
        <v>-0.37000000000000011</v>
      </c>
      <c r="R398" s="162">
        <v>-7.8</v>
      </c>
      <c r="S398" s="162">
        <v>0</v>
      </c>
      <c r="T398" s="162">
        <v>0</v>
      </c>
      <c r="U398" s="162">
        <v>0</v>
      </c>
      <c r="V398" s="162">
        <v>-5.47</v>
      </c>
      <c r="W398" s="162">
        <v>-0.39000000000000101</v>
      </c>
      <c r="X398" s="162">
        <v>-5.86</v>
      </c>
      <c r="Y398" s="162" t="e">
        <f>VLOOKUP(F398,#REF!,2,FALSE)</f>
        <v>#REF!</v>
      </c>
      <c r="Z398" s="162" t="e">
        <f>VLOOKUP(Y398,Map!$B:$C,2,FALSE)</f>
        <v>#REF!</v>
      </c>
      <c r="AA398" s="162" t="str">
        <f>VLOOKUP(I398,Map!$F:$G,2,FALSE)</f>
        <v>Reg Def</v>
      </c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D398"/>
    </row>
    <row r="399" spans="1:56" x14ac:dyDescent="0.25">
      <c r="A399" s="197">
        <v>46107.653321516205</v>
      </c>
      <c r="B399" s="198" t="s">
        <v>585</v>
      </c>
      <c r="C399" s="138">
        <v>2024</v>
      </c>
      <c r="D399" s="138" t="s">
        <v>6</v>
      </c>
      <c r="E399" s="138" t="s">
        <v>65</v>
      </c>
      <c r="F399" s="138" t="s">
        <v>127</v>
      </c>
      <c r="G399" s="138" t="s">
        <v>88</v>
      </c>
      <c r="H399" s="138" t="s">
        <v>87</v>
      </c>
      <c r="I399" s="138" t="s">
        <v>211</v>
      </c>
      <c r="J399" s="6">
        <v>718.07</v>
      </c>
      <c r="K399" s="6">
        <v>48.14</v>
      </c>
      <c r="L399" s="6">
        <v>766.21</v>
      </c>
      <c r="M399" s="6">
        <v>-15.07</v>
      </c>
      <c r="N399" s="162">
        <v>-1.01</v>
      </c>
      <c r="O399" s="6">
        <v>-16.079999999999998</v>
      </c>
      <c r="P399" s="6">
        <v>-7.54</v>
      </c>
      <c r="Q399" s="162">
        <v>-0.51000000000000068</v>
      </c>
      <c r="R399" s="162">
        <v>-8.0500000000000007</v>
      </c>
      <c r="S399" s="162">
        <v>0</v>
      </c>
      <c r="T399" s="162">
        <v>0</v>
      </c>
      <c r="U399" s="162">
        <v>0</v>
      </c>
      <c r="V399" s="162">
        <v>-7.53</v>
      </c>
      <c r="W399" s="162">
        <v>-0.499999999999999</v>
      </c>
      <c r="X399" s="162">
        <v>-8.0299999999999994</v>
      </c>
      <c r="Y399" s="162" t="e">
        <f>VLOOKUP(F399,#REF!,2,FALSE)</f>
        <v>#REF!</v>
      </c>
      <c r="Z399" s="162" t="e">
        <f>VLOOKUP(Y399,Map!$B:$C,2,FALSE)</f>
        <v>#REF!</v>
      </c>
      <c r="AA399" s="162" t="str">
        <f>VLOOKUP(I399,Map!$F:$G,2,FALSE)</f>
        <v>Reg Def</v>
      </c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D399"/>
    </row>
    <row r="400" spans="1:56" x14ac:dyDescent="0.25">
      <c r="A400" s="197">
        <v>46107.653321516205</v>
      </c>
      <c r="B400" s="198" t="s">
        <v>585</v>
      </c>
      <c r="C400" s="138">
        <v>2024</v>
      </c>
      <c r="D400" s="138" t="s">
        <v>6</v>
      </c>
      <c r="E400" s="138" t="s">
        <v>65</v>
      </c>
      <c r="F400" s="138" t="s">
        <v>127</v>
      </c>
      <c r="G400" s="138" t="s">
        <v>88</v>
      </c>
      <c r="H400" s="138" t="s">
        <v>90</v>
      </c>
      <c r="I400" s="138" t="s">
        <v>136</v>
      </c>
      <c r="J400" s="6">
        <v>280.91000000000003</v>
      </c>
      <c r="K400" s="6">
        <v>3.21</v>
      </c>
      <c r="L400" s="6">
        <v>284.12</v>
      </c>
      <c r="M400" s="6">
        <v>0</v>
      </c>
      <c r="N400" s="162">
        <v>0</v>
      </c>
      <c r="O400" s="6">
        <v>0</v>
      </c>
      <c r="P400" s="6">
        <v>-2.95</v>
      </c>
      <c r="Q400" s="162">
        <v>-4.0000000000000036E-2</v>
      </c>
      <c r="R400" s="162">
        <v>-2.99</v>
      </c>
      <c r="S400" s="162">
        <v>-2.95</v>
      </c>
      <c r="T400" s="162">
        <v>-0.04</v>
      </c>
      <c r="U400" s="162">
        <v>-2.99</v>
      </c>
      <c r="V400" s="162">
        <v>0</v>
      </c>
      <c r="W400" s="162">
        <v>3.4694469519500002E-17</v>
      </c>
      <c r="X400" s="162">
        <v>0</v>
      </c>
      <c r="Y400" s="162" t="e">
        <f>VLOOKUP(F400,#REF!,2,FALSE)</f>
        <v>#REF!</v>
      </c>
      <c r="Z400" s="162" t="e">
        <f>VLOOKUP(Y400,Map!$B:$C,2,FALSE)</f>
        <v>#REF!</v>
      </c>
      <c r="AA400" s="162" t="str">
        <f>VLOOKUP(I400,Map!$F:$G,2,FALSE)</f>
        <v>Flow Through</v>
      </c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D400"/>
    </row>
    <row r="401" spans="1:56" x14ac:dyDescent="0.25">
      <c r="A401" s="197">
        <v>46107.653321516205</v>
      </c>
      <c r="B401" s="198" t="s">
        <v>585</v>
      </c>
      <c r="C401" s="138">
        <v>2024</v>
      </c>
      <c r="D401" s="138" t="s">
        <v>6</v>
      </c>
      <c r="E401" s="138" t="s">
        <v>65</v>
      </c>
      <c r="F401" s="138" t="s">
        <v>127</v>
      </c>
      <c r="G401" s="138" t="s">
        <v>88</v>
      </c>
      <c r="H401" s="138" t="s">
        <v>87</v>
      </c>
      <c r="I401" s="138" t="s">
        <v>212</v>
      </c>
      <c r="J401" s="6">
        <v>-407.5</v>
      </c>
      <c r="K401" s="6">
        <v>-30.27</v>
      </c>
      <c r="L401" s="6">
        <v>-437.77</v>
      </c>
      <c r="M401" s="6">
        <v>8.31</v>
      </c>
      <c r="N401" s="162">
        <v>0.63</v>
      </c>
      <c r="O401" s="6">
        <v>8.94</v>
      </c>
      <c r="P401" s="6">
        <v>4.28</v>
      </c>
      <c r="Q401" s="162">
        <v>0.3199999999999994</v>
      </c>
      <c r="R401" s="162">
        <v>4.5999999999999996</v>
      </c>
      <c r="S401" s="162">
        <v>0</v>
      </c>
      <c r="T401" s="162">
        <v>0</v>
      </c>
      <c r="U401" s="162">
        <v>0</v>
      </c>
      <c r="V401" s="162">
        <v>4.03</v>
      </c>
      <c r="W401" s="162">
        <v>0.31</v>
      </c>
      <c r="X401" s="162">
        <v>4.34</v>
      </c>
      <c r="Y401" s="162" t="e">
        <f>VLOOKUP(F401,#REF!,2,FALSE)</f>
        <v>#REF!</v>
      </c>
      <c r="Z401" s="162" t="e">
        <f>VLOOKUP(Y401,Map!$B:$C,2,FALSE)</f>
        <v>#REF!</v>
      </c>
      <c r="AA401" s="162" t="str">
        <f>VLOOKUP(I401,Map!$F:$G,2,FALSE)</f>
        <v>Reg Def</v>
      </c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D401"/>
    </row>
    <row r="402" spans="1:56" x14ac:dyDescent="0.25">
      <c r="A402" s="197">
        <v>46107.653321516205</v>
      </c>
      <c r="B402" s="198" t="s">
        <v>585</v>
      </c>
      <c r="C402" s="138">
        <v>2024</v>
      </c>
      <c r="D402" s="138" t="s">
        <v>6</v>
      </c>
      <c r="E402" s="138" t="s">
        <v>65</v>
      </c>
      <c r="F402" s="138" t="s">
        <v>127</v>
      </c>
      <c r="G402" s="138" t="s">
        <v>89</v>
      </c>
      <c r="H402" s="138" t="s">
        <v>87</v>
      </c>
      <c r="I402" s="138" t="s">
        <v>209</v>
      </c>
      <c r="J402" s="6">
        <v>-22988.87</v>
      </c>
      <c r="K402" s="6">
        <v>-2180.16</v>
      </c>
      <c r="L402" s="6">
        <v>-25169.03</v>
      </c>
      <c r="M402" s="6">
        <v>320.3</v>
      </c>
      <c r="N402" s="162">
        <v>15.96</v>
      </c>
      <c r="O402" s="6">
        <v>336.26</v>
      </c>
      <c r="P402" s="6">
        <v>241.4</v>
      </c>
      <c r="Q402" s="162">
        <v>22.879999999999967</v>
      </c>
      <c r="R402" s="162">
        <v>264.27999999999997</v>
      </c>
      <c r="S402" s="162">
        <v>0</v>
      </c>
      <c r="T402" s="162">
        <v>0</v>
      </c>
      <c r="U402" s="162">
        <v>0</v>
      </c>
      <c r="V402" s="162">
        <v>78.900000000000006</v>
      </c>
      <c r="W402" s="162">
        <v>-6.92</v>
      </c>
      <c r="X402" s="162">
        <v>71.98</v>
      </c>
      <c r="Y402" s="162" t="e">
        <f>VLOOKUP(F402,#REF!,2,FALSE)</f>
        <v>#REF!</v>
      </c>
      <c r="Z402" s="162" t="e">
        <f>VLOOKUP(Y402,Map!$B:$C,2,FALSE)</f>
        <v>#REF!</v>
      </c>
      <c r="AA402" s="162" t="str">
        <f>VLOOKUP(I402,Map!$F:$G,2,FALSE)</f>
        <v>Reg Def</v>
      </c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D402"/>
    </row>
    <row r="403" spans="1:56" x14ac:dyDescent="0.25">
      <c r="A403" s="197">
        <v>46107.653321516205</v>
      </c>
      <c r="B403" s="198" t="s">
        <v>585</v>
      </c>
      <c r="C403" s="138">
        <v>2024</v>
      </c>
      <c r="D403" s="138" t="s">
        <v>6</v>
      </c>
      <c r="E403" s="138" t="s">
        <v>65</v>
      </c>
      <c r="F403" s="138" t="s">
        <v>127</v>
      </c>
      <c r="G403" s="138" t="s">
        <v>88</v>
      </c>
      <c r="H403" s="138" t="s">
        <v>87</v>
      </c>
      <c r="I403" s="138" t="s">
        <v>214</v>
      </c>
      <c r="J403" s="6">
        <v>3327.49</v>
      </c>
      <c r="K403" s="6">
        <v>36.01</v>
      </c>
      <c r="L403" s="6">
        <v>3363.5</v>
      </c>
      <c r="M403" s="6">
        <v>-38.19</v>
      </c>
      <c r="N403" s="162">
        <v>-0.4</v>
      </c>
      <c r="O403" s="6">
        <v>-38.590000000000003</v>
      </c>
      <c r="P403" s="6">
        <v>-34.950000000000003</v>
      </c>
      <c r="Q403" s="162">
        <v>-0.37999999999999545</v>
      </c>
      <c r="R403" s="162">
        <v>-35.33</v>
      </c>
      <c r="S403" s="162">
        <v>0</v>
      </c>
      <c r="T403" s="162">
        <v>0</v>
      </c>
      <c r="U403" s="162">
        <v>0</v>
      </c>
      <c r="V403" s="162">
        <v>-3.24</v>
      </c>
      <c r="W403" s="162">
        <v>-1.9999999999999601E-2</v>
      </c>
      <c r="X403" s="162">
        <v>-3.26</v>
      </c>
      <c r="Y403" s="162" t="e">
        <f>VLOOKUP(F403,#REF!,2,FALSE)</f>
        <v>#REF!</v>
      </c>
      <c r="Z403" s="162" t="e">
        <f>VLOOKUP(Y403,Map!$B:$C,2,FALSE)</f>
        <v>#REF!</v>
      </c>
      <c r="AA403" s="162" t="str">
        <f>VLOOKUP(I403,Map!$F:$G,2,FALSE)</f>
        <v>Repairs</v>
      </c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D403"/>
    </row>
    <row r="404" spans="1:56" x14ac:dyDescent="0.25">
      <c r="A404" s="197">
        <v>46107.653321516205</v>
      </c>
      <c r="B404" s="198" t="s">
        <v>585</v>
      </c>
      <c r="C404" s="138">
        <v>2024</v>
      </c>
      <c r="D404" s="138" t="s">
        <v>6</v>
      </c>
      <c r="E404" s="138" t="s">
        <v>65</v>
      </c>
      <c r="F404" s="138" t="s">
        <v>128</v>
      </c>
      <c r="G404" s="138" t="s">
        <v>88</v>
      </c>
      <c r="H404" s="138" t="s">
        <v>87</v>
      </c>
      <c r="I404" s="138" t="s">
        <v>208</v>
      </c>
      <c r="J404" s="6">
        <v>1420034.03</v>
      </c>
      <c r="K404" s="6">
        <v>469349.73</v>
      </c>
      <c r="L404" s="6">
        <v>1889383.76</v>
      </c>
      <c r="M404" s="6">
        <v>-13388.77</v>
      </c>
      <c r="N404" s="162">
        <v>-7845.35</v>
      </c>
      <c r="O404" s="6">
        <v>-21234.12</v>
      </c>
      <c r="P404" s="6">
        <v>-14910.34</v>
      </c>
      <c r="Q404" s="162">
        <v>-4928.2000000000007</v>
      </c>
      <c r="R404" s="162">
        <v>-19838.54</v>
      </c>
      <c r="S404" s="162">
        <v>0</v>
      </c>
      <c r="T404" s="162">
        <v>0</v>
      </c>
      <c r="U404" s="162">
        <v>0</v>
      </c>
      <c r="V404" s="162">
        <v>1521.57</v>
      </c>
      <c r="W404" s="162">
        <v>-2917.16</v>
      </c>
      <c r="X404" s="162">
        <v>-1395.58</v>
      </c>
      <c r="Y404" s="162" t="e">
        <f>VLOOKUP(F404,#REF!,2,FALSE)</f>
        <v>#REF!</v>
      </c>
      <c r="Z404" s="162" t="e">
        <f>VLOOKUP(Y404,Map!$B:$C,2,FALSE)</f>
        <v>#REF!</v>
      </c>
      <c r="AA404" s="162" t="str">
        <f>VLOOKUP(I404,Map!$F:$G,2,FALSE)</f>
        <v>Reg Def</v>
      </c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D404"/>
    </row>
    <row r="405" spans="1:56" x14ac:dyDescent="0.25">
      <c r="A405" s="197">
        <v>46107.653321516205</v>
      </c>
      <c r="B405" s="198" t="s">
        <v>585</v>
      </c>
      <c r="C405" s="138">
        <v>2024</v>
      </c>
      <c r="D405" s="138" t="s">
        <v>6</v>
      </c>
      <c r="E405" s="138" t="s">
        <v>65</v>
      </c>
      <c r="F405" s="138" t="s">
        <v>128</v>
      </c>
      <c r="G405" s="138" t="s">
        <v>88</v>
      </c>
      <c r="H405" s="138" t="s">
        <v>87</v>
      </c>
      <c r="I405" s="138" t="s">
        <v>211</v>
      </c>
      <c r="J405" s="6">
        <v>2519998.4</v>
      </c>
      <c r="K405" s="6">
        <v>-99844.97</v>
      </c>
      <c r="L405" s="6">
        <v>2420153.4300000002</v>
      </c>
      <c r="M405" s="6">
        <v>-52920.02</v>
      </c>
      <c r="N405" s="162">
        <v>2096.7399999999998</v>
      </c>
      <c r="O405" s="6">
        <v>-50823.28</v>
      </c>
      <c r="P405" s="6">
        <v>-26459.97</v>
      </c>
      <c r="Q405" s="162">
        <v>1048.3400000000001</v>
      </c>
      <c r="R405" s="162">
        <v>-25411.63</v>
      </c>
      <c r="S405" s="162">
        <v>0</v>
      </c>
      <c r="T405" s="162">
        <v>0</v>
      </c>
      <c r="U405" s="162">
        <v>0</v>
      </c>
      <c r="V405" s="162">
        <v>-26460.05</v>
      </c>
      <c r="W405" s="162">
        <v>1048.3800000000001</v>
      </c>
      <c r="X405" s="162">
        <v>-25411.65</v>
      </c>
      <c r="Y405" s="162" t="e">
        <f>VLOOKUP(F405,#REF!,2,FALSE)</f>
        <v>#REF!</v>
      </c>
      <c r="Z405" s="162" t="e">
        <f>VLOOKUP(Y405,Map!$B:$C,2,FALSE)</f>
        <v>#REF!</v>
      </c>
      <c r="AA405" s="162" t="str">
        <f>VLOOKUP(I405,Map!$F:$G,2,FALSE)</f>
        <v>Reg Def</v>
      </c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D405"/>
    </row>
    <row r="406" spans="1:56" x14ac:dyDescent="0.25">
      <c r="A406" s="197">
        <v>46107.653321516205</v>
      </c>
      <c r="B406" s="198" t="s">
        <v>585</v>
      </c>
      <c r="C406" s="138">
        <v>2024</v>
      </c>
      <c r="D406" s="138" t="s">
        <v>6</v>
      </c>
      <c r="E406" s="138" t="s">
        <v>65</v>
      </c>
      <c r="F406" s="138" t="s">
        <v>128</v>
      </c>
      <c r="G406" s="138" t="s">
        <v>88</v>
      </c>
      <c r="H406" s="138" t="s">
        <v>90</v>
      </c>
      <c r="I406" s="138" t="s">
        <v>136</v>
      </c>
      <c r="J406" s="6">
        <v>2332584.96</v>
      </c>
      <c r="K406" s="6">
        <v>590764.64</v>
      </c>
      <c r="L406" s="6">
        <v>2923349.6</v>
      </c>
      <c r="M406" s="6">
        <v>0</v>
      </c>
      <c r="N406" s="162">
        <v>0</v>
      </c>
      <c r="O406" s="6">
        <v>0</v>
      </c>
      <c r="P406" s="6">
        <v>-24492.14</v>
      </c>
      <c r="Q406" s="162">
        <v>-6203.0400000000009</v>
      </c>
      <c r="R406" s="162">
        <v>-30695.18</v>
      </c>
      <c r="S406" s="162">
        <v>-24492.14</v>
      </c>
      <c r="T406" s="162">
        <v>-6203.04</v>
      </c>
      <c r="U406" s="162">
        <v>-30695.18</v>
      </c>
      <c r="V406" s="162">
        <v>0</v>
      </c>
      <c r="W406" s="162">
        <v>9.0949470177292804E-13</v>
      </c>
      <c r="X406" s="162">
        <v>0</v>
      </c>
      <c r="Y406" s="162" t="e">
        <f>VLOOKUP(F406,#REF!,2,FALSE)</f>
        <v>#REF!</v>
      </c>
      <c r="Z406" s="162" t="e">
        <f>VLOOKUP(Y406,Map!$B:$C,2,FALSE)</f>
        <v>#REF!</v>
      </c>
      <c r="AA406" s="162" t="str">
        <f>VLOOKUP(I406,Map!$F:$G,2,FALSE)</f>
        <v>Flow Through</v>
      </c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D406"/>
    </row>
    <row r="407" spans="1:56" x14ac:dyDescent="0.25">
      <c r="A407" s="197">
        <v>46107.653321516205</v>
      </c>
      <c r="B407" s="198" t="s">
        <v>585</v>
      </c>
      <c r="C407" s="138">
        <v>2024</v>
      </c>
      <c r="D407" s="138" t="s">
        <v>6</v>
      </c>
      <c r="E407" s="138" t="s">
        <v>65</v>
      </c>
      <c r="F407" s="138" t="s">
        <v>128</v>
      </c>
      <c r="G407" s="138" t="s">
        <v>88</v>
      </c>
      <c r="H407" s="138" t="s">
        <v>87</v>
      </c>
      <c r="I407" s="138" t="s">
        <v>210</v>
      </c>
      <c r="J407" s="6">
        <v>2914156.03</v>
      </c>
      <c r="K407" s="6">
        <v>-107072.43</v>
      </c>
      <c r="L407" s="6">
        <v>2807083.6</v>
      </c>
      <c r="M407" s="6">
        <v>-61614.96</v>
      </c>
      <c r="N407" s="162">
        <v>2105.0300000000002</v>
      </c>
      <c r="O407" s="6">
        <v>-59509.93</v>
      </c>
      <c r="P407" s="6">
        <v>-30598.66</v>
      </c>
      <c r="Q407" s="162">
        <v>1124.2999999999993</v>
      </c>
      <c r="R407" s="162">
        <v>-29474.36</v>
      </c>
      <c r="S407" s="162">
        <v>0</v>
      </c>
      <c r="T407" s="162">
        <v>0</v>
      </c>
      <c r="U407" s="162">
        <v>0</v>
      </c>
      <c r="V407" s="162">
        <v>-31016.3</v>
      </c>
      <c r="W407" s="162">
        <v>980.73</v>
      </c>
      <c r="X407" s="162">
        <v>-30035.57</v>
      </c>
      <c r="Y407" s="162" t="e">
        <f>VLOOKUP(F407,#REF!,2,FALSE)</f>
        <v>#REF!</v>
      </c>
      <c r="Z407" s="162" t="e">
        <f>VLOOKUP(Y407,Map!$B:$C,2,FALSE)</f>
        <v>#REF!</v>
      </c>
      <c r="AA407" s="162" t="str">
        <f>VLOOKUP(I407,Map!$F:$G,2,FALSE)</f>
        <v>Reg Def</v>
      </c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D407"/>
    </row>
    <row r="408" spans="1:56" x14ac:dyDescent="0.25">
      <c r="A408" s="197">
        <v>46107.653321516205</v>
      </c>
      <c r="B408" s="198" t="s">
        <v>585</v>
      </c>
      <c r="C408" s="138">
        <v>2024</v>
      </c>
      <c r="D408" s="138" t="s">
        <v>6</v>
      </c>
      <c r="E408" s="138" t="s">
        <v>65</v>
      </c>
      <c r="F408" s="138" t="s">
        <v>128</v>
      </c>
      <c r="G408" s="138" t="s">
        <v>88</v>
      </c>
      <c r="H408" s="138" t="s">
        <v>87</v>
      </c>
      <c r="I408" s="138" t="s">
        <v>215</v>
      </c>
      <c r="J408" s="6">
        <v>126183.76</v>
      </c>
      <c r="K408" s="6">
        <v>96016.92</v>
      </c>
      <c r="L408" s="6">
        <v>222200.68</v>
      </c>
      <c r="M408" s="6">
        <v>-1324.93</v>
      </c>
      <c r="N408" s="162">
        <v>-1008.17</v>
      </c>
      <c r="O408" s="6">
        <v>-2333.1</v>
      </c>
      <c r="P408" s="6">
        <v>-1324.93</v>
      </c>
      <c r="Q408" s="162">
        <v>-1008.1800000000001</v>
      </c>
      <c r="R408" s="162">
        <v>-2333.11</v>
      </c>
      <c r="S408" s="162">
        <v>0</v>
      </c>
      <c r="T408" s="162">
        <v>0</v>
      </c>
      <c r="U408" s="162">
        <v>0</v>
      </c>
      <c r="V408" s="162">
        <v>0</v>
      </c>
      <c r="W408" s="162">
        <v>0.01</v>
      </c>
      <c r="X408" s="162">
        <v>0.01</v>
      </c>
      <c r="Y408" s="162" t="e">
        <f>VLOOKUP(F408,#REF!,2,FALSE)</f>
        <v>#REF!</v>
      </c>
      <c r="Z408" s="162" t="e">
        <f>VLOOKUP(Y408,Map!$B:$C,2,FALSE)</f>
        <v>#REF!</v>
      </c>
      <c r="AA408" s="162" t="str">
        <f>VLOOKUP(I408,Map!$F:$G,2,FALSE)</f>
        <v>Taxable CIAC</v>
      </c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D408"/>
    </row>
    <row r="409" spans="1:56" x14ac:dyDescent="0.25">
      <c r="A409" s="197">
        <v>46107.653321516205</v>
      </c>
      <c r="B409" s="198" t="s">
        <v>585</v>
      </c>
      <c r="C409" s="138">
        <v>2024</v>
      </c>
      <c r="D409" s="138" t="s">
        <v>6</v>
      </c>
      <c r="E409" s="138" t="s">
        <v>65</v>
      </c>
      <c r="F409" s="138" t="s">
        <v>128</v>
      </c>
      <c r="G409" s="138" t="s">
        <v>88</v>
      </c>
      <c r="H409" s="138" t="s">
        <v>87</v>
      </c>
      <c r="I409" s="138" t="s">
        <v>212</v>
      </c>
      <c r="J409" s="6">
        <v>-1724957.37</v>
      </c>
      <c r="K409" s="6">
        <v>-500902.26</v>
      </c>
      <c r="L409" s="6">
        <v>-2225859.63</v>
      </c>
      <c r="M409" s="6">
        <v>28705.24</v>
      </c>
      <c r="N409" s="162">
        <v>4822.1000000000004</v>
      </c>
      <c r="O409" s="6">
        <v>33527.339999999997</v>
      </c>
      <c r="P409" s="6">
        <v>18112.080000000002</v>
      </c>
      <c r="Q409" s="162">
        <v>5259.4599999999991</v>
      </c>
      <c r="R409" s="162">
        <v>23371.54</v>
      </c>
      <c r="S409" s="162">
        <v>0</v>
      </c>
      <c r="T409" s="162">
        <v>0</v>
      </c>
      <c r="U409" s="162">
        <v>0</v>
      </c>
      <c r="V409" s="162">
        <v>10593.16</v>
      </c>
      <c r="W409" s="162">
        <v>-437.36000000000098</v>
      </c>
      <c r="X409" s="162">
        <v>10155.799999999999</v>
      </c>
      <c r="Y409" s="162" t="e">
        <f>VLOOKUP(F409,#REF!,2,FALSE)</f>
        <v>#REF!</v>
      </c>
      <c r="Z409" s="162" t="e">
        <f>VLOOKUP(Y409,Map!$B:$C,2,FALSE)</f>
        <v>#REF!</v>
      </c>
      <c r="AA409" s="162" t="str">
        <f>VLOOKUP(I409,Map!$F:$G,2,FALSE)</f>
        <v>Reg Def</v>
      </c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D409"/>
    </row>
    <row r="410" spans="1:56" x14ac:dyDescent="0.25">
      <c r="A410" s="197">
        <v>46107.653321516205</v>
      </c>
      <c r="B410" s="198" t="s">
        <v>585</v>
      </c>
      <c r="C410" s="138">
        <v>2024</v>
      </c>
      <c r="D410" s="138" t="s">
        <v>6</v>
      </c>
      <c r="E410" s="138" t="s">
        <v>65</v>
      </c>
      <c r="F410" s="138" t="s">
        <v>128</v>
      </c>
      <c r="G410" s="138" t="s">
        <v>88</v>
      </c>
      <c r="H410" s="138" t="s">
        <v>87</v>
      </c>
      <c r="I410" s="138" t="s">
        <v>213</v>
      </c>
      <c r="J410" s="6">
        <v>-11360773</v>
      </c>
      <c r="K410" s="6">
        <v>5777602.2300000004</v>
      </c>
      <c r="L410" s="6">
        <v>-5583170.7699999996</v>
      </c>
      <c r="M410" s="6">
        <v>140641.84</v>
      </c>
      <c r="N410" s="162">
        <v>-62529.71</v>
      </c>
      <c r="O410" s="6">
        <v>78112.13</v>
      </c>
      <c r="P410" s="6">
        <v>119288.07</v>
      </c>
      <c r="Q410" s="162">
        <v>-60664.810000000005</v>
      </c>
      <c r="R410" s="162">
        <v>58623.26</v>
      </c>
      <c r="S410" s="162">
        <v>0</v>
      </c>
      <c r="T410" s="162">
        <v>0</v>
      </c>
      <c r="U410" s="162">
        <v>0</v>
      </c>
      <c r="V410" s="162">
        <v>21353.77</v>
      </c>
      <c r="W410" s="162">
        <v>-1864.88</v>
      </c>
      <c r="X410" s="162">
        <v>19488.87</v>
      </c>
      <c r="Y410" s="162" t="e">
        <f>VLOOKUP(F410,#REF!,2,FALSE)</f>
        <v>#REF!</v>
      </c>
      <c r="Z410" s="162" t="e">
        <f>VLOOKUP(Y410,Map!$B:$C,2,FALSE)</f>
        <v>#REF!</v>
      </c>
      <c r="AA410" s="162" t="str">
        <f>VLOOKUP(I410,Map!$F:$G,2,FALSE)</f>
        <v>Reg Def</v>
      </c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D410"/>
    </row>
    <row r="411" spans="1:56" x14ac:dyDescent="0.25">
      <c r="A411" s="197">
        <v>46107.653321516205</v>
      </c>
      <c r="B411" s="198" t="s">
        <v>585</v>
      </c>
      <c r="C411" s="138">
        <v>2024</v>
      </c>
      <c r="D411" s="138" t="s">
        <v>6</v>
      </c>
      <c r="E411" s="138" t="s">
        <v>65</v>
      </c>
      <c r="F411" s="138" t="s">
        <v>128</v>
      </c>
      <c r="G411" s="138" t="s">
        <v>88</v>
      </c>
      <c r="H411" s="138" t="s">
        <v>87</v>
      </c>
      <c r="I411" s="138" t="s">
        <v>216</v>
      </c>
      <c r="J411" s="6">
        <v>-1431997.86</v>
      </c>
      <c r="K411" s="6">
        <v>61905.35</v>
      </c>
      <c r="L411" s="6">
        <v>-1370092.51</v>
      </c>
      <c r="M411" s="6">
        <v>30071.95</v>
      </c>
      <c r="N411" s="162">
        <v>-1300.01</v>
      </c>
      <c r="O411" s="6">
        <v>28771.94</v>
      </c>
      <c r="P411" s="6">
        <v>15035.98</v>
      </c>
      <c r="Q411" s="162">
        <v>-650.01000000000022</v>
      </c>
      <c r="R411" s="162">
        <v>14385.97</v>
      </c>
      <c r="S411" s="162">
        <v>0</v>
      </c>
      <c r="T411" s="162">
        <v>0</v>
      </c>
      <c r="U411" s="162">
        <v>0</v>
      </c>
      <c r="V411" s="162">
        <v>15035.97</v>
      </c>
      <c r="W411" s="162">
        <v>-650</v>
      </c>
      <c r="X411" s="162">
        <v>14385.97</v>
      </c>
      <c r="Y411" s="162" t="e">
        <f>VLOOKUP(F411,#REF!,2,FALSE)</f>
        <v>#REF!</v>
      </c>
      <c r="Z411" s="162" t="e">
        <f>VLOOKUP(Y411,Map!$B:$C,2,FALSE)</f>
        <v>#REF!</v>
      </c>
      <c r="AA411" s="162" t="str">
        <f>VLOOKUP(I411,Map!$F:$G,2,FALSE)</f>
        <v>Reg Def</v>
      </c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D411"/>
    </row>
    <row r="412" spans="1:56" x14ac:dyDescent="0.25">
      <c r="A412" s="197">
        <v>46107.653321516205</v>
      </c>
      <c r="B412" s="198" t="s">
        <v>585</v>
      </c>
      <c r="C412" s="138">
        <v>2024</v>
      </c>
      <c r="D412" s="138" t="s">
        <v>6</v>
      </c>
      <c r="E412" s="138" t="s">
        <v>65</v>
      </c>
      <c r="F412" s="138" t="s">
        <v>128</v>
      </c>
      <c r="G412" s="138" t="s">
        <v>89</v>
      </c>
      <c r="H412" s="138" t="s">
        <v>87</v>
      </c>
      <c r="I412" s="138" t="s">
        <v>209</v>
      </c>
      <c r="J412" s="6">
        <v>179892235.03999999</v>
      </c>
      <c r="K412" s="6">
        <v>4786734.1399999997</v>
      </c>
      <c r="L412" s="6">
        <v>184678969.18000001</v>
      </c>
      <c r="M412" s="6">
        <v>-3303953.53</v>
      </c>
      <c r="N412" s="162">
        <v>-17616.89</v>
      </c>
      <c r="O412" s="6">
        <v>-3321570.42</v>
      </c>
      <c r="P412" s="6">
        <v>-1888868.53</v>
      </c>
      <c r="Q412" s="162">
        <v>-50260.669999999925</v>
      </c>
      <c r="R412" s="162">
        <v>-1939129.2</v>
      </c>
      <c r="S412" s="162">
        <v>0</v>
      </c>
      <c r="T412" s="162">
        <v>0</v>
      </c>
      <c r="U412" s="162">
        <v>0</v>
      </c>
      <c r="V412" s="162">
        <v>-1415085</v>
      </c>
      <c r="W412" s="162">
        <v>32643.78</v>
      </c>
      <c r="X412" s="162">
        <v>-1382441.22</v>
      </c>
      <c r="Y412" s="162" t="e">
        <f>VLOOKUP(F412,#REF!,2,FALSE)</f>
        <v>#REF!</v>
      </c>
      <c r="Z412" s="162" t="e">
        <f>VLOOKUP(Y412,Map!$B:$C,2,FALSE)</f>
        <v>#REF!</v>
      </c>
      <c r="AA412" s="162" t="str">
        <f>VLOOKUP(I412,Map!$F:$G,2,FALSE)</f>
        <v>Reg Def</v>
      </c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D412"/>
    </row>
    <row r="413" spans="1:56" x14ac:dyDescent="0.25">
      <c r="A413" s="197">
        <v>46107.653321516205</v>
      </c>
      <c r="B413" s="198" t="s">
        <v>585</v>
      </c>
      <c r="C413" s="138">
        <v>2024</v>
      </c>
      <c r="D413" s="138" t="s">
        <v>6</v>
      </c>
      <c r="E413" s="138" t="s">
        <v>65</v>
      </c>
      <c r="F413" s="138" t="s">
        <v>128</v>
      </c>
      <c r="G413" s="138" t="s">
        <v>88</v>
      </c>
      <c r="H413" s="138" t="s">
        <v>87</v>
      </c>
      <c r="I413" s="138" t="s">
        <v>214</v>
      </c>
      <c r="J413" s="6">
        <v>106491300.41</v>
      </c>
      <c r="K413" s="6">
        <v>12364498.789999999</v>
      </c>
      <c r="L413" s="6">
        <v>118855799.2</v>
      </c>
      <c r="M413" s="6">
        <v>-1463588.14</v>
      </c>
      <c r="N413" s="162">
        <v>-116108.87</v>
      </c>
      <c r="O413" s="6">
        <v>-1579697.01</v>
      </c>
      <c r="P413" s="6">
        <v>-1118158.72</v>
      </c>
      <c r="Q413" s="162">
        <v>-129827.15000000014</v>
      </c>
      <c r="R413" s="162">
        <v>-1247985.8700000001</v>
      </c>
      <c r="S413" s="162">
        <v>0</v>
      </c>
      <c r="T413" s="162">
        <v>0</v>
      </c>
      <c r="U413" s="162">
        <v>0</v>
      </c>
      <c r="V413" s="162">
        <v>-345429.42</v>
      </c>
      <c r="W413" s="162">
        <v>13718.31</v>
      </c>
      <c r="X413" s="162">
        <v>-331711.14</v>
      </c>
      <c r="Y413" s="162" t="e">
        <f>VLOOKUP(F413,#REF!,2,FALSE)</f>
        <v>#REF!</v>
      </c>
      <c r="Z413" s="162" t="e">
        <f>VLOOKUP(Y413,Map!$B:$C,2,FALSE)</f>
        <v>#REF!</v>
      </c>
      <c r="AA413" s="162" t="str">
        <f>VLOOKUP(I413,Map!$F:$G,2,FALSE)</f>
        <v>Repairs</v>
      </c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D413"/>
    </row>
    <row r="414" spans="1:56" x14ac:dyDescent="0.25">
      <c r="A414" s="197">
        <v>46107.653321516205</v>
      </c>
      <c r="B414" s="198" t="s">
        <v>585</v>
      </c>
      <c r="C414" s="138">
        <v>2024</v>
      </c>
      <c r="D414" s="138" t="s">
        <v>6</v>
      </c>
      <c r="E414" s="138" t="s">
        <v>65</v>
      </c>
      <c r="F414" s="138" t="s">
        <v>128</v>
      </c>
      <c r="G414" s="138" t="s">
        <v>92</v>
      </c>
      <c r="H414" s="138" t="s">
        <v>87</v>
      </c>
      <c r="I414" s="138" t="s">
        <v>217</v>
      </c>
      <c r="J414" s="6">
        <v>-266249.27</v>
      </c>
      <c r="K414" s="6">
        <v>-18692.2</v>
      </c>
      <c r="L414" s="6">
        <v>-284941.46999999997</v>
      </c>
      <c r="M414" s="6">
        <v>2795.61</v>
      </c>
      <c r="N414" s="162">
        <v>196.28</v>
      </c>
      <c r="O414" s="6">
        <v>2991.89</v>
      </c>
      <c r="P414" s="6">
        <v>2795.62</v>
      </c>
      <c r="Q414" s="162">
        <v>196.26999999999998</v>
      </c>
      <c r="R414" s="162">
        <v>2991.89</v>
      </c>
      <c r="S414" s="162">
        <v>0</v>
      </c>
      <c r="T414" s="162">
        <v>0</v>
      </c>
      <c r="U414" s="162">
        <v>0</v>
      </c>
      <c r="V414" s="162">
        <v>-0.01</v>
      </c>
      <c r="W414" s="162">
        <v>0.01</v>
      </c>
      <c r="X414" s="162">
        <v>0</v>
      </c>
      <c r="Y414" s="162" t="e">
        <f>VLOOKUP(F414,#REF!,2,FALSE)</f>
        <v>#REF!</v>
      </c>
      <c r="Z414" s="162" t="e">
        <f>VLOOKUP(Y414,Map!$B:$C,2,FALSE)</f>
        <v>#REF!</v>
      </c>
      <c r="AA414" s="162" t="str">
        <f>VLOOKUP(I414,Map!$F:$G,2,FALSE)</f>
        <v>Taxable CIAC</v>
      </c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D414"/>
    </row>
    <row r="415" spans="1:56" x14ac:dyDescent="0.25">
      <c r="A415" s="197">
        <v>46107.653321516205</v>
      </c>
      <c r="B415" s="198" t="s">
        <v>585</v>
      </c>
      <c r="C415" s="138">
        <v>2024</v>
      </c>
      <c r="D415" s="138" t="s">
        <v>6</v>
      </c>
      <c r="E415" s="138" t="s">
        <v>65</v>
      </c>
      <c r="F415" s="138" t="s">
        <v>129</v>
      </c>
      <c r="G415" s="138" t="s">
        <v>88</v>
      </c>
      <c r="H415" s="138" t="s">
        <v>87</v>
      </c>
      <c r="I415" s="138" t="s">
        <v>208</v>
      </c>
      <c r="J415" s="6">
        <v>8733.7000000000007</v>
      </c>
      <c r="K415" s="6">
        <v>-525.96</v>
      </c>
      <c r="L415" s="6">
        <v>8207.74</v>
      </c>
      <c r="M415" s="6">
        <v>-91.7</v>
      </c>
      <c r="N415" s="162">
        <v>5.53</v>
      </c>
      <c r="O415" s="6">
        <v>-86.17</v>
      </c>
      <c r="P415" s="6">
        <v>-91.7</v>
      </c>
      <c r="Q415" s="162">
        <v>5.519999999999996</v>
      </c>
      <c r="R415" s="162">
        <v>-86.18</v>
      </c>
      <c r="S415" s="162">
        <v>0</v>
      </c>
      <c r="T415" s="162">
        <v>0</v>
      </c>
      <c r="U415" s="162">
        <v>0</v>
      </c>
      <c r="V415" s="162">
        <v>0</v>
      </c>
      <c r="W415" s="162">
        <v>0.01</v>
      </c>
      <c r="X415" s="162">
        <v>0.01</v>
      </c>
      <c r="Y415" s="162" t="e">
        <f>VLOOKUP(F415,#REF!,2,FALSE)</f>
        <v>#REF!</v>
      </c>
      <c r="Z415" s="162" t="e">
        <f>VLOOKUP(Y415,Map!$B:$C,2,FALSE)</f>
        <v>#REF!</v>
      </c>
      <c r="AA415" s="162" t="str">
        <f>VLOOKUP(I415,Map!$F:$G,2,FALSE)</f>
        <v>Reg Def</v>
      </c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D415"/>
    </row>
    <row r="416" spans="1:56" x14ac:dyDescent="0.25">
      <c r="A416" s="197">
        <v>46107.653321516205</v>
      </c>
      <c r="B416" s="198" t="s">
        <v>585</v>
      </c>
      <c r="C416" s="138">
        <v>2024</v>
      </c>
      <c r="D416" s="138" t="s">
        <v>6</v>
      </c>
      <c r="E416" s="138" t="s">
        <v>65</v>
      </c>
      <c r="F416" s="138" t="s">
        <v>129</v>
      </c>
      <c r="G416" s="138" t="s">
        <v>88</v>
      </c>
      <c r="H416" s="138" t="s">
        <v>90</v>
      </c>
      <c r="I416" s="138" t="s">
        <v>136</v>
      </c>
      <c r="J416" s="6">
        <v>14209.92</v>
      </c>
      <c r="K416" s="6">
        <v>-762.24</v>
      </c>
      <c r="L416" s="6">
        <v>13447.68</v>
      </c>
      <c r="M416" s="6">
        <v>0</v>
      </c>
      <c r="N416" s="162">
        <v>0</v>
      </c>
      <c r="O416" s="6">
        <v>0</v>
      </c>
      <c r="P416" s="6">
        <v>-149.19999999999999</v>
      </c>
      <c r="Q416" s="162">
        <v>7.9799999999999898</v>
      </c>
      <c r="R416" s="162">
        <v>-141.22</v>
      </c>
      <c r="S416" s="162">
        <v>-149.19999999999999</v>
      </c>
      <c r="T416" s="162">
        <v>7.98</v>
      </c>
      <c r="U416" s="162">
        <v>-141.22</v>
      </c>
      <c r="V416" s="162">
        <v>0</v>
      </c>
      <c r="W416" s="162">
        <v>1.0658141036401501E-14</v>
      </c>
      <c r="X416" s="162">
        <v>0</v>
      </c>
      <c r="Y416" s="162" t="e">
        <f>VLOOKUP(F416,#REF!,2,FALSE)</f>
        <v>#REF!</v>
      </c>
      <c r="Z416" s="162" t="e">
        <f>VLOOKUP(Y416,Map!$B:$C,2,FALSE)</f>
        <v>#REF!</v>
      </c>
      <c r="AA416" s="162" t="str">
        <f>VLOOKUP(I416,Map!$F:$G,2,FALSE)</f>
        <v>Flow Through</v>
      </c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D416"/>
    </row>
    <row r="417" spans="1:56" x14ac:dyDescent="0.25">
      <c r="A417" s="197">
        <v>46107.653321516205</v>
      </c>
      <c r="B417" s="198" t="s">
        <v>585</v>
      </c>
      <c r="C417" s="138">
        <v>2024</v>
      </c>
      <c r="D417" s="138" t="s">
        <v>6</v>
      </c>
      <c r="E417" s="138" t="s">
        <v>65</v>
      </c>
      <c r="F417" s="138" t="s">
        <v>129</v>
      </c>
      <c r="G417" s="138" t="s">
        <v>88</v>
      </c>
      <c r="H417" s="138" t="s">
        <v>87</v>
      </c>
      <c r="I417" s="138" t="s">
        <v>210</v>
      </c>
      <c r="J417" s="6">
        <v>1916832.04</v>
      </c>
      <c r="K417" s="6">
        <v>-987.81</v>
      </c>
      <c r="L417" s="6">
        <v>1915844.23</v>
      </c>
      <c r="M417" s="6">
        <v>-20126.75</v>
      </c>
      <c r="N417" s="162">
        <v>10.37</v>
      </c>
      <c r="O417" s="6">
        <v>-20116.38</v>
      </c>
      <c r="P417" s="6">
        <v>-20126.740000000002</v>
      </c>
      <c r="Q417" s="162">
        <v>10.380000000001019</v>
      </c>
      <c r="R417" s="162">
        <v>-20116.36</v>
      </c>
      <c r="S417" s="162">
        <v>0</v>
      </c>
      <c r="T417" s="162">
        <v>0</v>
      </c>
      <c r="U417" s="162">
        <v>0</v>
      </c>
      <c r="V417" s="162">
        <v>-0.01</v>
      </c>
      <c r="W417" s="162">
        <v>-0.01</v>
      </c>
      <c r="X417" s="162">
        <v>-0.02</v>
      </c>
      <c r="Y417" s="162" t="e">
        <f>VLOOKUP(F417,#REF!,2,FALSE)</f>
        <v>#REF!</v>
      </c>
      <c r="Z417" s="162" t="e">
        <f>VLOOKUP(Y417,Map!$B:$C,2,FALSE)</f>
        <v>#REF!</v>
      </c>
      <c r="AA417" s="162" t="str">
        <f>VLOOKUP(I417,Map!$F:$G,2,FALSE)</f>
        <v>Reg Def</v>
      </c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D417"/>
    </row>
    <row r="418" spans="1:56" x14ac:dyDescent="0.25">
      <c r="A418" s="197">
        <v>46107.653321516205</v>
      </c>
      <c r="B418" s="198" t="s">
        <v>585</v>
      </c>
      <c r="C418" s="138">
        <v>2024</v>
      </c>
      <c r="D418" s="138" t="s">
        <v>6</v>
      </c>
      <c r="E418" s="138" t="s">
        <v>65</v>
      </c>
      <c r="F418" s="138" t="s">
        <v>129</v>
      </c>
      <c r="G418" s="138" t="s">
        <v>88</v>
      </c>
      <c r="H418" s="138" t="s">
        <v>87</v>
      </c>
      <c r="I418" s="138" t="s">
        <v>212</v>
      </c>
      <c r="J418" s="6">
        <v>-4521.43</v>
      </c>
      <c r="K418" s="6">
        <v>159.28</v>
      </c>
      <c r="L418" s="6">
        <v>-4362.1499999999996</v>
      </c>
      <c r="M418" s="6">
        <v>47.47</v>
      </c>
      <c r="N418" s="162">
        <v>-1.67</v>
      </c>
      <c r="O418" s="6">
        <v>45.8</v>
      </c>
      <c r="P418" s="6">
        <v>47.48</v>
      </c>
      <c r="Q418" s="162">
        <v>-1.6799999999999997</v>
      </c>
      <c r="R418" s="162">
        <v>45.8</v>
      </c>
      <c r="S418" s="162">
        <v>0</v>
      </c>
      <c r="T418" s="162">
        <v>0</v>
      </c>
      <c r="U418" s="162">
        <v>0</v>
      </c>
      <c r="V418" s="162">
        <v>-0.01</v>
      </c>
      <c r="W418" s="162">
        <v>0.01</v>
      </c>
      <c r="X418" s="162">
        <v>0</v>
      </c>
      <c r="Y418" s="162" t="e">
        <f>VLOOKUP(F418,#REF!,2,FALSE)</f>
        <v>#REF!</v>
      </c>
      <c r="Z418" s="162" t="e">
        <f>VLOOKUP(Y418,Map!$B:$C,2,FALSE)</f>
        <v>#REF!</v>
      </c>
      <c r="AA418" s="162" t="str">
        <f>VLOOKUP(I418,Map!$F:$G,2,FALSE)</f>
        <v>Reg Def</v>
      </c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D418"/>
    </row>
    <row r="419" spans="1:56" x14ac:dyDescent="0.25">
      <c r="A419" s="197">
        <v>46107.653321516205</v>
      </c>
      <c r="B419" s="198" t="s">
        <v>585</v>
      </c>
      <c r="C419" s="138">
        <v>2024</v>
      </c>
      <c r="D419" s="138" t="s">
        <v>6</v>
      </c>
      <c r="E419" s="138" t="s">
        <v>65</v>
      </c>
      <c r="F419" s="138" t="s">
        <v>129</v>
      </c>
      <c r="G419" s="138" t="s">
        <v>89</v>
      </c>
      <c r="H419" s="138" t="s">
        <v>87</v>
      </c>
      <c r="I419" s="138" t="s">
        <v>209</v>
      </c>
      <c r="J419" s="6">
        <v>241109.45</v>
      </c>
      <c r="K419" s="6">
        <v>115214.11</v>
      </c>
      <c r="L419" s="6">
        <v>356323.56</v>
      </c>
      <c r="M419" s="6">
        <v>-2531.62</v>
      </c>
      <c r="N419" s="162">
        <v>-1209.77</v>
      </c>
      <c r="O419" s="6">
        <v>-3741.39</v>
      </c>
      <c r="P419" s="6">
        <v>-2531.62</v>
      </c>
      <c r="Q419" s="162">
        <v>-1209.7800000000002</v>
      </c>
      <c r="R419" s="162">
        <v>-3741.4</v>
      </c>
      <c r="S419" s="162">
        <v>0</v>
      </c>
      <c r="T419" s="162">
        <v>0</v>
      </c>
      <c r="U419" s="162">
        <v>0</v>
      </c>
      <c r="V419" s="162">
        <v>0</v>
      </c>
      <c r="W419" s="162">
        <v>0.01</v>
      </c>
      <c r="X419" s="162">
        <v>0.01</v>
      </c>
      <c r="Y419" s="162" t="e">
        <f>VLOOKUP(F419,#REF!,2,FALSE)</f>
        <v>#REF!</v>
      </c>
      <c r="Z419" s="162" t="e">
        <f>VLOOKUP(Y419,Map!$B:$C,2,FALSE)</f>
        <v>#REF!</v>
      </c>
      <c r="AA419" s="162" t="str">
        <f>VLOOKUP(I419,Map!$F:$G,2,FALSE)</f>
        <v>Reg Def</v>
      </c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D419"/>
    </row>
    <row r="420" spans="1:56" x14ac:dyDescent="0.25">
      <c r="A420" s="197">
        <v>46107.653321516205</v>
      </c>
      <c r="B420" s="198" t="s">
        <v>585</v>
      </c>
      <c r="C420" s="138">
        <v>2024</v>
      </c>
      <c r="D420" s="138" t="s">
        <v>6</v>
      </c>
      <c r="E420" s="138" t="s">
        <v>65</v>
      </c>
      <c r="F420" s="138" t="s">
        <v>129</v>
      </c>
      <c r="G420" s="138" t="s">
        <v>88</v>
      </c>
      <c r="H420" s="138" t="s">
        <v>87</v>
      </c>
      <c r="I420" s="138" t="s">
        <v>214</v>
      </c>
      <c r="J420" s="6">
        <v>1399892.03</v>
      </c>
      <c r="K420" s="6">
        <v>241756.99</v>
      </c>
      <c r="L420" s="6">
        <v>1641649.02</v>
      </c>
      <c r="M420" s="6">
        <v>-14698.89</v>
      </c>
      <c r="N420" s="162">
        <v>-2538.4499999999998</v>
      </c>
      <c r="O420" s="6">
        <v>-17237.34</v>
      </c>
      <c r="P420" s="6">
        <v>-14698.87</v>
      </c>
      <c r="Q420" s="162">
        <v>-2538.4499999999989</v>
      </c>
      <c r="R420" s="162">
        <v>-17237.32</v>
      </c>
      <c r="S420" s="162">
        <v>0</v>
      </c>
      <c r="T420" s="162">
        <v>0</v>
      </c>
      <c r="U420" s="162">
        <v>0</v>
      </c>
      <c r="V420" s="162">
        <v>-0.02</v>
      </c>
      <c r="W420" s="162">
        <v>0</v>
      </c>
      <c r="X420" s="162">
        <v>-0.02</v>
      </c>
      <c r="Y420" s="162" t="e">
        <f>VLOOKUP(F420,#REF!,2,FALSE)</f>
        <v>#REF!</v>
      </c>
      <c r="Z420" s="162" t="e">
        <f>VLOOKUP(Y420,Map!$B:$C,2,FALSE)</f>
        <v>#REF!</v>
      </c>
      <c r="AA420" s="162" t="str">
        <f>VLOOKUP(I420,Map!$F:$G,2,FALSE)</f>
        <v>Repairs</v>
      </c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D420"/>
    </row>
    <row r="421" spans="1:56" x14ac:dyDescent="0.25">
      <c r="A421" s="197">
        <v>46107.653321516205</v>
      </c>
      <c r="B421" s="198" t="s">
        <v>585</v>
      </c>
      <c r="C421" s="138">
        <v>2024</v>
      </c>
      <c r="D421" s="138" t="s">
        <v>6</v>
      </c>
      <c r="E421" s="138" t="s">
        <v>65</v>
      </c>
      <c r="F421" s="138" t="s">
        <v>164</v>
      </c>
      <c r="G421" s="138" t="s">
        <v>88</v>
      </c>
      <c r="H421" s="138" t="s">
        <v>87</v>
      </c>
      <c r="I421" s="138" t="s">
        <v>208</v>
      </c>
      <c r="J421" s="6">
        <v>6716304.6399999997</v>
      </c>
      <c r="K421" s="6">
        <v>-458576.53</v>
      </c>
      <c r="L421" s="6">
        <v>6257728.1100000003</v>
      </c>
      <c r="M421" s="6">
        <v>-141042.39000000001</v>
      </c>
      <c r="N421" s="162">
        <v>9630.1200000000008</v>
      </c>
      <c r="O421" s="6">
        <v>-131412.26999999999</v>
      </c>
      <c r="P421" s="6">
        <v>-70521.2</v>
      </c>
      <c r="Q421" s="162">
        <v>4815.0500000000029</v>
      </c>
      <c r="R421" s="162">
        <v>-65706.149999999994</v>
      </c>
      <c r="S421" s="162">
        <v>0</v>
      </c>
      <c r="T421" s="162">
        <v>0</v>
      </c>
      <c r="U421" s="162">
        <v>0</v>
      </c>
      <c r="V421" s="162">
        <v>-70521.19</v>
      </c>
      <c r="W421" s="162">
        <v>4815.0700000000097</v>
      </c>
      <c r="X421" s="162">
        <v>-65706.12</v>
      </c>
      <c r="Y421" s="162" t="e">
        <f>VLOOKUP(F421,#REF!,2,FALSE)</f>
        <v>#REF!</v>
      </c>
      <c r="Z421" s="162" t="e">
        <f>VLOOKUP(Y421,Map!$B:$C,2,FALSE)</f>
        <v>#REF!</v>
      </c>
      <c r="AA421" s="162" t="str">
        <f>VLOOKUP(I421,Map!$F:$G,2,FALSE)</f>
        <v>Reg Def</v>
      </c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D421"/>
    </row>
    <row r="422" spans="1:56" x14ac:dyDescent="0.25">
      <c r="A422" s="197">
        <v>46107.653321516205</v>
      </c>
      <c r="B422" s="198" t="s">
        <v>585</v>
      </c>
      <c r="C422" s="138">
        <v>2024</v>
      </c>
      <c r="D422" s="138" t="s">
        <v>6</v>
      </c>
      <c r="E422" s="138" t="s">
        <v>65</v>
      </c>
      <c r="F422" s="138" t="s">
        <v>164</v>
      </c>
      <c r="G422" s="138" t="s">
        <v>88</v>
      </c>
      <c r="H422" s="138" t="s">
        <v>87</v>
      </c>
      <c r="I422" s="138" t="s">
        <v>211</v>
      </c>
      <c r="J422" s="6">
        <v>1919364.01</v>
      </c>
      <c r="K422" s="6">
        <v>-78062.89</v>
      </c>
      <c r="L422" s="6">
        <v>1841301.12</v>
      </c>
      <c r="M422" s="6">
        <v>-40306.65</v>
      </c>
      <c r="N422" s="162">
        <v>1639.32</v>
      </c>
      <c r="O422" s="6">
        <v>-38667.33</v>
      </c>
      <c r="P422" s="6">
        <v>-20153.32</v>
      </c>
      <c r="Q422" s="162">
        <v>819.65000000000146</v>
      </c>
      <c r="R422" s="162">
        <v>-19333.669999999998</v>
      </c>
      <c r="S422" s="162">
        <v>0</v>
      </c>
      <c r="T422" s="162">
        <v>0</v>
      </c>
      <c r="U422" s="162">
        <v>0</v>
      </c>
      <c r="V422" s="162">
        <v>-20153.330000000002</v>
      </c>
      <c r="W422" s="162">
        <v>819.67000000000201</v>
      </c>
      <c r="X422" s="162">
        <v>-19333.66</v>
      </c>
      <c r="Y422" s="162" t="e">
        <f>VLOOKUP(F422,#REF!,2,FALSE)</f>
        <v>#REF!</v>
      </c>
      <c r="Z422" s="162" t="e">
        <f>VLOOKUP(Y422,Map!$B:$C,2,FALSE)</f>
        <v>#REF!</v>
      </c>
      <c r="AA422" s="162" t="str">
        <f>VLOOKUP(I422,Map!$F:$G,2,FALSE)</f>
        <v>Reg Def</v>
      </c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D422"/>
    </row>
    <row r="423" spans="1:56" x14ac:dyDescent="0.25">
      <c r="A423" s="197">
        <v>46107.653321516205</v>
      </c>
      <c r="B423" s="198" t="s">
        <v>585</v>
      </c>
      <c r="C423" s="138">
        <v>2024</v>
      </c>
      <c r="D423" s="138" t="s">
        <v>6</v>
      </c>
      <c r="E423" s="138" t="s">
        <v>65</v>
      </c>
      <c r="F423" s="138" t="s">
        <v>164</v>
      </c>
      <c r="G423" s="138" t="s">
        <v>88</v>
      </c>
      <c r="H423" s="138" t="s">
        <v>87</v>
      </c>
      <c r="I423" s="138" t="s">
        <v>212</v>
      </c>
      <c r="J423" s="6">
        <v>-568428.69999999995</v>
      </c>
      <c r="K423" s="6">
        <v>23380.57</v>
      </c>
      <c r="L423" s="6">
        <v>-545048.13</v>
      </c>
      <c r="M423" s="6">
        <v>11936.99</v>
      </c>
      <c r="N423" s="162">
        <v>-491</v>
      </c>
      <c r="O423" s="6">
        <v>11445.99</v>
      </c>
      <c r="P423" s="6">
        <v>5968.49</v>
      </c>
      <c r="Q423" s="162">
        <v>-245.47999999999956</v>
      </c>
      <c r="R423" s="162">
        <v>5723.01</v>
      </c>
      <c r="S423" s="162">
        <v>0</v>
      </c>
      <c r="T423" s="162">
        <v>0</v>
      </c>
      <c r="U423" s="162">
        <v>0</v>
      </c>
      <c r="V423" s="162">
        <v>5968.5</v>
      </c>
      <c r="W423" s="162">
        <v>-245.52</v>
      </c>
      <c r="X423" s="162">
        <v>5722.98</v>
      </c>
      <c r="Y423" s="162" t="e">
        <f>VLOOKUP(F423,#REF!,2,FALSE)</f>
        <v>#REF!</v>
      </c>
      <c r="Z423" s="162" t="e">
        <f>VLOOKUP(Y423,Map!$B:$C,2,FALSE)</f>
        <v>#REF!</v>
      </c>
      <c r="AA423" s="162" t="str">
        <f>VLOOKUP(I423,Map!$F:$G,2,FALSE)</f>
        <v>Reg Def</v>
      </c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D423"/>
    </row>
    <row r="424" spans="1:56" x14ac:dyDescent="0.25">
      <c r="A424" s="197">
        <v>46107.653321516205</v>
      </c>
      <c r="B424" s="198" t="s">
        <v>585</v>
      </c>
      <c r="C424" s="138">
        <v>2024</v>
      </c>
      <c r="D424" s="138" t="s">
        <v>6</v>
      </c>
      <c r="E424" s="138" t="s">
        <v>65</v>
      </c>
      <c r="F424" s="138" t="s">
        <v>164</v>
      </c>
      <c r="G424" s="138" t="s">
        <v>88</v>
      </c>
      <c r="H424" s="138" t="s">
        <v>87</v>
      </c>
      <c r="I424" s="138" t="s">
        <v>213</v>
      </c>
      <c r="J424" s="6">
        <v>-2477522.64</v>
      </c>
      <c r="K424" s="6">
        <v>113349.6</v>
      </c>
      <c r="L424" s="6">
        <v>-2364173.04</v>
      </c>
      <c r="M424" s="6">
        <v>52027.98</v>
      </c>
      <c r="N424" s="162">
        <v>-2380.35</v>
      </c>
      <c r="O424" s="6">
        <v>49647.63</v>
      </c>
      <c r="P424" s="6">
        <v>26013.99</v>
      </c>
      <c r="Q424" s="162">
        <v>-1190.1700000000019</v>
      </c>
      <c r="R424" s="162">
        <v>24823.82</v>
      </c>
      <c r="S424" s="162">
        <v>0</v>
      </c>
      <c r="T424" s="162">
        <v>0</v>
      </c>
      <c r="U424" s="162">
        <v>0</v>
      </c>
      <c r="V424" s="162">
        <v>26013.99</v>
      </c>
      <c r="W424" s="162">
        <v>-1190.18</v>
      </c>
      <c r="X424" s="162">
        <v>24823.81</v>
      </c>
      <c r="Y424" s="162" t="e">
        <f>VLOOKUP(F424,#REF!,2,FALSE)</f>
        <v>#REF!</v>
      </c>
      <c r="Z424" s="162" t="e">
        <f>VLOOKUP(Y424,Map!$B:$C,2,FALSE)</f>
        <v>#REF!</v>
      </c>
      <c r="AA424" s="162" t="str">
        <f>VLOOKUP(I424,Map!$F:$G,2,FALSE)</f>
        <v>Reg Def</v>
      </c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D424"/>
    </row>
    <row r="425" spans="1:56" x14ac:dyDescent="0.25">
      <c r="A425" s="197">
        <v>46107.653321516205</v>
      </c>
      <c r="B425" s="198" t="s">
        <v>585</v>
      </c>
      <c r="C425" s="138">
        <v>2024</v>
      </c>
      <c r="D425" s="138" t="s">
        <v>6</v>
      </c>
      <c r="E425" s="138" t="s">
        <v>65</v>
      </c>
      <c r="F425" s="138" t="s">
        <v>164</v>
      </c>
      <c r="G425" s="138" t="s">
        <v>89</v>
      </c>
      <c r="H425" s="138" t="s">
        <v>87</v>
      </c>
      <c r="I425" s="138" t="s">
        <v>209</v>
      </c>
      <c r="J425" s="6">
        <v>6934713.7300000004</v>
      </c>
      <c r="K425" s="6">
        <v>820074.23</v>
      </c>
      <c r="L425" s="6">
        <v>7754787.96</v>
      </c>
      <c r="M425" s="6">
        <v>-108801.93</v>
      </c>
      <c r="N425" s="162">
        <v>-10176.700000000001</v>
      </c>
      <c r="O425" s="6">
        <v>-118978.63</v>
      </c>
      <c r="P425" s="6">
        <v>-72814.5</v>
      </c>
      <c r="Q425" s="162">
        <v>-8610.7799999999988</v>
      </c>
      <c r="R425" s="162">
        <v>-81425.279999999999</v>
      </c>
      <c r="S425" s="162">
        <v>0</v>
      </c>
      <c r="T425" s="162">
        <v>0</v>
      </c>
      <c r="U425" s="162">
        <v>0</v>
      </c>
      <c r="V425" s="162">
        <v>-35987.43</v>
      </c>
      <c r="W425" s="162">
        <v>-1565.92</v>
      </c>
      <c r="X425" s="162">
        <v>-37553.35</v>
      </c>
      <c r="Y425" s="162" t="e">
        <f>VLOOKUP(F425,#REF!,2,FALSE)</f>
        <v>#REF!</v>
      </c>
      <c r="Z425" s="162" t="e">
        <f>VLOOKUP(Y425,Map!$B:$C,2,FALSE)</f>
        <v>#REF!</v>
      </c>
      <c r="AA425" s="162" t="str">
        <f>VLOOKUP(I425,Map!$F:$G,2,FALSE)</f>
        <v>Reg Def</v>
      </c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D425"/>
    </row>
    <row r="426" spans="1:56" x14ac:dyDescent="0.25">
      <c r="A426" s="197">
        <v>46107.653321516205</v>
      </c>
      <c r="B426" s="198" t="s">
        <v>585</v>
      </c>
      <c r="C426" s="138">
        <v>2024</v>
      </c>
      <c r="D426" s="138" t="s">
        <v>6</v>
      </c>
      <c r="E426" s="138" t="s">
        <v>65</v>
      </c>
      <c r="F426" s="138" t="s">
        <v>164</v>
      </c>
      <c r="G426" s="138" t="s">
        <v>88</v>
      </c>
      <c r="H426" s="138" t="s">
        <v>87</v>
      </c>
      <c r="I426" s="138" t="s">
        <v>214</v>
      </c>
      <c r="J426" s="6">
        <v>8545305</v>
      </c>
      <c r="K426" s="6">
        <v>-272439.56</v>
      </c>
      <c r="L426" s="6">
        <v>8272865.4400000004</v>
      </c>
      <c r="M426" s="6">
        <v>-179451.39</v>
      </c>
      <c r="N426" s="162">
        <v>5721.23</v>
      </c>
      <c r="O426" s="6">
        <v>-173730.16</v>
      </c>
      <c r="P426" s="6">
        <v>-89725.7</v>
      </c>
      <c r="Q426" s="162">
        <v>2860.6199999999953</v>
      </c>
      <c r="R426" s="162">
        <v>-86865.08</v>
      </c>
      <c r="S426" s="162">
        <v>0</v>
      </c>
      <c r="T426" s="162">
        <v>0</v>
      </c>
      <c r="U426" s="162">
        <v>0</v>
      </c>
      <c r="V426" s="162">
        <v>-89725.69</v>
      </c>
      <c r="W426" s="162">
        <v>2860.61</v>
      </c>
      <c r="X426" s="162">
        <v>-86865.08</v>
      </c>
      <c r="Y426" s="162" t="e">
        <f>VLOOKUP(F426,#REF!,2,FALSE)</f>
        <v>#REF!</v>
      </c>
      <c r="Z426" s="162" t="e">
        <f>VLOOKUP(Y426,Map!$B:$C,2,FALSE)</f>
        <v>#REF!</v>
      </c>
      <c r="AA426" s="162" t="str">
        <f>VLOOKUP(I426,Map!$F:$G,2,FALSE)</f>
        <v>Repairs</v>
      </c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D426"/>
    </row>
    <row r="427" spans="1:56" x14ac:dyDescent="0.25">
      <c r="A427" s="197">
        <v>46107.653321516205</v>
      </c>
      <c r="B427" s="198" t="s">
        <v>585</v>
      </c>
      <c r="C427" s="138">
        <v>2024</v>
      </c>
      <c r="D427" s="138" t="s">
        <v>6</v>
      </c>
      <c r="E427" s="138" t="s">
        <v>65</v>
      </c>
      <c r="F427" s="138" t="s">
        <v>130</v>
      </c>
      <c r="G427" s="138" t="s">
        <v>88</v>
      </c>
      <c r="H427" s="138" t="s">
        <v>87</v>
      </c>
      <c r="I427" s="138" t="s">
        <v>208</v>
      </c>
      <c r="J427" s="6">
        <v>88381.13</v>
      </c>
      <c r="K427" s="6">
        <v>-3315.53</v>
      </c>
      <c r="L427" s="6">
        <v>85065.600000000006</v>
      </c>
      <c r="M427" s="6">
        <v>-1133.53</v>
      </c>
      <c r="N427" s="162">
        <v>79.650000000000006</v>
      </c>
      <c r="O427" s="6">
        <v>-1053.8800000000001</v>
      </c>
      <c r="P427" s="6">
        <v>-928.01</v>
      </c>
      <c r="Q427" s="162">
        <v>34.819999999999936</v>
      </c>
      <c r="R427" s="162">
        <v>-893.19</v>
      </c>
      <c r="S427" s="162">
        <v>0</v>
      </c>
      <c r="T427" s="162">
        <v>0</v>
      </c>
      <c r="U427" s="162">
        <v>0</v>
      </c>
      <c r="V427" s="162">
        <v>-205.52</v>
      </c>
      <c r="W427" s="162">
        <v>44.83</v>
      </c>
      <c r="X427" s="162">
        <v>-160.69</v>
      </c>
      <c r="Y427" s="162" t="e">
        <f>VLOOKUP(F427,#REF!,2,FALSE)</f>
        <v>#REF!</v>
      </c>
      <c r="Z427" s="162" t="e">
        <f>VLOOKUP(Y427,Map!$B:$C,2,FALSE)</f>
        <v>#REF!</v>
      </c>
      <c r="AA427" s="162" t="str">
        <f>VLOOKUP(I427,Map!$F:$G,2,FALSE)</f>
        <v>Reg Def</v>
      </c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D427"/>
    </row>
    <row r="428" spans="1:56" x14ac:dyDescent="0.25">
      <c r="A428" s="197">
        <v>46107.653321516205</v>
      </c>
      <c r="B428" s="198" t="s">
        <v>585</v>
      </c>
      <c r="C428" s="138">
        <v>2024</v>
      </c>
      <c r="D428" s="138" t="s">
        <v>6</v>
      </c>
      <c r="E428" s="138" t="s">
        <v>65</v>
      </c>
      <c r="F428" s="138" t="s">
        <v>130</v>
      </c>
      <c r="G428" s="138" t="s">
        <v>88</v>
      </c>
      <c r="H428" s="138" t="s">
        <v>87</v>
      </c>
      <c r="I428" s="138" t="s">
        <v>211</v>
      </c>
      <c r="J428" s="6">
        <v>7519.6</v>
      </c>
      <c r="K428" s="6">
        <v>-498.98</v>
      </c>
      <c r="L428" s="6">
        <v>7020.62</v>
      </c>
      <c r="M428" s="6">
        <v>-157.94</v>
      </c>
      <c r="N428" s="162">
        <v>10.47</v>
      </c>
      <c r="O428" s="6">
        <v>-147.47</v>
      </c>
      <c r="P428" s="6">
        <v>-78.95</v>
      </c>
      <c r="Q428" s="162">
        <v>5.210000000000008</v>
      </c>
      <c r="R428" s="162">
        <v>-73.739999999999995</v>
      </c>
      <c r="S428" s="162">
        <v>0</v>
      </c>
      <c r="T428" s="162">
        <v>0</v>
      </c>
      <c r="U428" s="162">
        <v>0</v>
      </c>
      <c r="V428" s="162">
        <v>-78.989999999999995</v>
      </c>
      <c r="W428" s="162">
        <v>5.25999999999999</v>
      </c>
      <c r="X428" s="162">
        <v>-73.73</v>
      </c>
      <c r="Y428" s="162" t="e">
        <f>VLOOKUP(F428,#REF!,2,FALSE)</f>
        <v>#REF!</v>
      </c>
      <c r="Z428" s="162" t="e">
        <f>VLOOKUP(Y428,Map!$B:$C,2,FALSE)</f>
        <v>#REF!</v>
      </c>
      <c r="AA428" s="162" t="str">
        <f>VLOOKUP(I428,Map!$F:$G,2,FALSE)</f>
        <v>Reg Def</v>
      </c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D428"/>
    </row>
    <row r="429" spans="1:56" x14ac:dyDescent="0.25">
      <c r="A429" s="197">
        <v>46107.653321516205</v>
      </c>
      <c r="B429" s="198" t="s">
        <v>585</v>
      </c>
      <c r="C429" s="138">
        <v>2024</v>
      </c>
      <c r="D429" s="138" t="s">
        <v>6</v>
      </c>
      <c r="E429" s="138" t="s">
        <v>65</v>
      </c>
      <c r="F429" s="138" t="s">
        <v>130</v>
      </c>
      <c r="G429" s="138" t="s">
        <v>88</v>
      </c>
      <c r="H429" s="138" t="s">
        <v>90</v>
      </c>
      <c r="I429" s="138" t="s">
        <v>136</v>
      </c>
      <c r="J429" s="6">
        <v>108861</v>
      </c>
      <c r="K429" s="6">
        <v>5564.46</v>
      </c>
      <c r="L429" s="6">
        <v>114425.46</v>
      </c>
      <c r="M429" s="6">
        <v>0</v>
      </c>
      <c r="N429" s="162">
        <v>0</v>
      </c>
      <c r="O429" s="6">
        <v>0</v>
      </c>
      <c r="P429" s="6">
        <v>-1143.04</v>
      </c>
      <c r="Q429" s="162">
        <v>-58.430000000000064</v>
      </c>
      <c r="R429" s="162">
        <v>-1201.47</v>
      </c>
      <c r="S429" s="162">
        <v>-1143.04</v>
      </c>
      <c r="T429" s="162">
        <v>-58.43</v>
      </c>
      <c r="U429" s="162">
        <v>-1201.47</v>
      </c>
      <c r="V429" s="162">
        <v>0</v>
      </c>
      <c r="W429" s="162">
        <v>6.3948846218409004E-14</v>
      </c>
      <c r="X429" s="162">
        <v>0</v>
      </c>
      <c r="Y429" s="162" t="e">
        <f>VLOOKUP(F429,#REF!,2,FALSE)</f>
        <v>#REF!</v>
      </c>
      <c r="Z429" s="162" t="e">
        <f>VLOOKUP(Y429,Map!$B:$C,2,FALSE)</f>
        <v>#REF!</v>
      </c>
      <c r="AA429" s="162" t="str">
        <f>VLOOKUP(I429,Map!$F:$G,2,FALSE)</f>
        <v>Flow Through</v>
      </c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D429"/>
    </row>
    <row r="430" spans="1:56" x14ac:dyDescent="0.25">
      <c r="A430" s="197">
        <v>46107.653321516205</v>
      </c>
      <c r="B430" s="198" t="s">
        <v>585</v>
      </c>
      <c r="C430" s="138">
        <v>2024</v>
      </c>
      <c r="D430" s="138" t="s">
        <v>6</v>
      </c>
      <c r="E430" s="138" t="s">
        <v>65</v>
      </c>
      <c r="F430" s="138" t="s">
        <v>130</v>
      </c>
      <c r="G430" s="138" t="s">
        <v>88</v>
      </c>
      <c r="H430" s="138" t="s">
        <v>87</v>
      </c>
      <c r="I430" s="138" t="s">
        <v>210</v>
      </c>
      <c r="J430" s="6">
        <v>115164.55</v>
      </c>
      <c r="K430" s="6">
        <v>-22167.47</v>
      </c>
      <c r="L430" s="6">
        <v>92997.08</v>
      </c>
      <c r="M430" s="6">
        <v>-2418.46</v>
      </c>
      <c r="N430" s="162">
        <v>465.51</v>
      </c>
      <c r="O430" s="6">
        <v>-1952.95</v>
      </c>
      <c r="P430" s="6">
        <v>-1209.23</v>
      </c>
      <c r="Q430" s="162">
        <v>232.76</v>
      </c>
      <c r="R430" s="162">
        <v>-976.47</v>
      </c>
      <c r="S430" s="162">
        <v>0</v>
      </c>
      <c r="T430" s="162">
        <v>0</v>
      </c>
      <c r="U430" s="162">
        <v>0</v>
      </c>
      <c r="V430" s="162">
        <v>-1209.23</v>
      </c>
      <c r="W430" s="162">
        <v>232.75</v>
      </c>
      <c r="X430" s="162">
        <v>-976.48</v>
      </c>
      <c r="Y430" s="162" t="e">
        <f>VLOOKUP(F430,#REF!,2,FALSE)</f>
        <v>#REF!</v>
      </c>
      <c r="Z430" s="162" t="e">
        <f>VLOOKUP(Y430,Map!$B:$C,2,FALSE)</f>
        <v>#REF!</v>
      </c>
      <c r="AA430" s="162" t="str">
        <f>VLOOKUP(I430,Map!$F:$G,2,FALSE)</f>
        <v>Reg Def</v>
      </c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D430"/>
    </row>
    <row r="431" spans="1:56" x14ac:dyDescent="0.25">
      <c r="A431" s="197">
        <v>46107.653321516205</v>
      </c>
      <c r="B431" s="198" t="s">
        <v>585</v>
      </c>
      <c r="C431" s="138">
        <v>2024</v>
      </c>
      <c r="D431" s="138" t="s">
        <v>6</v>
      </c>
      <c r="E431" s="138" t="s">
        <v>65</v>
      </c>
      <c r="F431" s="138" t="s">
        <v>130</v>
      </c>
      <c r="G431" s="138" t="s">
        <v>88</v>
      </c>
      <c r="H431" s="138" t="s">
        <v>87</v>
      </c>
      <c r="I431" s="138" t="s">
        <v>212</v>
      </c>
      <c r="J431" s="6">
        <v>-26962.240000000002</v>
      </c>
      <c r="K431" s="6">
        <v>-5890.77</v>
      </c>
      <c r="L431" s="6">
        <v>-32853.01</v>
      </c>
      <c r="M431" s="6">
        <v>337.52</v>
      </c>
      <c r="N431" s="162">
        <v>44.71</v>
      </c>
      <c r="O431" s="6">
        <v>382.23</v>
      </c>
      <c r="P431" s="6">
        <v>283.08999999999997</v>
      </c>
      <c r="Q431" s="162">
        <v>61.860000000000014</v>
      </c>
      <c r="R431" s="162">
        <v>344.95</v>
      </c>
      <c r="S431" s="162">
        <v>0</v>
      </c>
      <c r="T431" s="162">
        <v>0</v>
      </c>
      <c r="U431" s="162">
        <v>0</v>
      </c>
      <c r="V431" s="162">
        <v>54.43</v>
      </c>
      <c r="W431" s="162">
        <v>-17.16</v>
      </c>
      <c r="X431" s="162">
        <v>37.28</v>
      </c>
      <c r="Y431" s="162" t="e">
        <f>VLOOKUP(F431,#REF!,2,FALSE)</f>
        <v>#REF!</v>
      </c>
      <c r="Z431" s="162" t="e">
        <f>VLOOKUP(Y431,Map!$B:$C,2,FALSE)</f>
        <v>#REF!</v>
      </c>
      <c r="AA431" s="162" t="str">
        <f>VLOOKUP(I431,Map!$F:$G,2,FALSE)</f>
        <v>Reg Def</v>
      </c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D431"/>
    </row>
    <row r="432" spans="1:56" x14ac:dyDescent="0.25">
      <c r="A432" s="197">
        <v>46107.653321516205</v>
      </c>
      <c r="B432" s="198" t="s">
        <v>585</v>
      </c>
      <c r="C432" s="138">
        <v>2024</v>
      </c>
      <c r="D432" s="138" t="s">
        <v>6</v>
      </c>
      <c r="E432" s="138" t="s">
        <v>65</v>
      </c>
      <c r="F432" s="138" t="s">
        <v>130</v>
      </c>
      <c r="G432" s="138" t="s">
        <v>88</v>
      </c>
      <c r="H432" s="138" t="s">
        <v>87</v>
      </c>
      <c r="I432" s="138" t="s">
        <v>213</v>
      </c>
      <c r="J432" s="6">
        <v>-116609.62</v>
      </c>
      <c r="K432" s="6">
        <v>32215.96</v>
      </c>
      <c r="L432" s="6">
        <v>-84393.66</v>
      </c>
      <c r="M432" s="6">
        <v>2448.8000000000002</v>
      </c>
      <c r="N432" s="162">
        <v>-676.52</v>
      </c>
      <c r="O432" s="6">
        <v>1772.28</v>
      </c>
      <c r="P432" s="6">
        <v>1224.3900000000001</v>
      </c>
      <c r="Q432" s="162">
        <v>-338.2600000000001</v>
      </c>
      <c r="R432" s="162">
        <v>886.13</v>
      </c>
      <c r="S432" s="162">
        <v>0</v>
      </c>
      <c r="T432" s="162">
        <v>0</v>
      </c>
      <c r="U432" s="162">
        <v>0</v>
      </c>
      <c r="V432" s="162">
        <v>1224.4100000000001</v>
      </c>
      <c r="W432" s="162">
        <v>-338.26</v>
      </c>
      <c r="X432" s="162">
        <v>886.15</v>
      </c>
      <c r="Y432" s="162" t="e">
        <f>VLOOKUP(F432,#REF!,2,FALSE)</f>
        <v>#REF!</v>
      </c>
      <c r="Z432" s="162" t="e">
        <f>VLOOKUP(Y432,Map!$B:$C,2,FALSE)</f>
        <v>#REF!</v>
      </c>
      <c r="AA432" s="162" t="str">
        <f>VLOOKUP(I432,Map!$F:$G,2,FALSE)</f>
        <v>Reg Def</v>
      </c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D432"/>
    </row>
    <row r="433" spans="1:56" x14ac:dyDescent="0.25">
      <c r="A433" s="197">
        <v>46107.653321516205</v>
      </c>
      <c r="B433" s="198" t="s">
        <v>585</v>
      </c>
      <c r="C433" s="138">
        <v>2024</v>
      </c>
      <c r="D433" s="138" t="s">
        <v>6</v>
      </c>
      <c r="E433" s="138" t="s">
        <v>65</v>
      </c>
      <c r="F433" s="138" t="s">
        <v>130</v>
      </c>
      <c r="G433" s="138" t="s">
        <v>89</v>
      </c>
      <c r="H433" s="138" t="s">
        <v>87</v>
      </c>
      <c r="I433" s="138" t="s">
        <v>209</v>
      </c>
      <c r="J433" s="6">
        <v>-784176.72</v>
      </c>
      <c r="K433" s="6">
        <v>31145.52</v>
      </c>
      <c r="L433" s="6">
        <v>-753031.2</v>
      </c>
      <c r="M433" s="6">
        <v>9695</v>
      </c>
      <c r="N433" s="162">
        <v>-361.34</v>
      </c>
      <c r="O433" s="6">
        <v>9333.66</v>
      </c>
      <c r="P433" s="6">
        <v>8233.86</v>
      </c>
      <c r="Q433" s="162">
        <v>-327.0600000000004</v>
      </c>
      <c r="R433" s="162">
        <v>7906.8</v>
      </c>
      <c r="S433" s="162">
        <v>0</v>
      </c>
      <c r="T433" s="162">
        <v>0</v>
      </c>
      <c r="U433" s="162">
        <v>0</v>
      </c>
      <c r="V433" s="162">
        <v>1461.14</v>
      </c>
      <c r="W433" s="162">
        <v>-34.2800000000002</v>
      </c>
      <c r="X433" s="162">
        <v>1426.86</v>
      </c>
      <c r="Y433" s="162" t="e">
        <f>VLOOKUP(F433,#REF!,2,FALSE)</f>
        <v>#REF!</v>
      </c>
      <c r="Z433" s="162" t="e">
        <f>VLOOKUP(Y433,Map!$B:$C,2,FALSE)</f>
        <v>#REF!</v>
      </c>
      <c r="AA433" s="162" t="str">
        <f>VLOOKUP(I433,Map!$F:$G,2,FALSE)</f>
        <v>Reg Def</v>
      </c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D433"/>
    </row>
    <row r="434" spans="1:56" x14ac:dyDescent="0.25">
      <c r="A434" s="197">
        <v>46107.653321516205</v>
      </c>
      <c r="B434" s="198" t="s">
        <v>585</v>
      </c>
      <c r="C434" s="138">
        <v>2024</v>
      </c>
      <c r="D434" s="138" t="s">
        <v>6</v>
      </c>
      <c r="E434" s="138" t="s">
        <v>65</v>
      </c>
      <c r="F434" s="138" t="s">
        <v>130</v>
      </c>
      <c r="G434" s="138" t="s">
        <v>88</v>
      </c>
      <c r="H434" s="138" t="s">
        <v>87</v>
      </c>
      <c r="I434" s="138" t="s">
        <v>214</v>
      </c>
      <c r="J434" s="6">
        <v>2809011.43</v>
      </c>
      <c r="K434" s="6">
        <v>541718.4</v>
      </c>
      <c r="L434" s="6">
        <v>3350729.83</v>
      </c>
      <c r="M434" s="6">
        <v>-31781.59</v>
      </c>
      <c r="N434" s="162">
        <v>-5541.6</v>
      </c>
      <c r="O434" s="6">
        <v>-37323.19</v>
      </c>
      <c r="P434" s="6">
        <v>-29494.59</v>
      </c>
      <c r="Q434" s="162">
        <v>-5688.0700000000033</v>
      </c>
      <c r="R434" s="162">
        <v>-35182.660000000003</v>
      </c>
      <c r="S434" s="162">
        <v>0</v>
      </c>
      <c r="T434" s="162">
        <v>0</v>
      </c>
      <c r="U434" s="162">
        <v>0</v>
      </c>
      <c r="V434" s="162">
        <v>-2287</v>
      </c>
      <c r="W434" s="162">
        <v>146.47</v>
      </c>
      <c r="X434" s="162">
        <v>-2140.5300000000002</v>
      </c>
      <c r="Y434" s="162" t="e">
        <f>VLOOKUP(F434,#REF!,2,FALSE)</f>
        <v>#REF!</v>
      </c>
      <c r="Z434" s="162" t="e">
        <f>VLOOKUP(Y434,Map!$B:$C,2,FALSE)</f>
        <v>#REF!</v>
      </c>
      <c r="AA434" s="162" t="str">
        <f>VLOOKUP(I434,Map!$F:$G,2,FALSE)</f>
        <v>Repairs</v>
      </c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D434"/>
    </row>
    <row r="435" spans="1:56" x14ac:dyDescent="0.25">
      <c r="A435" s="197">
        <v>46107.653321516205</v>
      </c>
      <c r="B435" s="198" t="s">
        <v>585</v>
      </c>
      <c r="C435" s="138">
        <v>2024</v>
      </c>
      <c r="D435" s="138" t="s">
        <v>6</v>
      </c>
      <c r="E435" s="138" t="s">
        <v>65</v>
      </c>
      <c r="F435" s="138" t="s">
        <v>131</v>
      </c>
      <c r="G435" s="138" t="s">
        <v>88</v>
      </c>
      <c r="H435" s="138" t="s">
        <v>87</v>
      </c>
      <c r="I435" s="138" t="s">
        <v>208</v>
      </c>
      <c r="J435" s="6">
        <v>17853.38</v>
      </c>
      <c r="K435" s="6">
        <v>-776.34</v>
      </c>
      <c r="L435" s="6">
        <v>17077.04</v>
      </c>
      <c r="M435" s="6">
        <v>-189.67</v>
      </c>
      <c r="N435" s="162">
        <v>8.3699999999999992</v>
      </c>
      <c r="O435" s="6">
        <v>-181.3</v>
      </c>
      <c r="P435" s="6">
        <v>-187.48</v>
      </c>
      <c r="Q435" s="162">
        <v>8.1699999999999875</v>
      </c>
      <c r="R435" s="162">
        <v>-179.31</v>
      </c>
      <c r="S435" s="162">
        <v>0</v>
      </c>
      <c r="T435" s="162">
        <v>0</v>
      </c>
      <c r="U435" s="162">
        <v>0</v>
      </c>
      <c r="V435" s="162">
        <v>-2.19</v>
      </c>
      <c r="W435" s="162">
        <v>0.2</v>
      </c>
      <c r="X435" s="162">
        <v>-1.99</v>
      </c>
      <c r="Y435" s="162" t="e">
        <f>VLOOKUP(F435,#REF!,2,FALSE)</f>
        <v>#REF!</v>
      </c>
      <c r="Z435" s="162" t="e">
        <f>VLOOKUP(Y435,Map!$B:$C,2,FALSE)</f>
        <v>#REF!</v>
      </c>
      <c r="AA435" s="162" t="str">
        <f>VLOOKUP(I435,Map!$F:$G,2,FALSE)</f>
        <v>Reg Def</v>
      </c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D435"/>
    </row>
    <row r="436" spans="1:56" x14ac:dyDescent="0.25">
      <c r="A436" s="197">
        <v>46107.653321516205</v>
      </c>
      <c r="B436" s="198" t="s">
        <v>585</v>
      </c>
      <c r="C436" s="138">
        <v>2024</v>
      </c>
      <c r="D436" s="138" t="s">
        <v>6</v>
      </c>
      <c r="E436" s="138" t="s">
        <v>65</v>
      </c>
      <c r="F436" s="138" t="s">
        <v>131</v>
      </c>
      <c r="G436" s="138" t="s">
        <v>88</v>
      </c>
      <c r="H436" s="138" t="s">
        <v>87</v>
      </c>
      <c r="I436" s="138" t="s">
        <v>211</v>
      </c>
      <c r="J436" s="6">
        <v>297.91000000000003</v>
      </c>
      <c r="K436" s="6">
        <v>-27.84</v>
      </c>
      <c r="L436" s="6">
        <v>270.07</v>
      </c>
      <c r="M436" s="6">
        <v>-6.27</v>
      </c>
      <c r="N436" s="162">
        <v>0.57999999999999996</v>
      </c>
      <c r="O436" s="6">
        <v>-5.69</v>
      </c>
      <c r="P436" s="6">
        <v>-3.12</v>
      </c>
      <c r="Q436" s="162">
        <v>0.29000000000000004</v>
      </c>
      <c r="R436" s="162">
        <v>-2.83</v>
      </c>
      <c r="S436" s="162">
        <v>0</v>
      </c>
      <c r="T436" s="162">
        <v>0</v>
      </c>
      <c r="U436" s="162">
        <v>0</v>
      </c>
      <c r="V436" s="162">
        <v>-3.15</v>
      </c>
      <c r="W436" s="162">
        <v>0.28999999999999998</v>
      </c>
      <c r="X436" s="162">
        <v>-2.86</v>
      </c>
      <c r="Y436" s="162" t="e">
        <f>VLOOKUP(F436,#REF!,2,FALSE)</f>
        <v>#REF!</v>
      </c>
      <c r="Z436" s="162" t="e">
        <f>VLOOKUP(Y436,Map!$B:$C,2,FALSE)</f>
        <v>#REF!</v>
      </c>
      <c r="AA436" s="162" t="str">
        <f>VLOOKUP(I436,Map!$F:$G,2,FALSE)</f>
        <v>Reg Def</v>
      </c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D436"/>
    </row>
    <row r="437" spans="1:56" x14ac:dyDescent="0.25">
      <c r="A437" s="197">
        <v>46107.653321516205</v>
      </c>
      <c r="B437" s="198" t="s">
        <v>585</v>
      </c>
      <c r="C437" s="138">
        <v>2024</v>
      </c>
      <c r="D437" s="138" t="s">
        <v>6</v>
      </c>
      <c r="E437" s="138" t="s">
        <v>65</v>
      </c>
      <c r="F437" s="138" t="s">
        <v>131</v>
      </c>
      <c r="G437" s="138" t="s">
        <v>88</v>
      </c>
      <c r="H437" s="138" t="s">
        <v>90</v>
      </c>
      <c r="I437" s="138" t="s">
        <v>136</v>
      </c>
      <c r="J437" s="6">
        <v>27545.48</v>
      </c>
      <c r="K437" s="6">
        <v>-1113.3900000000001</v>
      </c>
      <c r="L437" s="6">
        <v>26432.09</v>
      </c>
      <c r="M437" s="6">
        <v>0</v>
      </c>
      <c r="N437" s="162">
        <v>0</v>
      </c>
      <c r="O437" s="6">
        <v>0</v>
      </c>
      <c r="P437" s="6">
        <v>-289.22000000000003</v>
      </c>
      <c r="Q437" s="162">
        <v>11.680000000000007</v>
      </c>
      <c r="R437" s="162">
        <v>-277.54000000000002</v>
      </c>
      <c r="S437" s="162">
        <v>-289.22000000000003</v>
      </c>
      <c r="T437" s="162">
        <v>11.68</v>
      </c>
      <c r="U437" s="162">
        <v>-277.54000000000002</v>
      </c>
      <c r="V437" s="162">
        <v>0</v>
      </c>
      <c r="W437" s="162">
        <v>-7.1054273576010003E-15</v>
      </c>
      <c r="X437" s="162">
        <v>0</v>
      </c>
      <c r="Y437" s="162" t="e">
        <f>VLOOKUP(F437,#REF!,2,FALSE)</f>
        <v>#REF!</v>
      </c>
      <c r="Z437" s="162" t="e">
        <f>VLOOKUP(Y437,Map!$B:$C,2,FALSE)</f>
        <v>#REF!</v>
      </c>
      <c r="AA437" s="162" t="str">
        <f>VLOOKUP(I437,Map!$F:$G,2,FALSE)</f>
        <v>Flow Through</v>
      </c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D437"/>
    </row>
    <row r="438" spans="1:56" x14ac:dyDescent="0.25">
      <c r="A438" s="197">
        <v>46107.653321516205</v>
      </c>
      <c r="B438" s="198" t="s">
        <v>585</v>
      </c>
      <c r="C438" s="138">
        <v>2024</v>
      </c>
      <c r="D438" s="138" t="s">
        <v>6</v>
      </c>
      <c r="E438" s="138" t="s">
        <v>65</v>
      </c>
      <c r="F438" s="138" t="s">
        <v>131</v>
      </c>
      <c r="G438" s="138" t="s">
        <v>88</v>
      </c>
      <c r="H438" s="138" t="s">
        <v>87</v>
      </c>
      <c r="I438" s="138" t="s">
        <v>210</v>
      </c>
      <c r="J438" s="6">
        <v>120956.29</v>
      </c>
      <c r="K438" s="6">
        <v>-63263.839999999997</v>
      </c>
      <c r="L438" s="6">
        <v>57692.45</v>
      </c>
      <c r="M438" s="6">
        <v>-2540.09</v>
      </c>
      <c r="N438" s="162">
        <v>1328.55</v>
      </c>
      <c r="O438" s="6">
        <v>-1211.54</v>
      </c>
      <c r="P438" s="6">
        <v>-1270.04</v>
      </c>
      <c r="Q438" s="162">
        <v>664.27</v>
      </c>
      <c r="R438" s="162">
        <v>-605.77</v>
      </c>
      <c r="S438" s="162">
        <v>0</v>
      </c>
      <c r="T438" s="162">
        <v>0</v>
      </c>
      <c r="U438" s="162">
        <v>0</v>
      </c>
      <c r="V438" s="162">
        <v>-1270.05</v>
      </c>
      <c r="W438" s="162">
        <v>664.28</v>
      </c>
      <c r="X438" s="162">
        <v>-605.77</v>
      </c>
      <c r="Y438" s="162" t="e">
        <f>VLOOKUP(F438,#REF!,2,FALSE)</f>
        <v>#REF!</v>
      </c>
      <c r="Z438" s="162" t="e">
        <f>VLOOKUP(Y438,Map!$B:$C,2,FALSE)</f>
        <v>#REF!</v>
      </c>
      <c r="AA438" s="162" t="str">
        <f>VLOOKUP(I438,Map!$F:$G,2,FALSE)</f>
        <v>Reg Def</v>
      </c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D438"/>
    </row>
    <row r="439" spans="1:56" x14ac:dyDescent="0.25">
      <c r="A439" s="197">
        <v>46107.653321516205</v>
      </c>
      <c r="B439" s="198" t="s">
        <v>585</v>
      </c>
      <c r="C439" s="138">
        <v>2024</v>
      </c>
      <c r="D439" s="138" t="s">
        <v>6</v>
      </c>
      <c r="E439" s="138" t="s">
        <v>65</v>
      </c>
      <c r="F439" s="138" t="s">
        <v>131</v>
      </c>
      <c r="G439" s="138" t="s">
        <v>88</v>
      </c>
      <c r="H439" s="138" t="s">
        <v>87</v>
      </c>
      <c r="I439" s="138" t="s">
        <v>212</v>
      </c>
      <c r="J439" s="6">
        <v>-1352.24</v>
      </c>
      <c r="K439" s="6">
        <v>-78.3</v>
      </c>
      <c r="L439" s="6">
        <v>-1430.54</v>
      </c>
      <c r="M439" s="6">
        <v>14.21</v>
      </c>
      <c r="N439" s="162">
        <v>0.81</v>
      </c>
      <c r="O439" s="6">
        <v>15.02</v>
      </c>
      <c r="P439" s="6">
        <v>14.21</v>
      </c>
      <c r="Q439" s="162">
        <v>0.80999999999999872</v>
      </c>
      <c r="R439" s="162">
        <v>15.02</v>
      </c>
      <c r="S439" s="162">
        <v>0</v>
      </c>
      <c r="T439" s="162">
        <v>0</v>
      </c>
      <c r="U439" s="162">
        <v>0</v>
      </c>
      <c r="V439" s="162">
        <v>0</v>
      </c>
      <c r="W439" s="162">
        <v>0</v>
      </c>
      <c r="X439" s="162">
        <v>0</v>
      </c>
      <c r="Y439" s="162" t="e">
        <f>VLOOKUP(F439,#REF!,2,FALSE)</f>
        <v>#REF!</v>
      </c>
      <c r="Z439" s="162" t="e">
        <f>VLOOKUP(Y439,Map!$B:$C,2,FALSE)</f>
        <v>#REF!</v>
      </c>
      <c r="AA439" s="162" t="str">
        <f>VLOOKUP(I439,Map!$F:$G,2,FALSE)</f>
        <v>Reg Def</v>
      </c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D439"/>
    </row>
    <row r="440" spans="1:56" x14ac:dyDescent="0.25">
      <c r="A440" s="197">
        <v>46107.653321516205</v>
      </c>
      <c r="B440" s="198" t="s">
        <v>585</v>
      </c>
      <c r="C440" s="138">
        <v>2024</v>
      </c>
      <c r="D440" s="138" t="s">
        <v>6</v>
      </c>
      <c r="E440" s="138" t="s">
        <v>65</v>
      </c>
      <c r="F440" s="138" t="s">
        <v>131</v>
      </c>
      <c r="G440" s="138" t="s">
        <v>89</v>
      </c>
      <c r="H440" s="138" t="s">
        <v>87</v>
      </c>
      <c r="I440" s="138" t="s">
        <v>209</v>
      </c>
      <c r="J440" s="6">
        <v>-296203.05</v>
      </c>
      <c r="K440" s="6">
        <v>3916.12</v>
      </c>
      <c r="L440" s="6">
        <v>-292286.93</v>
      </c>
      <c r="M440" s="6">
        <v>4831.96</v>
      </c>
      <c r="N440" s="162">
        <v>-66.33</v>
      </c>
      <c r="O440" s="6">
        <v>4765.63</v>
      </c>
      <c r="P440" s="6">
        <v>3110.15</v>
      </c>
      <c r="Q440" s="162">
        <v>-41.130000000000109</v>
      </c>
      <c r="R440" s="162">
        <v>3069.02</v>
      </c>
      <c r="S440" s="162">
        <v>0</v>
      </c>
      <c r="T440" s="162">
        <v>0</v>
      </c>
      <c r="U440" s="162">
        <v>0</v>
      </c>
      <c r="V440" s="162">
        <v>1721.81</v>
      </c>
      <c r="W440" s="162">
        <v>-25.2</v>
      </c>
      <c r="X440" s="162">
        <v>1696.61</v>
      </c>
      <c r="Y440" s="162" t="e">
        <f>VLOOKUP(F440,#REF!,2,FALSE)</f>
        <v>#REF!</v>
      </c>
      <c r="Z440" s="162" t="e">
        <f>VLOOKUP(Y440,Map!$B:$C,2,FALSE)</f>
        <v>#REF!</v>
      </c>
      <c r="AA440" s="162" t="str">
        <f>VLOOKUP(I440,Map!$F:$G,2,FALSE)</f>
        <v>Reg Def</v>
      </c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D440"/>
    </row>
    <row r="441" spans="1:56" x14ac:dyDescent="0.25">
      <c r="A441" s="197">
        <v>46107.653321516205</v>
      </c>
      <c r="B441" s="198" t="s">
        <v>585</v>
      </c>
      <c r="C441" s="138">
        <v>2024</v>
      </c>
      <c r="D441" s="138" t="s">
        <v>6</v>
      </c>
      <c r="E441" s="138" t="s">
        <v>65</v>
      </c>
      <c r="F441" s="138" t="s">
        <v>131</v>
      </c>
      <c r="G441" s="138" t="s">
        <v>88</v>
      </c>
      <c r="H441" s="138" t="s">
        <v>87</v>
      </c>
      <c r="I441" s="138" t="s">
        <v>214</v>
      </c>
      <c r="J441" s="6">
        <v>396690.68</v>
      </c>
      <c r="K441" s="6">
        <v>25019.16</v>
      </c>
      <c r="L441" s="6">
        <v>421709.84</v>
      </c>
      <c r="M441" s="6">
        <v>-4721.7</v>
      </c>
      <c r="N441" s="162">
        <v>-139.63999999999999</v>
      </c>
      <c r="O441" s="6">
        <v>-4861.34</v>
      </c>
      <c r="P441" s="6">
        <v>-4165.24</v>
      </c>
      <c r="Q441" s="162">
        <v>-262.73999999999978</v>
      </c>
      <c r="R441" s="162">
        <v>-4427.9799999999996</v>
      </c>
      <c r="S441" s="162">
        <v>0</v>
      </c>
      <c r="T441" s="162">
        <v>0</v>
      </c>
      <c r="U441" s="162">
        <v>0</v>
      </c>
      <c r="V441" s="162">
        <v>-556.46</v>
      </c>
      <c r="W441" s="162">
        <v>123.09</v>
      </c>
      <c r="X441" s="162">
        <v>-433.36</v>
      </c>
      <c r="Y441" s="162" t="e">
        <f>VLOOKUP(F441,#REF!,2,FALSE)</f>
        <v>#REF!</v>
      </c>
      <c r="Z441" s="162" t="e">
        <f>VLOOKUP(Y441,Map!$B:$C,2,FALSE)</f>
        <v>#REF!</v>
      </c>
      <c r="AA441" s="162" t="str">
        <f>VLOOKUP(I441,Map!$F:$G,2,FALSE)</f>
        <v>Repairs</v>
      </c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D441"/>
    </row>
    <row r="442" spans="1:56" x14ac:dyDescent="0.25">
      <c r="A442" s="197">
        <v>46107.653321516205</v>
      </c>
      <c r="B442" s="198" t="s">
        <v>585</v>
      </c>
      <c r="C442" s="138">
        <v>2024</v>
      </c>
      <c r="D442" s="138" t="s">
        <v>6</v>
      </c>
      <c r="E442" s="138" t="s">
        <v>65</v>
      </c>
      <c r="F442" s="138" t="s">
        <v>165</v>
      </c>
      <c r="G442" s="138" t="s">
        <v>88</v>
      </c>
      <c r="H442" s="138" t="s">
        <v>87</v>
      </c>
      <c r="I442" s="138" t="s">
        <v>208</v>
      </c>
      <c r="J442" s="6">
        <v>419.54</v>
      </c>
      <c r="K442" s="6">
        <v>0</v>
      </c>
      <c r="L442" s="6">
        <v>419.54</v>
      </c>
      <c r="M442" s="6">
        <v>-8.81</v>
      </c>
      <c r="N442" s="162">
        <v>0</v>
      </c>
      <c r="O442" s="6">
        <v>-8.81</v>
      </c>
      <c r="P442" s="6">
        <v>-4.4000000000000004</v>
      </c>
      <c r="Q442" s="162">
        <v>0</v>
      </c>
      <c r="R442" s="162">
        <v>-4.4000000000000004</v>
      </c>
      <c r="S442" s="162">
        <v>0</v>
      </c>
      <c r="T442" s="162">
        <v>0</v>
      </c>
      <c r="U442" s="162">
        <v>0</v>
      </c>
      <c r="V442" s="162">
        <v>-4.41</v>
      </c>
      <c r="W442" s="162">
        <v>0</v>
      </c>
      <c r="X442" s="162">
        <v>-4.41</v>
      </c>
      <c r="Y442" s="162" t="e">
        <f>VLOOKUP(F442,#REF!,2,FALSE)</f>
        <v>#REF!</v>
      </c>
      <c r="Z442" s="162" t="e">
        <f>VLOOKUP(Y442,Map!$B:$C,2,FALSE)</f>
        <v>#REF!</v>
      </c>
      <c r="AA442" s="162" t="str">
        <f>VLOOKUP(I442,Map!$F:$G,2,FALSE)</f>
        <v>Reg Def</v>
      </c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D442"/>
    </row>
    <row r="443" spans="1:56" x14ac:dyDescent="0.25">
      <c r="A443" s="197">
        <v>46107.653321516205</v>
      </c>
      <c r="B443" s="198" t="s">
        <v>585</v>
      </c>
      <c r="C443" s="138">
        <v>2024</v>
      </c>
      <c r="D443" s="138" t="s">
        <v>6</v>
      </c>
      <c r="E443" s="138" t="s">
        <v>65</v>
      </c>
      <c r="F443" s="138" t="s">
        <v>165</v>
      </c>
      <c r="G443" s="138" t="s">
        <v>88</v>
      </c>
      <c r="H443" s="138" t="s">
        <v>87</v>
      </c>
      <c r="I443" s="138" t="s">
        <v>211</v>
      </c>
      <c r="J443" s="6">
        <v>545.92999999999995</v>
      </c>
      <c r="K443" s="6">
        <v>0</v>
      </c>
      <c r="L443" s="6">
        <v>545.92999999999995</v>
      </c>
      <c r="M443" s="6">
        <v>-11.47</v>
      </c>
      <c r="N443" s="162">
        <v>0</v>
      </c>
      <c r="O443" s="6">
        <v>-11.47</v>
      </c>
      <c r="P443" s="6">
        <v>-5.73</v>
      </c>
      <c r="Q443" s="162">
        <v>0</v>
      </c>
      <c r="R443" s="162">
        <v>-5.73</v>
      </c>
      <c r="S443" s="162">
        <v>0</v>
      </c>
      <c r="T443" s="162">
        <v>0</v>
      </c>
      <c r="U443" s="162">
        <v>0</v>
      </c>
      <c r="V443" s="162">
        <v>-5.74</v>
      </c>
      <c r="W443" s="162">
        <v>0</v>
      </c>
      <c r="X443" s="162">
        <v>-5.74</v>
      </c>
      <c r="Y443" s="162" t="e">
        <f>VLOOKUP(F443,#REF!,2,FALSE)</f>
        <v>#REF!</v>
      </c>
      <c r="Z443" s="162" t="e">
        <f>VLOOKUP(Y443,Map!$B:$C,2,FALSE)</f>
        <v>#REF!</v>
      </c>
      <c r="AA443" s="162" t="str">
        <f>VLOOKUP(I443,Map!$F:$G,2,FALSE)</f>
        <v>Reg Def</v>
      </c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D443"/>
    </row>
    <row r="444" spans="1:56" x14ac:dyDescent="0.25">
      <c r="A444" s="197">
        <v>46107.653321516205</v>
      </c>
      <c r="B444" s="198" t="s">
        <v>585</v>
      </c>
      <c r="C444" s="138">
        <v>2024</v>
      </c>
      <c r="D444" s="138" t="s">
        <v>6</v>
      </c>
      <c r="E444" s="138" t="s">
        <v>65</v>
      </c>
      <c r="F444" s="138" t="s">
        <v>165</v>
      </c>
      <c r="G444" s="138" t="s">
        <v>88</v>
      </c>
      <c r="H444" s="138" t="s">
        <v>87</v>
      </c>
      <c r="I444" s="138" t="s">
        <v>212</v>
      </c>
      <c r="J444" s="6">
        <v>-274.56</v>
      </c>
      <c r="K444" s="6">
        <v>0</v>
      </c>
      <c r="L444" s="6">
        <v>-274.56</v>
      </c>
      <c r="M444" s="6">
        <v>5.77</v>
      </c>
      <c r="N444" s="162">
        <v>0</v>
      </c>
      <c r="O444" s="6">
        <v>5.77</v>
      </c>
      <c r="P444" s="6">
        <v>2.88</v>
      </c>
      <c r="Q444" s="162">
        <v>0</v>
      </c>
      <c r="R444" s="162">
        <v>2.88</v>
      </c>
      <c r="S444" s="162">
        <v>0</v>
      </c>
      <c r="T444" s="162">
        <v>0</v>
      </c>
      <c r="U444" s="162">
        <v>0</v>
      </c>
      <c r="V444" s="162">
        <v>2.89</v>
      </c>
      <c r="W444" s="162">
        <v>0</v>
      </c>
      <c r="X444" s="162">
        <v>2.89</v>
      </c>
      <c r="Y444" s="162" t="e">
        <f>VLOOKUP(F444,#REF!,2,FALSE)</f>
        <v>#REF!</v>
      </c>
      <c r="Z444" s="162" t="e">
        <f>VLOOKUP(Y444,Map!$B:$C,2,FALSE)</f>
        <v>#REF!</v>
      </c>
      <c r="AA444" s="162" t="str">
        <f>VLOOKUP(I444,Map!$F:$G,2,FALSE)</f>
        <v>Reg Def</v>
      </c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D444"/>
    </row>
    <row r="445" spans="1:56" x14ac:dyDescent="0.25">
      <c r="A445" s="197">
        <v>46107.653321516205</v>
      </c>
      <c r="B445" s="198" t="s">
        <v>585</v>
      </c>
      <c r="C445" s="138">
        <v>2024</v>
      </c>
      <c r="D445" s="138" t="s">
        <v>6</v>
      </c>
      <c r="E445" s="138" t="s">
        <v>65</v>
      </c>
      <c r="F445" s="138" t="s">
        <v>165</v>
      </c>
      <c r="G445" s="138" t="s">
        <v>88</v>
      </c>
      <c r="H445" s="138" t="s">
        <v>87</v>
      </c>
      <c r="I445" s="138" t="s">
        <v>213</v>
      </c>
      <c r="J445" s="6">
        <v>-3093.12</v>
      </c>
      <c r="K445" s="6">
        <v>0</v>
      </c>
      <c r="L445" s="6">
        <v>-3093.12</v>
      </c>
      <c r="M445" s="6">
        <v>64.959999999999994</v>
      </c>
      <c r="N445" s="162">
        <v>0</v>
      </c>
      <c r="O445" s="6">
        <v>64.959999999999994</v>
      </c>
      <c r="P445" s="6">
        <v>32.479999999999997</v>
      </c>
      <c r="Q445" s="162">
        <v>0</v>
      </c>
      <c r="R445" s="162">
        <v>32.479999999999997</v>
      </c>
      <c r="S445" s="162">
        <v>0</v>
      </c>
      <c r="T445" s="162">
        <v>0</v>
      </c>
      <c r="U445" s="162">
        <v>0</v>
      </c>
      <c r="V445" s="162">
        <v>32.479999999999997</v>
      </c>
      <c r="W445" s="162">
        <v>0</v>
      </c>
      <c r="X445" s="162">
        <v>32.479999999999997</v>
      </c>
      <c r="Y445" s="162" t="e">
        <f>VLOOKUP(F445,#REF!,2,FALSE)</f>
        <v>#REF!</v>
      </c>
      <c r="Z445" s="162" t="e">
        <f>VLOOKUP(Y445,Map!$B:$C,2,FALSE)</f>
        <v>#REF!</v>
      </c>
      <c r="AA445" s="162" t="str">
        <f>VLOOKUP(I445,Map!$F:$G,2,FALSE)</f>
        <v>Reg Def</v>
      </c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D445"/>
    </row>
    <row r="446" spans="1:56" x14ac:dyDescent="0.25">
      <c r="A446" s="197">
        <v>46107.653321516205</v>
      </c>
      <c r="B446" s="198" t="s">
        <v>585</v>
      </c>
      <c r="C446" s="138">
        <v>2024</v>
      </c>
      <c r="D446" s="138" t="s">
        <v>6</v>
      </c>
      <c r="E446" s="138" t="s">
        <v>65</v>
      </c>
      <c r="F446" s="138" t="s">
        <v>165</v>
      </c>
      <c r="G446" s="138" t="s">
        <v>89</v>
      </c>
      <c r="H446" s="138" t="s">
        <v>87</v>
      </c>
      <c r="I446" s="138" t="s">
        <v>209</v>
      </c>
      <c r="J446" s="6">
        <v>-4448.66</v>
      </c>
      <c r="K446" s="6">
        <v>5.91</v>
      </c>
      <c r="L446" s="6">
        <v>-4442.75</v>
      </c>
      <c r="M446" s="6">
        <v>93.8</v>
      </c>
      <c r="N446" s="162">
        <v>-0.06</v>
      </c>
      <c r="O446" s="6">
        <v>93.74</v>
      </c>
      <c r="P446" s="6">
        <v>46.71</v>
      </c>
      <c r="Q446" s="162">
        <v>-7.0000000000000284E-2</v>
      </c>
      <c r="R446" s="162">
        <v>46.64</v>
      </c>
      <c r="S446" s="162">
        <v>0</v>
      </c>
      <c r="T446" s="162">
        <v>0</v>
      </c>
      <c r="U446" s="162">
        <v>0</v>
      </c>
      <c r="V446" s="162">
        <v>47.09</v>
      </c>
      <c r="W446" s="162">
        <v>9.9999999999980105E-3</v>
      </c>
      <c r="X446" s="162">
        <v>47.1</v>
      </c>
      <c r="Y446" s="162" t="e">
        <f>VLOOKUP(F446,#REF!,2,FALSE)</f>
        <v>#REF!</v>
      </c>
      <c r="Z446" s="162" t="e">
        <f>VLOOKUP(Y446,Map!$B:$C,2,FALSE)</f>
        <v>#REF!</v>
      </c>
      <c r="AA446" s="162" t="str">
        <f>VLOOKUP(I446,Map!$F:$G,2,FALSE)</f>
        <v>Reg Def</v>
      </c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D446"/>
    </row>
    <row r="447" spans="1:56" x14ac:dyDescent="0.25">
      <c r="A447" s="197">
        <v>46107.653321516205</v>
      </c>
      <c r="B447" s="198" t="s">
        <v>585</v>
      </c>
      <c r="C447" s="138">
        <v>2024</v>
      </c>
      <c r="D447" s="138" t="s">
        <v>6</v>
      </c>
      <c r="E447" s="138" t="s">
        <v>65</v>
      </c>
      <c r="F447" s="138" t="s">
        <v>165</v>
      </c>
      <c r="G447" s="138" t="s">
        <v>88</v>
      </c>
      <c r="H447" s="138" t="s">
        <v>87</v>
      </c>
      <c r="I447" s="138" t="s">
        <v>214</v>
      </c>
      <c r="J447" s="6">
        <v>4034.54</v>
      </c>
      <c r="K447" s="6">
        <v>0</v>
      </c>
      <c r="L447" s="6">
        <v>4034.54</v>
      </c>
      <c r="M447" s="6">
        <v>-84.73</v>
      </c>
      <c r="N447" s="162">
        <v>0</v>
      </c>
      <c r="O447" s="6">
        <v>-84.73</v>
      </c>
      <c r="P447" s="6">
        <v>-42.36</v>
      </c>
      <c r="Q447" s="162">
        <v>0</v>
      </c>
      <c r="R447" s="162">
        <v>-42.36</v>
      </c>
      <c r="S447" s="162">
        <v>0</v>
      </c>
      <c r="T447" s="162">
        <v>0</v>
      </c>
      <c r="U447" s="162">
        <v>0</v>
      </c>
      <c r="V447" s="162">
        <v>-42.37</v>
      </c>
      <c r="W447" s="162">
        <v>0</v>
      </c>
      <c r="X447" s="162">
        <v>-42.37</v>
      </c>
      <c r="Y447" s="162" t="e">
        <f>VLOOKUP(F447,#REF!,2,FALSE)</f>
        <v>#REF!</v>
      </c>
      <c r="Z447" s="162" t="e">
        <f>VLOOKUP(Y447,Map!$B:$C,2,FALSE)</f>
        <v>#REF!</v>
      </c>
      <c r="AA447" s="162" t="str">
        <f>VLOOKUP(I447,Map!$F:$G,2,FALSE)</f>
        <v>Repairs</v>
      </c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D447"/>
    </row>
    <row r="448" spans="1:56" x14ac:dyDescent="0.25">
      <c r="A448" s="197">
        <v>46107.653321516205</v>
      </c>
      <c r="B448" s="198" t="s">
        <v>585</v>
      </c>
      <c r="C448" s="138">
        <v>2024</v>
      </c>
      <c r="D448" s="138" t="s">
        <v>6</v>
      </c>
      <c r="E448" s="138" t="s">
        <v>65</v>
      </c>
      <c r="F448" s="138" t="s">
        <v>166</v>
      </c>
      <c r="G448" s="138" t="s">
        <v>88</v>
      </c>
      <c r="H448" s="138" t="s">
        <v>87</v>
      </c>
      <c r="I448" s="138" t="s">
        <v>213</v>
      </c>
      <c r="J448" s="6">
        <v>-646662.32999999996</v>
      </c>
      <c r="K448" s="6">
        <v>0</v>
      </c>
      <c r="L448" s="6">
        <v>-646662.32999999996</v>
      </c>
      <c r="M448" s="6">
        <v>13579.91</v>
      </c>
      <c r="N448" s="162">
        <v>0</v>
      </c>
      <c r="O448" s="6">
        <v>13579.91</v>
      </c>
      <c r="P448" s="6">
        <v>6789.95</v>
      </c>
      <c r="Q448" s="162">
        <v>0</v>
      </c>
      <c r="R448" s="162">
        <v>6789.95</v>
      </c>
      <c r="S448" s="162">
        <v>0</v>
      </c>
      <c r="T448" s="162">
        <v>0</v>
      </c>
      <c r="U448" s="162">
        <v>0</v>
      </c>
      <c r="V448" s="162">
        <v>6789.96</v>
      </c>
      <c r="W448" s="162">
        <v>0</v>
      </c>
      <c r="X448" s="162">
        <v>6789.96</v>
      </c>
      <c r="Y448" s="162" t="e">
        <f>VLOOKUP(F448,#REF!,2,FALSE)</f>
        <v>#REF!</v>
      </c>
      <c r="Z448" s="162" t="e">
        <f>VLOOKUP(Y448,Map!$B:$C,2,FALSE)</f>
        <v>#REF!</v>
      </c>
      <c r="AA448" s="162" t="str">
        <f>VLOOKUP(I448,Map!$F:$G,2,FALSE)</f>
        <v>Reg Def</v>
      </c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D448"/>
    </row>
    <row r="449" spans="1:56" x14ac:dyDescent="0.25">
      <c r="A449" s="197">
        <v>46107.653321516205</v>
      </c>
      <c r="B449" s="198" t="s">
        <v>585</v>
      </c>
      <c r="C449" s="138">
        <v>2024</v>
      </c>
      <c r="D449" s="138" t="s">
        <v>6</v>
      </c>
      <c r="E449" s="138" t="s">
        <v>65</v>
      </c>
      <c r="F449" s="138" t="s">
        <v>166</v>
      </c>
      <c r="G449" s="138" t="s">
        <v>89</v>
      </c>
      <c r="H449" s="138" t="s">
        <v>87</v>
      </c>
      <c r="I449" s="138" t="s">
        <v>209</v>
      </c>
      <c r="J449" s="6">
        <v>282090.38</v>
      </c>
      <c r="K449" s="6">
        <v>18556.91</v>
      </c>
      <c r="L449" s="6">
        <v>300647.28999999998</v>
      </c>
      <c r="M449" s="6">
        <v>-4754.8900000000003</v>
      </c>
      <c r="N449" s="162">
        <v>-194.86</v>
      </c>
      <c r="O449" s="6">
        <v>-4949.75</v>
      </c>
      <c r="P449" s="6">
        <v>-2961.95</v>
      </c>
      <c r="Q449" s="162">
        <v>-194.85000000000036</v>
      </c>
      <c r="R449" s="162">
        <v>-3156.8</v>
      </c>
      <c r="S449" s="162">
        <v>0</v>
      </c>
      <c r="T449" s="162">
        <v>0</v>
      </c>
      <c r="U449" s="162">
        <v>0</v>
      </c>
      <c r="V449" s="162">
        <v>-1792.94</v>
      </c>
      <c r="W449" s="162">
        <v>-9.9999999999908998E-3</v>
      </c>
      <c r="X449" s="162">
        <v>-1792.95</v>
      </c>
      <c r="Y449" s="162" t="e">
        <f>VLOOKUP(F449,#REF!,2,FALSE)</f>
        <v>#REF!</v>
      </c>
      <c r="Z449" s="162" t="e">
        <f>VLOOKUP(Y449,Map!$B:$C,2,FALSE)</f>
        <v>#REF!</v>
      </c>
      <c r="AA449" s="162" t="str">
        <f>VLOOKUP(I449,Map!$F:$G,2,FALSE)</f>
        <v>Reg Def</v>
      </c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D449"/>
    </row>
    <row r="450" spans="1:56" x14ac:dyDescent="0.25">
      <c r="A450" s="197">
        <v>46107.653321516205</v>
      </c>
      <c r="B450" s="198" t="s">
        <v>585</v>
      </c>
      <c r="C450" s="138">
        <v>2024</v>
      </c>
      <c r="D450" s="138" t="s">
        <v>6</v>
      </c>
      <c r="E450" s="138" t="s">
        <v>65</v>
      </c>
      <c r="F450" s="138" t="s">
        <v>167</v>
      </c>
      <c r="G450" s="138" t="s">
        <v>88</v>
      </c>
      <c r="H450" s="138" t="s">
        <v>87</v>
      </c>
      <c r="I450" s="138" t="s">
        <v>208</v>
      </c>
      <c r="J450" s="6">
        <v>0</v>
      </c>
      <c r="K450" s="6">
        <v>0</v>
      </c>
      <c r="L450" s="6">
        <v>0</v>
      </c>
      <c r="M450" s="6">
        <v>0</v>
      </c>
      <c r="N450" s="162">
        <v>0</v>
      </c>
      <c r="O450" s="6">
        <v>0</v>
      </c>
      <c r="P450" s="6">
        <v>0</v>
      </c>
      <c r="Q450" s="162">
        <v>0</v>
      </c>
      <c r="R450" s="162">
        <v>0</v>
      </c>
      <c r="S450" s="162">
        <v>0</v>
      </c>
      <c r="T450" s="162">
        <v>0</v>
      </c>
      <c r="U450" s="162">
        <v>0</v>
      </c>
      <c r="V450" s="162">
        <v>0</v>
      </c>
      <c r="W450" s="162">
        <v>0</v>
      </c>
      <c r="X450" s="162">
        <v>0</v>
      </c>
      <c r="Y450" s="162" t="e">
        <f>VLOOKUP(F450,#REF!,2,FALSE)</f>
        <v>#REF!</v>
      </c>
      <c r="Z450" s="162" t="e">
        <f>VLOOKUP(Y450,Map!$B:$C,2,FALSE)</f>
        <v>#REF!</v>
      </c>
      <c r="AA450" s="162" t="str">
        <f>VLOOKUP(I450,Map!$F:$G,2,FALSE)</f>
        <v>Reg Def</v>
      </c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D450"/>
    </row>
    <row r="451" spans="1:56" x14ac:dyDescent="0.25">
      <c r="A451" s="197">
        <v>46107.653321516205</v>
      </c>
      <c r="B451" s="198" t="s">
        <v>585</v>
      </c>
      <c r="C451" s="138">
        <v>2024</v>
      </c>
      <c r="D451" s="138" t="s">
        <v>6</v>
      </c>
      <c r="E451" s="138" t="s">
        <v>65</v>
      </c>
      <c r="F451" s="138" t="s">
        <v>167</v>
      </c>
      <c r="G451" s="138" t="s">
        <v>88</v>
      </c>
      <c r="H451" s="138" t="s">
        <v>87</v>
      </c>
      <c r="I451" s="138" t="s">
        <v>211</v>
      </c>
      <c r="J451" s="6">
        <v>0</v>
      </c>
      <c r="K451" s="6">
        <v>0</v>
      </c>
      <c r="L451" s="6">
        <v>0</v>
      </c>
      <c r="M451" s="6">
        <v>0</v>
      </c>
      <c r="N451" s="162">
        <v>0</v>
      </c>
      <c r="O451" s="6">
        <v>0</v>
      </c>
      <c r="P451" s="6">
        <v>0</v>
      </c>
      <c r="Q451" s="162">
        <v>0</v>
      </c>
      <c r="R451" s="162">
        <v>0</v>
      </c>
      <c r="S451" s="162">
        <v>0</v>
      </c>
      <c r="T451" s="162">
        <v>0</v>
      </c>
      <c r="U451" s="162">
        <v>0</v>
      </c>
      <c r="V451" s="162">
        <v>0</v>
      </c>
      <c r="W451" s="162">
        <v>0</v>
      </c>
      <c r="X451" s="162">
        <v>0</v>
      </c>
      <c r="Y451" s="162" t="e">
        <f>VLOOKUP(F451,#REF!,2,FALSE)</f>
        <v>#REF!</v>
      </c>
      <c r="Z451" s="162" t="e">
        <f>VLOOKUP(Y451,Map!$B:$C,2,FALSE)</f>
        <v>#REF!</v>
      </c>
      <c r="AA451" s="162" t="str">
        <f>VLOOKUP(I451,Map!$F:$G,2,FALSE)</f>
        <v>Reg Def</v>
      </c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D451"/>
    </row>
    <row r="452" spans="1:56" x14ac:dyDescent="0.25">
      <c r="A452" s="197">
        <v>46107.653321516205</v>
      </c>
      <c r="B452" s="198" t="s">
        <v>585</v>
      </c>
      <c r="C452" s="138">
        <v>2024</v>
      </c>
      <c r="D452" s="138" t="s">
        <v>6</v>
      </c>
      <c r="E452" s="138" t="s">
        <v>65</v>
      </c>
      <c r="F452" s="138" t="s">
        <v>167</v>
      </c>
      <c r="G452" s="138" t="s">
        <v>88</v>
      </c>
      <c r="H452" s="138" t="s">
        <v>87</v>
      </c>
      <c r="I452" s="138" t="s">
        <v>212</v>
      </c>
      <c r="J452" s="6">
        <v>0</v>
      </c>
      <c r="K452" s="6">
        <v>0</v>
      </c>
      <c r="L452" s="6">
        <v>0</v>
      </c>
      <c r="M452" s="6">
        <v>0</v>
      </c>
      <c r="N452" s="162">
        <v>0</v>
      </c>
      <c r="O452" s="6">
        <v>0</v>
      </c>
      <c r="P452" s="6">
        <v>0</v>
      </c>
      <c r="Q452" s="162">
        <v>0</v>
      </c>
      <c r="R452" s="162">
        <v>0</v>
      </c>
      <c r="S452" s="162">
        <v>0</v>
      </c>
      <c r="T452" s="162">
        <v>0</v>
      </c>
      <c r="U452" s="162">
        <v>0</v>
      </c>
      <c r="V452" s="162">
        <v>0</v>
      </c>
      <c r="W452" s="162">
        <v>0</v>
      </c>
      <c r="X452" s="162">
        <v>0</v>
      </c>
      <c r="Y452" s="162" t="e">
        <f>VLOOKUP(F452,#REF!,2,FALSE)</f>
        <v>#REF!</v>
      </c>
      <c r="Z452" s="162" t="e">
        <f>VLOOKUP(Y452,Map!$B:$C,2,FALSE)</f>
        <v>#REF!</v>
      </c>
      <c r="AA452" s="162" t="str">
        <f>VLOOKUP(I452,Map!$F:$G,2,FALSE)</f>
        <v>Reg Def</v>
      </c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D452"/>
    </row>
    <row r="453" spans="1:56" x14ac:dyDescent="0.25">
      <c r="A453" s="197">
        <v>46107.653321516205</v>
      </c>
      <c r="B453" s="198" t="s">
        <v>585</v>
      </c>
      <c r="C453" s="138">
        <v>2024</v>
      </c>
      <c r="D453" s="138" t="s">
        <v>6</v>
      </c>
      <c r="E453" s="138" t="s">
        <v>65</v>
      </c>
      <c r="F453" s="138" t="s">
        <v>167</v>
      </c>
      <c r="G453" s="138" t="s">
        <v>89</v>
      </c>
      <c r="H453" s="138" t="s">
        <v>87</v>
      </c>
      <c r="I453" s="138" t="s">
        <v>209</v>
      </c>
      <c r="J453" s="6">
        <v>53.46</v>
      </c>
      <c r="K453" s="6">
        <v>-1.53</v>
      </c>
      <c r="L453" s="6">
        <v>51.93</v>
      </c>
      <c r="M453" s="6">
        <v>-1.25</v>
      </c>
      <c r="N453" s="162">
        <v>0.01</v>
      </c>
      <c r="O453" s="6">
        <v>-1.24</v>
      </c>
      <c r="P453" s="6">
        <v>-0.56000000000000005</v>
      </c>
      <c r="Q453" s="162">
        <v>1.0000000000000009E-2</v>
      </c>
      <c r="R453" s="162">
        <v>-0.55000000000000004</v>
      </c>
      <c r="S453" s="162">
        <v>0</v>
      </c>
      <c r="T453" s="162">
        <v>0</v>
      </c>
      <c r="U453" s="162">
        <v>0</v>
      </c>
      <c r="V453" s="162">
        <v>-0.69</v>
      </c>
      <c r="W453" s="162">
        <v>0</v>
      </c>
      <c r="X453" s="162">
        <v>-0.69</v>
      </c>
      <c r="Y453" s="162" t="e">
        <f>VLOOKUP(F453,#REF!,2,FALSE)</f>
        <v>#REF!</v>
      </c>
      <c r="Z453" s="162" t="e">
        <f>VLOOKUP(Y453,Map!$B:$C,2,FALSE)</f>
        <v>#REF!</v>
      </c>
      <c r="AA453" s="162" t="str">
        <f>VLOOKUP(I453,Map!$F:$G,2,FALSE)</f>
        <v>Reg Def</v>
      </c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D453"/>
    </row>
    <row r="454" spans="1:56" x14ac:dyDescent="0.25">
      <c r="A454" s="197">
        <v>46107.653321516205</v>
      </c>
      <c r="B454" s="198" t="s">
        <v>585</v>
      </c>
      <c r="C454" s="138">
        <v>2024</v>
      </c>
      <c r="D454" s="138" t="s">
        <v>6</v>
      </c>
      <c r="E454" s="138" t="s">
        <v>65</v>
      </c>
      <c r="F454" s="138" t="s">
        <v>167</v>
      </c>
      <c r="G454" s="138" t="s">
        <v>88</v>
      </c>
      <c r="H454" s="138" t="s">
        <v>87</v>
      </c>
      <c r="I454" s="138" t="s">
        <v>214</v>
      </c>
      <c r="J454" s="6">
        <v>60</v>
      </c>
      <c r="K454" s="6">
        <v>0</v>
      </c>
      <c r="L454" s="6">
        <v>60</v>
      </c>
      <c r="M454" s="6">
        <v>-1.25</v>
      </c>
      <c r="N454" s="162">
        <v>0</v>
      </c>
      <c r="O454" s="6">
        <v>-1.25</v>
      </c>
      <c r="P454" s="6">
        <v>-0.63</v>
      </c>
      <c r="Q454" s="162">
        <v>0</v>
      </c>
      <c r="R454" s="162">
        <v>-0.63</v>
      </c>
      <c r="S454" s="162">
        <v>0</v>
      </c>
      <c r="T454" s="162">
        <v>0</v>
      </c>
      <c r="U454" s="162">
        <v>0</v>
      </c>
      <c r="V454" s="162">
        <v>-0.62</v>
      </c>
      <c r="W454" s="162">
        <v>0</v>
      </c>
      <c r="X454" s="162">
        <v>-0.62</v>
      </c>
      <c r="Y454" s="162" t="e">
        <f>VLOOKUP(F454,#REF!,2,FALSE)</f>
        <v>#REF!</v>
      </c>
      <c r="Z454" s="162" t="e">
        <f>VLOOKUP(Y454,Map!$B:$C,2,FALSE)</f>
        <v>#REF!</v>
      </c>
      <c r="AA454" s="162" t="str">
        <f>VLOOKUP(I454,Map!$F:$G,2,FALSE)</f>
        <v>Repairs</v>
      </c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D454"/>
    </row>
    <row r="455" spans="1:56" x14ac:dyDescent="0.25">
      <c r="A455" s="197">
        <v>46107.653321516205</v>
      </c>
      <c r="B455" s="198" t="s">
        <v>585</v>
      </c>
      <c r="C455" s="138">
        <v>2024</v>
      </c>
      <c r="D455" s="138" t="s">
        <v>6</v>
      </c>
      <c r="E455" s="138" t="s">
        <v>65</v>
      </c>
      <c r="F455" s="138" t="s">
        <v>132</v>
      </c>
      <c r="G455" s="138" t="s">
        <v>88</v>
      </c>
      <c r="H455" s="138" t="s">
        <v>87</v>
      </c>
      <c r="I455" s="138" t="s">
        <v>208</v>
      </c>
      <c r="J455" s="6">
        <v>1557169.72</v>
      </c>
      <c r="K455" s="6">
        <v>38050.47</v>
      </c>
      <c r="L455" s="6">
        <v>1595220.19</v>
      </c>
      <c r="M455" s="6">
        <v>-27282.57</v>
      </c>
      <c r="N455" s="162">
        <v>-82.25</v>
      </c>
      <c r="O455" s="6">
        <v>-27364.82</v>
      </c>
      <c r="P455" s="6">
        <v>-16350.31</v>
      </c>
      <c r="Q455" s="162">
        <v>-399.48999999999978</v>
      </c>
      <c r="R455" s="162">
        <v>-16749.8</v>
      </c>
      <c r="S455" s="162">
        <v>0</v>
      </c>
      <c r="T455" s="162">
        <v>0</v>
      </c>
      <c r="U455" s="162">
        <v>0</v>
      </c>
      <c r="V455" s="162">
        <v>-10932.26</v>
      </c>
      <c r="W455" s="162">
        <v>317.26999999999902</v>
      </c>
      <c r="X455" s="162">
        <v>-10615.02</v>
      </c>
      <c r="Y455" s="162" t="e">
        <f>VLOOKUP(F455,#REF!,2,FALSE)</f>
        <v>#REF!</v>
      </c>
      <c r="Z455" s="162" t="e">
        <f>VLOOKUP(Y455,Map!$B:$C,2,FALSE)</f>
        <v>#REF!</v>
      </c>
      <c r="AA455" s="162" t="str">
        <f>VLOOKUP(I455,Map!$F:$G,2,FALSE)</f>
        <v>Reg Def</v>
      </c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D455"/>
    </row>
    <row r="456" spans="1:56" x14ac:dyDescent="0.25">
      <c r="A456" s="197">
        <v>46107.653321516205</v>
      </c>
      <c r="B456" s="198" t="s">
        <v>585</v>
      </c>
      <c r="C456" s="138">
        <v>2024</v>
      </c>
      <c r="D456" s="138" t="s">
        <v>6</v>
      </c>
      <c r="E456" s="138" t="s">
        <v>65</v>
      </c>
      <c r="F456" s="138" t="s">
        <v>132</v>
      </c>
      <c r="G456" s="138" t="s">
        <v>88</v>
      </c>
      <c r="H456" s="138" t="s">
        <v>87</v>
      </c>
      <c r="I456" s="138" t="s">
        <v>211</v>
      </c>
      <c r="J456" s="6">
        <v>481648.77</v>
      </c>
      <c r="K456" s="6">
        <v>-16009.01</v>
      </c>
      <c r="L456" s="6">
        <v>465639.76</v>
      </c>
      <c r="M456" s="6">
        <v>-10114.73</v>
      </c>
      <c r="N456" s="162">
        <v>336.22</v>
      </c>
      <c r="O456" s="6">
        <v>-9778.51</v>
      </c>
      <c r="P456" s="6">
        <v>-5057.33</v>
      </c>
      <c r="Q456" s="162">
        <v>168.11999999999989</v>
      </c>
      <c r="R456" s="162">
        <v>-4889.21</v>
      </c>
      <c r="S456" s="162">
        <v>0</v>
      </c>
      <c r="T456" s="162">
        <v>0</v>
      </c>
      <c r="U456" s="162">
        <v>0</v>
      </c>
      <c r="V456" s="162">
        <v>-5057.3999999999996</v>
      </c>
      <c r="W456" s="162">
        <v>168.13</v>
      </c>
      <c r="X456" s="162">
        <v>-4889.3</v>
      </c>
      <c r="Y456" s="162" t="e">
        <f>VLOOKUP(F456,#REF!,2,FALSE)</f>
        <v>#REF!</v>
      </c>
      <c r="Z456" s="162" t="e">
        <f>VLOOKUP(Y456,Map!$B:$C,2,FALSE)</f>
        <v>#REF!</v>
      </c>
      <c r="AA456" s="162" t="str">
        <f>VLOOKUP(I456,Map!$F:$G,2,FALSE)</f>
        <v>Reg Def</v>
      </c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D456"/>
    </row>
    <row r="457" spans="1:56" x14ac:dyDescent="0.25">
      <c r="A457" s="197">
        <v>46107.653321516205</v>
      </c>
      <c r="B457" s="198" t="s">
        <v>585</v>
      </c>
      <c r="C457" s="138">
        <v>2024</v>
      </c>
      <c r="D457" s="138" t="s">
        <v>6</v>
      </c>
      <c r="E457" s="138" t="s">
        <v>65</v>
      </c>
      <c r="F457" s="138" t="s">
        <v>132</v>
      </c>
      <c r="G457" s="138" t="s">
        <v>88</v>
      </c>
      <c r="H457" s="138" t="s">
        <v>90</v>
      </c>
      <c r="I457" s="138" t="s">
        <v>136</v>
      </c>
      <c r="J457" s="6">
        <v>830739.35</v>
      </c>
      <c r="K457" s="6">
        <v>142798.14000000001</v>
      </c>
      <c r="L457" s="6">
        <v>973537.49</v>
      </c>
      <c r="M457" s="6">
        <v>0</v>
      </c>
      <c r="N457" s="162">
        <v>0</v>
      </c>
      <c r="O457" s="6">
        <v>0</v>
      </c>
      <c r="P457" s="6">
        <v>-8722.77</v>
      </c>
      <c r="Q457" s="162">
        <v>-1499.3400000000001</v>
      </c>
      <c r="R457" s="162">
        <v>-10222.11</v>
      </c>
      <c r="S457" s="162">
        <v>-8722.77</v>
      </c>
      <c r="T457" s="162">
        <v>-1499.34</v>
      </c>
      <c r="U457" s="162">
        <v>-10222.11</v>
      </c>
      <c r="V457" s="162">
        <v>0</v>
      </c>
      <c r="W457" s="162">
        <v>2.2737367544323201E-13</v>
      </c>
      <c r="X457" s="162">
        <v>0</v>
      </c>
      <c r="Y457" s="162" t="e">
        <f>VLOOKUP(F457,#REF!,2,FALSE)</f>
        <v>#REF!</v>
      </c>
      <c r="Z457" s="162" t="e">
        <f>VLOOKUP(Y457,Map!$B:$C,2,FALSE)</f>
        <v>#REF!</v>
      </c>
      <c r="AA457" s="162" t="str">
        <f>VLOOKUP(I457,Map!$F:$G,2,FALSE)</f>
        <v>Flow Through</v>
      </c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D457"/>
    </row>
    <row r="458" spans="1:56" x14ac:dyDescent="0.25">
      <c r="A458" s="197">
        <v>46107.653321516205</v>
      </c>
      <c r="B458" s="198" t="s">
        <v>585</v>
      </c>
      <c r="C458" s="138">
        <v>2024</v>
      </c>
      <c r="D458" s="138" t="s">
        <v>6</v>
      </c>
      <c r="E458" s="138" t="s">
        <v>65</v>
      </c>
      <c r="F458" s="138" t="s">
        <v>132</v>
      </c>
      <c r="G458" s="138" t="s">
        <v>88</v>
      </c>
      <c r="H458" s="138" t="s">
        <v>87</v>
      </c>
      <c r="I458" s="138" t="s">
        <v>212</v>
      </c>
      <c r="J458" s="6">
        <v>-177641.34</v>
      </c>
      <c r="K458" s="6">
        <v>-74764.210000000006</v>
      </c>
      <c r="L458" s="6">
        <v>-252405.55</v>
      </c>
      <c r="M458" s="6">
        <v>3266.51</v>
      </c>
      <c r="N458" s="162">
        <v>746.01</v>
      </c>
      <c r="O458" s="6">
        <v>4012.52</v>
      </c>
      <c r="P458" s="6">
        <v>1865.22</v>
      </c>
      <c r="Q458" s="162">
        <v>785.01999999999975</v>
      </c>
      <c r="R458" s="162">
        <v>2650.24</v>
      </c>
      <c r="S458" s="162">
        <v>0</v>
      </c>
      <c r="T458" s="162">
        <v>0</v>
      </c>
      <c r="U458" s="162">
        <v>0</v>
      </c>
      <c r="V458" s="162">
        <v>1401.29</v>
      </c>
      <c r="W458" s="162">
        <v>-39</v>
      </c>
      <c r="X458" s="162">
        <v>1362.28</v>
      </c>
      <c r="Y458" s="162" t="e">
        <f>VLOOKUP(F458,#REF!,2,FALSE)</f>
        <v>#REF!</v>
      </c>
      <c r="Z458" s="162" t="e">
        <f>VLOOKUP(Y458,Map!$B:$C,2,FALSE)</f>
        <v>#REF!</v>
      </c>
      <c r="AA458" s="162" t="str">
        <f>VLOOKUP(I458,Map!$F:$G,2,FALSE)</f>
        <v>Reg Def</v>
      </c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D458"/>
    </row>
    <row r="459" spans="1:56" x14ac:dyDescent="0.25">
      <c r="A459" s="197">
        <v>46107.653321516205</v>
      </c>
      <c r="B459" s="198" t="s">
        <v>585</v>
      </c>
      <c r="C459" s="138">
        <v>2024</v>
      </c>
      <c r="D459" s="138" t="s">
        <v>6</v>
      </c>
      <c r="E459" s="138" t="s">
        <v>65</v>
      </c>
      <c r="F459" s="138" t="s">
        <v>132</v>
      </c>
      <c r="G459" s="138" t="s">
        <v>88</v>
      </c>
      <c r="H459" s="138" t="s">
        <v>87</v>
      </c>
      <c r="I459" s="138" t="s">
        <v>213</v>
      </c>
      <c r="J459" s="6">
        <v>965495.97</v>
      </c>
      <c r="K459" s="6">
        <v>-52061.93</v>
      </c>
      <c r="L459" s="6">
        <v>913434.04</v>
      </c>
      <c r="M459" s="6">
        <v>-20275.41</v>
      </c>
      <c r="N459" s="162">
        <v>1093.3399999999999</v>
      </c>
      <c r="O459" s="6">
        <v>-19182.07</v>
      </c>
      <c r="P459" s="6">
        <v>-10137.709999999999</v>
      </c>
      <c r="Q459" s="162">
        <v>546.59999999999854</v>
      </c>
      <c r="R459" s="162">
        <v>-9591.11</v>
      </c>
      <c r="S459" s="162">
        <v>0</v>
      </c>
      <c r="T459" s="162">
        <v>0</v>
      </c>
      <c r="U459" s="162">
        <v>0</v>
      </c>
      <c r="V459" s="162">
        <v>-10137.700000000001</v>
      </c>
      <c r="W459" s="162">
        <v>546.72000000000105</v>
      </c>
      <c r="X459" s="162">
        <v>-9590.9599999999991</v>
      </c>
      <c r="Y459" s="162" t="e">
        <f>VLOOKUP(F459,#REF!,2,FALSE)</f>
        <v>#REF!</v>
      </c>
      <c r="Z459" s="162" t="e">
        <f>VLOOKUP(Y459,Map!$B:$C,2,FALSE)</f>
        <v>#REF!</v>
      </c>
      <c r="AA459" s="162" t="str">
        <f>VLOOKUP(I459,Map!$F:$G,2,FALSE)</f>
        <v>Reg Def</v>
      </c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D459"/>
    </row>
    <row r="460" spans="1:56" x14ac:dyDescent="0.25">
      <c r="A460" s="197">
        <v>46107.653321516205</v>
      </c>
      <c r="B460" s="198" t="s">
        <v>585</v>
      </c>
      <c r="C460" s="138">
        <v>2024</v>
      </c>
      <c r="D460" s="138" t="s">
        <v>6</v>
      </c>
      <c r="E460" s="138" t="s">
        <v>65</v>
      </c>
      <c r="F460" s="138" t="s">
        <v>132</v>
      </c>
      <c r="G460" s="138" t="s">
        <v>89</v>
      </c>
      <c r="H460" s="138" t="s">
        <v>87</v>
      </c>
      <c r="I460" s="138" t="s">
        <v>209</v>
      </c>
      <c r="J460" s="6">
        <v>7011276.8899999997</v>
      </c>
      <c r="K460" s="6">
        <v>462259.76</v>
      </c>
      <c r="L460" s="6">
        <v>7473536.6500000004</v>
      </c>
      <c r="M460" s="6">
        <v>-124308.43</v>
      </c>
      <c r="N460" s="162">
        <v>-4067.63</v>
      </c>
      <c r="O460" s="6">
        <v>-128376.06</v>
      </c>
      <c r="P460" s="6">
        <v>-73618.48</v>
      </c>
      <c r="Q460" s="162">
        <v>-4853.6200000000099</v>
      </c>
      <c r="R460" s="162">
        <v>-78472.100000000006</v>
      </c>
      <c r="S460" s="162">
        <v>0</v>
      </c>
      <c r="T460" s="162">
        <v>0</v>
      </c>
      <c r="U460" s="162">
        <v>0</v>
      </c>
      <c r="V460" s="162">
        <v>-50689.95</v>
      </c>
      <c r="W460" s="162">
        <v>785.95999999999901</v>
      </c>
      <c r="X460" s="162">
        <v>-49903.96</v>
      </c>
      <c r="Y460" s="162" t="e">
        <f>VLOOKUP(F460,#REF!,2,FALSE)</f>
        <v>#REF!</v>
      </c>
      <c r="Z460" s="162" t="e">
        <f>VLOOKUP(Y460,Map!$B:$C,2,FALSE)</f>
        <v>#REF!</v>
      </c>
      <c r="AA460" s="162" t="str">
        <f>VLOOKUP(I460,Map!$F:$G,2,FALSE)</f>
        <v>Reg Def</v>
      </c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D460"/>
    </row>
    <row r="461" spans="1:56" x14ac:dyDescent="0.25">
      <c r="A461" s="197">
        <v>46107.653321516205</v>
      </c>
      <c r="B461" s="198" t="s">
        <v>585</v>
      </c>
      <c r="C461" s="138">
        <v>2024</v>
      </c>
      <c r="D461" s="138" t="s">
        <v>6</v>
      </c>
      <c r="E461" s="138" t="s">
        <v>65</v>
      </c>
      <c r="F461" s="138" t="s">
        <v>132</v>
      </c>
      <c r="G461" s="138" t="s">
        <v>88</v>
      </c>
      <c r="H461" s="138" t="s">
        <v>87</v>
      </c>
      <c r="I461" s="138" t="s">
        <v>214</v>
      </c>
      <c r="J461" s="6">
        <v>14406422.73</v>
      </c>
      <c r="K461" s="6">
        <v>6374723.9299999997</v>
      </c>
      <c r="L461" s="6">
        <v>20781146.66</v>
      </c>
      <c r="M461" s="6">
        <v>-175957.41</v>
      </c>
      <c r="N461" s="162">
        <v>-65813.600000000006</v>
      </c>
      <c r="O461" s="6">
        <v>-241771.01</v>
      </c>
      <c r="P461" s="6">
        <v>-151267.47</v>
      </c>
      <c r="Q461" s="162">
        <v>-66934.489999999991</v>
      </c>
      <c r="R461" s="162">
        <v>-218201.96</v>
      </c>
      <c r="S461" s="162">
        <v>0</v>
      </c>
      <c r="T461" s="162">
        <v>0</v>
      </c>
      <c r="U461" s="162">
        <v>0</v>
      </c>
      <c r="V461" s="162">
        <v>-24689.94</v>
      </c>
      <c r="W461" s="162">
        <v>1120.9100000000001</v>
      </c>
      <c r="X461" s="162">
        <v>-23569.05</v>
      </c>
      <c r="Y461" s="162" t="e">
        <f>VLOOKUP(F461,#REF!,2,FALSE)</f>
        <v>#REF!</v>
      </c>
      <c r="Z461" s="162" t="e">
        <f>VLOOKUP(Y461,Map!$B:$C,2,FALSE)</f>
        <v>#REF!</v>
      </c>
      <c r="AA461" s="162" t="str">
        <f>VLOOKUP(I461,Map!$F:$G,2,FALSE)</f>
        <v>Repairs</v>
      </c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D461"/>
    </row>
    <row r="462" spans="1:56" x14ac:dyDescent="0.25">
      <c r="A462" s="197">
        <v>46107.653321516205</v>
      </c>
      <c r="B462" s="198" t="s">
        <v>585</v>
      </c>
      <c r="C462" s="138">
        <v>2024</v>
      </c>
      <c r="D462" s="138" t="s">
        <v>6</v>
      </c>
      <c r="E462" s="138" t="s">
        <v>65</v>
      </c>
      <c r="F462" s="138" t="s">
        <v>133</v>
      </c>
      <c r="G462" s="138" t="s">
        <v>88</v>
      </c>
      <c r="H462" s="138" t="s">
        <v>87</v>
      </c>
      <c r="I462" s="138" t="s">
        <v>208</v>
      </c>
      <c r="J462" s="6">
        <v>4343.2700000000004</v>
      </c>
      <c r="K462" s="6">
        <v>-69.89</v>
      </c>
      <c r="L462" s="6">
        <v>4273.38</v>
      </c>
      <c r="M462" s="6">
        <v>-45.59</v>
      </c>
      <c r="N462" s="162">
        <v>0.73</v>
      </c>
      <c r="O462" s="6">
        <v>-44.86</v>
      </c>
      <c r="P462" s="6">
        <v>-45.6</v>
      </c>
      <c r="Q462" s="162">
        <v>0.71999999999999886</v>
      </c>
      <c r="R462" s="162">
        <v>-44.88</v>
      </c>
      <c r="S462" s="162">
        <v>0</v>
      </c>
      <c r="T462" s="162">
        <v>0</v>
      </c>
      <c r="U462" s="162">
        <v>0</v>
      </c>
      <c r="V462" s="162">
        <v>0.01</v>
      </c>
      <c r="W462" s="162">
        <v>0.01</v>
      </c>
      <c r="X462" s="162">
        <v>0.02</v>
      </c>
      <c r="Y462" s="162" t="e">
        <f>VLOOKUP(F462,#REF!,2,FALSE)</f>
        <v>#REF!</v>
      </c>
      <c r="Z462" s="162" t="e">
        <f>VLOOKUP(Y462,Map!$B:$C,2,FALSE)</f>
        <v>#REF!</v>
      </c>
      <c r="AA462" s="162" t="str">
        <f>VLOOKUP(I462,Map!$F:$G,2,FALSE)</f>
        <v>Reg Def</v>
      </c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D462"/>
    </row>
    <row r="463" spans="1:56" x14ac:dyDescent="0.25">
      <c r="A463" s="197">
        <v>46107.653321516205</v>
      </c>
      <c r="B463" s="198" t="s">
        <v>585</v>
      </c>
      <c r="C463" s="138">
        <v>2024</v>
      </c>
      <c r="D463" s="138" t="s">
        <v>6</v>
      </c>
      <c r="E463" s="138" t="s">
        <v>65</v>
      </c>
      <c r="F463" s="138" t="s">
        <v>133</v>
      </c>
      <c r="G463" s="138" t="s">
        <v>88</v>
      </c>
      <c r="H463" s="138" t="s">
        <v>90</v>
      </c>
      <c r="I463" s="138" t="s">
        <v>136</v>
      </c>
      <c r="J463" s="6">
        <v>7100.95</v>
      </c>
      <c r="K463" s="6">
        <v>125.27</v>
      </c>
      <c r="L463" s="6">
        <v>7226.22</v>
      </c>
      <c r="M463" s="6">
        <v>0</v>
      </c>
      <c r="N463" s="162">
        <v>0</v>
      </c>
      <c r="O463" s="6">
        <v>0</v>
      </c>
      <c r="P463" s="6">
        <v>-74.540000000000006</v>
      </c>
      <c r="Q463" s="162">
        <v>-1.3399999999999892</v>
      </c>
      <c r="R463" s="162">
        <v>-75.88</v>
      </c>
      <c r="S463" s="162">
        <v>-74.540000000000006</v>
      </c>
      <c r="T463" s="162">
        <v>-1.34</v>
      </c>
      <c r="U463" s="162">
        <v>-75.88</v>
      </c>
      <c r="V463" s="162">
        <v>0</v>
      </c>
      <c r="W463" s="162">
        <v>-1.0880185641326501E-14</v>
      </c>
      <c r="X463" s="162">
        <v>0</v>
      </c>
      <c r="Y463" s="162" t="e">
        <f>VLOOKUP(F463,#REF!,2,FALSE)</f>
        <v>#REF!</v>
      </c>
      <c r="Z463" s="162" t="e">
        <f>VLOOKUP(Y463,Map!$B:$C,2,FALSE)</f>
        <v>#REF!</v>
      </c>
      <c r="AA463" s="162" t="str">
        <f>VLOOKUP(I463,Map!$F:$G,2,FALSE)</f>
        <v>Flow Through</v>
      </c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D463"/>
    </row>
    <row r="464" spans="1:56" x14ac:dyDescent="0.25">
      <c r="A464" s="197">
        <v>46107.653321516205</v>
      </c>
      <c r="B464" s="198" t="s">
        <v>585</v>
      </c>
      <c r="C464" s="138">
        <v>2024</v>
      </c>
      <c r="D464" s="138" t="s">
        <v>6</v>
      </c>
      <c r="E464" s="138" t="s">
        <v>65</v>
      </c>
      <c r="F464" s="138" t="s">
        <v>133</v>
      </c>
      <c r="G464" s="138" t="s">
        <v>88</v>
      </c>
      <c r="H464" s="138" t="s">
        <v>87</v>
      </c>
      <c r="I464" s="138" t="s">
        <v>210</v>
      </c>
      <c r="J464" s="6">
        <v>1717.43</v>
      </c>
      <c r="K464" s="6">
        <v>113.54</v>
      </c>
      <c r="L464" s="6">
        <v>1830.97</v>
      </c>
      <c r="M464" s="6">
        <v>-18.03</v>
      </c>
      <c r="N464" s="162">
        <v>-1.19</v>
      </c>
      <c r="O464" s="6">
        <v>-19.22</v>
      </c>
      <c r="P464" s="6">
        <v>-18.03</v>
      </c>
      <c r="Q464" s="162">
        <v>-1.1999999999999993</v>
      </c>
      <c r="R464" s="162">
        <v>-19.23</v>
      </c>
      <c r="S464" s="162">
        <v>0</v>
      </c>
      <c r="T464" s="162">
        <v>0</v>
      </c>
      <c r="U464" s="162">
        <v>0</v>
      </c>
      <c r="V464" s="162">
        <v>0</v>
      </c>
      <c r="W464" s="162">
        <v>0.01</v>
      </c>
      <c r="X464" s="162">
        <v>0.01</v>
      </c>
      <c r="Y464" s="162" t="e">
        <f>VLOOKUP(F464,#REF!,2,FALSE)</f>
        <v>#REF!</v>
      </c>
      <c r="Z464" s="162" t="e">
        <f>VLOOKUP(Y464,Map!$B:$C,2,FALSE)</f>
        <v>#REF!</v>
      </c>
      <c r="AA464" s="162" t="str">
        <f>VLOOKUP(I464,Map!$F:$G,2,FALSE)</f>
        <v>Reg Def</v>
      </c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D464"/>
    </row>
    <row r="465" spans="1:56" x14ac:dyDescent="0.25">
      <c r="A465" s="197">
        <v>46107.653321516205</v>
      </c>
      <c r="B465" s="198" t="s">
        <v>585</v>
      </c>
      <c r="C465" s="138">
        <v>2024</v>
      </c>
      <c r="D465" s="138" t="s">
        <v>6</v>
      </c>
      <c r="E465" s="138" t="s">
        <v>65</v>
      </c>
      <c r="F465" s="138" t="s">
        <v>133</v>
      </c>
      <c r="G465" s="138" t="s">
        <v>88</v>
      </c>
      <c r="H465" s="138" t="s">
        <v>87</v>
      </c>
      <c r="I465" s="138" t="s">
        <v>212</v>
      </c>
      <c r="J465" s="6">
        <v>-5961.13</v>
      </c>
      <c r="K465" s="6">
        <v>62.1</v>
      </c>
      <c r="L465" s="6">
        <v>-5899.03</v>
      </c>
      <c r="M465" s="6">
        <v>62.58</v>
      </c>
      <c r="N465" s="162">
        <v>-0.67</v>
      </c>
      <c r="O465" s="6">
        <v>61.91</v>
      </c>
      <c r="P465" s="6">
        <v>62.58</v>
      </c>
      <c r="Q465" s="162">
        <v>-0.61999999999999744</v>
      </c>
      <c r="R465" s="162">
        <v>61.96</v>
      </c>
      <c r="S465" s="162">
        <v>0</v>
      </c>
      <c r="T465" s="162">
        <v>0</v>
      </c>
      <c r="U465" s="162">
        <v>0</v>
      </c>
      <c r="V465" s="162">
        <v>0</v>
      </c>
      <c r="W465" s="162">
        <v>-0.05</v>
      </c>
      <c r="X465" s="162">
        <v>-0.05</v>
      </c>
      <c r="Y465" s="162" t="e">
        <f>VLOOKUP(F465,#REF!,2,FALSE)</f>
        <v>#REF!</v>
      </c>
      <c r="Z465" s="162" t="e">
        <f>VLOOKUP(Y465,Map!$B:$C,2,FALSE)</f>
        <v>#REF!</v>
      </c>
      <c r="AA465" s="162" t="str">
        <f>VLOOKUP(I465,Map!$F:$G,2,FALSE)</f>
        <v>Reg Def</v>
      </c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D465"/>
    </row>
    <row r="466" spans="1:56" x14ac:dyDescent="0.25">
      <c r="A466" s="197">
        <v>46107.653321516205</v>
      </c>
      <c r="B466" s="198" t="s">
        <v>585</v>
      </c>
      <c r="C466" s="138">
        <v>2024</v>
      </c>
      <c r="D466" s="138" t="s">
        <v>6</v>
      </c>
      <c r="E466" s="138" t="s">
        <v>65</v>
      </c>
      <c r="F466" s="138" t="s">
        <v>133</v>
      </c>
      <c r="G466" s="138" t="s">
        <v>89</v>
      </c>
      <c r="H466" s="138" t="s">
        <v>87</v>
      </c>
      <c r="I466" s="138" t="s">
        <v>209</v>
      </c>
      <c r="J466" s="6">
        <v>834.12</v>
      </c>
      <c r="K466" s="6">
        <v>9217.64</v>
      </c>
      <c r="L466" s="6">
        <v>10051.76</v>
      </c>
      <c r="M466" s="6">
        <v>-8.77</v>
      </c>
      <c r="N466" s="162">
        <v>-96.79</v>
      </c>
      <c r="O466" s="6">
        <v>-105.56</v>
      </c>
      <c r="P466" s="6">
        <v>-8.76</v>
      </c>
      <c r="Q466" s="162">
        <v>-96.8</v>
      </c>
      <c r="R466" s="162">
        <v>-105.56</v>
      </c>
      <c r="S466" s="162">
        <v>0</v>
      </c>
      <c r="T466" s="162">
        <v>0</v>
      </c>
      <c r="U466" s="162">
        <v>0</v>
      </c>
      <c r="V466" s="162">
        <v>-0.01</v>
      </c>
      <c r="W466" s="162">
        <v>0</v>
      </c>
      <c r="X466" s="162">
        <v>0</v>
      </c>
      <c r="Y466" s="162" t="e">
        <f>VLOOKUP(F466,#REF!,2,FALSE)</f>
        <v>#REF!</v>
      </c>
      <c r="Z466" s="162" t="e">
        <f>VLOOKUP(Y466,Map!$B:$C,2,FALSE)</f>
        <v>#REF!</v>
      </c>
      <c r="AA466" s="162" t="str">
        <f>VLOOKUP(I466,Map!$F:$G,2,FALSE)</f>
        <v>Reg Def</v>
      </c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D466"/>
    </row>
    <row r="467" spans="1:56" x14ac:dyDescent="0.25">
      <c r="A467" s="197">
        <v>46107.653321516205</v>
      </c>
      <c r="B467" s="198" t="s">
        <v>585</v>
      </c>
      <c r="C467" s="138">
        <v>2024</v>
      </c>
      <c r="D467" s="138" t="s">
        <v>6</v>
      </c>
      <c r="E467" s="138" t="s">
        <v>65</v>
      </c>
      <c r="F467" s="138" t="s">
        <v>133</v>
      </c>
      <c r="G467" s="138" t="s">
        <v>88</v>
      </c>
      <c r="H467" s="138" t="s">
        <v>87</v>
      </c>
      <c r="I467" s="138" t="s">
        <v>214</v>
      </c>
      <c r="J467" s="6">
        <v>382520.16</v>
      </c>
      <c r="K467" s="6">
        <v>66111.77</v>
      </c>
      <c r="L467" s="6">
        <v>448631.93</v>
      </c>
      <c r="M467" s="6">
        <v>-4016.46</v>
      </c>
      <c r="N467" s="162">
        <v>-694.16</v>
      </c>
      <c r="O467" s="6">
        <v>-4710.62</v>
      </c>
      <c r="P467" s="6">
        <v>-4016.48</v>
      </c>
      <c r="Q467" s="162">
        <v>-694.15000000000009</v>
      </c>
      <c r="R467" s="162">
        <v>-4710.63</v>
      </c>
      <c r="S467" s="162">
        <v>0</v>
      </c>
      <c r="T467" s="162">
        <v>0</v>
      </c>
      <c r="U467" s="162">
        <v>0</v>
      </c>
      <c r="V467" s="162">
        <v>0.02</v>
      </c>
      <c r="W467" s="162">
        <v>-0.01</v>
      </c>
      <c r="X467" s="162">
        <v>0.01</v>
      </c>
      <c r="Y467" s="162" t="e">
        <f>VLOOKUP(F467,#REF!,2,FALSE)</f>
        <v>#REF!</v>
      </c>
      <c r="Z467" s="162" t="e">
        <f>VLOOKUP(Y467,Map!$B:$C,2,FALSE)</f>
        <v>#REF!</v>
      </c>
      <c r="AA467" s="162" t="str">
        <f>VLOOKUP(I467,Map!$F:$G,2,FALSE)</f>
        <v>Repairs</v>
      </c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D467"/>
    </row>
    <row r="468" spans="1:56" x14ac:dyDescent="0.25">
      <c r="A468" s="197">
        <v>46107.653321516205</v>
      </c>
      <c r="B468" s="198" t="s">
        <v>585</v>
      </c>
      <c r="C468" s="138">
        <v>2024</v>
      </c>
      <c r="D468" s="138" t="s">
        <v>6</v>
      </c>
      <c r="E468" s="138" t="s">
        <v>65</v>
      </c>
      <c r="F468" s="138" t="s">
        <v>168</v>
      </c>
      <c r="G468" s="138" t="s">
        <v>88</v>
      </c>
      <c r="H468" s="138" t="s">
        <v>87</v>
      </c>
      <c r="I468" s="138" t="s">
        <v>208</v>
      </c>
      <c r="J468" s="6">
        <v>788125.6</v>
      </c>
      <c r="K468" s="6">
        <v>-22656.880000000001</v>
      </c>
      <c r="L468" s="6">
        <v>765468.72</v>
      </c>
      <c r="M468" s="6">
        <v>-16550.68</v>
      </c>
      <c r="N468" s="162">
        <v>475.78</v>
      </c>
      <c r="O468" s="6">
        <v>-16074.9</v>
      </c>
      <c r="P468" s="6">
        <v>-8275.32</v>
      </c>
      <c r="Q468" s="162">
        <v>237.88999999999942</v>
      </c>
      <c r="R468" s="162">
        <v>-8037.43</v>
      </c>
      <c r="S468" s="162">
        <v>0</v>
      </c>
      <c r="T468" s="162">
        <v>0</v>
      </c>
      <c r="U468" s="162">
        <v>0</v>
      </c>
      <c r="V468" s="162">
        <v>-8275.36</v>
      </c>
      <c r="W468" s="162">
        <v>237.89</v>
      </c>
      <c r="X468" s="162">
        <v>-8037.47</v>
      </c>
      <c r="Y468" s="162" t="e">
        <f>VLOOKUP(F468,#REF!,2,FALSE)</f>
        <v>#REF!</v>
      </c>
      <c r="Z468" s="162" t="e">
        <f>VLOOKUP(Y468,Map!$B:$C,2,FALSE)</f>
        <v>#REF!</v>
      </c>
      <c r="AA468" s="162" t="str">
        <f>VLOOKUP(I468,Map!$F:$G,2,FALSE)</f>
        <v>Reg Def</v>
      </c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D468"/>
    </row>
    <row r="469" spans="1:56" x14ac:dyDescent="0.25">
      <c r="A469" s="197">
        <v>46107.653321516205</v>
      </c>
      <c r="B469" s="198" t="s">
        <v>585</v>
      </c>
      <c r="C469" s="138">
        <v>2024</v>
      </c>
      <c r="D469" s="138" t="s">
        <v>6</v>
      </c>
      <c r="E469" s="138" t="s">
        <v>65</v>
      </c>
      <c r="F469" s="138" t="s">
        <v>168</v>
      </c>
      <c r="G469" s="138" t="s">
        <v>88</v>
      </c>
      <c r="H469" s="138" t="s">
        <v>87</v>
      </c>
      <c r="I469" s="138" t="s">
        <v>211</v>
      </c>
      <c r="J469" s="6">
        <v>360143.04</v>
      </c>
      <c r="K469" s="6">
        <v>-11537.49</v>
      </c>
      <c r="L469" s="6">
        <v>348605.55</v>
      </c>
      <c r="M469" s="6">
        <v>-7562.99</v>
      </c>
      <c r="N469" s="162">
        <v>242.29</v>
      </c>
      <c r="O469" s="6">
        <v>-7320.7</v>
      </c>
      <c r="P469" s="6">
        <v>-3781.51</v>
      </c>
      <c r="Q469" s="162">
        <v>121.15000000000009</v>
      </c>
      <c r="R469" s="162">
        <v>-3660.36</v>
      </c>
      <c r="S469" s="162">
        <v>0</v>
      </c>
      <c r="T469" s="162">
        <v>0</v>
      </c>
      <c r="U469" s="162">
        <v>0</v>
      </c>
      <c r="V469" s="162">
        <v>-3781.48</v>
      </c>
      <c r="W469" s="162">
        <v>121.15</v>
      </c>
      <c r="X469" s="162">
        <v>-3660.34</v>
      </c>
      <c r="Y469" s="162" t="e">
        <f>VLOOKUP(F469,#REF!,2,FALSE)</f>
        <v>#REF!</v>
      </c>
      <c r="Z469" s="162" t="e">
        <f>VLOOKUP(Y469,Map!$B:$C,2,FALSE)</f>
        <v>#REF!</v>
      </c>
      <c r="AA469" s="162" t="str">
        <f>VLOOKUP(I469,Map!$F:$G,2,FALSE)</f>
        <v>Reg Def</v>
      </c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D469"/>
    </row>
    <row r="470" spans="1:56" x14ac:dyDescent="0.25">
      <c r="A470" s="197">
        <v>46107.653321516205</v>
      </c>
      <c r="B470" s="198" t="s">
        <v>585</v>
      </c>
      <c r="C470" s="138">
        <v>2024</v>
      </c>
      <c r="D470" s="138" t="s">
        <v>6</v>
      </c>
      <c r="E470" s="138" t="s">
        <v>65</v>
      </c>
      <c r="F470" s="138" t="s">
        <v>168</v>
      </c>
      <c r="G470" s="138" t="s">
        <v>88</v>
      </c>
      <c r="H470" s="138" t="s">
        <v>87</v>
      </c>
      <c r="I470" s="138" t="s">
        <v>212</v>
      </c>
      <c r="J470" s="6">
        <v>-130434.09</v>
      </c>
      <c r="K470" s="6">
        <v>4182.66</v>
      </c>
      <c r="L470" s="6">
        <v>-126251.43</v>
      </c>
      <c r="M470" s="6">
        <v>2739.17</v>
      </c>
      <c r="N470" s="162">
        <v>-87.84</v>
      </c>
      <c r="O470" s="6">
        <v>2651.33</v>
      </c>
      <c r="P470" s="6">
        <v>1369.56</v>
      </c>
      <c r="Q470" s="162">
        <v>-43.929999999999836</v>
      </c>
      <c r="R470" s="162">
        <v>1325.63</v>
      </c>
      <c r="S470" s="162">
        <v>0</v>
      </c>
      <c r="T470" s="162">
        <v>0</v>
      </c>
      <c r="U470" s="162">
        <v>0</v>
      </c>
      <c r="V470" s="162">
        <v>1369.61</v>
      </c>
      <c r="W470" s="162">
        <v>-43.909999999999897</v>
      </c>
      <c r="X470" s="162">
        <v>1325.7</v>
      </c>
      <c r="Y470" s="162" t="e">
        <f>VLOOKUP(F470,#REF!,2,FALSE)</f>
        <v>#REF!</v>
      </c>
      <c r="Z470" s="162" t="e">
        <f>VLOOKUP(Y470,Map!$B:$C,2,FALSE)</f>
        <v>#REF!</v>
      </c>
      <c r="AA470" s="162" t="str">
        <f>VLOOKUP(I470,Map!$F:$G,2,FALSE)</f>
        <v>Reg Def</v>
      </c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D470"/>
    </row>
    <row r="471" spans="1:56" x14ac:dyDescent="0.25">
      <c r="A471" s="197">
        <v>46107.653321516205</v>
      </c>
      <c r="B471" s="198" t="s">
        <v>585</v>
      </c>
      <c r="C471" s="138">
        <v>2024</v>
      </c>
      <c r="D471" s="138" t="s">
        <v>6</v>
      </c>
      <c r="E471" s="138" t="s">
        <v>65</v>
      </c>
      <c r="F471" s="138" t="s">
        <v>168</v>
      </c>
      <c r="G471" s="138" t="s">
        <v>89</v>
      </c>
      <c r="H471" s="138" t="s">
        <v>87</v>
      </c>
      <c r="I471" s="138" t="s">
        <v>209</v>
      </c>
      <c r="J471" s="6">
        <v>1764155.87</v>
      </c>
      <c r="K471" s="6">
        <v>208701.97</v>
      </c>
      <c r="L471" s="6">
        <v>1972857.84</v>
      </c>
      <c r="M471" s="6">
        <v>-28652.22</v>
      </c>
      <c r="N471" s="162">
        <v>-2191.35</v>
      </c>
      <c r="O471" s="6">
        <v>-30843.57</v>
      </c>
      <c r="P471" s="6">
        <v>-18523.650000000001</v>
      </c>
      <c r="Q471" s="162">
        <v>-2191.3499999999985</v>
      </c>
      <c r="R471" s="162">
        <v>-20715</v>
      </c>
      <c r="S471" s="162">
        <v>0</v>
      </c>
      <c r="T471" s="162">
        <v>0</v>
      </c>
      <c r="U471" s="162">
        <v>0</v>
      </c>
      <c r="V471" s="162">
        <v>-10128.57</v>
      </c>
      <c r="W471" s="162">
        <v>0</v>
      </c>
      <c r="X471" s="162">
        <v>-10128.57</v>
      </c>
      <c r="Y471" s="162" t="e">
        <f>VLOOKUP(F471,#REF!,2,FALSE)</f>
        <v>#REF!</v>
      </c>
      <c r="Z471" s="162" t="e">
        <f>VLOOKUP(Y471,Map!$B:$C,2,FALSE)</f>
        <v>#REF!</v>
      </c>
      <c r="AA471" s="162" t="str">
        <f>VLOOKUP(I471,Map!$F:$G,2,FALSE)</f>
        <v>Reg Def</v>
      </c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D471"/>
    </row>
    <row r="472" spans="1:56" x14ac:dyDescent="0.25">
      <c r="A472" s="197">
        <v>46107.653321516205</v>
      </c>
      <c r="B472" s="198" t="s">
        <v>585</v>
      </c>
      <c r="C472" s="138">
        <v>2024</v>
      </c>
      <c r="D472" s="138" t="s">
        <v>6</v>
      </c>
      <c r="E472" s="138" t="s">
        <v>65</v>
      </c>
      <c r="F472" s="138" t="s">
        <v>168</v>
      </c>
      <c r="G472" s="138" t="s">
        <v>88</v>
      </c>
      <c r="H472" s="138" t="s">
        <v>87</v>
      </c>
      <c r="I472" s="138" t="s">
        <v>214</v>
      </c>
      <c r="J472" s="6">
        <v>183675.17</v>
      </c>
      <c r="K472" s="6">
        <v>-6686.04</v>
      </c>
      <c r="L472" s="6">
        <v>176989.13</v>
      </c>
      <c r="M472" s="6">
        <v>-3857.21</v>
      </c>
      <c r="N472" s="162">
        <v>140.41</v>
      </c>
      <c r="O472" s="6">
        <v>-3716.8</v>
      </c>
      <c r="P472" s="6">
        <v>-1928.56</v>
      </c>
      <c r="Q472" s="162">
        <v>70.159999999999854</v>
      </c>
      <c r="R472" s="162">
        <v>-1858.4</v>
      </c>
      <c r="S472" s="162">
        <v>0</v>
      </c>
      <c r="T472" s="162">
        <v>0</v>
      </c>
      <c r="U472" s="162">
        <v>0</v>
      </c>
      <c r="V472" s="162">
        <v>-1928.65</v>
      </c>
      <c r="W472" s="162">
        <v>70.25</v>
      </c>
      <c r="X472" s="162">
        <v>-1858.4</v>
      </c>
      <c r="Y472" s="162" t="e">
        <f>VLOOKUP(F472,#REF!,2,FALSE)</f>
        <v>#REF!</v>
      </c>
      <c r="Z472" s="162" t="e">
        <f>VLOOKUP(Y472,Map!$B:$C,2,FALSE)</f>
        <v>#REF!</v>
      </c>
      <c r="AA472" s="162" t="str">
        <f>VLOOKUP(I472,Map!$F:$G,2,FALSE)</f>
        <v>Repairs</v>
      </c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D472"/>
    </row>
    <row r="473" spans="1:56" x14ac:dyDescent="0.25">
      <c r="A473" s="197">
        <v>46107.653321516205</v>
      </c>
      <c r="B473" s="198" t="s">
        <v>585</v>
      </c>
      <c r="C473" s="138">
        <v>2024</v>
      </c>
      <c r="D473" s="138" t="s">
        <v>6</v>
      </c>
      <c r="E473" s="138" t="s">
        <v>65</v>
      </c>
      <c r="F473" s="138" t="s">
        <v>169</v>
      </c>
      <c r="G473" s="138" t="s">
        <v>89</v>
      </c>
      <c r="H473" s="138" t="s">
        <v>87</v>
      </c>
      <c r="I473" s="138" t="s">
        <v>209</v>
      </c>
      <c r="J473" s="6">
        <v>1147.8800000000001</v>
      </c>
      <c r="K473" s="6">
        <v>-64.64</v>
      </c>
      <c r="L473" s="6">
        <v>1083.24</v>
      </c>
      <c r="M473" s="6">
        <v>-13.3</v>
      </c>
      <c r="N473" s="162">
        <v>0.73</v>
      </c>
      <c r="O473" s="6">
        <v>-12.57</v>
      </c>
      <c r="P473" s="6">
        <v>-12.06</v>
      </c>
      <c r="Q473" s="162">
        <v>0.69000000000000128</v>
      </c>
      <c r="R473" s="162">
        <v>-11.37</v>
      </c>
      <c r="S473" s="162">
        <v>0</v>
      </c>
      <c r="T473" s="162">
        <v>0</v>
      </c>
      <c r="U473" s="162">
        <v>0</v>
      </c>
      <c r="V473" s="162">
        <v>-1.24</v>
      </c>
      <c r="W473" s="162">
        <v>0.04</v>
      </c>
      <c r="X473" s="162">
        <v>-1.2</v>
      </c>
      <c r="Y473" s="162" t="e">
        <f>VLOOKUP(F473,#REF!,2,FALSE)</f>
        <v>#REF!</v>
      </c>
      <c r="Z473" s="162" t="e">
        <f>VLOOKUP(Y473,Map!$B:$C,2,FALSE)</f>
        <v>#REF!</v>
      </c>
      <c r="AA473" s="162" t="str">
        <f>VLOOKUP(I473,Map!$F:$G,2,FALSE)</f>
        <v>Reg Def</v>
      </c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D473"/>
    </row>
    <row r="474" spans="1:56" x14ac:dyDescent="0.25">
      <c r="A474" s="197">
        <v>46107.653321516205</v>
      </c>
      <c r="B474" s="198" t="s">
        <v>585</v>
      </c>
      <c r="C474" s="138">
        <v>2024</v>
      </c>
      <c r="D474" s="138" t="s">
        <v>6</v>
      </c>
      <c r="E474" s="138" t="s">
        <v>65</v>
      </c>
      <c r="F474" s="138" t="s">
        <v>169</v>
      </c>
      <c r="G474" s="138" t="s">
        <v>92</v>
      </c>
      <c r="H474" s="138" t="s">
        <v>87</v>
      </c>
      <c r="I474" s="138" t="s">
        <v>217</v>
      </c>
      <c r="J474" s="6">
        <v>0</v>
      </c>
      <c r="K474" s="6">
        <v>0</v>
      </c>
      <c r="L474" s="6">
        <v>0</v>
      </c>
      <c r="M474" s="6">
        <v>0</v>
      </c>
      <c r="N474" s="162">
        <v>0</v>
      </c>
      <c r="O474" s="6">
        <v>0</v>
      </c>
      <c r="P474" s="6">
        <v>0</v>
      </c>
      <c r="Q474" s="162">
        <v>0</v>
      </c>
      <c r="R474" s="162">
        <v>0</v>
      </c>
      <c r="S474" s="162">
        <v>0</v>
      </c>
      <c r="T474" s="162">
        <v>0</v>
      </c>
      <c r="U474" s="162">
        <v>0</v>
      </c>
      <c r="V474" s="162">
        <v>0</v>
      </c>
      <c r="W474" s="162">
        <v>0</v>
      </c>
      <c r="X474" s="162">
        <v>0</v>
      </c>
      <c r="Y474" s="162" t="e">
        <f>VLOOKUP(F474,#REF!,2,FALSE)</f>
        <v>#REF!</v>
      </c>
      <c r="Z474" s="162" t="e">
        <f>VLOOKUP(Y474,Map!$B:$C,2,FALSE)</f>
        <v>#REF!</v>
      </c>
      <c r="AA474" s="162" t="str">
        <f>VLOOKUP(I474,Map!$F:$G,2,FALSE)</f>
        <v>Taxable CIAC</v>
      </c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D474"/>
    </row>
    <row r="475" spans="1:56" x14ac:dyDescent="0.25">
      <c r="A475" s="197">
        <v>46107.653321516205</v>
      </c>
      <c r="B475" s="198" t="s">
        <v>585</v>
      </c>
      <c r="C475" s="138">
        <v>2024</v>
      </c>
      <c r="D475" s="138" t="s">
        <v>6</v>
      </c>
      <c r="E475" s="138" t="s">
        <v>65</v>
      </c>
      <c r="F475" s="138" t="s">
        <v>170</v>
      </c>
      <c r="G475" s="138" t="s">
        <v>89</v>
      </c>
      <c r="H475" s="138" t="s">
        <v>87</v>
      </c>
      <c r="I475" s="138" t="s">
        <v>209</v>
      </c>
      <c r="J475" s="6">
        <v>216053.37</v>
      </c>
      <c r="K475" s="6">
        <v>-1701.41</v>
      </c>
      <c r="L475" s="6">
        <v>214351.96</v>
      </c>
      <c r="M475" s="6">
        <v>-2948.26</v>
      </c>
      <c r="N475" s="162">
        <v>12.77</v>
      </c>
      <c r="O475" s="6">
        <v>-2935.49</v>
      </c>
      <c r="P475" s="6">
        <v>-2268.56</v>
      </c>
      <c r="Q475" s="162">
        <v>17.860000000000127</v>
      </c>
      <c r="R475" s="162">
        <v>-2250.6999999999998</v>
      </c>
      <c r="S475" s="162">
        <v>0</v>
      </c>
      <c r="T475" s="162">
        <v>0</v>
      </c>
      <c r="U475" s="162">
        <v>0</v>
      </c>
      <c r="V475" s="162">
        <v>-679.7</v>
      </c>
      <c r="W475" s="162">
        <v>-5.0899999999999199</v>
      </c>
      <c r="X475" s="162">
        <v>-684.79</v>
      </c>
      <c r="Y475" s="162" t="e">
        <f>VLOOKUP(F475,#REF!,2,FALSE)</f>
        <v>#REF!</v>
      </c>
      <c r="Z475" s="162" t="e">
        <f>VLOOKUP(Y475,Map!$B:$C,2,FALSE)</f>
        <v>#REF!</v>
      </c>
      <c r="AA475" s="162" t="str">
        <f>VLOOKUP(I475,Map!$F:$G,2,FALSE)</f>
        <v>Reg Def</v>
      </c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D475"/>
    </row>
    <row r="476" spans="1:56" x14ac:dyDescent="0.25">
      <c r="A476" s="197">
        <v>46107.653321516205</v>
      </c>
      <c r="B476" s="198" t="s">
        <v>585</v>
      </c>
      <c r="C476" s="138">
        <v>2024</v>
      </c>
      <c r="D476" s="138" t="s">
        <v>6</v>
      </c>
      <c r="E476" s="138" t="s">
        <v>65</v>
      </c>
      <c r="F476" s="138" t="s">
        <v>170</v>
      </c>
      <c r="G476" s="138" t="s">
        <v>92</v>
      </c>
      <c r="H476" s="138" t="s">
        <v>87</v>
      </c>
      <c r="I476" s="138" t="s">
        <v>217</v>
      </c>
      <c r="J476" s="6">
        <v>0</v>
      </c>
      <c r="K476" s="6">
        <v>0</v>
      </c>
      <c r="L476" s="6">
        <v>0</v>
      </c>
      <c r="M476" s="6">
        <v>0</v>
      </c>
      <c r="N476" s="162">
        <v>0</v>
      </c>
      <c r="O476" s="6">
        <v>0</v>
      </c>
      <c r="P476" s="6">
        <v>0</v>
      </c>
      <c r="Q476" s="162">
        <v>0</v>
      </c>
      <c r="R476" s="162">
        <v>0</v>
      </c>
      <c r="S476" s="162">
        <v>0</v>
      </c>
      <c r="T476" s="162">
        <v>0</v>
      </c>
      <c r="U476" s="162">
        <v>0</v>
      </c>
      <c r="V476" s="162">
        <v>0</v>
      </c>
      <c r="W476" s="162">
        <v>0</v>
      </c>
      <c r="X476" s="162">
        <v>0</v>
      </c>
      <c r="Y476" s="162" t="e">
        <f>VLOOKUP(F476,#REF!,2,FALSE)</f>
        <v>#REF!</v>
      </c>
      <c r="Z476" s="162" t="e">
        <f>VLOOKUP(Y476,Map!$B:$C,2,FALSE)</f>
        <v>#REF!</v>
      </c>
      <c r="AA476" s="162" t="str">
        <f>VLOOKUP(I476,Map!$F:$G,2,FALSE)</f>
        <v>Taxable CIAC</v>
      </c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D476"/>
    </row>
    <row r="477" spans="1:56" x14ac:dyDescent="0.25">
      <c r="A477" s="197">
        <v>46107.653321516205</v>
      </c>
      <c r="B477" s="198" t="s">
        <v>585</v>
      </c>
      <c r="C477" s="138">
        <v>2024</v>
      </c>
      <c r="D477" s="138" t="s">
        <v>6</v>
      </c>
      <c r="E477" s="138" t="s">
        <v>65</v>
      </c>
      <c r="F477" s="138" t="s">
        <v>171</v>
      </c>
      <c r="G477" s="138" t="s">
        <v>89</v>
      </c>
      <c r="H477" s="138" t="s">
        <v>87</v>
      </c>
      <c r="I477" s="138" t="s">
        <v>209</v>
      </c>
      <c r="J477" s="6">
        <v>247788.13</v>
      </c>
      <c r="K477" s="6">
        <v>5035.6899999999996</v>
      </c>
      <c r="L477" s="6">
        <v>252823.82</v>
      </c>
      <c r="M477" s="6">
        <v>-4222.24</v>
      </c>
      <c r="N477" s="162">
        <v>-52.87</v>
      </c>
      <c r="O477" s="6">
        <v>-4275.1099999999997</v>
      </c>
      <c r="P477" s="6">
        <v>-2601.7800000000002</v>
      </c>
      <c r="Q477" s="162">
        <v>-52.869999999999891</v>
      </c>
      <c r="R477" s="162">
        <v>-2654.65</v>
      </c>
      <c r="S477" s="162">
        <v>0</v>
      </c>
      <c r="T477" s="162">
        <v>0</v>
      </c>
      <c r="U477" s="162">
        <v>0</v>
      </c>
      <c r="V477" s="162">
        <v>-1620.46</v>
      </c>
      <c r="W477" s="162">
        <v>0</v>
      </c>
      <c r="X477" s="162">
        <v>-1620.46</v>
      </c>
      <c r="Y477" s="162" t="e">
        <f>VLOOKUP(F477,#REF!,2,FALSE)</f>
        <v>#REF!</v>
      </c>
      <c r="Z477" s="162" t="e">
        <f>VLOOKUP(Y477,Map!$B:$C,2,FALSE)</f>
        <v>#REF!</v>
      </c>
      <c r="AA477" s="162" t="str">
        <f>VLOOKUP(I477,Map!$F:$G,2,FALSE)</f>
        <v>Reg Def</v>
      </c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D477"/>
    </row>
    <row r="478" spans="1:56" x14ac:dyDescent="0.25">
      <c r="A478" s="197">
        <v>46107.653321516205</v>
      </c>
      <c r="B478" s="198" t="s">
        <v>585</v>
      </c>
      <c r="C478" s="138">
        <v>2024</v>
      </c>
      <c r="D478" s="138" t="s">
        <v>6</v>
      </c>
      <c r="E478" s="138" t="s">
        <v>65</v>
      </c>
      <c r="F478" s="138" t="s">
        <v>171</v>
      </c>
      <c r="G478" s="138" t="s">
        <v>92</v>
      </c>
      <c r="H478" s="138" t="s">
        <v>87</v>
      </c>
      <c r="I478" s="138" t="s">
        <v>217</v>
      </c>
      <c r="J478" s="6">
        <v>0</v>
      </c>
      <c r="K478" s="6">
        <v>0</v>
      </c>
      <c r="L478" s="6">
        <v>0</v>
      </c>
      <c r="M478" s="6">
        <v>0</v>
      </c>
      <c r="N478" s="162">
        <v>0</v>
      </c>
      <c r="O478" s="6">
        <v>0</v>
      </c>
      <c r="P478" s="6">
        <v>0</v>
      </c>
      <c r="Q478" s="162">
        <v>0</v>
      </c>
      <c r="R478" s="162">
        <v>0</v>
      </c>
      <c r="S478" s="162">
        <v>0</v>
      </c>
      <c r="T478" s="162">
        <v>0</v>
      </c>
      <c r="U478" s="162">
        <v>0</v>
      </c>
      <c r="V478" s="162">
        <v>0</v>
      </c>
      <c r="W478" s="162">
        <v>0</v>
      </c>
      <c r="X478" s="162">
        <v>0</v>
      </c>
      <c r="Y478" s="162" t="e">
        <f>VLOOKUP(F478,#REF!,2,FALSE)</f>
        <v>#REF!</v>
      </c>
      <c r="Z478" s="162" t="e">
        <f>VLOOKUP(Y478,Map!$B:$C,2,FALSE)</f>
        <v>#REF!</v>
      </c>
      <c r="AA478" s="162" t="str">
        <f>VLOOKUP(I478,Map!$F:$G,2,FALSE)</f>
        <v>Taxable CIAC</v>
      </c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D478"/>
    </row>
    <row r="479" spans="1:56" x14ac:dyDescent="0.25">
      <c r="A479" s="197">
        <v>46107.653321516205</v>
      </c>
      <c r="B479" s="198" t="s">
        <v>585</v>
      </c>
      <c r="C479" s="138">
        <v>2024</v>
      </c>
      <c r="D479" s="138" t="s">
        <v>6</v>
      </c>
      <c r="E479" s="138" t="s">
        <v>65</v>
      </c>
      <c r="F479" s="138" t="s">
        <v>172</v>
      </c>
      <c r="G479" s="138" t="s">
        <v>88</v>
      </c>
      <c r="H479" s="138" t="s">
        <v>87</v>
      </c>
      <c r="I479" s="138" t="s">
        <v>215</v>
      </c>
      <c r="J479" s="6">
        <v>-284996.34999999998</v>
      </c>
      <c r="K479" s="6">
        <v>-101352.67</v>
      </c>
      <c r="L479" s="6">
        <v>-386349.02</v>
      </c>
      <c r="M479" s="6">
        <v>2992.46</v>
      </c>
      <c r="N479" s="162">
        <v>1064.19</v>
      </c>
      <c r="O479" s="6">
        <v>4056.65</v>
      </c>
      <c r="P479" s="6">
        <v>2992.47</v>
      </c>
      <c r="Q479" s="162">
        <v>1064.19</v>
      </c>
      <c r="R479" s="162">
        <v>4056.66</v>
      </c>
      <c r="S479" s="162">
        <v>0</v>
      </c>
      <c r="T479" s="162">
        <v>0</v>
      </c>
      <c r="U479" s="162">
        <v>0</v>
      </c>
      <c r="V479" s="162">
        <v>-0.01</v>
      </c>
      <c r="W479" s="162">
        <v>0</v>
      </c>
      <c r="X479" s="162">
        <v>-0.01</v>
      </c>
      <c r="Y479" s="162" t="e">
        <f>VLOOKUP(F479,#REF!,2,FALSE)</f>
        <v>#REF!</v>
      </c>
      <c r="Z479" s="162" t="e">
        <f>VLOOKUP(Y479,Map!$B:$C,2,FALSE)</f>
        <v>#REF!</v>
      </c>
      <c r="AA479" s="162" t="str">
        <f>VLOOKUP(I479,Map!$F:$G,2,FALSE)</f>
        <v>Taxable CIAC</v>
      </c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D479"/>
    </row>
    <row r="480" spans="1:56" x14ac:dyDescent="0.25">
      <c r="A480" s="197">
        <v>46107.653321516205</v>
      </c>
      <c r="B480" s="198" t="s">
        <v>585</v>
      </c>
      <c r="C480" s="138">
        <v>2024</v>
      </c>
      <c r="D480" s="138" t="s">
        <v>6</v>
      </c>
      <c r="E480" s="138" t="s">
        <v>65</v>
      </c>
      <c r="F480" s="138" t="s">
        <v>172</v>
      </c>
      <c r="G480" s="138" t="s">
        <v>88</v>
      </c>
      <c r="H480" s="138" t="s">
        <v>87</v>
      </c>
      <c r="I480" s="138" t="s">
        <v>213</v>
      </c>
      <c r="J480" s="6">
        <v>-3735337.99</v>
      </c>
      <c r="K480" s="6">
        <v>102839.77</v>
      </c>
      <c r="L480" s="6">
        <v>-3632498.22</v>
      </c>
      <c r="M480" s="6">
        <v>81353.39</v>
      </c>
      <c r="N480" s="162">
        <v>-2235.96</v>
      </c>
      <c r="O480" s="6">
        <v>79117.429999999993</v>
      </c>
      <c r="P480" s="6">
        <v>39221.040000000001</v>
      </c>
      <c r="Q480" s="162">
        <v>-1079.8000000000029</v>
      </c>
      <c r="R480" s="162">
        <v>38141.24</v>
      </c>
      <c r="S480" s="162">
        <v>0</v>
      </c>
      <c r="T480" s="162">
        <v>0</v>
      </c>
      <c r="U480" s="162">
        <v>0</v>
      </c>
      <c r="V480" s="162">
        <v>42132.35</v>
      </c>
      <c r="W480" s="162">
        <v>-1156.1600000000001</v>
      </c>
      <c r="X480" s="162">
        <v>40976.19</v>
      </c>
      <c r="Y480" s="162" t="e">
        <f>VLOOKUP(F480,#REF!,2,FALSE)</f>
        <v>#REF!</v>
      </c>
      <c r="Z480" s="162" t="e">
        <f>VLOOKUP(Y480,Map!$B:$C,2,FALSE)</f>
        <v>#REF!</v>
      </c>
      <c r="AA480" s="162" t="str">
        <f>VLOOKUP(I480,Map!$F:$G,2,FALSE)</f>
        <v>Reg Def</v>
      </c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D480"/>
    </row>
    <row r="481" spans="1:56" x14ac:dyDescent="0.25">
      <c r="A481" s="197">
        <v>46107.653321516205</v>
      </c>
      <c r="B481" s="198" t="s">
        <v>585</v>
      </c>
      <c r="C481" s="138">
        <v>2024</v>
      </c>
      <c r="D481" s="138" t="s">
        <v>6</v>
      </c>
      <c r="E481" s="138" t="s">
        <v>65</v>
      </c>
      <c r="F481" s="138" t="s">
        <v>172</v>
      </c>
      <c r="G481" s="138" t="s">
        <v>89</v>
      </c>
      <c r="H481" s="138" t="s">
        <v>87</v>
      </c>
      <c r="I481" s="138" t="s">
        <v>209</v>
      </c>
      <c r="J481" s="6">
        <v>-27392922.109999999</v>
      </c>
      <c r="K481" s="6">
        <v>-1567421.5</v>
      </c>
      <c r="L481" s="6">
        <v>-28960343.609999999</v>
      </c>
      <c r="M481" s="6">
        <v>447364.28</v>
      </c>
      <c r="N481" s="162">
        <v>16180.23</v>
      </c>
      <c r="O481" s="6">
        <v>463544.51</v>
      </c>
      <c r="P481" s="6">
        <v>287625.69</v>
      </c>
      <c r="Q481" s="162">
        <v>16457.960000000021</v>
      </c>
      <c r="R481" s="162">
        <v>304083.65000000002</v>
      </c>
      <c r="S481" s="162">
        <v>0</v>
      </c>
      <c r="T481" s="162">
        <v>0</v>
      </c>
      <c r="U481" s="162">
        <v>0</v>
      </c>
      <c r="V481" s="162">
        <v>159738.59</v>
      </c>
      <c r="W481" s="162">
        <v>-277.72000000000099</v>
      </c>
      <c r="X481" s="162">
        <v>159460.85999999999</v>
      </c>
      <c r="Y481" s="162" t="e">
        <f>VLOOKUP(F481,#REF!,2,FALSE)</f>
        <v>#REF!</v>
      </c>
      <c r="Z481" s="162" t="e">
        <f>VLOOKUP(Y481,Map!$B:$C,2,FALSE)</f>
        <v>#REF!</v>
      </c>
      <c r="AA481" s="162" t="str">
        <f>VLOOKUP(I481,Map!$F:$G,2,FALSE)</f>
        <v>Reg Def</v>
      </c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D481"/>
    </row>
    <row r="482" spans="1:56" x14ac:dyDescent="0.25">
      <c r="A482" s="197">
        <v>46107.653321516205</v>
      </c>
      <c r="B482" s="198" t="s">
        <v>585</v>
      </c>
      <c r="C482" s="138">
        <v>2024</v>
      </c>
      <c r="D482" s="138" t="s">
        <v>6</v>
      </c>
      <c r="E482" s="138" t="s">
        <v>65</v>
      </c>
      <c r="F482" s="138" t="s">
        <v>172</v>
      </c>
      <c r="G482" s="138" t="s">
        <v>88</v>
      </c>
      <c r="H482" s="138" t="s">
        <v>87</v>
      </c>
      <c r="I482" s="138" t="s">
        <v>214</v>
      </c>
      <c r="J482" s="6">
        <v>0</v>
      </c>
      <c r="K482" s="6">
        <v>0</v>
      </c>
      <c r="L482" s="6">
        <v>0</v>
      </c>
      <c r="M482" s="6">
        <v>0</v>
      </c>
      <c r="N482" s="162">
        <v>0</v>
      </c>
      <c r="O482" s="6">
        <v>0</v>
      </c>
      <c r="P482" s="6">
        <v>0</v>
      </c>
      <c r="Q482" s="162">
        <v>0</v>
      </c>
      <c r="R482" s="162">
        <v>0</v>
      </c>
      <c r="S482" s="162">
        <v>0</v>
      </c>
      <c r="T482" s="162">
        <v>0</v>
      </c>
      <c r="U482" s="162">
        <v>0</v>
      </c>
      <c r="V482" s="162">
        <v>0</v>
      </c>
      <c r="W482" s="162">
        <v>0</v>
      </c>
      <c r="X482" s="162">
        <v>0</v>
      </c>
      <c r="Y482" s="162" t="e">
        <f>VLOOKUP(F482,#REF!,2,FALSE)</f>
        <v>#REF!</v>
      </c>
      <c r="Z482" s="162" t="e">
        <f>VLOOKUP(Y482,Map!$B:$C,2,FALSE)</f>
        <v>#REF!</v>
      </c>
      <c r="AA482" s="162" t="str">
        <f>VLOOKUP(I482,Map!$F:$G,2,FALSE)</f>
        <v>Repairs</v>
      </c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D482"/>
    </row>
    <row r="483" spans="1:56" x14ac:dyDescent="0.25">
      <c r="A483" s="197">
        <v>46107.653321516205</v>
      </c>
      <c r="B483" s="198" t="s">
        <v>585</v>
      </c>
      <c r="C483" s="138">
        <v>2024</v>
      </c>
      <c r="D483" s="138" t="s">
        <v>6</v>
      </c>
      <c r="E483" s="138" t="s">
        <v>65</v>
      </c>
      <c r="F483" s="138" t="s">
        <v>172</v>
      </c>
      <c r="G483" s="138" t="s">
        <v>92</v>
      </c>
      <c r="H483" s="138" t="s">
        <v>87</v>
      </c>
      <c r="I483" s="138" t="s">
        <v>217</v>
      </c>
      <c r="J483" s="6">
        <v>-16850722.239999998</v>
      </c>
      <c r="K483" s="6">
        <v>-273246.28000000003</v>
      </c>
      <c r="L483" s="6">
        <v>-17123968.52</v>
      </c>
      <c r="M483" s="6">
        <v>241336.42</v>
      </c>
      <c r="N483" s="162">
        <v>-1870.23</v>
      </c>
      <c r="O483" s="6">
        <v>239466.19</v>
      </c>
      <c r="P483" s="6">
        <v>176932.59</v>
      </c>
      <c r="Q483" s="162">
        <v>2869.0599999999977</v>
      </c>
      <c r="R483" s="162">
        <v>179801.65</v>
      </c>
      <c r="S483" s="162">
        <v>0</v>
      </c>
      <c r="T483" s="162">
        <v>0</v>
      </c>
      <c r="U483" s="162">
        <v>0</v>
      </c>
      <c r="V483" s="162">
        <v>64403.83</v>
      </c>
      <c r="W483" s="162">
        <v>-4739.3</v>
      </c>
      <c r="X483" s="162">
        <v>59664.54</v>
      </c>
      <c r="Y483" s="162" t="e">
        <f>VLOOKUP(F483,#REF!,2,FALSE)</f>
        <v>#REF!</v>
      </c>
      <c r="Z483" s="162" t="e">
        <f>VLOOKUP(Y483,Map!$B:$C,2,FALSE)</f>
        <v>#REF!</v>
      </c>
      <c r="AA483" s="162" t="str">
        <f>VLOOKUP(I483,Map!$F:$G,2,FALSE)</f>
        <v>Taxable CIAC</v>
      </c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D483"/>
    </row>
    <row r="484" spans="1:56" x14ac:dyDescent="0.25">
      <c r="A484" s="197">
        <v>46107.653321516205</v>
      </c>
      <c r="B484" s="198" t="s">
        <v>585</v>
      </c>
      <c r="C484" s="138">
        <v>2024</v>
      </c>
      <c r="D484" s="138" t="s">
        <v>6</v>
      </c>
      <c r="E484" s="138" t="s">
        <v>65</v>
      </c>
      <c r="F484" s="138" t="s">
        <v>173</v>
      </c>
      <c r="G484" s="138" t="s">
        <v>89</v>
      </c>
      <c r="H484" s="138" t="s">
        <v>87</v>
      </c>
      <c r="I484" s="138" t="s">
        <v>209</v>
      </c>
      <c r="J484" s="6">
        <v>59426.39</v>
      </c>
      <c r="K484" s="6">
        <v>-99300.36</v>
      </c>
      <c r="L484" s="6">
        <v>-39873.97</v>
      </c>
      <c r="M484" s="6">
        <v>-623.98</v>
      </c>
      <c r="N484" s="162">
        <v>1042.6600000000001</v>
      </c>
      <c r="O484" s="6">
        <v>418.68</v>
      </c>
      <c r="P484" s="6">
        <v>-623.98</v>
      </c>
      <c r="Q484" s="162">
        <v>1042.6600000000001</v>
      </c>
      <c r="R484" s="162">
        <v>418.68</v>
      </c>
      <c r="S484" s="162">
        <v>0</v>
      </c>
      <c r="T484" s="162">
        <v>0</v>
      </c>
      <c r="U484" s="162">
        <v>0</v>
      </c>
      <c r="V484" s="162">
        <v>0</v>
      </c>
      <c r="W484" s="162">
        <v>0</v>
      </c>
      <c r="X484" s="162">
        <v>0</v>
      </c>
      <c r="Y484" s="162" t="e">
        <f>VLOOKUP(F484,#REF!,2,FALSE)</f>
        <v>#REF!</v>
      </c>
      <c r="Z484" s="162" t="e">
        <f>VLOOKUP(Y484,Map!$B:$C,2,FALSE)</f>
        <v>#REF!</v>
      </c>
      <c r="AA484" s="162" t="str">
        <f>VLOOKUP(I484,Map!$F:$G,2,FALSE)</f>
        <v>Reg Def</v>
      </c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D484"/>
    </row>
    <row r="485" spans="1:56" x14ac:dyDescent="0.25">
      <c r="A485" s="197">
        <v>46107.653321516205</v>
      </c>
      <c r="B485" s="198" t="s">
        <v>585</v>
      </c>
      <c r="C485" s="138">
        <v>2024</v>
      </c>
      <c r="D485" s="138" t="s">
        <v>6</v>
      </c>
      <c r="E485" s="138" t="s">
        <v>65</v>
      </c>
      <c r="F485" s="138" t="s">
        <v>174</v>
      </c>
      <c r="G485" s="138" t="s">
        <v>88</v>
      </c>
      <c r="H485" s="138" t="s">
        <v>87</v>
      </c>
      <c r="I485" s="138" t="s">
        <v>215</v>
      </c>
      <c r="J485" s="6">
        <v>-2753725.22</v>
      </c>
      <c r="K485" s="6">
        <v>-518071.73</v>
      </c>
      <c r="L485" s="6">
        <v>-3271796.95</v>
      </c>
      <c r="M485" s="6">
        <v>28914.13</v>
      </c>
      <c r="N485" s="162">
        <v>5439.76</v>
      </c>
      <c r="O485" s="6">
        <v>34353.89</v>
      </c>
      <c r="P485" s="6">
        <v>28914.12</v>
      </c>
      <c r="Q485" s="162">
        <v>5439.7400000000016</v>
      </c>
      <c r="R485" s="162">
        <v>34353.86</v>
      </c>
      <c r="S485" s="162">
        <v>0</v>
      </c>
      <c r="T485" s="162">
        <v>0</v>
      </c>
      <c r="U485" s="162">
        <v>0</v>
      </c>
      <c r="V485" s="162">
        <v>0.01</v>
      </c>
      <c r="W485" s="162">
        <v>0.03</v>
      </c>
      <c r="X485" s="162">
        <v>0.03</v>
      </c>
      <c r="Y485" s="162" t="e">
        <f>VLOOKUP(F485,#REF!,2,FALSE)</f>
        <v>#REF!</v>
      </c>
      <c r="Z485" s="162" t="e">
        <f>VLOOKUP(Y485,Map!$B:$C,2,FALSE)</f>
        <v>#REF!</v>
      </c>
      <c r="AA485" s="162" t="str">
        <f>VLOOKUP(I485,Map!$F:$G,2,FALSE)</f>
        <v>Taxable CIAC</v>
      </c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D485"/>
    </row>
    <row r="486" spans="1:56" x14ac:dyDescent="0.25">
      <c r="A486" s="197">
        <v>46107.653321516205</v>
      </c>
      <c r="B486" s="198" t="s">
        <v>585</v>
      </c>
      <c r="C486" s="138">
        <v>2024</v>
      </c>
      <c r="D486" s="138" t="s">
        <v>6</v>
      </c>
      <c r="E486" s="138" t="s">
        <v>65</v>
      </c>
      <c r="F486" s="138" t="s">
        <v>174</v>
      </c>
      <c r="G486" s="138" t="s">
        <v>89</v>
      </c>
      <c r="H486" s="138" t="s">
        <v>87</v>
      </c>
      <c r="I486" s="138" t="s">
        <v>209</v>
      </c>
      <c r="J486" s="6">
        <v>-163842.34</v>
      </c>
      <c r="K486" s="6">
        <v>-11888.53</v>
      </c>
      <c r="L486" s="6">
        <v>-175730.87</v>
      </c>
      <c r="M486" s="6">
        <v>1720.35</v>
      </c>
      <c r="N486" s="162">
        <v>124.83</v>
      </c>
      <c r="O486" s="6">
        <v>1845.18</v>
      </c>
      <c r="P486" s="6">
        <v>1720.35</v>
      </c>
      <c r="Q486" s="162">
        <v>124.81000000000017</v>
      </c>
      <c r="R486" s="162">
        <v>1845.16</v>
      </c>
      <c r="S486" s="162">
        <v>0</v>
      </c>
      <c r="T486" s="162">
        <v>0</v>
      </c>
      <c r="U486" s="162">
        <v>0</v>
      </c>
      <c r="V486" s="162">
        <v>0</v>
      </c>
      <c r="W486" s="162">
        <v>0.02</v>
      </c>
      <c r="X486" s="162">
        <v>0.02</v>
      </c>
      <c r="Y486" s="162" t="e">
        <f>VLOOKUP(F486,#REF!,2,FALSE)</f>
        <v>#REF!</v>
      </c>
      <c r="Z486" s="162" t="e">
        <f>VLOOKUP(Y486,Map!$B:$C,2,FALSE)</f>
        <v>#REF!</v>
      </c>
      <c r="AA486" s="162" t="str">
        <f>VLOOKUP(I486,Map!$F:$G,2,FALSE)</f>
        <v>Reg Def</v>
      </c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D486"/>
    </row>
    <row r="487" spans="1:56" x14ac:dyDescent="0.25">
      <c r="A487" s="197">
        <v>46107.653321516205</v>
      </c>
      <c r="B487" s="198" t="s">
        <v>585</v>
      </c>
      <c r="C487" s="138">
        <v>2024</v>
      </c>
      <c r="D487" s="138" t="s">
        <v>6</v>
      </c>
      <c r="E487" s="138" t="s">
        <v>65</v>
      </c>
      <c r="F487" s="138" t="s">
        <v>174</v>
      </c>
      <c r="G487" s="138" t="s">
        <v>88</v>
      </c>
      <c r="H487" s="138" t="s">
        <v>87</v>
      </c>
      <c r="I487" s="138" t="s">
        <v>214</v>
      </c>
      <c r="J487" s="6">
        <v>0</v>
      </c>
      <c r="K487" s="6">
        <v>0</v>
      </c>
      <c r="L487" s="6">
        <v>0</v>
      </c>
      <c r="M487" s="6">
        <v>0</v>
      </c>
      <c r="N487" s="162">
        <v>0</v>
      </c>
      <c r="O487" s="6">
        <v>0</v>
      </c>
      <c r="P487" s="6">
        <v>0</v>
      </c>
      <c r="Q487" s="162">
        <v>0</v>
      </c>
      <c r="R487" s="162">
        <v>0</v>
      </c>
      <c r="S487" s="162">
        <v>0</v>
      </c>
      <c r="T487" s="162">
        <v>0</v>
      </c>
      <c r="U487" s="162">
        <v>0</v>
      </c>
      <c r="V487" s="162">
        <v>0</v>
      </c>
      <c r="W487" s="162">
        <v>0</v>
      </c>
      <c r="X487" s="162">
        <v>0</v>
      </c>
      <c r="Y487" s="162" t="e">
        <f>VLOOKUP(F487,#REF!,2,FALSE)</f>
        <v>#REF!</v>
      </c>
      <c r="Z487" s="162" t="e">
        <f>VLOOKUP(Y487,Map!$B:$C,2,FALSE)</f>
        <v>#REF!</v>
      </c>
      <c r="AA487" s="162" t="str">
        <f>VLOOKUP(I487,Map!$F:$G,2,FALSE)</f>
        <v>Repairs</v>
      </c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D487"/>
    </row>
    <row r="488" spans="1:56" x14ac:dyDescent="0.25">
      <c r="A488" s="197">
        <v>46107.653321516205</v>
      </c>
      <c r="B488" s="198" t="s">
        <v>585</v>
      </c>
      <c r="C488" s="138">
        <v>2024</v>
      </c>
      <c r="D488" s="138" t="s">
        <v>6</v>
      </c>
      <c r="E488" s="138" t="s">
        <v>65</v>
      </c>
      <c r="F488" s="138" t="s">
        <v>174</v>
      </c>
      <c r="G488" s="138" t="s">
        <v>92</v>
      </c>
      <c r="H488" s="138" t="s">
        <v>87</v>
      </c>
      <c r="I488" s="138" t="s">
        <v>217</v>
      </c>
      <c r="J488" s="6">
        <v>0</v>
      </c>
      <c r="K488" s="6">
        <v>0</v>
      </c>
      <c r="L488" s="6">
        <v>0</v>
      </c>
      <c r="M488" s="6">
        <v>0</v>
      </c>
      <c r="N488" s="162">
        <v>0</v>
      </c>
      <c r="O488" s="6">
        <v>0</v>
      </c>
      <c r="P488" s="6">
        <v>0</v>
      </c>
      <c r="Q488" s="162">
        <v>0</v>
      </c>
      <c r="R488" s="162">
        <v>0</v>
      </c>
      <c r="S488" s="162">
        <v>0</v>
      </c>
      <c r="T488" s="162">
        <v>0</v>
      </c>
      <c r="U488" s="162">
        <v>0</v>
      </c>
      <c r="V488" s="162">
        <v>0</v>
      </c>
      <c r="W488" s="162">
        <v>0</v>
      </c>
      <c r="X488" s="162">
        <v>0</v>
      </c>
      <c r="Y488" s="162" t="e">
        <f>VLOOKUP(F488,#REF!,2,FALSE)</f>
        <v>#REF!</v>
      </c>
      <c r="Z488" s="162" t="e">
        <f>VLOOKUP(Y488,Map!$B:$C,2,FALSE)</f>
        <v>#REF!</v>
      </c>
      <c r="AA488" s="162" t="str">
        <f>VLOOKUP(I488,Map!$F:$G,2,FALSE)</f>
        <v>Taxable CIAC</v>
      </c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D488"/>
    </row>
    <row r="489" spans="1:56" x14ac:dyDescent="0.25">
      <c r="A489" s="197">
        <v>46107.653321516205</v>
      </c>
      <c r="B489" s="198" t="s">
        <v>585</v>
      </c>
      <c r="C489" s="138">
        <v>2024</v>
      </c>
      <c r="D489" s="138" t="s">
        <v>6</v>
      </c>
      <c r="E489" s="138" t="s">
        <v>65</v>
      </c>
      <c r="F489" s="138" t="s">
        <v>175</v>
      </c>
      <c r="G489" s="138" t="s">
        <v>89</v>
      </c>
      <c r="H489" s="138" t="s">
        <v>87</v>
      </c>
      <c r="I489" s="138" t="s">
        <v>218</v>
      </c>
      <c r="J489" s="6">
        <v>79853.039999999994</v>
      </c>
      <c r="K489" s="6">
        <v>34198.449999999997</v>
      </c>
      <c r="L489" s="6">
        <v>114051.49</v>
      </c>
      <c r="M489" s="6">
        <v>-838.46</v>
      </c>
      <c r="N489" s="162">
        <v>-359.08</v>
      </c>
      <c r="O489" s="6">
        <v>-1197.54</v>
      </c>
      <c r="P489" s="6">
        <v>-838.46</v>
      </c>
      <c r="Q489" s="162">
        <v>-359.07999999999993</v>
      </c>
      <c r="R489" s="162">
        <v>-1197.54</v>
      </c>
      <c r="S489" s="162">
        <v>0</v>
      </c>
      <c r="T489" s="162">
        <v>0</v>
      </c>
      <c r="U489" s="162">
        <v>0</v>
      </c>
      <c r="V489" s="162">
        <v>0</v>
      </c>
      <c r="W489" s="162">
        <v>0</v>
      </c>
      <c r="X489" s="162">
        <v>0</v>
      </c>
      <c r="Y489" s="162" t="e">
        <f>VLOOKUP(F489,#REF!,2,FALSE)</f>
        <v>#REF!</v>
      </c>
      <c r="Z489" s="162" t="e">
        <f>VLOOKUP(Y489,Map!$B:$C,2,FALSE)</f>
        <v>#REF!</v>
      </c>
      <c r="AA489" s="162" t="str">
        <f>VLOOKUP(I489,Map!$F:$G,2,FALSE)</f>
        <v>COR</v>
      </c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D489"/>
    </row>
    <row r="490" spans="1:56" x14ac:dyDescent="0.25">
      <c r="A490" s="197">
        <v>46107.653321516205</v>
      </c>
      <c r="B490" s="198" t="s">
        <v>585</v>
      </c>
      <c r="C490" s="138">
        <v>2024</v>
      </c>
      <c r="D490" s="138" t="s">
        <v>6</v>
      </c>
      <c r="E490" s="138" t="s">
        <v>65</v>
      </c>
      <c r="F490" s="138" t="s">
        <v>177</v>
      </c>
      <c r="G490" s="138" t="s">
        <v>89</v>
      </c>
      <c r="H490" s="138" t="s">
        <v>87</v>
      </c>
      <c r="I490" s="138" t="s">
        <v>218</v>
      </c>
      <c r="J490" s="6">
        <v>0</v>
      </c>
      <c r="K490" s="6">
        <v>0</v>
      </c>
      <c r="L490" s="6">
        <v>0</v>
      </c>
      <c r="M490" s="6">
        <v>0</v>
      </c>
      <c r="N490" s="162">
        <v>0</v>
      </c>
      <c r="O490" s="6">
        <v>0</v>
      </c>
      <c r="P490" s="6">
        <v>0</v>
      </c>
      <c r="Q490" s="162">
        <v>0</v>
      </c>
      <c r="R490" s="162">
        <v>0</v>
      </c>
      <c r="S490" s="162">
        <v>0</v>
      </c>
      <c r="T490" s="162">
        <v>0</v>
      </c>
      <c r="U490" s="162">
        <v>0</v>
      </c>
      <c r="V490" s="162">
        <v>0</v>
      </c>
      <c r="W490" s="162">
        <v>0</v>
      </c>
      <c r="X490" s="162">
        <v>0</v>
      </c>
      <c r="Y490" s="162" t="e">
        <f>VLOOKUP(F490,#REF!,2,FALSE)</f>
        <v>#REF!</v>
      </c>
      <c r="Z490" s="162" t="e">
        <f>VLOOKUP(Y490,Map!$B:$C,2,FALSE)</f>
        <v>#REF!</v>
      </c>
      <c r="AA490" s="162" t="str">
        <f>VLOOKUP(I490,Map!$F:$G,2,FALSE)</f>
        <v>COR</v>
      </c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D490"/>
    </row>
    <row r="491" spans="1:56" x14ac:dyDescent="0.25">
      <c r="A491" s="197">
        <v>46107.653321516205</v>
      </c>
      <c r="B491" s="198" t="s">
        <v>585</v>
      </c>
      <c r="C491" s="138">
        <v>2024</v>
      </c>
      <c r="D491" s="138" t="s">
        <v>6</v>
      </c>
      <c r="E491" s="138" t="s">
        <v>65</v>
      </c>
      <c r="F491" s="138" t="s">
        <v>178</v>
      </c>
      <c r="G491" s="138" t="s">
        <v>89</v>
      </c>
      <c r="H491" s="138" t="s">
        <v>87</v>
      </c>
      <c r="I491" s="138" t="s">
        <v>218</v>
      </c>
      <c r="J491" s="6">
        <v>0</v>
      </c>
      <c r="K491" s="6">
        <v>0</v>
      </c>
      <c r="L491" s="6">
        <v>0</v>
      </c>
      <c r="M491" s="6">
        <v>0</v>
      </c>
      <c r="N491" s="162">
        <v>0</v>
      </c>
      <c r="O491" s="6">
        <v>0</v>
      </c>
      <c r="P491" s="6">
        <v>0</v>
      </c>
      <c r="Q491" s="162">
        <v>0</v>
      </c>
      <c r="R491" s="162">
        <v>0</v>
      </c>
      <c r="S491" s="162">
        <v>0</v>
      </c>
      <c r="T491" s="162">
        <v>0</v>
      </c>
      <c r="U491" s="162">
        <v>0</v>
      </c>
      <c r="V491" s="162">
        <v>0</v>
      </c>
      <c r="W491" s="162">
        <v>0</v>
      </c>
      <c r="X491" s="162">
        <v>0</v>
      </c>
      <c r="Y491" s="162" t="e">
        <f>VLOOKUP(F491,#REF!,2,FALSE)</f>
        <v>#REF!</v>
      </c>
      <c r="Z491" s="162" t="e">
        <f>VLOOKUP(Y491,Map!$B:$C,2,FALSE)</f>
        <v>#REF!</v>
      </c>
      <c r="AA491" s="162" t="str">
        <f>VLOOKUP(I491,Map!$F:$G,2,FALSE)</f>
        <v>COR</v>
      </c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D491"/>
    </row>
    <row r="492" spans="1:56" x14ac:dyDescent="0.25">
      <c r="A492" s="197">
        <v>46107.653321516205</v>
      </c>
      <c r="B492" s="198" t="s">
        <v>585</v>
      </c>
      <c r="C492" s="138">
        <v>2024</v>
      </c>
      <c r="D492" s="138" t="s">
        <v>6</v>
      </c>
      <c r="E492" s="138" t="s">
        <v>65</v>
      </c>
      <c r="F492" s="138" t="s">
        <v>179</v>
      </c>
      <c r="G492" s="138" t="s">
        <v>89</v>
      </c>
      <c r="H492" s="138" t="s">
        <v>87</v>
      </c>
      <c r="I492" s="138" t="s">
        <v>218</v>
      </c>
      <c r="J492" s="6">
        <v>0</v>
      </c>
      <c r="K492" s="6">
        <v>0</v>
      </c>
      <c r="L492" s="6">
        <v>0</v>
      </c>
      <c r="M492" s="6">
        <v>0</v>
      </c>
      <c r="N492" s="162">
        <v>0</v>
      </c>
      <c r="O492" s="6">
        <v>0</v>
      </c>
      <c r="P492" s="6">
        <v>0</v>
      </c>
      <c r="Q492" s="162">
        <v>0</v>
      </c>
      <c r="R492" s="162">
        <v>0</v>
      </c>
      <c r="S492" s="162">
        <v>0</v>
      </c>
      <c r="T492" s="162">
        <v>0</v>
      </c>
      <c r="U492" s="162">
        <v>0</v>
      </c>
      <c r="V492" s="162">
        <v>0</v>
      </c>
      <c r="W492" s="162">
        <v>0</v>
      </c>
      <c r="X492" s="162">
        <v>0</v>
      </c>
      <c r="Y492" s="162" t="e">
        <f>VLOOKUP(F492,#REF!,2,FALSE)</f>
        <v>#REF!</v>
      </c>
      <c r="Z492" s="162" t="e">
        <f>VLOOKUP(Y492,Map!$B:$C,2,FALSE)</f>
        <v>#REF!</v>
      </c>
      <c r="AA492" s="162" t="str">
        <f>VLOOKUP(I492,Map!$F:$G,2,FALSE)</f>
        <v>COR</v>
      </c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D492"/>
    </row>
    <row r="493" spans="1:56" x14ac:dyDescent="0.25">
      <c r="A493" s="197">
        <v>46107.653321516205</v>
      </c>
      <c r="B493" s="198" t="s">
        <v>585</v>
      </c>
      <c r="C493" s="138">
        <v>2024</v>
      </c>
      <c r="D493" s="138" t="s">
        <v>6</v>
      </c>
      <c r="E493" s="138" t="s">
        <v>65</v>
      </c>
      <c r="F493" s="138" t="s">
        <v>180</v>
      </c>
      <c r="G493" s="138" t="s">
        <v>89</v>
      </c>
      <c r="H493" s="138" t="s">
        <v>87</v>
      </c>
      <c r="I493" s="138" t="s">
        <v>218</v>
      </c>
      <c r="J493" s="6">
        <v>1170539.6200000001</v>
      </c>
      <c r="K493" s="6">
        <v>146693.99</v>
      </c>
      <c r="L493" s="6">
        <v>1317233.6100000001</v>
      </c>
      <c r="M493" s="6">
        <v>-24083.51</v>
      </c>
      <c r="N493" s="162">
        <v>-1540.29</v>
      </c>
      <c r="O493" s="6">
        <v>-25623.8</v>
      </c>
      <c r="P493" s="6">
        <v>-12290.67</v>
      </c>
      <c r="Q493" s="162">
        <v>-1540.2800000000007</v>
      </c>
      <c r="R493" s="162">
        <v>-13830.95</v>
      </c>
      <c r="S493" s="162">
        <v>0</v>
      </c>
      <c r="T493" s="162">
        <v>0</v>
      </c>
      <c r="U493" s="162">
        <v>0</v>
      </c>
      <c r="V493" s="162">
        <v>-11792.84</v>
      </c>
      <c r="W493" s="162">
        <v>-1.00000000002183E-2</v>
      </c>
      <c r="X493" s="162">
        <v>-11792.85</v>
      </c>
      <c r="Y493" s="162" t="e">
        <f>VLOOKUP(F493,#REF!,2,FALSE)</f>
        <v>#REF!</v>
      </c>
      <c r="Z493" s="162" t="e">
        <f>VLOOKUP(Y493,Map!$B:$C,2,FALSE)</f>
        <v>#REF!</v>
      </c>
      <c r="AA493" s="162" t="str">
        <f>VLOOKUP(I493,Map!$F:$G,2,FALSE)</f>
        <v>COR</v>
      </c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D493"/>
    </row>
    <row r="494" spans="1:56" x14ac:dyDescent="0.25">
      <c r="A494" s="197">
        <v>46107.653321516205</v>
      </c>
      <c r="B494" s="198" t="s">
        <v>585</v>
      </c>
      <c r="C494" s="138">
        <v>2024</v>
      </c>
      <c r="D494" s="138" t="s">
        <v>6</v>
      </c>
      <c r="E494" s="138" t="s">
        <v>65</v>
      </c>
      <c r="F494" s="138" t="s">
        <v>181</v>
      </c>
      <c r="G494" s="138" t="s">
        <v>89</v>
      </c>
      <c r="H494" s="138" t="s">
        <v>87</v>
      </c>
      <c r="I494" s="138" t="s">
        <v>218</v>
      </c>
      <c r="J494" s="6">
        <v>0</v>
      </c>
      <c r="K494" s="6">
        <v>619.70000000000005</v>
      </c>
      <c r="L494" s="6">
        <v>619.70000000000005</v>
      </c>
      <c r="M494" s="6">
        <v>0</v>
      </c>
      <c r="N494" s="162">
        <v>-6.51</v>
      </c>
      <c r="O494" s="6">
        <v>-6.51</v>
      </c>
      <c r="P494" s="6">
        <v>0</v>
      </c>
      <c r="Q494" s="162">
        <v>-6.51</v>
      </c>
      <c r="R494" s="162">
        <v>-6.51</v>
      </c>
      <c r="S494" s="162">
        <v>0</v>
      </c>
      <c r="T494" s="162">
        <v>0</v>
      </c>
      <c r="U494" s="162">
        <v>0</v>
      </c>
      <c r="V494" s="162">
        <v>0</v>
      </c>
      <c r="W494" s="162">
        <v>0</v>
      </c>
      <c r="X494" s="162">
        <v>0</v>
      </c>
      <c r="Y494" s="162" t="e">
        <f>VLOOKUP(F494,#REF!,2,FALSE)</f>
        <v>#REF!</v>
      </c>
      <c r="Z494" s="162" t="e">
        <f>VLOOKUP(Y494,Map!$B:$C,2,FALSE)</f>
        <v>#REF!</v>
      </c>
      <c r="AA494" s="162" t="str">
        <f>VLOOKUP(I494,Map!$F:$G,2,FALSE)</f>
        <v>COR</v>
      </c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D494"/>
    </row>
    <row r="495" spans="1:56" x14ac:dyDescent="0.25">
      <c r="A495" s="197">
        <v>46107.653321516205</v>
      </c>
      <c r="B495" s="198" t="s">
        <v>585</v>
      </c>
      <c r="C495" s="138">
        <v>2024</v>
      </c>
      <c r="D495" s="138" t="s">
        <v>6</v>
      </c>
      <c r="E495" s="138" t="s">
        <v>65</v>
      </c>
      <c r="F495" s="138" t="s">
        <v>182</v>
      </c>
      <c r="G495" s="138" t="s">
        <v>89</v>
      </c>
      <c r="H495" s="138" t="s">
        <v>87</v>
      </c>
      <c r="I495" s="138" t="s">
        <v>218</v>
      </c>
      <c r="J495" s="6">
        <v>0</v>
      </c>
      <c r="K495" s="6">
        <v>0</v>
      </c>
      <c r="L495" s="6">
        <v>0</v>
      </c>
      <c r="M495" s="6">
        <v>0</v>
      </c>
      <c r="N495" s="162">
        <v>0</v>
      </c>
      <c r="O495" s="6">
        <v>0</v>
      </c>
      <c r="P495" s="6">
        <v>0</v>
      </c>
      <c r="Q495" s="162">
        <v>0</v>
      </c>
      <c r="R495" s="162">
        <v>0</v>
      </c>
      <c r="S495" s="162">
        <v>0</v>
      </c>
      <c r="T495" s="162">
        <v>0</v>
      </c>
      <c r="U495" s="162">
        <v>0</v>
      </c>
      <c r="V495" s="162">
        <v>0</v>
      </c>
      <c r="W495" s="162">
        <v>0</v>
      </c>
      <c r="X495" s="162">
        <v>0</v>
      </c>
      <c r="Y495" s="162" t="e">
        <f>VLOOKUP(F495,#REF!,2,FALSE)</f>
        <v>#REF!</v>
      </c>
      <c r="Z495" s="162" t="e">
        <f>VLOOKUP(Y495,Map!$B:$C,2,FALSE)</f>
        <v>#REF!</v>
      </c>
      <c r="AA495" s="162" t="str">
        <f>VLOOKUP(I495,Map!$F:$G,2,FALSE)</f>
        <v>COR</v>
      </c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D495"/>
    </row>
    <row r="496" spans="1:56" x14ac:dyDescent="0.25">
      <c r="A496" s="197">
        <v>46107.653321516205</v>
      </c>
      <c r="B496" s="198" t="s">
        <v>585</v>
      </c>
      <c r="C496" s="138">
        <v>2024</v>
      </c>
      <c r="D496" s="138" t="s">
        <v>6</v>
      </c>
      <c r="E496" s="138" t="s">
        <v>65</v>
      </c>
      <c r="F496" s="138" t="s">
        <v>183</v>
      </c>
      <c r="G496" s="138" t="s">
        <v>89</v>
      </c>
      <c r="H496" s="138" t="s">
        <v>87</v>
      </c>
      <c r="I496" s="138" t="s">
        <v>218</v>
      </c>
      <c r="J496" s="6">
        <v>0</v>
      </c>
      <c r="K496" s="6">
        <v>0</v>
      </c>
      <c r="L496" s="6">
        <v>0</v>
      </c>
      <c r="M496" s="6">
        <v>0</v>
      </c>
      <c r="N496" s="162">
        <v>0</v>
      </c>
      <c r="O496" s="6">
        <v>0</v>
      </c>
      <c r="P496" s="6">
        <v>0</v>
      </c>
      <c r="Q496" s="162">
        <v>0</v>
      </c>
      <c r="R496" s="162">
        <v>0</v>
      </c>
      <c r="S496" s="162">
        <v>0</v>
      </c>
      <c r="T496" s="162">
        <v>0</v>
      </c>
      <c r="U496" s="162">
        <v>0</v>
      </c>
      <c r="V496" s="162">
        <v>0</v>
      </c>
      <c r="W496" s="162">
        <v>0</v>
      </c>
      <c r="X496" s="162">
        <v>0</v>
      </c>
      <c r="Y496" s="162" t="e">
        <f>VLOOKUP(F496,#REF!,2,FALSE)</f>
        <v>#REF!</v>
      </c>
      <c r="Z496" s="162" t="e">
        <f>VLOOKUP(Y496,Map!$B:$C,2,FALSE)</f>
        <v>#REF!</v>
      </c>
      <c r="AA496" s="162" t="str">
        <f>VLOOKUP(I496,Map!$F:$G,2,FALSE)</f>
        <v>COR</v>
      </c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D496"/>
    </row>
    <row r="497" spans="1:56" x14ac:dyDescent="0.25">
      <c r="A497" s="197">
        <v>46107.653321516205</v>
      </c>
      <c r="B497" s="198" t="s">
        <v>585</v>
      </c>
      <c r="C497" s="138">
        <v>2024</v>
      </c>
      <c r="D497" s="138" t="s">
        <v>6</v>
      </c>
      <c r="E497" s="138" t="s">
        <v>65</v>
      </c>
      <c r="F497" s="138" t="s">
        <v>184</v>
      </c>
      <c r="G497" s="138" t="s">
        <v>89</v>
      </c>
      <c r="H497" s="138" t="s">
        <v>87</v>
      </c>
      <c r="I497" s="138" t="s">
        <v>218</v>
      </c>
      <c r="J497" s="6">
        <v>0</v>
      </c>
      <c r="K497" s="6">
        <v>0</v>
      </c>
      <c r="L497" s="6">
        <v>0</v>
      </c>
      <c r="M497" s="6">
        <v>0</v>
      </c>
      <c r="N497" s="162">
        <v>0</v>
      </c>
      <c r="O497" s="6">
        <v>0</v>
      </c>
      <c r="P497" s="6">
        <v>0</v>
      </c>
      <c r="Q497" s="162">
        <v>0</v>
      </c>
      <c r="R497" s="162">
        <v>0</v>
      </c>
      <c r="S497" s="162">
        <v>0</v>
      </c>
      <c r="T497" s="162">
        <v>0</v>
      </c>
      <c r="U497" s="162">
        <v>0</v>
      </c>
      <c r="V497" s="162">
        <v>0</v>
      </c>
      <c r="W497" s="162">
        <v>0</v>
      </c>
      <c r="X497" s="162">
        <v>0</v>
      </c>
      <c r="Y497" s="162" t="e">
        <f>VLOOKUP(F497,#REF!,2,FALSE)</f>
        <v>#REF!</v>
      </c>
      <c r="Z497" s="162" t="e">
        <f>VLOOKUP(Y497,Map!$B:$C,2,FALSE)</f>
        <v>#REF!</v>
      </c>
      <c r="AA497" s="162" t="str">
        <f>VLOOKUP(I497,Map!$F:$G,2,FALSE)</f>
        <v>COR</v>
      </c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D497"/>
    </row>
    <row r="498" spans="1:56" x14ac:dyDescent="0.25">
      <c r="A498" s="197">
        <v>46107.653321516205</v>
      </c>
      <c r="B498" s="198" t="s">
        <v>585</v>
      </c>
      <c r="C498" s="138">
        <v>2024</v>
      </c>
      <c r="D498" s="138" t="s">
        <v>6</v>
      </c>
      <c r="E498" s="138" t="s">
        <v>65</v>
      </c>
      <c r="F498" s="138" t="s">
        <v>185</v>
      </c>
      <c r="G498" s="138" t="s">
        <v>89</v>
      </c>
      <c r="H498" s="138" t="s">
        <v>87</v>
      </c>
      <c r="I498" s="138" t="s">
        <v>218</v>
      </c>
      <c r="J498" s="6">
        <v>0</v>
      </c>
      <c r="K498" s="6">
        <v>0</v>
      </c>
      <c r="L498" s="6">
        <v>0</v>
      </c>
      <c r="M498" s="6">
        <v>0</v>
      </c>
      <c r="N498" s="162">
        <v>0</v>
      </c>
      <c r="O498" s="6">
        <v>0</v>
      </c>
      <c r="P498" s="6">
        <v>0</v>
      </c>
      <c r="Q498" s="162">
        <v>0</v>
      </c>
      <c r="R498" s="162">
        <v>0</v>
      </c>
      <c r="S498" s="162">
        <v>0</v>
      </c>
      <c r="T498" s="162">
        <v>0</v>
      </c>
      <c r="U498" s="162">
        <v>0</v>
      </c>
      <c r="V498" s="162">
        <v>0</v>
      </c>
      <c r="W498" s="162">
        <v>0</v>
      </c>
      <c r="X498" s="162">
        <v>0</v>
      </c>
      <c r="Y498" s="162" t="e">
        <f>VLOOKUP(F498,#REF!,2,FALSE)</f>
        <v>#REF!</v>
      </c>
      <c r="Z498" s="162" t="e">
        <f>VLOOKUP(Y498,Map!$B:$C,2,FALSE)</f>
        <v>#REF!</v>
      </c>
      <c r="AA498" s="162" t="str">
        <f>VLOOKUP(I498,Map!$F:$G,2,FALSE)</f>
        <v>COR</v>
      </c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D498"/>
    </row>
    <row r="499" spans="1:56" x14ac:dyDescent="0.25">
      <c r="A499" s="197">
        <v>46107.653321516205</v>
      </c>
      <c r="B499" s="198" t="s">
        <v>585</v>
      </c>
      <c r="C499" s="138">
        <v>2024</v>
      </c>
      <c r="D499" s="138" t="s">
        <v>6</v>
      </c>
      <c r="E499" s="138" t="s">
        <v>65</v>
      </c>
      <c r="F499" s="138" t="s">
        <v>186</v>
      </c>
      <c r="G499" s="138" t="s">
        <v>89</v>
      </c>
      <c r="H499" s="138" t="s">
        <v>87</v>
      </c>
      <c r="I499" s="138" t="s">
        <v>218</v>
      </c>
      <c r="J499" s="6">
        <v>0</v>
      </c>
      <c r="K499" s="6">
        <v>0</v>
      </c>
      <c r="L499" s="6">
        <v>0</v>
      </c>
      <c r="M499" s="6">
        <v>0</v>
      </c>
      <c r="N499" s="162">
        <v>0</v>
      </c>
      <c r="O499" s="6">
        <v>0</v>
      </c>
      <c r="P499" s="6">
        <v>0</v>
      </c>
      <c r="Q499" s="162">
        <v>0</v>
      </c>
      <c r="R499" s="162">
        <v>0</v>
      </c>
      <c r="S499" s="162">
        <v>0</v>
      </c>
      <c r="T499" s="162">
        <v>0</v>
      </c>
      <c r="U499" s="162">
        <v>0</v>
      </c>
      <c r="V499" s="162">
        <v>0</v>
      </c>
      <c r="W499" s="162">
        <v>0</v>
      </c>
      <c r="X499" s="162">
        <v>0</v>
      </c>
      <c r="Y499" s="162" t="e">
        <f>VLOOKUP(F499,#REF!,2,FALSE)</f>
        <v>#REF!</v>
      </c>
      <c r="Z499" s="162" t="e">
        <f>VLOOKUP(Y499,Map!$B:$C,2,FALSE)</f>
        <v>#REF!</v>
      </c>
      <c r="AA499" s="162" t="str">
        <f>VLOOKUP(I499,Map!$F:$G,2,FALSE)</f>
        <v>COR</v>
      </c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D499"/>
    </row>
    <row r="500" spans="1:56" x14ac:dyDescent="0.25">
      <c r="A500" s="197">
        <v>46107.653321516205</v>
      </c>
      <c r="B500" s="198" t="s">
        <v>585</v>
      </c>
      <c r="C500" s="138">
        <v>2024</v>
      </c>
      <c r="D500" s="138" t="s">
        <v>6</v>
      </c>
      <c r="E500" s="138" t="s">
        <v>65</v>
      </c>
      <c r="F500" s="138" t="s">
        <v>187</v>
      </c>
      <c r="G500" s="138" t="s">
        <v>89</v>
      </c>
      <c r="H500" s="138" t="s">
        <v>87</v>
      </c>
      <c r="I500" s="138" t="s">
        <v>218</v>
      </c>
      <c r="J500" s="6">
        <v>0</v>
      </c>
      <c r="K500" s="6">
        <v>0</v>
      </c>
      <c r="L500" s="6">
        <v>0</v>
      </c>
      <c r="M500" s="6">
        <v>0</v>
      </c>
      <c r="N500" s="162">
        <v>0</v>
      </c>
      <c r="O500" s="6">
        <v>0</v>
      </c>
      <c r="P500" s="6">
        <v>0</v>
      </c>
      <c r="Q500" s="162">
        <v>0</v>
      </c>
      <c r="R500" s="162">
        <v>0</v>
      </c>
      <c r="S500" s="162">
        <v>0</v>
      </c>
      <c r="T500" s="162">
        <v>0</v>
      </c>
      <c r="U500" s="162">
        <v>0</v>
      </c>
      <c r="V500" s="162">
        <v>0</v>
      </c>
      <c r="W500" s="162">
        <v>0</v>
      </c>
      <c r="X500" s="162">
        <v>0</v>
      </c>
      <c r="Y500" s="162" t="e">
        <f>VLOOKUP(F500,#REF!,2,FALSE)</f>
        <v>#REF!</v>
      </c>
      <c r="Z500" s="162" t="e">
        <f>VLOOKUP(Y500,Map!$B:$C,2,FALSE)</f>
        <v>#REF!</v>
      </c>
      <c r="AA500" s="162" t="str">
        <f>VLOOKUP(I500,Map!$F:$G,2,FALSE)</f>
        <v>COR</v>
      </c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D500"/>
    </row>
    <row r="501" spans="1:56" x14ac:dyDescent="0.25">
      <c r="A501" s="197">
        <v>46107.653321516205</v>
      </c>
      <c r="B501" s="198" t="s">
        <v>585</v>
      </c>
      <c r="C501" s="138">
        <v>2024</v>
      </c>
      <c r="D501" s="138" t="s">
        <v>6</v>
      </c>
      <c r="E501" s="138" t="s">
        <v>65</v>
      </c>
      <c r="F501" s="138" t="s">
        <v>188</v>
      </c>
      <c r="G501" s="138" t="s">
        <v>89</v>
      </c>
      <c r="H501" s="138" t="s">
        <v>87</v>
      </c>
      <c r="I501" s="138" t="s">
        <v>218</v>
      </c>
      <c r="J501" s="6">
        <v>0</v>
      </c>
      <c r="K501" s="6">
        <v>0</v>
      </c>
      <c r="L501" s="6">
        <v>0</v>
      </c>
      <c r="M501" s="6">
        <v>0</v>
      </c>
      <c r="N501" s="162">
        <v>0</v>
      </c>
      <c r="O501" s="6">
        <v>0</v>
      </c>
      <c r="P501" s="6">
        <v>0</v>
      </c>
      <c r="Q501" s="162">
        <v>0</v>
      </c>
      <c r="R501" s="162">
        <v>0</v>
      </c>
      <c r="S501" s="162">
        <v>0</v>
      </c>
      <c r="T501" s="162">
        <v>0</v>
      </c>
      <c r="U501" s="162">
        <v>0</v>
      </c>
      <c r="V501" s="162">
        <v>0</v>
      </c>
      <c r="W501" s="162">
        <v>0</v>
      </c>
      <c r="X501" s="162">
        <v>0</v>
      </c>
      <c r="Y501" s="162" t="e">
        <f>VLOOKUP(F501,#REF!,2,FALSE)</f>
        <v>#REF!</v>
      </c>
      <c r="Z501" s="162" t="e">
        <f>VLOOKUP(Y501,Map!$B:$C,2,FALSE)</f>
        <v>#REF!</v>
      </c>
      <c r="AA501" s="162" t="str">
        <f>VLOOKUP(I501,Map!$F:$G,2,FALSE)</f>
        <v>COR</v>
      </c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D501"/>
    </row>
    <row r="502" spans="1:56" x14ac:dyDescent="0.25">
      <c r="A502" s="197">
        <v>46107.653321516205</v>
      </c>
      <c r="B502" s="198" t="s">
        <v>585</v>
      </c>
      <c r="C502" s="138">
        <v>2024</v>
      </c>
      <c r="D502" s="138" t="s">
        <v>6</v>
      </c>
      <c r="E502" s="138" t="s">
        <v>65</v>
      </c>
      <c r="F502" s="138" t="s">
        <v>189</v>
      </c>
      <c r="G502" s="138" t="s">
        <v>89</v>
      </c>
      <c r="H502" s="138" t="s">
        <v>87</v>
      </c>
      <c r="I502" s="138" t="s">
        <v>218</v>
      </c>
      <c r="J502" s="6">
        <v>0</v>
      </c>
      <c r="K502" s="6">
        <v>0</v>
      </c>
      <c r="L502" s="6">
        <v>0</v>
      </c>
      <c r="M502" s="6">
        <v>0</v>
      </c>
      <c r="N502" s="162">
        <v>0</v>
      </c>
      <c r="O502" s="6">
        <v>0</v>
      </c>
      <c r="P502" s="6">
        <v>0</v>
      </c>
      <c r="Q502" s="162">
        <v>0</v>
      </c>
      <c r="R502" s="162">
        <v>0</v>
      </c>
      <c r="S502" s="162">
        <v>0</v>
      </c>
      <c r="T502" s="162">
        <v>0</v>
      </c>
      <c r="U502" s="162">
        <v>0</v>
      </c>
      <c r="V502" s="162">
        <v>0</v>
      </c>
      <c r="W502" s="162">
        <v>0</v>
      </c>
      <c r="X502" s="162">
        <v>0</v>
      </c>
      <c r="Y502" s="162" t="e">
        <f>VLOOKUP(F502,#REF!,2,FALSE)</f>
        <v>#REF!</v>
      </c>
      <c r="Z502" s="162" t="e">
        <f>VLOOKUP(Y502,Map!$B:$C,2,FALSE)</f>
        <v>#REF!</v>
      </c>
      <c r="AA502" s="162" t="str">
        <f>VLOOKUP(I502,Map!$F:$G,2,FALSE)</f>
        <v>COR</v>
      </c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D502"/>
    </row>
    <row r="503" spans="1:56" x14ac:dyDescent="0.25">
      <c r="A503" s="197">
        <v>46107.653321516205</v>
      </c>
      <c r="B503" s="198" t="s">
        <v>585</v>
      </c>
      <c r="C503" s="138">
        <v>2024</v>
      </c>
      <c r="D503" s="138" t="s">
        <v>6</v>
      </c>
      <c r="E503" s="138" t="s">
        <v>65</v>
      </c>
      <c r="F503" s="138" t="s">
        <v>190</v>
      </c>
      <c r="G503" s="138" t="s">
        <v>89</v>
      </c>
      <c r="H503" s="138" t="s">
        <v>87</v>
      </c>
      <c r="I503" s="138" t="s">
        <v>218</v>
      </c>
      <c r="J503" s="6">
        <v>0</v>
      </c>
      <c r="K503" s="6">
        <v>0</v>
      </c>
      <c r="L503" s="6">
        <v>0</v>
      </c>
      <c r="M503" s="6">
        <v>0</v>
      </c>
      <c r="N503" s="162">
        <v>0</v>
      </c>
      <c r="O503" s="6">
        <v>0</v>
      </c>
      <c r="P503" s="6">
        <v>0</v>
      </c>
      <c r="Q503" s="162">
        <v>0</v>
      </c>
      <c r="R503" s="162">
        <v>0</v>
      </c>
      <c r="S503" s="162">
        <v>0</v>
      </c>
      <c r="T503" s="162">
        <v>0</v>
      </c>
      <c r="U503" s="162">
        <v>0</v>
      </c>
      <c r="V503" s="162">
        <v>0</v>
      </c>
      <c r="W503" s="162">
        <v>0</v>
      </c>
      <c r="X503" s="162">
        <v>0</v>
      </c>
      <c r="Y503" s="162" t="e">
        <f>VLOOKUP(F503,#REF!,2,FALSE)</f>
        <v>#REF!</v>
      </c>
      <c r="Z503" s="162" t="e">
        <f>VLOOKUP(Y503,Map!$B:$C,2,FALSE)</f>
        <v>#REF!</v>
      </c>
      <c r="AA503" s="162" t="str">
        <f>VLOOKUP(I503,Map!$F:$G,2,FALSE)</f>
        <v>COR</v>
      </c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D503"/>
    </row>
    <row r="504" spans="1:56" x14ac:dyDescent="0.25">
      <c r="A504" s="197">
        <v>46107.653321516205</v>
      </c>
      <c r="B504" s="198" t="s">
        <v>585</v>
      </c>
      <c r="C504" s="138">
        <v>2024</v>
      </c>
      <c r="D504" s="138" t="s">
        <v>6</v>
      </c>
      <c r="E504" s="138" t="s">
        <v>65</v>
      </c>
      <c r="F504" s="138" t="s">
        <v>191</v>
      </c>
      <c r="G504" s="138" t="s">
        <v>89</v>
      </c>
      <c r="H504" s="138" t="s">
        <v>87</v>
      </c>
      <c r="I504" s="138" t="s">
        <v>218</v>
      </c>
      <c r="J504" s="6">
        <v>0</v>
      </c>
      <c r="K504" s="6">
        <v>0</v>
      </c>
      <c r="L504" s="6">
        <v>0</v>
      </c>
      <c r="M504" s="6">
        <v>0</v>
      </c>
      <c r="N504" s="162">
        <v>0</v>
      </c>
      <c r="O504" s="6">
        <v>0</v>
      </c>
      <c r="P504" s="6">
        <v>0</v>
      </c>
      <c r="Q504" s="162">
        <v>0</v>
      </c>
      <c r="R504" s="162">
        <v>0</v>
      </c>
      <c r="S504" s="162">
        <v>0</v>
      </c>
      <c r="T504" s="162">
        <v>0</v>
      </c>
      <c r="U504" s="162">
        <v>0</v>
      </c>
      <c r="V504" s="162">
        <v>0</v>
      </c>
      <c r="W504" s="162">
        <v>0</v>
      </c>
      <c r="X504" s="162">
        <v>0</v>
      </c>
      <c r="Y504" s="162" t="e">
        <f>VLOOKUP(F504,#REF!,2,FALSE)</f>
        <v>#REF!</v>
      </c>
      <c r="Z504" s="162" t="e">
        <f>VLOOKUP(Y504,Map!$B:$C,2,FALSE)</f>
        <v>#REF!</v>
      </c>
      <c r="AA504" s="162" t="str">
        <f>VLOOKUP(I504,Map!$F:$G,2,FALSE)</f>
        <v>COR</v>
      </c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D504"/>
    </row>
    <row r="505" spans="1:56" x14ac:dyDescent="0.25">
      <c r="A505" s="197">
        <v>46107.653321516205</v>
      </c>
      <c r="B505" s="198" t="s">
        <v>585</v>
      </c>
      <c r="C505" s="138">
        <v>2024</v>
      </c>
      <c r="D505" s="138" t="s">
        <v>6</v>
      </c>
      <c r="E505" s="138" t="s">
        <v>65</v>
      </c>
      <c r="F505" s="138" t="s">
        <v>192</v>
      </c>
      <c r="G505" s="138" t="s">
        <v>89</v>
      </c>
      <c r="H505" s="138" t="s">
        <v>87</v>
      </c>
      <c r="I505" s="138" t="s">
        <v>218</v>
      </c>
      <c r="J505" s="6">
        <v>0</v>
      </c>
      <c r="K505" s="6">
        <v>0</v>
      </c>
      <c r="L505" s="6">
        <v>0</v>
      </c>
      <c r="M505" s="6">
        <v>0</v>
      </c>
      <c r="N505" s="162">
        <v>0</v>
      </c>
      <c r="O505" s="6">
        <v>0</v>
      </c>
      <c r="P505" s="6">
        <v>0</v>
      </c>
      <c r="Q505" s="162">
        <v>0</v>
      </c>
      <c r="R505" s="162">
        <v>0</v>
      </c>
      <c r="S505" s="162">
        <v>0</v>
      </c>
      <c r="T505" s="162">
        <v>0</v>
      </c>
      <c r="U505" s="162">
        <v>0</v>
      </c>
      <c r="V505" s="162">
        <v>0</v>
      </c>
      <c r="W505" s="162">
        <v>0</v>
      </c>
      <c r="X505" s="162">
        <v>0</v>
      </c>
      <c r="Y505" s="162" t="e">
        <f>VLOOKUP(F505,#REF!,2,FALSE)</f>
        <v>#REF!</v>
      </c>
      <c r="Z505" s="162" t="e">
        <f>VLOOKUP(Y505,Map!$B:$C,2,FALSE)</f>
        <v>#REF!</v>
      </c>
      <c r="AA505" s="162" t="str">
        <f>VLOOKUP(I505,Map!$F:$G,2,FALSE)</f>
        <v>COR</v>
      </c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D505"/>
    </row>
    <row r="506" spans="1:56" x14ac:dyDescent="0.25">
      <c r="A506" s="197">
        <v>46107.653321516205</v>
      </c>
      <c r="B506" s="198" t="s">
        <v>585</v>
      </c>
      <c r="C506" s="138">
        <v>2024</v>
      </c>
      <c r="D506" s="138" t="s">
        <v>6</v>
      </c>
      <c r="E506" s="138" t="s">
        <v>65</v>
      </c>
      <c r="F506" s="138" t="s">
        <v>193</v>
      </c>
      <c r="G506" s="138" t="s">
        <v>89</v>
      </c>
      <c r="H506" s="138" t="s">
        <v>87</v>
      </c>
      <c r="I506" s="138" t="s">
        <v>218</v>
      </c>
      <c r="J506" s="6">
        <v>0</v>
      </c>
      <c r="K506" s="6">
        <v>0</v>
      </c>
      <c r="L506" s="6">
        <v>0</v>
      </c>
      <c r="M506" s="6">
        <v>0</v>
      </c>
      <c r="N506" s="162">
        <v>0</v>
      </c>
      <c r="O506" s="6">
        <v>0</v>
      </c>
      <c r="P506" s="6">
        <v>0</v>
      </c>
      <c r="Q506" s="162">
        <v>0</v>
      </c>
      <c r="R506" s="162">
        <v>0</v>
      </c>
      <c r="S506" s="162">
        <v>0</v>
      </c>
      <c r="T506" s="162">
        <v>0</v>
      </c>
      <c r="U506" s="162">
        <v>0</v>
      </c>
      <c r="V506" s="162">
        <v>0</v>
      </c>
      <c r="W506" s="162">
        <v>0</v>
      </c>
      <c r="X506" s="162">
        <v>0</v>
      </c>
      <c r="Y506" s="162" t="e">
        <f>VLOOKUP(F506,#REF!,2,FALSE)</f>
        <v>#REF!</v>
      </c>
      <c r="Z506" s="162" t="e">
        <f>VLOOKUP(Y506,Map!$B:$C,2,FALSE)</f>
        <v>#REF!</v>
      </c>
      <c r="AA506" s="162" t="str">
        <f>VLOOKUP(I506,Map!$F:$G,2,FALSE)</f>
        <v>COR</v>
      </c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D506"/>
    </row>
    <row r="507" spans="1:56" x14ac:dyDescent="0.25">
      <c r="A507" s="197">
        <v>46107.653321516205</v>
      </c>
      <c r="B507" s="198" t="s">
        <v>585</v>
      </c>
      <c r="C507" s="138">
        <v>2024</v>
      </c>
      <c r="D507" s="138" t="s">
        <v>6</v>
      </c>
      <c r="E507" s="138" t="s">
        <v>65</v>
      </c>
      <c r="F507" s="138" t="s">
        <v>194</v>
      </c>
      <c r="G507" s="138" t="s">
        <v>89</v>
      </c>
      <c r="H507" s="138" t="s">
        <v>87</v>
      </c>
      <c r="I507" s="138" t="s">
        <v>218</v>
      </c>
      <c r="J507" s="6">
        <v>0</v>
      </c>
      <c r="K507" s="6">
        <v>0</v>
      </c>
      <c r="L507" s="6">
        <v>0</v>
      </c>
      <c r="M507" s="6">
        <v>0</v>
      </c>
      <c r="N507" s="162">
        <v>0</v>
      </c>
      <c r="O507" s="6">
        <v>0</v>
      </c>
      <c r="P507" s="6">
        <v>0</v>
      </c>
      <c r="Q507" s="162">
        <v>0</v>
      </c>
      <c r="R507" s="162">
        <v>0</v>
      </c>
      <c r="S507" s="162">
        <v>0</v>
      </c>
      <c r="T507" s="162">
        <v>0</v>
      </c>
      <c r="U507" s="162">
        <v>0</v>
      </c>
      <c r="V507" s="162">
        <v>0</v>
      </c>
      <c r="W507" s="162">
        <v>0</v>
      </c>
      <c r="X507" s="162">
        <v>0</v>
      </c>
      <c r="Y507" s="162" t="e">
        <f>VLOOKUP(F507,#REF!,2,FALSE)</f>
        <v>#REF!</v>
      </c>
      <c r="Z507" s="162" t="e">
        <f>VLOOKUP(Y507,Map!$B:$C,2,FALSE)</f>
        <v>#REF!</v>
      </c>
      <c r="AA507" s="162" t="str">
        <f>VLOOKUP(I507,Map!$F:$G,2,FALSE)</f>
        <v>COR</v>
      </c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D507"/>
    </row>
    <row r="508" spans="1:56" x14ac:dyDescent="0.25">
      <c r="A508" s="197">
        <v>46107.653321516205</v>
      </c>
      <c r="B508" s="198" t="s">
        <v>585</v>
      </c>
      <c r="C508" s="138">
        <v>2024</v>
      </c>
      <c r="D508" s="138" t="s">
        <v>6</v>
      </c>
      <c r="E508" s="138" t="s">
        <v>65</v>
      </c>
      <c r="F508" s="138" t="s">
        <v>195</v>
      </c>
      <c r="G508" s="138" t="s">
        <v>89</v>
      </c>
      <c r="H508" s="138" t="s">
        <v>87</v>
      </c>
      <c r="I508" s="138" t="s">
        <v>218</v>
      </c>
      <c r="J508" s="6">
        <v>2489165.66</v>
      </c>
      <c r="K508" s="6">
        <v>56807.44</v>
      </c>
      <c r="L508" s="6">
        <v>2545973.1</v>
      </c>
      <c r="M508" s="6">
        <v>-27504.91</v>
      </c>
      <c r="N508" s="162">
        <v>-596.48</v>
      </c>
      <c r="O508" s="6">
        <v>-28101.39</v>
      </c>
      <c r="P508" s="6">
        <v>-26136.240000000002</v>
      </c>
      <c r="Q508" s="162">
        <v>-596.47999999999956</v>
      </c>
      <c r="R508" s="162">
        <v>-26732.720000000001</v>
      </c>
      <c r="S508" s="162">
        <v>0</v>
      </c>
      <c r="T508" s="162">
        <v>0</v>
      </c>
      <c r="U508" s="162">
        <v>0</v>
      </c>
      <c r="V508" s="162">
        <v>-1368.67</v>
      </c>
      <c r="W508" s="162">
        <v>0</v>
      </c>
      <c r="X508" s="162">
        <v>-1368.67</v>
      </c>
      <c r="Y508" s="162" t="e">
        <f>VLOOKUP(F508,#REF!,2,FALSE)</f>
        <v>#REF!</v>
      </c>
      <c r="Z508" s="162" t="e">
        <f>VLOOKUP(Y508,Map!$B:$C,2,FALSE)</f>
        <v>#REF!</v>
      </c>
      <c r="AA508" s="162" t="str">
        <f>VLOOKUP(I508,Map!$F:$G,2,FALSE)</f>
        <v>COR</v>
      </c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D508"/>
    </row>
    <row r="509" spans="1:56" x14ac:dyDescent="0.25">
      <c r="A509" s="197">
        <v>46107.653321516205</v>
      </c>
      <c r="B509" s="198" t="s">
        <v>585</v>
      </c>
      <c r="C509" s="138">
        <v>2024</v>
      </c>
      <c r="D509" s="138" t="s">
        <v>6</v>
      </c>
      <c r="E509" s="138" t="s">
        <v>65</v>
      </c>
      <c r="F509" s="138" t="s">
        <v>196</v>
      </c>
      <c r="G509" s="138" t="s">
        <v>89</v>
      </c>
      <c r="H509" s="138" t="s">
        <v>87</v>
      </c>
      <c r="I509" s="138" t="s">
        <v>218</v>
      </c>
      <c r="J509" s="6">
        <v>65286.54</v>
      </c>
      <c r="K509" s="6">
        <v>7637.01</v>
      </c>
      <c r="L509" s="6">
        <v>72923.55</v>
      </c>
      <c r="M509" s="6">
        <v>-911.86</v>
      </c>
      <c r="N509" s="162">
        <v>-80.19</v>
      </c>
      <c r="O509" s="6">
        <v>-992.05</v>
      </c>
      <c r="P509" s="6">
        <v>-685.51</v>
      </c>
      <c r="Q509" s="162">
        <v>-80.190000000000055</v>
      </c>
      <c r="R509" s="162">
        <v>-765.7</v>
      </c>
      <c r="S509" s="162">
        <v>0</v>
      </c>
      <c r="T509" s="162">
        <v>0</v>
      </c>
      <c r="U509" s="162">
        <v>0</v>
      </c>
      <c r="V509" s="162">
        <v>-226.35</v>
      </c>
      <c r="W509" s="162">
        <v>0</v>
      </c>
      <c r="X509" s="162">
        <v>-226.35</v>
      </c>
      <c r="Y509" s="162" t="e">
        <f>VLOOKUP(F509,#REF!,2,FALSE)</f>
        <v>#REF!</v>
      </c>
      <c r="Z509" s="162" t="e">
        <f>VLOOKUP(Y509,Map!$B:$C,2,FALSE)</f>
        <v>#REF!</v>
      </c>
      <c r="AA509" s="162" t="str">
        <f>VLOOKUP(I509,Map!$F:$G,2,FALSE)</f>
        <v>COR</v>
      </c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D509"/>
    </row>
    <row r="510" spans="1:56" x14ac:dyDescent="0.25">
      <c r="A510" s="197">
        <v>46107.653321516205</v>
      </c>
      <c r="B510" s="198" t="s">
        <v>585</v>
      </c>
      <c r="C510" s="138">
        <v>2024</v>
      </c>
      <c r="D510" s="138" t="s">
        <v>6</v>
      </c>
      <c r="E510" s="138" t="s">
        <v>65</v>
      </c>
      <c r="F510" s="138" t="s">
        <v>197</v>
      </c>
      <c r="G510" s="138" t="s">
        <v>89</v>
      </c>
      <c r="H510" s="138" t="s">
        <v>87</v>
      </c>
      <c r="I510" s="138" t="s">
        <v>218</v>
      </c>
      <c r="J510" s="6">
        <v>0</v>
      </c>
      <c r="K510" s="6">
        <v>0</v>
      </c>
      <c r="L510" s="6">
        <v>0</v>
      </c>
      <c r="M510" s="6">
        <v>0</v>
      </c>
      <c r="N510" s="162">
        <v>0</v>
      </c>
      <c r="O510" s="6">
        <v>0</v>
      </c>
      <c r="P510" s="6">
        <v>0</v>
      </c>
      <c r="Q510" s="162">
        <v>0</v>
      </c>
      <c r="R510" s="162">
        <v>0</v>
      </c>
      <c r="S510" s="162">
        <v>0</v>
      </c>
      <c r="T510" s="162">
        <v>0</v>
      </c>
      <c r="U510" s="162">
        <v>0</v>
      </c>
      <c r="V510" s="162">
        <v>0</v>
      </c>
      <c r="W510" s="162">
        <v>0</v>
      </c>
      <c r="X510" s="162">
        <v>0</v>
      </c>
      <c r="Y510" s="162" t="e">
        <f>VLOOKUP(F510,#REF!,2,FALSE)</f>
        <v>#REF!</v>
      </c>
      <c r="Z510" s="162" t="e">
        <f>VLOOKUP(Y510,Map!$B:$C,2,FALSE)</f>
        <v>#REF!</v>
      </c>
      <c r="AA510" s="162" t="str">
        <f>VLOOKUP(I510,Map!$F:$G,2,FALSE)</f>
        <v>COR</v>
      </c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D510"/>
    </row>
    <row r="511" spans="1:56" x14ac:dyDescent="0.25">
      <c r="A511" s="197">
        <v>46107.653321516205</v>
      </c>
      <c r="B511" s="198" t="s">
        <v>585</v>
      </c>
      <c r="C511" s="138">
        <v>2024</v>
      </c>
      <c r="D511" s="138" t="s">
        <v>6</v>
      </c>
      <c r="E511" s="138" t="s">
        <v>65</v>
      </c>
      <c r="F511" s="138" t="s">
        <v>198</v>
      </c>
      <c r="G511" s="138" t="s">
        <v>89</v>
      </c>
      <c r="H511" s="138" t="s">
        <v>87</v>
      </c>
      <c r="I511" s="138" t="s">
        <v>218</v>
      </c>
      <c r="J511" s="6">
        <v>0</v>
      </c>
      <c r="K511" s="6">
        <v>0</v>
      </c>
      <c r="L511" s="6">
        <v>0</v>
      </c>
      <c r="M511" s="6">
        <v>0</v>
      </c>
      <c r="N511" s="162">
        <v>0</v>
      </c>
      <c r="O511" s="6">
        <v>0</v>
      </c>
      <c r="P511" s="6">
        <v>0</v>
      </c>
      <c r="Q511" s="162">
        <v>0</v>
      </c>
      <c r="R511" s="162">
        <v>0</v>
      </c>
      <c r="S511" s="162">
        <v>0</v>
      </c>
      <c r="T511" s="162">
        <v>0</v>
      </c>
      <c r="U511" s="162">
        <v>0</v>
      </c>
      <c r="V511" s="162">
        <v>0</v>
      </c>
      <c r="W511" s="162">
        <v>0</v>
      </c>
      <c r="X511" s="162">
        <v>0</v>
      </c>
      <c r="Y511" s="162" t="e">
        <f>VLOOKUP(F511,#REF!,2,FALSE)</f>
        <v>#REF!</v>
      </c>
      <c r="Z511" s="162" t="e">
        <f>VLOOKUP(Y511,Map!$B:$C,2,FALSE)</f>
        <v>#REF!</v>
      </c>
      <c r="AA511" s="162" t="str">
        <f>VLOOKUP(I511,Map!$F:$G,2,FALSE)</f>
        <v>COR</v>
      </c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D511"/>
    </row>
    <row r="512" spans="1:56" x14ac:dyDescent="0.25">
      <c r="A512" s="197">
        <v>46107.653321516205</v>
      </c>
      <c r="B512" s="198" t="s">
        <v>585</v>
      </c>
      <c r="C512" s="138">
        <v>2024</v>
      </c>
      <c r="D512" s="138" t="s">
        <v>6</v>
      </c>
      <c r="E512" s="138" t="s">
        <v>65</v>
      </c>
      <c r="F512" s="138" t="s">
        <v>199</v>
      </c>
      <c r="G512" s="138" t="s">
        <v>89</v>
      </c>
      <c r="H512" s="138" t="s">
        <v>87</v>
      </c>
      <c r="I512" s="138" t="s">
        <v>218</v>
      </c>
      <c r="J512" s="6">
        <v>-395.02</v>
      </c>
      <c r="K512" s="6">
        <v>0</v>
      </c>
      <c r="L512" s="6">
        <v>-395.02</v>
      </c>
      <c r="M512" s="6">
        <v>4.1500000000000004</v>
      </c>
      <c r="N512" s="162">
        <v>0</v>
      </c>
      <c r="O512" s="6">
        <v>4.1500000000000004</v>
      </c>
      <c r="P512" s="6">
        <v>4.1500000000000004</v>
      </c>
      <c r="Q512" s="162">
        <v>0</v>
      </c>
      <c r="R512" s="162">
        <v>4.1500000000000004</v>
      </c>
      <c r="S512" s="162">
        <v>0</v>
      </c>
      <c r="T512" s="162">
        <v>0</v>
      </c>
      <c r="U512" s="162">
        <v>0</v>
      </c>
      <c r="V512" s="162">
        <v>0</v>
      </c>
      <c r="W512" s="162">
        <v>0</v>
      </c>
      <c r="X512" s="162">
        <v>0</v>
      </c>
      <c r="Y512" s="162" t="e">
        <f>VLOOKUP(F512,#REF!,2,FALSE)</f>
        <v>#REF!</v>
      </c>
      <c r="Z512" s="162" t="e">
        <f>VLOOKUP(Y512,Map!$B:$C,2,FALSE)</f>
        <v>#REF!</v>
      </c>
      <c r="AA512" s="162" t="str">
        <f>VLOOKUP(I512,Map!$F:$G,2,FALSE)</f>
        <v>COR</v>
      </c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D512"/>
    </row>
    <row r="513" spans="1:56" x14ac:dyDescent="0.25">
      <c r="A513" s="197">
        <v>46107.653321516205</v>
      </c>
      <c r="B513" s="198" t="s">
        <v>585</v>
      </c>
      <c r="C513" s="138">
        <v>2024</v>
      </c>
      <c r="D513" s="138" t="s">
        <v>6</v>
      </c>
      <c r="E513" s="138" t="s">
        <v>65</v>
      </c>
      <c r="F513" s="138" t="s">
        <v>200</v>
      </c>
      <c r="G513" s="138" t="s">
        <v>89</v>
      </c>
      <c r="H513" s="138" t="s">
        <v>87</v>
      </c>
      <c r="I513" s="138" t="s">
        <v>218</v>
      </c>
      <c r="J513" s="6">
        <v>4093.36</v>
      </c>
      <c r="K513" s="6">
        <v>0</v>
      </c>
      <c r="L513" s="6">
        <v>4093.36</v>
      </c>
      <c r="M513" s="6">
        <v>-60.94</v>
      </c>
      <c r="N513" s="162">
        <v>0</v>
      </c>
      <c r="O513" s="6">
        <v>-60.94</v>
      </c>
      <c r="P513" s="6">
        <v>-42.98</v>
      </c>
      <c r="Q513" s="162">
        <v>0</v>
      </c>
      <c r="R513" s="162">
        <v>-42.98</v>
      </c>
      <c r="S513" s="162">
        <v>0</v>
      </c>
      <c r="T513" s="162">
        <v>0</v>
      </c>
      <c r="U513" s="162">
        <v>0</v>
      </c>
      <c r="V513" s="162">
        <v>-17.96</v>
      </c>
      <c r="W513" s="162">
        <v>0</v>
      </c>
      <c r="X513" s="162">
        <v>-17.96</v>
      </c>
      <c r="Y513" s="162" t="e">
        <f>VLOOKUP(F513,#REF!,2,FALSE)</f>
        <v>#REF!</v>
      </c>
      <c r="Z513" s="162" t="e">
        <f>VLOOKUP(Y513,Map!$B:$C,2,FALSE)</f>
        <v>#REF!</v>
      </c>
      <c r="AA513" s="162" t="str">
        <f>VLOOKUP(I513,Map!$F:$G,2,FALSE)</f>
        <v>COR</v>
      </c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D513"/>
    </row>
    <row r="514" spans="1:56" x14ac:dyDescent="0.25">
      <c r="A514" s="197">
        <v>46107.653321516205</v>
      </c>
      <c r="B514" s="198" t="s">
        <v>585</v>
      </c>
      <c r="C514" s="138">
        <v>2024</v>
      </c>
      <c r="D514" s="138" t="s">
        <v>6</v>
      </c>
      <c r="E514" s="138" t="s">
        <v>65</v>
      </c>
      <c r="F514" s="138" t="s">
        <v>201</v>
      </c>
      <c r="G514" s="138" t="s">
        <v>89</v>
      </c>
      <c r="H514" s="138" t="s">
        <v>87</v>
      </c>
      <c r="I514" s="138" t="s">
        <v>218</v>
      </c>
      <c r="J514" s="6">
        <v>0</v>
      </c>
      <c r="K514" s="6">
        <v>0</v>
      </c>
      <c r="L514" s="6">
        <v>0</v>
      </c>
      <c r="M514" s="6">
        <v>0</v>
      </c>
      <c r="N514" s="162">
        <v>0</v>
      </c>
      <c r="O514" s="6">
        <v>0</v>
      </c>
      <c r="P514" s="6">
        <v>0</v>
      </c>
      <c r="Q514" s="162">
        <v>0</v>
      </c>
      <c r="R514" s="162">
        <v>0</v>
      </c>
      <c r="S514" s="162">
        <v>0</v>
      </c>
      <c r="T514" s="162">
        <v>0</v>
      </c>
      <c r="U514" s="162">
        <v>0</v>
      </c>
      <c r="V514" s="162">
        <v>0</v>
      </c>
      <c r="W514" s="162">
        <v>0</v>
      </c>
      <c r="X514" s="162">
        <v>0</v>
      </c>
      <c r="Y514" s="162" t="e">
        <f>VLOOKUP(F514,#REF!,2,FALSE)</f>
        <v>#REF!</v>
      </c>
      <c r="Z514" s="162" t="e">
        <f>VLOOKUP(Y514,Map!$B:$C,2,FALSE)</f>
        <v>#REF!</v>
      </c>
      <c r="AA514" s="162" t="str">
        <f>VLOOKUP(I514,Map!$F:$G,2,FALSE)</f>
        <v>COR</v>
      </c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D514"/>
    </row>
    <row r="515" spans="1:56" x14ac:dyDescent="0.25">
      <c r="A515" s="197">
        <v>46107.653321516205</v>
      </c>
      <c r="B515" s="198" t="s">
        <v>585</v>
      </c>
      <c r="C515" s="138">
        <v>2024</v>
      </c>
      <c r="D515" s="138" t="s">
        <v>6</v>
      </c>
      <c r="E515" s="138" t="s">
        <v>65</v>
      </c>
      <c r="F515" s="138" t="s">
        <v>202</v>
      </c>
      <c r="G515" s="138" t="s">
        <v>89</v>
      </c>
      <c r="H515" s="138" t="s">
        <v>87</v>
      </c>
      <c r="I515" s="138" t="s">
        <v>218</v>
      </c>
      <c r="J515" s="6">
        <v>0</v>
      </c>
      <c r="K515" s="6">
        <v>0</v>
      </c>
      <c r="L515" s="6">
        <v>0</v>
      </c>
      <c r="M515" s="6">
        <v>0</v>
      </c>
      <c r="N515" s="162">
        <v>0</v>
      </c>
      <c r="O515" s="6">
        <v>0</v>
      </c>
      <c r="P515" s="6">
        <v>0</v>
      </c>
      <c r="Q515" s="162">
        <v>0</v>
      </c>
      <c r="R515" s="162">
        <v>0</v>
      </c>
      <c r="S515" s="162">
        <v>0</v>
      </c>
      <c r="T515" s="162">
        <v>0</v>
      </c>
      <c r="U515" s="162">
        <v>0</v>
      </c>
      <c r="V515" s="162">
        <v>0</v>
      </c>
      <c r="W515" s="162">
        <v>0</v>
      </c>
      <c r="X515" s="162">
        <v>0</v>
      </c>
      <c r="Y515" s="162" t="e">
        <f>VLOOKUP(F515,#REF!,2,FALSE)</f>
        <v>#REF!</v>
      </c>
      <c r="Z515" s="162" t="e">
        <f>VLOOKUP(Y515,Map!$B:$C,2,FALSE)</f>
        <v>#REF!</v>
      </c>
      <c r="AA515" s="162" t="str">
        <f>VLOOKUP(I515,Map!$F:$G,2,FALSE)</f>
        <v>COR</v>
      </c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D515"/>
    </row>
    <row r="516" spans="1:56" x14ac:dyDescent="0.25">
      <c r="A516" s="197">
        <v>46107.653321516205</v>
      </c>
      <c r="B516" s="198" t="s">
        <v>585</v>
      </c>
      <c r="C516" s="138">
        <v>2024</v>
      </c>
      <c r="D516" s="138" t="s">
        <v>6</v>
      </c>
      <c r="E516" s="138" t="s">
        <v>65</v>
      </c>
      <c r="F516" s="138" t="s">
        <v>203</v>
      </c>
      <c r="G516" s="138" t="s">
        <v>89</v>
      </c>
      <c r="H516" s="138" t="s">
        <v>87</v>
      </c>
      <c r="I516" s="138" t="s">
        <v>218</v>
      </c>
      <c r="J516" s="6">
        <v>1065888.96</v>
      </c>
      <c r="K516" s="6">
        <v>1021395.67</v>
      </c>
      <c r="L516" s="6">
        <v>2087284.63</v>
      </c>
      <c r="M516" s="6">
        <v>-11191.83</v>
      </c>
      <c r="N516" s="162">
        <v>-10724.65</v>
      </c>
      <c r="O516" s="6">
        <v>-21916.48</v>
      </c>
      <c r="P516" s="6">
        <v>-11191.83</v>
      </c>
      <c r="Q516" s="162">
        <v>-10724.660000000002</v>
      </c>
      <c r="R516" s="162">
        <v>-21916.49</v>
      </c>
      <c r="S516" s="162">
        <v>0</v>
      </c>
      <c r="T516" s="162">
        <v>0</v>
      </c>
      <c r="U516" s="162">
        <v>0</v>
      </c>
      <c r="V516" s="162">
        <v>0</v>
      </c>
      <c r="W516" s="162">
        <v>0.01</v>
      </c>
      <c r="X516" s="162">
        <v>0.01</v>
      </c>
      <c r="Y516" s="162" t="e">
        <f>VLOOKUP(F516,#REF!,2,FALSE)</f>
        <v>#REF!</v>
      </c>
      <c r="Z516" s="162" t="e">
        <f>VLOOKUP(Y516,Map!$B:$C,2,FALSE)</f>
        <v>#REF!</v>
      </c>
      <c r="AA516" s="162" t="str">
        <f>VLOOKUP(I516,Map!$F:$G,2,FALSE)</f>
        <v>COR</v>
      </c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D516"/>
    </row>
    <row r="517" spans="1:56" x14ac:dyDescent="0.25">
      <c r="A517" s="197">
        <v>46107.653321516205</v>
      </c>
      <c r="B517" s="198" t="s">
        <v>585</v>
      </c>
      <c r="C517" s="138">
        <v>2024</v>
      </c>
      <c r="D517" s="138" t="s">
        <v>6</v>
      </c>
      <c r="E517" s="138" t="s">
        <v>65</v>
      </c>
      <c r="F517" s="138" t="s">
        <v>204</v>
      </c>
      <c r="G517" s="138" t="s">
        <v>89</v>
      </c>
      <c r="H517" s="138" t="s">
        <v>87</v>
      </c>
      <c r="I517" s="138" t="s">
        <v>218</v>
      </c>
      <c r="J517" s="6">
        <v>6272.81</v>
      </c>
      <c r="K517" s="6">
        <v>2103.9299999999998</v>
      </c>
      <c r="L517" s="6">
        <v>8376.74</v>
      </c>
      <c r="M517" s="6">
        <v>-65.87</v>
      </c>
      <c r="N517" s="162">
        <v>-22.09</v>
      </c>
      <c r="O517" s="6">
        <v>-87.96</v>
      </c>
      <c r="P517" s="6">
        <v>-65.86</v>
      </c>
      <c r="Q517" s="162">
        <v>-22.099999999999994</v>
      </c>
      <c r="R517" s="162">
        <v>-87.96</v>
      </c>
      <c r="S517" s="162">
        <v>0</v>
      </c>
      <c r="T517" s="162">
        <v>0</v>
      </c>
      <c r="U517" s="162">
        <v>0</v>
      </c>
      <c r="V517" s="162">
        <v>-0.01</v>
      </c>
      <c r="W517" s="162">
        <v>0.01</v>
      </c>
      <c r="X517" s="162">
        <v>0</v>
      </c>
      <c r="Y517" s="162" t="e">
        <f>VLOOKUP(F517,#REF!,2,FALSE)</f>
        <v>#REF!</v>
      </c>
      <c r="Z517" s="162" t="e">
        <f>VLOOKUP(Y517,Map!$B:$C,2,FALSE)</f>
        <v>#REF!</v>
      </c>
      <c r="AA517" s="162" t="str">
        <f>VLOOKUP(I517,Map!$F:$G,2,FALSE)</f>
        <v>COR</v>
      </c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D517"/>
    </row>
    <row r="518" spans="1:56" x14ac:dyDescent="0.25">
      <c r="A518" s="197">
        <v>46107.653321516205</v>
      </c>
      <c r="B518" s="198" t="s">
        <v>585</v>
      </c>
      <c r="C518" s="138">
        <v>2024</v>
      </c>
      <c r="D518" s="138" t="s">
        <v>6</v>
      </c>
      <c r="E518" s="138" t="s">
        <v>65</v>
      </c>
      <c r="F518" s="138" t="s">
        <v>205</v>
      </c>
      <c r="G518" s="138" t="s">
        <v>89</v>
      </c>
      <c r="H518" s="138" t="s">
        <v>87</v>
      </c>
      <c r="I518" s="138" t="s">
        <v>218</v>
      </c>
      <c r="J518" s="6">
        <v>0</v>
      </c>
      <c r="K518" s="6">
        <v>0</v>
      </c>
      <c r="L518" s="6">
        <v>0</v>
      </c>
      <c r="M518" s="6">
        <v>0</v>
      </c>
      <c r="N518" s="162">
        <v>0</v>
      </c>
      <c r="O518" s="6">
        <v>0</v>
      </c>
      <c r="P518" s="6">
        <v>0</v>
      </c>
      <c r="Q518" s="162">
        <v>0</v>
      </c>
      <c r="R518" s="162">
        <v>0</v>
      </c>
      <c r="S518" s="162">
        <v>0</v>
      </c>
      <c r="T518" s="162">
        <v>0</v>
      </c>
      <c r="U518" s="162">
        <v>0</v>
      </c>
      <c r="V518" s="162">
        <v>0</v>
      </c>
      <c r="W518" s="162">
        <v>0</v>
      </c>
      <c r="X518" s="162">
        <v>0</v>
      </c>
      <c r="Y518" s="162" t="e">
        <f>VLOOKUP(F518,#REF!,2,FALSE)</f>
        <v>#REF!</v>
      </c>
      <c r="Z518" s="162" t="e">
        <f>VLOOKUP(Y518,Map!$B:$C,2,FALSE)</f>
        <v>#REF!</v>
      </c>
      <c r="AA518" s="162" t="str">
        <f>VLOOKUP(I518,Map!$F:$G,2,FALSE)</f>
        <v>COR</v>
      </c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D518"/>
    </row>
    <row r="519" spans="1:56" x14ac:dyDescent="0.25">
      <c r="A519" s="197">
        <v>46107.653321516205</v>
      </c>
      <c r="B519" s="198" t="s">
        <v>585</v>
      </c>
      <c r="C519" s="138">
        <v>2024</v>
      </c>
      <c r="D519" s="138" t="s">
        <v>6</v>
      </c>
      <c r="E519" s="138" t="s">
        <v>65</v>
      </c>
      <c r="F519" s="138" t="s">
        <v>206</v>
      </c>
      <c r="G519" s="138" t="s">
        <v>89</v>
      </c>
      <c r="H519" s="138" t="s">
        <v>87</v>
      </c>
      <c r="I519" s="138" t="s">
        <v>218</v>
      </c>
      <c r="J519" s="6">
        <v>-10138535.85</v>
      </c>
      <c r="K519" s="6">
        <v>3505202.42</v>
      </c>
      <c r="L519" s="6">
        <v>-6633333.4299999997</v>
      </c>
      <c r="M519" s="6">
        <v>204925.19</v>
      </c>
      <c r="N519" s="162">
        <v>-70848.899999999994</v>
      </c>
      <c r="O519" s="6">
        <v>134076.29</v>
      </c>
      <c r="P519" s="6">
        <v>106454.63</v>
      </c>
      <c r="Q519" s="162">
        <v>-36804.630000000005</v>
      </c>
      <c r="R519" s="162">
        <v>69650</v>
      </c>
      <c r="S519" s="162">
        <v>0</v>
      </c>
      <c r="T519" s="162">
        <v>0</v>
      </c>
      <c r="U519" s="162">
        <v>0</v>
      </c>
      <c r="V519" s="162">
        <v>98470.56</v>
      </c>
      <c r="W519" s="162">
        <v>-34044.269999999997</v>
      </c>
      <c r="X519" s="162">
        <v>64426.29</v>
      </c>
      <c r="Y519" s="162" t="e">
        <f>VLOOKUP(F519,#REF!,2,FALSE)</f>
        <v>#REF!</v>
      </c>
      <c r="Z519" s="162" t="e">
        <f>VLOOKUP(Y519,Map!$B:$C,2,FALSE)</f>
        <v>#REF!</v>
      </c>
      <c r="AA519" s="162" t="str">
        <f>VLOOKUP(I519,Map!$F:$G,2,FALSE)</f>
        <v>COR</v>
      </c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D519"/>
    </row>
    <row r="520" spans="1:56" x14ac:dyDescent="0.25">
      <c r="A520" s="197">
        <v>46107.653321516205</v>
      </c>
      <c r="B520" s="198" t="s">
        <v>585</v>
      </c>
      <c r="C520" s="138">
        <v>2024</v>
      </c>
      <c r="D520" s="138" t="s">
        <v>6</v>
      </c>
      <c r="E520" s="138" t="s">
        <v>65</v>
      </c>
      <c r="F520" s="138" t="s">
        <v>207</v>
      </c>
      <c r="G520" s="138" t="s">
        <v>89</v>
      </c>
      <c r="H520" s="138" t="s">
        <v>87</v>
      </c>
      <c r="I520" s="138" t="s">
        <v>218</v>
      </c>
      <c r="J520" s="6">
        <v>487244.08</v>
      </c>
      <c r="K520" s="6">
        <v>157335.29</v>
      </c>
      <c r="L520" s="6">
        <v>644579.37</v>
      </c>
      <c r="M520" s="6">
        <v>-5116.0600000000004</v>
      </c>
      <c r="N520" s="162">
        <v>-1652.02</v>
      </c>
      <c r="O520" s="6">
        <v>-6768.08</v>
      </c>
      <c r="P520" s="6">
        <v>-5116.0600000000004</v>
      </c>
      <c r="Q520" s="162">
        <v>-1652.0199999999995</v>
      </c>
      <c r="R520" s="162">
        <v>-6768.08</v>
      </c>
      <c r="S520" s="162">
        <v>0</v>
      </c>
      <c r="T520" s="162">
        <v>0</v>
      </c>
      <c r="U520" s="162">
        <v>0</v>
      </c>
      <c r="V520" s="162">
        <v>0</v>
      </c>
      <c r="W520" s="162">
        <v>0</v>
      </c>
      <c r="X520" s="162">
        <v>0</v>
      </c>
      <c r="Y520" s="162" t="e">
        <f>VLOOKUP(F520,#REF!,2,FALSE)</f>
        <v>#REF!</v>
      </c>
      <c r="Z520" s="162" t="e">
        <f>VLOOKUP(Y520,Map!$B:$C,2,FALSE)</f>
        <v>#REF!</v>
      </c>
      <c r="AA520" s="162" t="str">
        <f>VLOOKUP(I520,Map!$F:$G,2,FALSE)</f>
        <v>COR</v>
      </c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D520"/>
    </row>
    <row r="521" spans="1:56" x14ac:dyDescent="0.25">
      <c r="A521" s="197">
        <v>46107.653321516205</v>
      </c>
      <c r="B521" s="198" t="s">
        <v>585</v>
      </c>
      <c r="C521" s="138">
        <v>2024</v>
      </c>
      <c r="D521" s="138" t="s">
        <v>6</v>
      </c>
      <c r="E521" s="138" t="s">
        <v>65</v>
      </c>
      <c r="F521" s="138" t="s">
        <v>93</v>
      </c>
      <c r="G521" s="138" t="s">
        <v>89</v>
      </c>
      <c r="H521" s="138" t="s">
        <v>90</v>
      </c>
      <c r="I521" s="138" t="s">
        <v>137</v>
      </c>
      <c r="J521" s="6">
        <v>0</v>
      </c>
      <c r="K521" s="6">
        <v>0</v>
      </c>
      <c r="L521" s="6">
        <v>0</v>
      </c>
      <c r="M521" s="6">
        <v>0</v>
      </c>
      <c r="N521" s="162">
        <v>0</v>
      </c>
      <c r="O521" s="6">
        <v>0</v>
      </c>
      <c r="P521" s="6">
        <v>0</v>
      </c>
      <c r="Q521" s="162">
        <v>0</v>
      </c>
      <c r="R521" s="162">
        <v>0</v>
      </c>
      <c r="S521" s="162">
        <v>0</v>
      </c>
      <c r="T521" s="162">
        <v>0</v>
      </c>
      <c r="U521" s="162">
        <v>0</v>
      </c>
      <c r="V521" s="162">
        <v>0</v>
      </c>
      <c r="W521" s="162">
        <v>0</v>
      </c>
      <c r="X521" s="162">
        <v>0</v>
      </c>
      <c r="Y521" s="162" t="e">
        <f>VLOOKUP(F521,#REF!,2,FALSE)</f>
        <v>#REF!</v>
      </c>
      <c r="Z521" s="162" t="e">
        <f>VLOOKUP(Y521,Map!$B:$C,2,FALSE)</f>
        <v>#REF!</v>
      </c>
      <c r="AA521" s="162" t="str">
        <f>VLOOKUP(I521,Map!$F:$G,2,FALSE)</f>
        <v>n/a</v>
      </c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D521"/>
    </row>
    <row r="522" spans="1:56" x14ac:dyDescent="0.25">
      <c r="A522" s="197">
        <v>46107.653321516205</v>
      </c>
      <c r="B522" s="198" t="s">
        <v>585</v>
      </c>
      <c r="C522" s="138">
        <v>2024</v>
      </c>
      <c r="D522" s="138" t="s">
        <v>6</v>
      </c>
      <c r="E522" s="138" t="s">
        <v>65</v>
      </c>
      <c r="F522" s="138" t="s">
        <v>94</v>
      </c>
      <c r="G522" s="138" t="s">
        <v>88</v>
      </c>
      <c r="H522" s="138" t="s">
        <v>90</v>
      </c>
      <c r="I522" s="138" t="s">
        <v>138</v>
      </c>
      <c r="J522" s="6">
        <v>249377</v>
      </c>
      <c r="K522" s="6">
        <v>0</v>
      </c>
      <c r="L522" s="6">
        <v>249377</v>
      </c>
      <c r="M522" s="6">
        <v>0</v>
      </c>
      <c r="N522" s="162">
        <v>0</v>
      </c>
      <c r="O522" s="6">
        <v>0</v>
      </c>
      <c r="P522" s="6">
        <v>0</v>
      </c>
      <c r="Q522" s="162">
        <v>0</v>
      </c>
      <c r="R522" s="162">
        <v>0</v>
      </c>
      <c r="S522" s="162">
        <v>0</v>
      </c>
      <c r="T522" s="162">
        <v>0</v>
      </c>
      <c r="U522" s="162">
        <v>0</v>
      </c>
      <c r="V522" s="162">
        <v>0</v>
      </c>
      <c r="W522" s="162">
        <v>0</v>
      </c>
      <c r="X522" s="162">
        <v>0</v>
      </c>
      <c r="Y522" s="162" t="e">
        <f>VLOOKUP(F522,#REF!,2,FALSE)</f>
        <v>#REF!</v>
      </c>
      <c r="Z522" s="162" t="e">
        <f>VLOOKUP(Y522,Map!$B:$C,2,FALSE)</f>
        <v>#REF!</v>
      </c>
      <c r="AA522" s="162" t="str">
        <f>VLOOKUP(I522,Map!$F:$G,2,FALSE)</f>
        <v>n/a</v>
      </c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D522"/>
    </row>
    <row r="523" spans="1:56" x14ac:dyDescent="0.25">
      <c r="A523" s="197">
        <v>46107.653321516205</v>
      </c>
      <c r="B523" s="198" t="s">
        <v>585</v>
      </c>
      <c r="C523" s="138">
        <v>2024</v>
      </c>
      <c r="D523" s="138" t="s">
        <v>6</v>
      </c>
      <c r="E523" s="138" t="s">
        <v>65</v>
      </c>
      <c r="F523" s="138" t="s">
        <v>94</v>
      </c>
      <c r="G523" s="138" t="s">
        <v>89</v>
      </c>
      <c r="H523" s="138" t="s">
        <v>90</v>
      </c>
      <c r="I523" s="138" t="s">
        <v>137</v>
      </c>
      <c r="J523" s="6">
        <v>0</v>
      </c>
      <c r="K523" s="6">
        <v>0</v>
      </c>
      <c r="L523" s="6">
        <v>0</v>
      </c>
      <c r="M523" s="6">
        <v>0</v>
      </c>
      <c r="N523" s="162">
        <v>0</v>
      </c>
      <c r="O523" s="6">
        <v>0</v>
      </c>
      <c r="P523" s="6">
        <v>0</v>
      </c>
      <c r="Q523" s="162">
        <v>0</v>
      </c>
      <c r="R523" s="162">
        <v>0</v>
      </c>
      <c r="S523" s="162">
        <v>0</v>
      </c>
      <c r="T523" s="162">
        <v>0</v>
      </c>
      <c r="U523" s="162">
        <v>0</v>
      </c>
      <c r="V523" s="162">
        <v>0</v>
      </c>
      <c r="W523" s="162">
        <v>0</v>
      </c>
      <c r="X523" s="162">
        <v>0</v>
      </c>
      <c r="Y523" s="162" t="e">
        <f>VLOOKUP(F523,#REF!,2,FALSE)</f>
        <v>#REF!</v>
      </c>
      <c r="Z523" s="162" t="e">
        <f>VLOOKUP(Y523,Map!$B:$C,2,FALSE)</f>
        <v>#REF!</v>
      </c>
      <c r="AA523" s="162" t="str">
        <f>VLOOKUP(I523,Map!$F:$G,2,FALSE)</f>
        <v>n/a</v>
      </c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D523"/>
    </row>
    <row r="524" spans="1:56" x14ac:dyDescent="0.25">
      <c r="A524" s="197">
        <v>46107.653321516205</v>
      </c>
      <c r="B524" s="198" t="s">
        <v>585</v>
      </c>
      <c r="C524" s="138">
        <v>2024</v>
      </c>
      <c r="D524" s="138" t="s">
        <v>6</v>
      </c>
      <c r="E524" s="138" t="s">
        <v>77</v>
      </c>
      <c r="F524" s="138" t="s">
        <v>142</v>
      </c>
      <c r="G524" s="138" t="s">
        <v>88</v>
      </c>
      <c r="H524" s="138" t="s">
        <v>87</v>
      </c>
      <c r="I524" s="138" t="s">
        <v>219</v>
      </c>
      <c r="J524" s="6">
        <v>58650</v>
      </c>
      <c r="K524" s="6">
        <v>0.01</v>
      </c>
      <c r="L524" s="6">
        <v>58650.01</v>
      </c>
      <c r="M524" s="6">
        <v>2932.5</v>
      </c>
      <c r="N524" s="162">
        <v>0</v>
      </c>
      <c r="O524" s="6">
        <v>2932.5</v>
      </c>
      <c r="P524" s="6">
        <v>2932.5</v>
      </c>
      <c r="Q524" s="162">
        <v>0</v>
      </c>
      <c r="R524" s="162">
        <v>2932.5</v>
      </c>
      <c r="S524" s="162">
        <v>0</v>
      </c>
      <c r="T524" s="162">
        <v>0</v>
      </c>
      <c r="U524" s="162">
        <v>0</v>
      </c>
      <c r="V524" s="162">
        <v>0</v>
      </c>
      <c r="W524" s="162">
        <v>0</v>
      </c>
      <c r="X524" s="162">
        <v>0</v>
      </c>
      <c r="Y524" s="162" t="e">
        <f>VLOOKUP(F524,#REF!,2,FALSE)</f>
        <v>#REF!</v>
      </c>
      <c r="Z524" s="162" t="e">
        <f>VLOOKUP(Y524,Map!$B:$C,2,FALSE)</f>
        <v>#REF!</v>
      </c>
      <c r="AA524" s="162" t="str">
        <f>VLOOKUP(I524,Map!$F:$G,2,FALSE)</f>
        <v>Reg Def</v>
      </c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D524"/>
    </row>
    <row r="525" spans="1:56" x14ac:dyDescent="0.25">
      <c r="A525" s="197">
        <v>46107.653321516205</v>
      </c>
      <c r="B525" s="198" t="s">
        <v>585</v>
      </c>
      <c r="C525" s="138">
        <v>2024</v>
      </c>
      <c r="D525" s="138" t="s">
        <v>6</v>
      </c>
      <c r="E525" s="138" t="s">
        <v>77</v>
      </c>
      <c r="F525" s="138" t="s">
        <v>142</v>
      </c>
      <c r="G525" s="138" t="s">
        <v>89</v>
      </c>
      <c r="H525" s="138" t="s">
        <v>87</v>
      </c>
      <c r="I525" s="138" t="s">
        <v>220</v>
      </c>
      <c r="J525" s="6">
        <v>0.01</v>
      </c>
      <c r="K525" s="6">
        <v>-0.01</v>
      </c>
      <c r="L525" s="6">
        <v>0</v>
      </c>
      <c r="M525" s="6">
        <v>0</v>
      </c>
      <c r="N525" s="162">
        <v>0</v>
      </c>
      <c r="O525" s="6">
        <v>0</v>
      </c>
      <c r="P525" s="6">
        <v>0</v>
      </c>
      <c r="Q525" s="162">
        <v>0</v>
      </c>
      <c r="R525" s="162">
        <v>0</v>
      </c>
      <c r="S525" s="162">
        <v>0</v>
      </c>
      <c r="T525" s="162">
        <v>0</v>
      </c>
      <c r="U525" s="162">
        <v>0</v>
      </c>
      <c r="V525" s="162">
        <v>0</v>
      </c>
      <c r="W525" s="162">
        <v>0</v>
      </c>
      <c r="X525" s="162">
        <v>0</v>
      </c>
      <c r="Y525" s="162" t="e">
        <f>VLOOKUP(F525,#REF!,2,FALSE)</f>
        <v>#REF!</v>
      </c>
      <c r="Z525" s="162" t="e">
        <f>VLOOKUP(Y525,Map!$B:$C,2,FALSE)</f>
        <v>#REF!</v>
      </c>
      <c r="AA525" s="162" t="str">
        <f>VLOOKUP(I525,Map!$F:$G,2,FALSE)</f>
        <v>Reg Def</v>
      </c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D525"/>
    </row>
    <row r="526" spans="1:56" x14ac:dyDescent="0.25">
      <c r="A526" s="197">
        <v>46107.653321516205</v>
      </c>
      <c r="B526" s="198" t="s">
        <v>585</v>
      </c>
      <c r="C526" s="138">
        <v>2024</v>
      </c>
      <c r="D526" s="138" t="s">
        <v>6</v>
      </c>
      <c r="E526" s="138" t="s">
        <v>77</v>
      </c>
      <c r="F526" s="138" t="s">
        <v>145</v>
      </c>
      <c r="G526" s="138" t="s">
        <v>88</v>
      </c>
      <c r="H526" s="138" t="s">
        <v>87</v>
      </c>
      <c r="I526" s="138" t="s">
        <v>221</v>
      </c>
      <c r="J526" s="6">
        <v>125884.08</v>
      </c>
      <c r="K526" s="6">
        <v>-24142.28</v>
      </c>
      <c r="L526" s="6">
        <v>101741.8</v>
      </c>
      <c r="M526" s="6">
        <v>6294.23</v>
      </c>
      <c r="N526" s="162">
        <v>-1207.1099999999999</v>
      </c>
      <c r="O526" s="6">
        <v>5087.12</v>
      </c>
      <c r="P526" s="6">
        <v>6294.2</v>
      </c>
      <c r="Q526" s="162">
        <v>-1207.1099999999997</v>
      </c>
      <c r="R526" s="162">
        <v>5087.09</v>
      </c>
      <c r="S526" s="162">
        <v>0</v>
      </c>
      <c r="T526" s="162">
        <v>0</v>
      </c>
      <c r="U526" s="162">
        <v>0</v>
      </c>
      <c r="V526" s="162">
        <v>0.03</v>
      </c>
      <c r="W526" s="162">
        <v>0</v>
      </c>
      <c r="X526" s="162">
        <v>0.03</v>
      </c>
      <c r="Y526" s="162" t="e">
        <f>VLOOKUP(F526,#REF!,2,FALSE)</f>
        <v>#REF!</v>
      </c>
      <c r="Z526" s="162" t="e">
        <f>VLOOKUP(Y526,Map!$B:$C,2,FALSE)</f>
        <v>#REF!</v>
      </c>
      <c r="AA526" s="162" t="str">
        <f>VLOOKUP(I526,Map!$F:$G,2,FALSE)</f>
        <v>Reg Def</v>
      </c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D526"/>
    </row>
    <row r="527" spans="1:56" x14ac:dyDescent="0.25">
      <c r="A527" s="197">
        <v>46107.653321516205</v>
      </c>
      <c r="B527" s="198" t="s">
        <v>585</v>
      </c>
      <c r="C527" s="138">
        <v>2024</v>
      </c>
      <c r="D527" s="138" t="s">
        <v>6</v>
      </c>
      <c r="E527" s="138" t="s">
        <v>77</v>
      </c>
      <c r="F527" s="138" t="s">
        <v>145</v>
      </c>
      <c r="G527" s="138" t="s">
        <v>89</v>
      </c>
      <c r="H527" s="138" t="s">
        <v>87</v>
      </c>
      <c r="I527" s="138" t="s">
        <v>220</v>
      </c>
      <c r="J527" s="6">
        <v>0.04</v>
      </c>
      <c r="K527" s="6">
        <v>-0.04</v>
      </c>
      <c r="L527" s="6">
        <v>0</v>
      </c>
      <c r="M527" s="6">
        <v>0</v>
      </c>
      <c r="N527" s="162">
        <v>0</v>
      </c>
      <c r="O527" s="6">
        <v>0</v>
      </c>
      <c r="P527" s="6">
        <v>0</v>
      </c>
      <c r="Q527" s="162">
        <v>0</v>
      </c>
      <c r="R527" s="162">
        <v>0</v>
      </c>
      <c r="S527" s="162">
        <v>0</v>
      </c>
      <c r="T527" s="162">
        <v>0</v>
      </c>
      <c r="U527" s="162">
        <v>0</v>
      </c>
      <c r="V527" s="162">
        <v>0</v>
      </c>
      <c r="W527" s="162">
        <v>0</v>
      </c>
      <c r="X527" s="162">
        <v>0</v>
      </c>
      <c r="Y527" s="162" t="e">
        <f>VLOOKUP(F527,#REF!,2,FALSE)</f>
        <v>#REF!</v>
      </c>
      <c r="Z527" s="162" t="e">
        <f>VLOOKUP(Y527,Map!$B:$C,2,FALSE)</f>
        <v>#REF!</v>
      </c>
      <c r="AA527" s="162" t="str">
        <f>VLOOKUP(I527,Map!$F:$G,2,FALSE)</f>
        <v>Reg Def</v>
      </c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D527"/>
    </row>
    <row r="528" spans="1:56" x14ac:dyDescent="0.25">
      <c r="A528" s="197">
        <v>46107.653321516205</v>
      </c>
      <c r="B528" s="198" t="s">
        <v>585</v>
      </c>
      <c r="C528" s="138">
        <v>2024</v>
      </c>
      <c r="D528" s="138" t="s">
        <v>6</v>
      </c>
      <c r="E528" s="138" t="s">
        <v>77</v>
      </c>
      <c r="F528" s="138" t="s">
        <v>147</v>
      </c>
      <c r="G528" s="138" t="s">
        <v>88</v>
      </c>
      <c r="H528" s="138" t="s">
        <v>87</v>
      </c>
      <c r="I528" s="138" t="s">
        <v>221</v>
      </c>
      <c r="J528" s="6">
        <v>576172.85</v>
      </c>
      <c r="K528" s="6">
        <v>0.01</v>
      </c>
      <c r="L528" s="6">
        <v>576172.86</v>
      </c>
      <c r="M528" s="6">
        <v>28808.639999999999</v>
      </c>
      <c r="N528" s="162">
        <v>0</v>
      </c>
      <c r="O528" s="6">
        <v>28808.639999999999</v>
      </c>
      <c r="P528" s="6">
        <v>28808.639999999999</v>
      </c>
      <c r="Q528" s="162">
        <v>0</v>
      </c>
      <c r="R528" s="162">
        <v>28808.639999999999</v>
      </c>
      <c r="S528" s="162">
        <v>0</v>
      </c>
      <c r="T528" s="162">
        <v>0</v>
      </c>
      <c r="U528" s="162">
        <v>0</v>
      </c>
      <c r="V528" s="162">
        <v>0</v>
      </c>
      <c r="W528" s="162">
        <v>0</v>
      </c>
      <c r="X528" s="162">
        <v>0</v>
      </c>
      <c r="Y528" s="162" t="e">
        <f>VLOOKUP(F528,#REF!,2,FALSE)</f>
        <v>#REF!</v>
      </c>
      <c r="Z528" s="162" t="e">
        <f>VLOOKUP(Y528,Map!$B:$C,2,FALSE)</f>
        <v>#REF!</v>
      </c>
      <c r="AA528" s="162" t="str">
        <f>VLOOKUP(I528,Map!$F:$G,2,FALSE)</f>
        <v>Reg Def</v>
      </c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D528"/>
    </row>
    <row r="529" spans="1:56" x14ac:dyDescent="0.25">
      <c r="A529" s="197">
        <v>46107.653321516205</v>
      </c>
      <c r="B529" s="198" t="s">
        <v>585</v>
      </c>
      <c r="C529" s="138">
        <v>2024</v>
      </c>
      <c r="D529" s="138" t="s">
        <v>6</v>
      </c>
      <c r="E529" s="138" t="s">
        <v>77</v>
      </c>
      <c r="F529" s="138" t="s">
        <v>147</v>
      </c>
      <c r="G529" s="138" t="s">
        <v>89</v>
      </c>
      <c r="H529" s="138" t="s">
        <v>87</v>
      </c>
      <c r="I529" s="138" t="s">
        <v>220</v>
      </c>
      <c r="J529" s="6">
        <v>0.01</v>
      </c>
      <c r="K529" s="6">
        <v>-0.01</v>
      </c>
      <c r="L529" s="6">
        <v>0</v>
      </c>
      <c r="M529" s="6">
        <v>0</v>
      </c>
      <c r="N529" s="162">
        <v>0</v>
      </c>
      <c r="O529" s="6">
        <v>0</v>
      </c>
      <c r="P529" s="6">
        <v>0</v>
      </c>
      <c r="Q529" s="162">
        <v>0</v>
      </c>
      <c r="R529" s="162">
        <v>0</v>
      </c>
      <c r="S529" s="162">
        <v>0</v>
      </c>
      <c r="T529" s="162">
        <v>0</v>
      </c>
      <c r="U529" s="162">
        <v>0</v>
      </c>
      <c r="V529" s="162">
        <v>0</v>
      </c>
      <c r="W529" s="162">
        <v>0</v>
      </c>
      <c r="X529" s="162">
        <v>0</v>
      </c>
      <c r="Y529" s="162" t="e">
        <f>VLOOKUP(F529,#REF!,2,FALSE)</f>
        <v>#REF!</v>
      </c>
      <c r="Z529" s="162" t="e">
        <f>VLOOKUP(Y529,Map!$B:$C,2,FALSE)</f>
        <v>#REF!</v>
      </c>
      <c r="AA529" s="162" t="str">
        <f>VLOOKUP(I529,Map!$F:$G,2,FALSE)</f>
        <v>Reg Def</v>
      </c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D529"/>
    </row>
    <row r="530" spans="1:56" x14ac:dyDescent="0.25">
      <c r="A530" s="197">
        <v>46107.653321516205</v>
      </c>
      <c r="B530" s="198" t="s">
        <v>585</v>
      </c>
      <c r="C530" s="138">
        <v>2024</v>
      </c>
      <c r="D530" s="138" t="s">
        <v>6</v>
      </c>
      <c r="E530" s="138" t="s">
        <v>77</v>
      </c>
      <c r="F530" s="138" t="s">
        <v>107</v>
      </c>
      <c r="G530" s="138" t="s">
        <v>88</v>
      </c>
      <c r="H530" s="138" t="s">
        <v>87</v>
      </c>
      <c r="I530" s="138" t="s">
        <v>219</v>
      </c>
      <c r="J530" s="6">
        <v>-1094.98</v>
      </c>
      <c r="K530" s="6">
        <v>0</v>
      </c>
      <c r="L530" s="6">
        <v>-1094.98</v>
      </c>
      <c r="M530" s="6">
        <v>-54.75</v>
      </c>
      <c r="N530" s="162">
        <v>0</v>
      </c>
      <c r="O530" s="6">
        <v>-54.75</v>
      </c>
      <c r="P530" s="6">
        <v>-54.75</v>
      </c>
      <c r="Q530" s="162">
        <v>0</v>
      </c>
      <c r="R530" s="162">
        <v>-54.75</v>
      </c>
      <c r="S530" s="162">
        <v>0</v>
      </c>
      <c r="T530" s="162">
        <v>0</v>
      </c>
      <c r="U530" s="162">
        <v>0</v>
      </c>
      <c r="V530" s="162">
        <v>0</v>
      </c>
      <c r="W530" s="162">
        <v>0</v>
      </c>
      <c r="X530" s="162">
        <v>0</v>
      </c>
      <c r="Y530" s="162" t="e">
        <f>VLOOKUP(F530,#REF!,2,FALSE)</f>
        <v>#REF!</v>
      </c>
      <c r="Z530" s="162" t="e">
        <f>VLOOKUP(Y530,Map!$B:$C,2,FALSE)</f>
        <v>#REF!</v>
      </c>
      <c r="AA530" s="162" t="str">
        <f>VLOOKUP(I530,Map!$F:$G,2,FALSE)</f>
        <v>Reg Def</v>
      </c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D530"/>
    </row>
    <row r="531" spans="1:56" x14ac:dyDescent="0.25">
      <c r="A531" s="197">
        <v>46107.653321516205</v>
      </c>
      <c r="B531" s="198" t="s">
        <v>585</v>
      </c>
      <c r="C531" s="138">
        <v>2024</v>
      </c>
      <c r="D531" s="138" t="s">
        <v>6</v>
      </c>
      <c r="E531" s="138" t="s">
        <v>77</v>
      </c>
      <c r="F531" s="138" t="s">
        <v>107</v>
      </c>
      <c r="G531" s="138" t="s">
        <v>88</v>
      </c>
      <c r="H531" s="138" t="s">
        <v>90</v>
      </c>
      <c r="I531" s="138" t="s">
        <v>139</v>
      </c>
      <c r="J531" s="6">
        <v>-1462.68</v>
      </c>
      <c r="K531" s="6">
        <v>0</v>
      </c>
      <c r="L531" s="6">
        <v>-1462.68</v>
      </c>
      <c r="M531" s="6">
        <v>0</v>
      </c>
      <c r="N531" s="162">
        <v>0</v>
      </c>
      <c r="O531" s="6">
        <v>0</v>
      </c>
      <c r="P531" s="6">
        <v>-73.13</v>
      </c>
      <c r="Q531" s="162">
        <v>0</v>
      </c>
      <c r="R531" s="162">
        <v>-73.13</v>
      </c>
      <c r="S531" s="162">
        <v>-73.13</v>
      </c>
      <c r="T531" s="162">
        <v>0</v>
      </c>
      <c r="U531" s="162">
        <v>-73.13</v>
      </c>
      <c r="V531" s="162">
        <v>0</v>
      </c>
      <c r="W531" s="162">
        <v>0</v>
      </c>
      <c r="X531" s="162">
        <v>0</v>
      </c>
      <c r="Y531" s="162" t="e">
        <f>VLOOKUP(F531,#REF!,2,FALSE)</f>
        <v>#REF!</v>
      </c>
      <c r="Z531" s="162" t="e">
        <f>VLOOKUP(Y531,Map!$B:$C,2,FALSE)</f>
        <v>#REF!</v>
      </c>
      <c r="AA531" s="162" t="str">
        <f>VLOOKUP(I531,Map!$F:$G,2,FALSE)</f>
        <v>Flow Through</v>
      </c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D531"/>
    </row>
    <row r="532" spans="1:56" x14ac:dyDescent="0.25">
      <c r="A532" s="197">
        <v>46107.653321516205</v>
      </c>
      <c r="B532" s="198" t="s">
        <v>585</v>
      </c>
      <c r="C532" s="138">
        <v>2024</v>
      </c>
      <c r="D532" s="138" t="s">
        <v>6</v>
      </c>
      <c r="E532" s="138" t="s">
        <v>77</v>
      </c>
      <c r="F532" s="138" t="s">
        <v>107</v>
      </c>
      <c r="G532" s="138" t="s">
        <v>89</v>
      </c>
      <c r="H532" s="138" t="s">
        <v>87</v>
      </c>
      <c r="I532" s="138" t="s">
        <v>220</v>
      </c>
      <c r="J532" s="6">
        <v>35430.89</v>
      </c>
      <c r="K532" s="6">
        <v>-2435.13</v>
      </c>
      <c r="L532" s="6">
        <v>32995.760000000002</v>
      </c>
      <c r="M532" s="6">
        <v>1771.56</v>
      </c>
      <c r="N532" s="162">
        <v>-121.76</v>
      </c>
      <c r="O532" s="6">
        <v>1649.8</v>
      </c>
      <c r="P532" s="6">
        <v>1771.55</v>
      </c>
      <c r="Q532" s="162">
        <v>-121.75</v>
      </c>
      <c r="R532" s="162">
        <v>1649.8</v>
      </c>
      <c r="S532" s="162">
        <v>0</v>
      </c>
      <c r="T532" s="162">
        <v>0</v>
      </c>
      <c r="U532" s="162">
        <v>0</v>
      </c>
      <c r="V532" s="162">
        <v>0.01</v>
      </c>
      <c r="W532" s="162">
        <v>-0.01</v>
      </c>
      <c r="X532" s="162">
        <v>0</v>
      </c>
      <c r="Y532" s="162" t="e">
        <f>VLOOKUP(F532,#REF!,2,FALSE)</f>
        <v>#REF!</v>
      </c>
      <c r="Z532" s="162" t="e">
        <f>VLOOKUP(Y532,Map!$B:$C,2,FALSE)</f>
        <v>#REF!</v>
      </c>
      <c r="AA532" s="162" t="str">
        <f>VLOOKUP(I532,Map!$F:$G,2,FALSE)</f>
        <v>Reg Def</v>
      </c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D532"/>
    </row>
    <row r="533" spans="1:56" x14ac:dyDescent="0.25">
      <c r="A533" s="197">
        <v>46107.653321516205</v>
      </c>
      <c r="B533" s="198" t="s">
        <v>585</v>
      </c>
      <c r="C533" s="138">
        <v>2024</v>
      </c>
      <c r="D533" s="138" t="s">
        <v>6</v>
      </c>
      <c r="E533" s="138" t="s">
        <v>77</v>
      </c>
      <c r="F533" s="138" t="s">
        <v>109</v>
      </c>
      <c r="G533" s="138" t="s">
        <v>88</v>
      </c>
      <c r="H533" s="138" t="s">
        <v>87</v>
      </c>
      <c r="I533" s="138" t="s">
        <v>219</v>
      </c>
      <c r="J533" s="6">
        <v>4834.04</v>
      </c>
      <c r="K533" s="6">
        <v>-1131.69</v>
      </c>
      <c r="L533" s="6">
        <v>3702.35</v>
      </c>
      <c r="M533" s="6">
        <v>241.7</v>
      </c>
      <c r="N533" s="162">
        <v>-56.58</v>
      </c>
      <c r="O533" s="6">
        <v>185.12</v>
      </c>
      <c r="P533" s="6">
        <v>241.7</v>
      </c>
      <c r="Q533" s="162">
        <v>-56.589999999999975</v>
      </c>
      <c r="R533" s="162">
        <v>185.11</v>
      </c>
      <c r="S533" s="162">
        <v>0</v>
      </c>
      <c r="T533" s="162">
        <v>0</v>
      </c>
      <c r="U533" s="162">
        <v>0</v>
      </c>
      <c r="V533" s="162">
        <v>0</v>
      </c>
      <c r="W533" s="162">
        <v>0.01</v>
      </c>
      <c r="X533" s="162">
        <v>0.01</v>
      </c>
      <c r="Y533" s="162" t="e">
        <f>VLOOKUP(F533,#REF!,2,FALSE)</f>
        <v>#REF!</v>
      </c>
      <c r="Z533" s="162" t="e">
        <f>VLOOKUP(Y533,Map!$B:$C,2,FALSE)</f>
        <v>#REF!</v>
      </c>
      <c r="AA533" s="162" t="str">
        <f>VLOOKUP(I533,Map!$F:$G,2,FALSE)</f>
        <v>Reg Def</v>
      </c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D533"/>
    </row>
    <row r="534" spans="1:56" x14ac:dyDescent="0.25">
      <c r="A534" s="197">
        <v>46107.653321516205</v>
      </c>
      <c r="B534" s="198" t="s">
        <v>585</v>
      </c>
      <c r="C534" s="138">
        <v>2024</v>
      </c>
      <c r="D534" s="138" t="s">
        <v>6</v>
      </c>
      <c r="E534" s="138" t="s">
        <v>77</v>
      </c>
      <c r="F534" s="138" t="s">
        <v>109</v>
      </c>
      <c r="G534" s="138" t="s">
        <v>88</v>
      </c>
      <c r="H534" s="138" t="s">
        <v>87</v>
      </c>
      <c r="I534" s="138" t="s">
        <v>222</v>
      </c>
      <c r="J534" s="6">
        <v>3430.08</v>
      </c>
      <c r="K534" s="6">
        <v>-947.01</v>
      </c>
      <c r="L534" s="6">
        <v>2483.0700000000002</v>
      </c>
      <c r="M534" s="6">
        <v>171.5</v>
      </c>
      <c r="N534" s="162">
        <v>-47.35</v>
      </c>
      <c r="O534" s="6">
        <v>124.15</v>
      </c>
      <c r="P534" s="6">
        <v>171.5</v>
      </c>
      <c r="Q534" s="162">
        <v>-47.349999999999994</v>
      </c>
      <c r="R534" s="162">
        <v>124.15</v>
      </c>
      <c r="S534" s="162">
        <v>0</v>
      </c>
      <c r="T534" s="162">
        <v>0</v>
      </c>
      <c r="U534" s="162">
        <v>0</v>
      </c>
      <c r="V534" s="162">
        <v>0</v>
      </c>
      <c r="W534" s="162">
        <v>0</v>
      </c>
      <c r="X534" s="162">
        <v>0</v>
      </c>
      <c r="Y534" s="162" t="e">
        <f>VLOOKUP(F534,#REF!,2,FALSE)</f>
        <v>#REF!</v>
      </c>
      <c r="Z534" s="162" t="e">
        <f>VLOOKUP(Y534,Map!$B:$C,2,FALSE)</f>
        <v>#REF!</v>
      </c>
      <c r="AA534" s="162" t="str">
        <f>VLOOKUP(I534,Map!$F:$G,2,FALSE)</f>
        <v>Reg Def</v>
      </c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D534"/>
    </row>
    <row r="535" spans="1:56" x14ac:dyDescent="0.25">
      <c r="A535" s="197">
        <v>46107.653321516205</v>
      </c>
      <c r="B535" s="198" t="s">
        <v>585</v>
      </c>
      <c r="C535" s="138">
        <v>2024</v>
      </c>
      <c r="D535" s="138" t="s">
        <v>6</v>
      </c>
      <c r="E535" s="138" t="s">
        <v>77</v>
      </c>
      <c r="F535" s="138" t="s">
        <v>109</v>
      </c>
      <c r="G535" s="138" t="s">
        <v>88</v>
      </c>
      <c r="H535" s="138" t="s">
        <v>90</v>
      </c>
      <c r="I535" s="138" t="s">
        <v>139</v>
      </c>
      <c r="J535" s="6">
        <v>3334.02</v>
      </c>
      <c r="K535" s="6">
        <v>-625.66999999999996</v>
      </c>
      <c r="L535" s="6">
        <v>2708.35</v>
      </c>
      <c r="M535" s="6">
        <v>0</v>
      </c>
      <c r="N535" s="162">
        <v>0</v>
      </c>
      <c r="O535" s="6">
        <v>0</v>
      </c>
      <c r="P535" s="6">
        <v>166.7</v>
      </c>
      <c r="Q535" s="162">
        <v>-31.28</v>
      </c>
      <c r="R535" s="162">
        <v>135.41999999999999</v>
      </c>
      <c r="S535" s="162">
        <v>166.7</v>
      </c>
      <c r="T535" s="162">
        <v>-31.28</v>
      </c>
      <c r="U535" s="162">
        <v>135.41999999999999</v>
      </c>
      <c r="V535" s="162">
        <v>0</v>
      </c>
      <c r="W535" s="162">
        <v>0</v>
      </c>
      <c r="X535" s="162">
        <v>0</v>
      </c>
      <c r="Y535" s="162" t="e">
        <f>VLOOKUP(F535,#REF!,2,FALSE)</f>
        <v>#REF!</v>
      </c>
      <c r="Z535" s="162" t="e">
        <f>VLOOKUP(Y535,Map!$B:$C,2,FALSE)</f>
        <v>#REF!</v>
      </c>
      <c r="AA535" s="162" t="str">
        <f>VLOOKUP(I535,Map!$F:$G,2,FALSE)</f>
        <v>Flow Through</v>
      </c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D535"/>
    </row>
    <row r="536" spans="1:56" x14ac:dyDescent="0.25">
      <c r="A536" s="197">
        <v>46107.653321516205</v>
      </c>
      <c r="B536" s="198" t="s">
        <v>585</v>
      </c>
      <c r="C536" s="138">
        <v>2024</v>
      </c>
      <c r="D536" s="138" t="s">
        <v>6</v>
      </c>
      <c r="E536" s="138" t="s">
        <v>77</v>
      </c>
      <c r="F536" s="138" t="s">
        <v>109</v>
      </c>
      <c r="G536" s="138" t="s">
        <v>88</v>
      </c>
      <c r="H536" s="138" t="s">
        <v>87</v>
      </c>
      <c r="I536" s="138" t="s">
        <v>221</v>
      </c>
      <c r="J536" s="6">
        <v>-6917.08</v>
      </c>
      <c r="K536" s="6">
        <v>2103.3000000000002</v>
      </c>
      <c r="L536" s="6">
        <v>-4813.78</v>
      </c>
      <c r="M536" s="6">
        <v>-345.85</v>
      </c>
      <c r="N536" s="162">
        <v>105.16</v>
      </c>
      <c r="O536" s="6">
        <v>-240.69</v>
      </c>
      <c r="P536" s="6">
        <v>-345.85</v>
      </c>
      <c r="Q536" s="162">
        <v>105.16000000000003</v>
      </c>
      <c r="R536" s="162">
        <v>-240.69</v>
      </c>
      <c r="S536" s="162">
        <v>0</v>
      </c>
      <c r="T536" s="162">
        <v>0</v>
      </c>
      <c r="U536" s="162">
        <v>0</v>
      </c>
      <c r="V536" s="162">
        <v>0</v>
      </c>
      <c r="W536" s="162">
        <v>0</v>
      </c>
      <c r="X536" s="162">
        <v>0</v>
      </c>
      <c r="Y536" s="162" t="e">
        <f>VLOOKUP(F536,#REF!,2,FALSE)</f>
        <v>#REF!</v>
      </c>
      <c r="Z536" s="162" t="e">
        <f>VLOOKUP(Y536,Map!$B:$C,2,FALSE)</f>
        <v>#REF!</v>
      </c>
      <c r="AA536" s="162" t="str">
        <f>VLOOKUP(I536,Map!$F:$G,2,FALSE)</f>
        <v>Reg Def</v>
      </c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D536"/>
    </row>
    <row r="537" spans="1:56" x14ac:dyDescent="0.25">
      <c r="A537" s="197">
        <v>46107.653321516205</v>
      </c>
      <c r="B537" s="198" t="s">
        <v>585</v>
      </c>
      <c r="C537" s="138">
        <v>2024</v>
      </c>
      <c r="D537" s="138" t="s">
        <v>6</v>
      </c>
      <c r="E537" s="138" t="s">
        <v>77</v>
      </c>
      <c r="F537" s="138" t="s">
        <v>109</v>
      </c>
      <c r="G537" s="138" t="s">
        <v>88</v>
      </c>
      <c r="H537" s="138" t="s">
        <v>87</v>
      </c>
      <c r="I537" s="138" t="s">
        <v>223</v>
      </c>
      <c r="J537" s="6">
        <v>-60.38</v>
      </c>
      <c r="K537" s="6">
        <v>13.69</v>
      </c>
      <c r="L537" s="6">
        <v>-46.69</v>
      </c>
      <c r="M537" s="6">
        <v>-3.02</v>
      </c>
      <c r="N537" s="162">
        <v>0.68</v>
      </c>
      <c r="O537" s="6">
        <v>-2.34</v>
      </c>
      <c r="P537" s="6">
        <v>-3.02</v>
      </c>
      <c r="Q537" s="162">
        <v>0.69</v>
      </c>
      <c r="R537" s="162">
        <v>-2.33</v>
      </c>
      <c r="S537" s="162">
        <v>0</v>
      </c>
      <c r="T537" s="162">
        <v>0</v>
      </c>
      <c r="U537" s="162">
        <v>0</v>
      </c>
      <c r="V537" s="162">
        <v>0</v>
      </c>
      <c r="W537" s="162">
        <v>-0.01</v>
      </c>
      <c r="X537" s="162">
        <v>-0.01</v>
      </c>
      <c r="Y537" s="162" t="e">
        <f>VLOOKUP(F537,#REF!,2,FALSE)</f>
        <v>#REF!</v>
      </c>
      <c r="Z537" s="162" t="e">
        <f>VLOOKUP(Y537,Map!$B:$C,2,FALSE)</f>
        <v>#REF!</v>
      </c>
      <c r="AA537" s="162" t="str">
        <f>VLOOKUP(I537,Map!$F:$G,2,FALSE)</f>
        <v>Reg Def</v>
      </c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D537"/>
    </row>
    <row r="538" spans="1:56" x14ac:dyDescent="0.25">
      <c r="A538" s="197">
        <v>46107.653321516205</v>
      </c>
      <c r="B538" s="198" t="s">
        <v>585</v>
      </c>
      <c r="C538" s="138">
        <v>2024</v>
      </c>
      <c r="D538" s="138" t="s">
        <v>6</v>
      </c>
      <c r="E538" s="138" t="s">
        <v>77</v>
      </c>
      <c r="F538" s="138" t="s">
        <v>109</v>
      </c>
      <c r="G538" s="138" t="s">
        <v>89</v>
      </c>
      <c r="H538" s="138" t="s">
        <v>87</v>
      </c>
      <c r="I538" s="138" t="s">
        <v>220</v>
      </c>
      <c r="J538" s="6">
        <v>-49414.06</v>
      </c>
      <c r="K538" s="6">
        <v>-8993.75</v>
      </c>
      <c r="L538" s="6">
        <v>-58407.81</v>
      </c>
      <c r="M538" s="6">
        <v>-2470.6799999999998</v>
      </c>
      <c r="N538" s="162">
        <v>-449.69</v>
      </c>
      <c r="O538" s="6">
        <v>-2920.37</v>
      </c>
      <c r="P538" s="6">
        <v>-2470.6999999999998</v>
      </c>
      <c r="Q538" s="162">
        <v>-449.69000000000005</v>
      </c>
      <c r="R538" s="162">
        <v>-2920.39</v>
      </c>
      <c r="S538" s="162">
        <v>0</v>
      </c>
      <c r="T538" s="162">
        <v>0</v>
      </c>
      <c r="U538" s="162">
        <v>0</v>
      </c>
      <c r="V538" s="162">
        <v>0.02</v>
      </c>
      <c r="W538" s="162">
        <v>0</v>
      </c>
      <c r="X538" s="162">
        <v>0.02</v>
      </c>
      <c r="Y538" s="162" t="e">
        <f>VLOOKUP(F538,#REF!,2,FALSE)</f>
        <v>#REF!</v>
      </c>
      <c r="Z538" s="162" t="e">
        <f>VLOOKUP(Y538,Map!$B:$C,2,FALSE)</f>
        <v>#REF!</v>
      </c>
      <c r="AA538" s="162" t="str">
        <f>VLOOKUP(I538,Map!$F:$G,2,FALSE)</f>
        <v>Reg Def</v>
      </c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D538"/>
    </row>
    <row r="539" spans="1:56" x14ac:dyDescent="0.25">
      <c r="A539" s="197">
        <v>46107.653321516205</v>
      </c>
      <c r="B539" s="198" t="s">
        <v>585</v>
      </c>
      <c r="C539" s="138">
        <v>2024</v>
      </c>
      <c r="D539" s="138" t="s">
        <v>6</v>
      </c>
      <c r="E539" s="138" t="s">
        <v>77</v>
      </c>
      <c r="F539" s="138" t="s">
        <v>150</v>
      </c>
      <c r="G539" s="138" t="s">
        <v>88</v>
      </c>
      <c r="H539" s="138" t="s">
        <v>87</v>
      </c>
      <c r="I539" s="138" t="s">
        <v>219</v>
      </c>
      <c r="J539" s="6">
        <v>932.76</v>
      </c>
      <c r="K539" s="6">
        <v>-254.38</v>
      </c>
      <c r="L539" s="6">
        <v>678.38</v>
      </c>
      <c r="M539" s="6">
        <v>46.64</v>
      </c>
      <c r="N539" s="162">
        <v>-12.72</v>
      </c>
      <c r="O539" s="6">
        <v>33.92</v>
      </c>
      <c r="P539" s="6">
        <v>46.64</v>
      </c>
      <c r="Q539" s="162">
        <v>-12.719999999999999</v>
      </c>
      <c r="R539" s="162">
        <v>33.92</v>
      </c>
      <c r="S539" s="162">
        <v>0</v>
      </c>
      <c r="T539" s="162">
        <v>0</v>
      </c>
      <c r="U539" s="162">
        <v>0</v>
      </c>
      <c r="V539" s="162">
        <v>0</v>
      </c>
      <c r="W539" s="162">
        <v>0</v>
      </c>
      <c r="X539" s="162">
        <v>0</v>
      </c>
      <c r="Y539" s="162" t="e">
        <f>VLOOKUP(F539,#REF!,2,FALSE)</f>
        <v>#REF!</v>
      </c>
      <c r="Z539" s="162" t="e">
        <f>VLOOKUP(Y539,Map!$B:$C,2,FALSE)</f>
        <v>#REF!</v>
      </c>
      <c r="AA539" s="162" t="str">
        <f>VLOOKUP(I539,Map!$F:$G,2,FALSE)</f>
        <v>Reg Def</v>
      </c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D539"/>
    </row>
    <row r="540" spans="1:56" x14ac:dyDescent="0.25">
      <c r="A540" s="197">
        <v>46107.653321516205</v>
      </c>
      <c r="B540" s="198" t="s">
        <v>585</v>
      </c>
      <c r="C540" s="138">
        <v>2024</v>
      </c>
      <c r="D540" s="138" t="s">
        <v>6</v>
      </c>
      <c r="E540" s="138" t="s">
        <v>77</v>
      </c>
      <c r="F540" s="138" t="s">
        <v>150</v>
      </c>
      <c r="G540" s="138" t="s">
        <v>88</v>
      </c>
      <c r="H540" s="138" t="s">
        <v>87</v>
      </c>
      <c r="I540" s="138" t="s">
        <v>222</v>
      </c>
      <c r="J540" s="6">
        <v>1300.27</v>
      </c>
      <c r="K540" s="6">
        <v>-354.62</v>
      </c>
      <c r="L540" s="6">
        <v>945.65</v>
      </c>
      <c r="M540" s="6">
        <v>65.02</v>
      </c>
      <c r="N540" s="162">
        <v>-17.73</v>
      </c>
      <c r="O540" s="6">
        <v>47.29</v>
      </c>
      <c r="P540" s="6">
        <v>65.010000000000005</v>
      </c>
      <c r="Q540" s="162">
        <v>-17.730000000000004</v>
      </c>
      <c r="R540" s="162">
        <v>47.28</v>
      </c>
      <c r="S540" s="162">
        <v>0</v>
      </c>
      <c r="T540" s="162">
        <v>0</v>
      </c>
      <c r="U540" s="162">
        <v>0</v>
      </c>
      <c r="V540" s="162">
        <v>0.01</v>
      </c>
      <c r="W540" s="162">
        <v>0</v>
      </c>
      <c r="X540" s="162">
        <v>0.01</v>
      </c>
      <c r="Y540" s="162" t="e">
        <f>VLOOKUP(F540,#REF!,2,FALSE)</f>
        <v>#REF!</v>
      </c>
      <c r="Z540" s="162" t="e">
        <f>VLOOKUP(Y540,Map!$B:$C,2,FALSE)</f>
        <v>#REF!</v>
      </c>
      <c r="AA540" s="162" t="str">
        <f>VLOOKUP(I540,Map!$F:$G,2,FALSE)</f>
        <v>Reg Def</v>
      </c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D540"/>
    </row>
    <row r="541" spans="1:56" x14ac:dyDescent="0.25">
      <c r="A541" s="197">
        <v>46107.653321516205</v>
      </c>
      <c r="B541" s="198" t="s">
        <v>585</v>
      </c>
      <c r="C541" s="138">
        <v>2024</v>
      </c>
      <c r="D541" s="138" t="s">
        <v>6</v>
      </c>
      <c r="E541" s="138" t="s">
        <v>77</v>
      </c>
      <c r="F541" s="138" t="s">
        <v>150</v>
      </c>
      <c r="G541" s="138" t="s">
        <v>89</v>
      </c>
      <c r="H541" s="138" t="s">
        <v>87</v>
      </c>
      <c r="I541" s="138" t="s">
        <v>220</v>
      </c>
      <c r="J541" s="6">
        <v>-16206.34</v>
      </c>
      <c r="K541" s="6">
        <v>-2628.14</v>
      </c>
      <c r="L541" s="6">
        <v>-18834.48</v>
      </c>
      <c r="M541" s="6">
        <v>-810.32</v>
      </c>
      <c r="N541" s="162">
        <v>-131.41</v>
      </c>
      <c r="O541" s="6">
        <v>-941.73</v>
      </c>
      <c r="P541" s="6">
        <v>-810.32</v>
      </c>
      <c r="Q541" s="162">
        <v>-131.39999999999998</v>
      </c>
      <c r="R541" s="162">
        <v>-941.72</v>
      </c>
      <c r="S541" s="162">
        <v>0</v>
      </c>
      <c r="T541" s="162">
        <v>0</v>
      </c>
      <c r="U541" s="162">
        <v>0</v>
      </c>
      <c r="V541" s="162">
        <v>0</v>
      </c>
      <c r="W541" s="162">
        <v>-0.01</v>
      </c>
      <c r="X541" s="162">
        <v>-0.01</v>
      </c>
      <c r="Y541" s="162" t="e">
        <f>VLOOKUP(F541,#REF!,2,FALSE)</f>
        <v>#REF!</v>
      </c>
      <c r="Z541" s="162" t="e">
        <f>VLOOKUP(Y541,Map!$B:$C,2,FALSE)</f>
        <v>#REF!</v>
      </c>
      <c r="AA541" s="162" t="str">
        <f>VLOOKUP(I541,Map!$F:$G,2,FALSE)</f>
        <v>Reg Def</v>
      </c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D541"/>
    </row>
    <row r="542" spans="1:56" x14ac:dyDescent="0.25">
      <c r="A542" s="197">
        <v>46107.653321516205</v>
      </c>
      <c r="B542" s="198" t="s">
        <v>585</v>
      </c>
      <c r="C542" s="138">
        <v>2024</v>
      </c>
      <c r="D542" s="138" t="s">
        <v>6</v>
      </c>
      <c r="E542" s="138" t="s">
        <v>77</v>
      </c>
      <c r="F542" s="138" t="s">
        <v>110</v>
      </c>
      <c r="G542" s="138" t="s">
        <v>88</v>
      </c>
      <c r="H542" s="138" t="s">
        <v>87</v>
      </c>
      <c r="I542" s="138" t="s">
        <v>219</v>
      </c>
      <c r="J542" s="6">
        <v>-729.53</v>
      </c>
      <c r="K542" s="6">
        <v>0</v>
      </c>
      <c r="L542" s="6">
        <v>-729.53</v>
      </c>
      <c r="M542" s="6">
        <v>-36.49</v>
      </c>
      <c r="N542" s="162">
        <v>0</v>
      </c>
      <c r="O542" s="6">
        <v>-36.49</v>
      </c>
      <c r="P542" s="6">
        <v>-36.479999999999997</v>
      </c>
      <c r="Q542" s="162">
        <v>0</v>
      </c>
      <c r="R542" s="162">
        <v>-36.479999999999997</v>
      </c>
      <c r="S542" s="162">
        <v>0</v>
      </c>
      <c r="T542" s="162">
        <v>0</v>
      </c>
      <c r="U542" s="162">
        <v>0</v>
      </c>
      <c r="V542" s="162">
        <v>-0.01</v>
      </c>
      <c r="W542" s="162">
        <v>0</v>
      </c>
      <c r="X542" s="162">
        <v>-0.01</v>
      </c>
      <c r="Y542" s="162" t="e">
        <f>VLOOKUP(F542,#REF!,2,FALSE)</f>
        <v>#REF!</v>
      </c>
      <c r="Z542" s="162" t="e">
        <f>VLOOKUP(Y542,Map!$B:$C,2,FALSE)</f>
        <v>#REF!</v>
      </c>
      <c r="AA542" s="162" t="str">
        <f>VLOOKUP(I542,Map!$F:$G,2,FALSE)</f>
        <v>Reg Def</v>
      </c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D542"/>
    </row>
    <row r="543" spans="1:56" x14ac:dyDescent="0.25">
      <c r="A543" s="197">
        <v>46107.653321516205</v>
      </c>
      <c r="B543" s="198" t="s">
        <v>585</v>
      </c>
      <c r="C543" s="138">
        <v>2024</v>
      </c>
      <c r="D543" s="138" t="s">
        <v>6</v>
      </c>
      <c r="E543" s="138" t="s">
        <v>77</v>
      </c>
      <c r="F543" s="138" t="s">
        <v>110</v>
      </c>
      <c r="G543" s="138" t="s">
        <v>88</v>
      </c>
      <c r="H543" s="138" t="s">
        <v>90</v>
      </c>
      <c r="I543" s="138" t="s">
        <v>139</v>
      </c>
      <c r="J543" s="6">
        <v>-884.19</v>
      </c>
      <c r="K543" s="6">
        <v>0</v>
      </c>
      <c r="L543" s="6">
        <v>-884.19</v>
      </c>
      <c r="M543" s="6">
        <v>0</v>
      </c>
      <c r="N543" s="162">
        <v>0</v>
      </c>
      <c r="O543" s="6">
        <v>0</v>
      </c>
      <c r="P543" s="6">
        <v>-44.21</v>
      </c>
      <c r="Q543" s="162">
        <v>0</v>
      </c>
      <c r="R543" s="162">
        <v>-44.21</v>
      </c>
      <c r="S543" s="162">
        <v>-44.21</v>
      </c>
      <c r="T543" s="162">
        <v>0</v>
      </c>
      <c r="U543" s="162">
        <v>-44.21</v>
      </c>
      <c r="V543" s="162">
        <v>0</v>
      </c>
      <c r="W543" s="162">
        <v>0</v>
      </c>
      <c r="X543" s="162">
        <v>0</v>
      </c>
      <c r="Y543" s="162" t="e">
        <f>VLOOKUP(F543,#REF!,2,FALSE)</f>
        <v>#REF!</v>
      </c>
      <c r="Z543" s="162" t="e">
        <f>VLOOKUP(Y543,Map!$B:$C,2,FALSE)</f>
        <v>#REF!</v>
      </c>
      <c r="AA543" s="162" t="str">
        <f>VLOOKUP(I543,Map!$F:$G,2,FALSE)</f>
        <v>Flow Through</v>
      </c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D543"/>
    </row>
    <row r="544" spans="1:56" x14ac:dyDescent="0.25">
      <c r="A544" s="197">
        <v>46107.653321516205</v>
      </c>
      <c r="B544" s="198" t="s">
        <v>585</v>
      </c>
      <c r="C544" s="138">
        <v>2024</v>
      </c>
      <c r="D544" s="138" t="s">
        <v>6</v>
      </c>
      <c r="E544" s="138" t="s">
        <v>77</v>
      </c>
      <c r="F544" s="138" t="s">
        <v>110</v>
      </c>
      <c r="G544" s="138" t="s">
        <v>88</v>
      </c>
      <c r="H544" s="138" t="s">
        <v>87</v>
      </c>
      <c r="I544" s="138" t="s">
        <v>221</v>
      </c>
      <c r="J544" s="6">
        <v>-10755.64</v>
      </c>
      <c r="K544" s="6">
        <v>0</v>
      </c>
      <c r="L544" s="6">
        <v>-10755.64</v>
      </c>
      <c r="M544" s="6">
        <v>-537.79</v>
      </c>
      <c r="N544" s="162">
        <v>0</v>
      </c>
      <c r="O544" s="6">
        <v>-537.79</v>
      </c>
      <c r="P544" s="6">
        <v>-537.78</v>
      </c>
      <c r="Q544" s="162">
        <v>0</v>
      </c>
      <c r="R544" s="162">
        <v>-537.78</v>
      </c>
      <c r="S544" s="162">
        <v>0</v>
      </c>
      <c r="T544" s="162">
        <v>0</v>
      </c>
      <c r="U544" s="162">
        <v>0</v>
      </c>
      <c r="V544" s="162">
        <v>-0.01</v>
      </c>
      <c r="W544" s="162">
        <v>0</v>
      </c>
      <c r="X544" s="162">
        <v>-0.01</v>
      </c>
      <c r="Y544" s="162" t="e">
        <f>VLOOKUP(F544,#REF!,2,FALSE)</f>
        <v>#REF!</v>
      </c>
      <c r="Z544" s="162" t="e">
        <f>VLOOKUP(Y544,Map!$B:$C,2,FALSE)</f>
        <v>#REF!</v>
      </c>
      <c r="AA544" s="162" t="str">
        <f>VLOOKUP(I544,Map!$F:$G,2,FALSE)</f>
        <v>Reg Def</v>
      </c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D544"/>
    </row>
    <row r="545" spans="1:56" x14ac:dyDescent="0.25">
      <c r="A545" s="197">
        <v>46107.653321516205</v>
      </c>
      <c r="B545" s="198" t="s">
        <v>585</v>
      </c>
      <c r="C545" s="138">
        <v>2024</v>
      </c>
      <c r="D545" s="138" t="s">
        <v>6</v>
      </c>
      <c r="E545" s="138" t="s">
        <v>77</v>
      </c>
      <c r="F545" s="138" t="s">
        <v>110</v>
      </c>
      <c r="G545" s="138" t="s">
        <v>88</v>
      </c>
      <c r="H545" s="138" t="s">
        <v>87</v>
      </c>
      <c r="I545" s="138" t="s">
        <v>223</v>
      </c>
      <c r="J545" s="6">
        <v>-1246.42</v>
      </c>
      <c r="K545" s="6">
        <v>0</v>
      </c>
      <c r="L545" s="6">
        <v>-1246.42</v>
      </c>
      <c r="M545" s="6">
        <v>-62.32</v>
      </c>
      <c r="N545" s="162">
        <v>0</v>
      </c>
      <c r="O545" s="6">
        <v>-62.32</v>
      </c>
      <c r="P545" s="6">
        <v>-62.32</v>
      </c>
      <c r="Q545" s="162">
        <v>0</v>
      </c>
      <c r="R545" s="162">
        <v>-62.32</v>
      </c>
      <c r="S545" s="162">
        <v>0</v>
      </c>
      <c r="T545" s="162">
        <v>0</v>
      </c>
      <c r="U545" s="162">
        <v>0</v>
      </c>
      <c r="V545" s="162">
        <v>0</v>
      </c>
      <c r="W545" s="162">
        <v>0</v>
      </c>
      <c r="X545" s="162">
        <v>0</v>
      </c>
      <c r="Y545" s="162" t="e">
        <f>VLOOKUP(F545,#REF!,2,FALSE)</f>
        <v>#REF!</v>
      </c>
      <c r="Z545" s="162" t="e">
        <f>VLOOKUP(Y545,Map!$B:$C,2,FALSE)</f>
        <v>#REF!</v>
      </c>
      <c r="AA545" s="162" t="str">
        <f>VLOOKUP(I545,Map!$F:$G,2,FALSE)</f>
        <v>Reg Def</v>
      </c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D545"/>
    </row>
    <row r="546" spans="1:56" x14ac:dyDescent="0.25">
      <c r="A546" s="197">
        <v>46107.653321516205</v>
      </c>
      <c r="B546" s="198" t="s">
        <v>585</v>
      </c>
      <c r="C546" s="138">
        <v>2024</v>
      </c>
      <c r="D546" s="138" t="s">
        <v>6</v>
      </c>
      <c r="E546" s="138" t="s">
        <v>77</v>
      </c>
      <c r="F546" s="138" t="s">
        <v>110</v>
      </c>
      <c r="G546" s="138" t="s">
        <v>88</v>
      </c>
      <c r="H546" s="138" t="s">
        <v>87</v>
      </c>
      <c r="I546" s="138" t="s">
        <v>224</v>
      </c>
      <c r="J546" s="6">
        <v>70753.08</v>
      </c>
      <c r="K546" s="6">
        <v>0</v>
      </c>
      <c r="L546" s="6">
        <v>70753.08</v>
      </c>
      <c r="M546" s="6">
        <v>3537.68</v>
      </c>
      <c r="N546" s="162">
        <v>0</v>
      </c>
      <c r="O546" s="6">
        <v>3537.68</v>
      </c>
      <c r="P546" s="6">
        <v>3537.65</v>
      </c>
      <c r="Q546" s="162">
        <v>0</v>
      </c>
      <c r="R546" s="162">
        <v>3537.65</v>
      </c>
      <c r="S546" s="162">
        <v>0</v>
      </c>
      <c r="T546" s="162">
        <v>0</v>
      </c>
      <c r="U546" s="162">
        <v>0</v>
      </c>
      <c r="V546" s="162">
        <v>0.03</v>
      </c>
      <c r="W546" s="162">
        <v>0</v>
      </c>
      <c r="X546" s="162">
        <v>0.03</v>
      </c>
      <c r="Y546" s="162" t="e">
        <f>VLOOKUP(F546,#REF!,2,FALSE)</f>
        <v>#REF!</v>
      </c>
      <c r="Z546" s="162" t="e">
        <f>VLOOKUP(Y546,Map!$B:$C,2,FALSE)</f>
        <v>#REF!</v>
      </c>
      <c r="AA546" s="162" t="str">
        <f>VLOOKUP(I546,Map!$F:$G,2,FALSE)</f>
        <v>Reg Def</v>
      </c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D546"/>
    </row>
    <row r="547" spans="1:56" x14ac:dyDescent="0.25">
      <c r="A547" s="197">
        <v>46107.653321516205</v>
      </c>
      <c r="B547" s="198" t="s">
        <v>585</v>
      </c>
      <c r="C547" s="138">
        <v>2024</v>
      </c>
      <c r="D547" s="138" t="s">
        <v>6</v>
      </c>
      <c r="E547" s="138" t="s">
        <v>77</v>
      </c>
      <c r="F547" s="138" t="s">
        <v>110</v>
      </c>
      <c r="G547" s="138" t="s">
        <v>89</v>
      </c>
      <c r="H547" s="138" t="s">
        <v>87</v>
      </c>
      <c r="I547" s="138" t="s">
        <v>220</v>
      </c>
      <c r="J547" s="6">
        <v>121904.52</v>
      </c>
      <c r="K547" s="6">
        <v>-3680.24</v>
      </c>
      <c r="L547" s="6">
        <v>118224.28</v>
      </c>
      <c r="M547" s="6">
        <v>6095.24</v>
      </c>
      <c r="N547" s="162">
        <v>-184.02</v>
      </c>
      <c r="O547" s="6">
        <v>5911.22</v>
      </c>
      <c r="P547" s="6">
        <v>6095.25</v>
      </c>
      <c r="Q547" s="162">
        <v>-184.01000000000022</v>
      </c>
      <c r="R547" s="162">
        <v>5911.24</v>
      </c>
      <c r="S547" s="162">
        <v>0</v>
      </c>
      <c r="T547" s="162">
        <v>0</v>
      </c>
      <c r="U547" s="162">
        <v>0</v>
      </c>
      <c r="V547" s="162">
        <v>-0.01</v>
      </c>
      <c r="W547" s="162">
        <v>-0.02</v>
      </c>
      <c r="X547" s="162">
        <v>-0.02</v>
      </c>
      <c r="Y547" s="162" t="e">
        <f>VLOOKUP(F547,#REF!,2,FALSE)</f>
        <v>#REF!</v>
      </c>
      <c r="Z547" s="162" t="e">
        <f>VLOOKUP(Y547,Map!$B:$C,2,FALSE)</f>
        <v>#REF!</v>
      </c>
      <c r="AA547" s="162" t="str">
        <f>VLOOKUP(I547,Map!$F:$G,2,FALSE)</f>
        <v>Reg Def</v>
      </c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D547"/>
    </row>
    <row r="548" spans="1:56" x14ac:dyDescent="0.25">
      <c r="A548" s="197">
        <v>46107.653321516205</v>
      </c>
      <c r="B548" s="198" t="s">
        <v>585</v>
      </c>
      <c r="C548" s="138">
        <v>2024</v>
      </c>
      <c r="D548" s="138" t="s">
        <v>6</v>
      </c>
      <c r="E548" s="138" t="s">
        <v>77</v>
      </c>
      <c r="F548" s="138" t="s">
        <v>152</v>
      </c>
      <c r="G548" s="138" t="s">
        <v>88</v>
      </c>
      <c r="H548" s="138" t="s">
        <v>87</v>
      </c>
      <c r="I548" s="138" t="s">
        <v>219</v>
      </c>
      <c r="J548" s="6">
        <v>348.85</v>
      </c>
      <c r="K548" s="6">
        <v>0</v>
      </c>
      <c r="L548" s="6">
        <v>348.85</v>
      </c>
      <c r="M548" s="6">
        <v>17.45</v>
      </c>
      <c r="N548" s="162">
        <v>0</v>
      </c>
      <c r="O548" s="6">
        <v>17.45</v>
      </c>
      <c r="P548" s="6">
        <v>17.45</v>
      </c>
      <c r="Q548" s="162">
        <v>0</v>
      </c>
      <c r="R548" s="162">
        <v>17.45</v>
      </c>
      <c r="S548" s="162">
        <v>0</v>
      </c>
      <c r="T548" s="162">
        <v>0</v>
      </c>
      <c r="U548" s="162">
        <v>0</v>
      </c>
      <c r="V548" s="162">
        <v>0</v>
      </c>
      <c r="W548" s="162">
        <v>0</v>
      </c>
      <c r="X548" s="162">
        <v>0</v>
      </c>
      <c r="Y548" s="162" t="e">
        <f>VLOOKUP(F548,#REF!,2,FALSE)</f>
        <v>#REF!</v>
      </c>
      <c r="Z548" s="162" t="e">
        <f>VLOOKUP(Y548,Map!$B:$C,2,FALSE)</f>
        <v>#REF!</v>
      </c>
      <c r="AA548" s="162" t="str">
        <f>VLOOKUP(I548,Map!$F:$G,2,FALSE)</f>
        <v>Reg Def</v>
      </c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D548"/>
    </row>
    <row r="549" spans="1:56" x14ac:dyDescent="0.25">
      <c r="A549" s="197">
        <v>46107.653321516205</v>
      </c>
      <c r="B549" s="198" t="s">
        <v>585</v>
      </c>
      <c r="C549" s="138">
        <v>2024</v>
      </c>
      <c r="D549" s="138" t="s">
        <v>6</v>
      </c>
      <c r="E549" s="138" t="s">
        <v>77</v>
      </c>
      <c r="F549" s="138" t="s">
        <v>152</v>
      </c>
      <c r="G549" s="138" t="s">
        <v>88</v>
      </c>
      <c r="H549" s="138" t="s">
        <v>87</v>
      </c>
      <c r="I549" s="138" t="s">
        <v>222</v>
      </c>
      <c r="J549" s="6">
        <v>514.86</v>
      </c>
      <c r="K549" s="6">
        <v>0</v>
      </c>
      <c r="L549" s="6">
        <v>514.86</v>
      </c>
      <c r="M549" s="6">
        <v>25.74</v>
      </c>
      <c r="N549" s="162">
        <v>0</v>
      </c>
      <c r="O549" s="6">
        <v>25.74</v>
      </c>
      <c r="P549" s="6">
        <v>25.74</v>
      </c>
      <c r="Q549" s="162">
        <v>0</v>
      </c>
      <c r="R549" s="162">
        <v>25.74</v>
      </c>
      <c r="S549" s="162">
        <v>0</v>
      </c>
      <c r="T549" s="162">
        <v>0</v>
      </c>
      <c r="U549" s="162">
        <v>0</v>
      </c>
      <c r="V549" s="162">
        <v>0</v>
      </c>
      <c r="W549" s="162">
        <v>0</v>
      </c>
      <c r="X549" s="162">
        <v>0</v>
      </c>
      <c r="Y549" s="162" t="e">
        <f>VLOOKUP(F549,#REF!,2,FALSE)</f>
        <v>#REF!</v>
      </c>
      <c r="Z549" s="162" t="e">
        <f>VLOOKUP(Y549,Map!$B:$C,2,FALSE)</f>
        <v>#REF!</v>
      </c>
      <c r="AA549" s="162" t="str">
        <f>VLOOKUP(I549,Map!$F:$G,2,FALSE)</f>
        <v>Reg Def</v>
      </c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D549"/>
    </row>
    <row r="550" spans="1:56" x14ac:dyDescent="0.25">
      <c r="A550" s="197">
        <v>46107.653321516205</v>
      </c>
      <c r="B550" s="198" t="s">
        <v>585</v>
      </c>
      <c r="C550" s="138">
        <v>2024</v>
      </c>
      <c r="D550" s="138" t="s">
        <v>6</v>
      </c>
      <c r="E550" s="138" t="s">
        <v>77</v>
      </c>
      <c r="F550" s="138" t="s">
        <v>152</v>
      </c>
      <c r="G550" s="138" t="s">
        <v>88</v>
      </c>
      <c r="H550" s="138" t="s">
        <v>87</v>
      </c>
      <c r="I550" s="138" t="s">
        <v>221</v>
      </c>
      <c r="J550" s="6">
        <v>134.65</v>
      </c>
      <c r="K550" s="6">
        <v>0</v>
      </c>
      <c r="L550" s="6">
        <v>134.65</v>
      </c>
      <c r="M550" s="6">
        <v>6.73</v>
      </c>
      <c r="N550" s="162">
        <v>0</v>
      </c>
      <c r="O550" s="6">
        <v>6.73</v>
      </c>
      <c r="P550" s="6">
        <v>6.73</v>
      </c>
      <c r="Q550" s="162">
        <v>0</v>
      </c>
      <c r="R550" s="162">
        <v>6.73</v>
      </c>
      <c r="S550" s="162">
        <v>0</v>
      </c>
      <c r="T550" s="162">
        <v>0</v>
      </c>
      <c r="U550" s="162">
        <v>0</v>
      </c>
      <c r="V550" s="162">
        <v>0</v>
      </c>
      <c r="W550" s="162">
        <v>0</v>
      </c>
      <c r="X550" s="162">
        <v>0</v>
      </c>
      <c r="Y550" s="162" t="e">
        <f>VLOOKUP(F550,#REF!,2,FALSE)</f>
        <v>#REF!</v>
      </c>
      <c r="Z550" s="162" t="e">
        <f>VLOOKUP(Y550,Map!$B:$C,2,FALSE)</f>
        <v>#REF!</v>
      </c>
      <c r="AA550" s="162" t="str">
        <f>VLOOKUP(I550,Map!$F:$G,2,FALSE)</f>
        <v>Reg Def</v>
      </c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D550"/>
    </row>
    <row r="551" spans="1:56" x14ac:dyDescent="0.25">
      <c r="A551" s="197">
        <v>46107.653321516205</v>
      </c>
      <c r="B551" s="198" t="s">
        <v>585</v>
      </c>
      <c r="C551" s="138">
        <v>2024</v>
      </c>
      <c r="D551" s="138" t="s">
        <v>6</v>
      </c>
      <c r="E551" s="138" t="s">
        <v>77</v>
      </c>
      <c r="F551" s="138" t="s">
        <v>152</v>
      </c>
      <c r="G551" s="138" t="s">
        <v>89</v>
      </c>
      <c r="H551" s="138" t="s">
        <v>87</v>
      </c>
      <c r="I551" s="138" t="s">
        <v>220</v>
      </c>
      <c r="J551" s="6">
        <v>0</v>
      </c>
      <c r="K551" s="6">
        <v>0</v>
      </c>
      <c r="L551" s="6">
        <v>0</v>
      </c>
      <c r="M551" s="6">
        <v>0</v>
      </c>
      <c r="N551" s="162">
        <v>0</v>
      </c>
      <c r="O551" s="6">
        <v>0</v>
      </c>
      <c r="P551" s="6">
        <v>0</v>
      </c>
      <c r="Q551" s="162">
        <v>0</v>
      </c>
      <c r="R551" s="162">
        <v>0</v>
      </c>
      <c r="S551" s="162">
        <v>0</v>
      </c>
      <c r="T551" s="162">
        <v>0</v>
      </c>
      <c r="U551" s="162">
        <v>0</v>
      </c>
      <c r="V551" s="162">
        <v>0</v>
      </c>
      <c r="W551" s="162">
        <v>0</v>
      </c>
      <c r="X551" s="162">
        <v>0</v>
      </c>
      <c r="Y551" s="162" t="e">
        <f>VLOOKUP(F551,#REF!,2,FALSE)</f>
        <v>#REF!</v>
      </c>
      <c r="Z551" s="162" t="e">
        <f>VLOOKUP(Y551,Map!$B:$C,2,FALSE)</f>
        <v>#REF!</v>
      </c>
      <c r="AA551" s="162" t="str">
        <f>VLOOKUP(I551,Map!$F:$G,2,FALSE)</f>
        <v>Reg Def</v>
      </c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D551"/>
    </row>
    <row r="552" spans="1:56" x14ac:dyDescent="0.25">
      <c r="A552" s="197">
        <v>46107.653321516205</v>
      </c>
      <c r="B552" s="198" t="s">
        <v>585</v>
      </c>
      <c r="C552" s="138">
        <v>2024</v>
      </c>
      <c r="D552" s="138" t="s">
        <v>6</v>
      </c>
      <c r="E552" s="138" t="s">
        <v>77</v>
      </c>
      <c r="F552" s="138" t="s">
        <v>111</v>
      </c>
      <c r="G552" s="138" t="s">
        <v>88</v>
      </c>
      <c r="H552" s="138" t="s">
        <v>87</v>
      </c>
      <c r="I552" s="138" t="s">
        <v>219</v>
      </c>
      <c r="J552" s="6">
        <v>168471.84</v>
      </c>
      <c r="K552" s="6">
        <v>95.35</v>
      </c>
      <c r="L552" s="6">
        <v>168567.19</v>
      </c>
      <c r="M552" s="6">
        <v>8423.59</v>
      </c>
      <c r="N552" s="162">
        <v>4.76</v>
      </c>
      <c r="O552" s="6">
        <v>8428.35</v>
      </c>
      <c r="P552" s="6">
        <v>8423.59</v>
      </c>
      <c r="Q552" s="162">
        <v>4.7600000000002183</v>
      </c>
      <c r="R552" s="162">
        <v>8428.35</v>
      </c>
      <c r="S552" s="162">
        <v>0</v>
      </c>
      <c r="T552" s="162">
        <v>0</v>
      </c>
      <c r="U552" s="162">
        <v>0</v>
      </c>
      <c r="V552" s="162">
        <v>0</v>
      </c>
      <c r="W552" s="162">
        <v>0</v>
      </c>
      <c r="X552" s="162">
        <v>0</v>
      </c>
      <c r="Y552" s="162" t="e">
        <f>VLOOKUP(F552,#REF!,2,FALSE)</f>
        <v>#REF!</v>
      </c>
      <c r="Z552" s="162" t="e">
        <f>VLOOKUP(Y552,Map!$B:$C,2,FALSE)</f>
        <v>#REF!</v>
      </c>
      <c r="AA552" s="162" t="str">
        <f>VLOOKUP(I552,Map!$F:$G,2,FALSE)</f>
        <v>Reg Def</v>
      </c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D552"/>
    </row>
    <row r="553" spans="1:56" x14ac:dyDescent="0.25">
      <c r="A553" s="197">
        <v>46107.653321516205</v>
      </c>
      <c r="B553" s="198" t="s">
        <v>585</v>
      </c>
      <c r="C553" s="138">
        <v>2024</v>
      </c>
      <c r="D553" s="138" t="s">
        <v>6</v>
      </c>
      <c r="E553" s="138" t="s">
        <v>77</v>
      </c>
      <c r="F553" s="138" t="s">
        <v>111</v>
      </c>
      <c r="G553" s="138" t="s">
        <v>88</v>
      </c>
      <c r="H553" s="138" t="s">
        <v>87</v>
      </c>
      <c r="I553" s="138" t="s">
        <v>222</v>
      </c>
      <c r="J553" s="6">
        <v>6968.64</v>
      </c>
      <c r="K553" s="6">
        <v>0</v>
      </c>
      <c r="L553" s="6">
        <v>6968.64</v>
      </c>
      <c r="M553" s="6">
        <v>348.43</v>
      </c>
      <c r="N553" s="162">
        <v>0</v>
      </c>
      <c r="O553" s="6">
        <v>348.43</v>
      </c>
      <c r="P553" s="6">
        <v>348.43</v>
      </c>
      <c r="Q553" s="162">
        <v>0</v>
      </c>
      <c r="R553" s="162">
        <v>348.43</v>
      </c>
      <c r="S553" s="162">
        <v>0</v>
      </c>
      <c r="T553" s="162">
        <v>0</v>
      </c>
      <c r="U553" s="162">
        <v>0</v>
      </c>
      <c r="V553" s="162">
        <v>0</v>
      </c>
      <c r="W553" s="162">
        <v>0</v>
      </c>
      <c r="X553" s="162">
        <v>0</v>
      </c>
      <c r="Y553" s="162" t="e">
        <f>VLOOKUP(F553,#REF!,2,FALSE)</f>
        <v>#REF!</v>
      </c>
      <c r="Z553" s="162" t="e">
        <f>VLOOKUP(Y553,Map!$B:$C,2,FALSE)</f>
        <v>#REF!</v>
      </c>
      <c r="AA553" s="162" t="str">
        <f>VLOOKUP(I553,Map!$F:$G,2,FALSE)</f>
        <v>Reg Def</v>
      </c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D553"/>
    </row>
    <row r="554" spans="1:56" x14ac:dyDescent="0.25">
      <c r="A554" s="197">
        <v>46107.653321516205</v>
      </c>
      <c r="B554" s="198" t="s">
        <v>585</v>
      </c>
      <c r="C554" s="138">
        <v>2024</v>
      </c>
      <c r="D554" s="138" t="s">
        <v>6</v>
      </c>
      <c r="E554" s="138" t="s">
        <v>77</v>
      </c>
      <c r="F554" s="138" t="s">
        <v>111</v>
      </c>
      <c r="G554" s="138" t="s">
        <v>88</v>
      </c>
      <c r="H554" s="138" t="s">
        <v>90</v>
      </c>
      <c r="I554" s="138" t="s">
        <v>139</v>
      </c>
      <c r="J554" s="6">
        <v>-1464.42</v>
      </c>
      <c r="K554" s="6">
        <v>200.24</v>
      </c>
      <c r="L554" s="6">
        <v>-1264.18</v>
      </c>
      <c r="M554" s="6">
        <v>0</v>
      </c>
      <c r="N554" s="162">
        <v>0</v>
      </c>
      <c r="O554" s="6">
        <v>0</v>
      </c>
      <c r="P554" s="6">
        <v>-73.22</v>
      </c>
      <c r="Q554" s="162">
        <v>10.009999999999998</v>
      </c>
      <c r="R554" s="162">
        <v>-63.21</v>
      </c>
      <c r="S554" s="162">
        <v>-73.22</v>
      </c>
      <c r="T554" s="162">
        <v>10.01</v>
      </c>
      <c r="U554" s="162">
        <v>-63.21</v>
      </c>
      <c r="V554" s="162">
        <v>0</v>
      </c>
      <c r="W554" s="162">
        <v>1.7763568394003002E-15</v>
      </c>
      <c r="X554" s="162">
        <v>0</v>
      </c>
      <c r="Y554" s="162" t="e">
        <f>VLOOKUP(F554,#REF!,2,FALSE)</f>
        <v>#REF!</v>
      </c>
      <c r="Z554" s="162" t="e">
        <f>VLOOKUP(Y554,Map!$B:$C,2,FALSE)</f>
        <v>#REF!</v>
      </c>
      <c r="AA554" s="162" t="str">
        <f>VLOOKUP(I554,Map!$F:$G,2,FALSE)</f>
        <v>Flow Through</v>
      </c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D554"/>
    </row>
    <row r="555" spans="1:56" x14ac:dyDescent="0.25">
      <c r="A555" s="197">
        <v>46107.653321516205</v>
      </c>
      <c r="B555" s="198" t="s">
        <v>585</v>
      </c>
      <c r="C555" s="138">
        <v>2024</v>
      </c>
      <c r="D555" s="138" t="s">
        <v>6</v>
      </c>
      <c r="E555" s="138" t="s">
        <v>77</v>
      </c>
      <c r="F555" s="138" t="s">
        <v>111</v>
      </c>
      <c r="G555" s="138" t="s">
        <v>88</v>
      </c>
      <c r="H555" s="138" t="s">
        <v>87</v>
      </c>
      <c r="I555" s="138" t="s">
        <v>221</v>
      </c>
      <c r="J555" s="6">
        <v>44964.95</v>
      </c>
      <c r="K555" s="6">
        <v>0</v>
      </c>
      <c r="L555" s="6">
        <v>44964.95</v>
      </c>
      <c r="M555" s="6">
        <v>2248.25</v>
      </c>
      <c r="N555" s="162">
        <v>0</v>
      </c>
      <c r="O555" s="6">
        <v>2248.25</v>
      </c>
      <c r="P555" s="6">
        <v>2248.25</v>
      </c>
      <c r="Q555" s="162">
        <v>0</v>
      </c>
      <c r="R555" s="162">
        <v>2248.25</v>
      </c>
      <c r="S555" s="162">
        <v>0</v>
      </c>
      <c r="T555" s="162">
        <v>0</v>
      </c>
      <c r="U555" s="162">
        <v>0</v>
      </c>
      <c r="V555" s="162">
        <v>0</v>
      </c>
      <c r="W555" s="162">
        <v>0</v>
      </c>
      <c r="X555" s="162">
        <v>0</v>
      </c>
      <c r="Y555" s="162" t="e">
        <f>VLOOKUP(F555,#REF!,2,FALSE)</f>
        <v>#REF!</v>
      </c>
      <c r="Z555" s="162" t="e">
        <f>VLOOKUP(Y555,Map!$B:$C,2,FALSE)</f>
        <v>#REF!</v>
      </c>
      <c r="AA555" s="162" t="str">
        <f>VLOOKUP(I555,Map!$F:$G,2,FALSE)</f>
        <v>Reg Def</v>
      </c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D555"/>
    </row>
    <row r="556" spans="1:56" x14ac:dyDescent="0.25">
      <c r="A556" s="197">
        <v>46107.653321516205</v>
      </c>
      <c r="B556" s="198" t="s">
        <v>585</v>
      </c>
      <c r="C556" s="138">
        <v>2024</v>
      </c>
      <c r="D556" s="138" t="s">
        <v>6</v>
      </c>
      <c r="E556" s="138" t="s">
        <v>77</v>
      </c>
      <c r="F556" s="138" t="s">
        <v>111</v>
      </c>
      <c r="G556" s="138" t="s">
        <v>88</v>
      </c>
      <c r="H556" s="138" t="s">
        <v>87</v>
      </c>
      <c r="I556" s="138" t="s">
        <v>223</v>
      </c>
      <c r="J556" s="6">
        <v>-4.7300000000000004</v>
      </c>
      <c r="K556" s="6">
        <v>-180.1</v>
      </c>
      <c r="L556" s="6">
        <v>-184.83</v>
      </c>
      <c r="M556" s="6">
        <v>-0.24</v>
      </c>
      <c r="N556" s="162">
        <v>-9.01</v>
      </c>
      <c r="O556" s="6">
        <v>-9.25</v>
      </c>
      <c r="P556" s="6">
        <v>-0.24</v>
      </c>
      <c r="Q556" s="162">
        <v>-9.01</v>
      </c>
      <c r="R556" s="162">
        <v>-9.25</v>
      </c>
      <c r="S556" s="162">
        <v>0</v>
      </c>
      <c r="T556" s="162">
        <v>0</v>
      </c>
      <c r="U556" s="162">
        <v>0</v>
      </c>
      <c r="V556" s="162">
        <v>0</v>
      </c>
      <c r="W556" s="162">
        <v>-0.01</v>
      </c>
      <c r="X556" s="162">
        <v>0</v>
      </c>
      <c r="Y556" s="162" t="e">
        <f>VLOOKUP(F556,#REF!,2,FALSE)</f>
        <v>#REF!</v>
      </c>
      <c r="Z556" s="162" t="e">
        <f>VLOOKUP(Y556,Map!$B:$C,2,FALSE)</f>
        <v>#REF!</v>
      </c>
      <c r="AA556" s="162" t="str">
        <f>VLOOKUP(I556,Map!$F:$G,2,FALSE)</f>
        <v>Reg Def</v>
      </c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D556"/>
    </row>
    <row r="557" spans="1:56" x14ac:dyDescent="0.25">
      <c r="A557" s="197">
        <v>46107.653321516205</v>
      </c>
      <c r="B557" s="198" t="s">
        <v>585</v>
      </c>
      <c r="C557" s="138">
        <v>2024</v>
      </c>
      <c r="D557" s="138" t="s">
        <v>6</v>
      </c>
      <c r="E557" s="138" t="s">
        <v>77</v>
      </c>
      <c r="F557" s="138" t="s">
        <v>111</v>
      </c>
      <c r="G557" s="138" t="s">
        <v>88</v>
      </c>
      <c r="H557" s="138" t="s">
        <v>87</v>
      </c>
      <c r="I557" s="138" t="s">
        <v>224</v>
      </c>
      <c r="J557" s="6">
        <v>859336.72</v>
      </c>
      <c r="K557" s="6">
        <v>0</v>
      </c>
      <c r="L557" s="6">
        <v>859336.72</v>
      </c>
      <c r="M557" s="6">
        <v>42966.84</v>
      </c>
      <c r="N557" s="162">
        <v>0</v>
      </c>
      <c r="O557" s="6">
        <v>42966.84</v>
      </c>
      <c r="P557" s="6">
        <v>42966.84</v>
      </c>
      <c r="Q557" s="162">
        <v>0</v>
      </c>
      <c r="R557" s="162">
        <v>42966.84</v>
      </c>
      <c r="S557" s="162">
        <v>0</v>
      </c>
      <c r="T557" s="162">
        <v>0</v>
      </c>
      <c r="U557" s="162">
        <v>0</v>
      </c>
      <c r="V557" s="162">
        <v>0</v>
      </c>
      <c r="W557" s="162">
        <v>0</v>
      </c>
      <c r="X557" s="162">
        <v>0</v>
      </c>
      <c r="Y557" s="162" t="e">
        <f>VLOOKUP(F557,#REF!,2,FALSE)</f>
        <v>#REF!</v>
      </c>
      <c r="Z557" s="162" t="e">
        <f>VLOOKUP(Y557,Map!$B:$C,2,FALSE)</f>
        <v>#REF!</v>
      </c>
      <c r="AA557" s="162" t="str">
        <f>VLOOKUP(I557,Map!$F:$G,2,FALSE)</f>
        <v>Reg Def</v>
      </c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D557"/>
    </row>
    <row r="558" spans="1:56" x14ac:dyDescent="0.25">
      <c r="A558" s="197">
        <v>46107.653321516205</v>
      </c>
      <c r="B558" s="198" t="s">
        <v>585</v>
      </c>
      <c r="C558" s="138">
        <v>2024</v>
      </c>
      <c r="D558" s="138" t="s">
        <v>6</v>
      </c>
      <c r="E558" s="138" t="s">
        <v>77</v>
      </c>
      <c r="F558" s="138" t="s">
        <v>111</v>
      </c>
      <c r="G558" s="138" t="s">
        <v>89</v>
      </c>
      <c r="H558" s="138" t="s">
        <v>87</v>
      </c>
      <c r="I558" s="138" t="s">
        <v>220</v>
      </c>
      <c r="J558" s="6">
        <v>2090883.09</v>
      </c>
      <c r="K558" s="6">
        <v>0</v>
      </c>
      <c r="L558" s="6">
        <v>2090883.09</v>
      </c>
      <c r="M558" s="6">
        <v>104544.21</v>
      </c>
      <c r="N558" s="162">
        <v>0</v>
      </c>
      <c r="O558" s="6">
        <v>104544.21</v>
      </c>
      <c r="P558" s="6">
        <v>104544.13</v>
      </c>
      <c r="Q558" s="162">
        <v>0</v>
      </c>
      <c r="R558" s="162">
        <v>104544.13</v>
      </c>
      <c r="S558" s="162">
        <v>0</v>
      </c>
      <c r="T558" s="162">
        <v>0</v>
      </c>
      <c r="U558" s="162">
        <v>0</v>
      </c>
      <c r="V558" s="162">
        <v>0.08</v>
      </c>
      <c r="W558" s="162">
        <v>0</v>
      </c>
      <c r="X558" s="162">
        <v>0.08</v>
      </c>
      <c r="Y558" s="162" t="e">
        <f>VLOOKUP(F558,#REF!,2,FALSE)</f>
        <v>#REF!</v>
      </c>
      <c r="Z558" s="162" t="e">
        <f>VLOOKUP(Y558,Map!$B:$C,2,FALSE)</f>
        <v>#REF!</v>
      </c>
      <c r="AA558" s="162" t="str">
        <f>VLOOKUP(I558,Map!$F:$G,2,FALSE)</f>
        <v>Reg Def</v>
      </c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D558"/>
    </row>
    <row r="559" spans="1:56" x14ac:dyDescent="0.25">
      <c r="A559" s="197">
        <v>46107.653321516205</v>
      </c>
      <c r="B559" s="198" t="s">
        <v>585</v>
      </c>
      <c r="C559" s="138">
        <v>2024</v>
      </c>
      <c r="D559" s="138" t="s">
        <v>6</v>
      </c>
      <c r="E559" s="138" t="s">
        <v>77</v>
      </c>
      <c r="F559" s="138" t="s">
        <v>111</v>
      </c>
      <c r="G559" s="138" t="s">
        <v>88</v>
      </c>
      <c r="H559" s="138" t="s">
        <v>87</v>
      </c>
      <c r="I559" s="138" t="s">
        <v>225</v>
      </c>
      <c r="J559" s="6">
        <v>0</v>
      </c>
      <c r="K559" s="6">
        <v>0</v>
      </c>
      <c r="L559" s="6">
        <v>0</v>
      </c>
      <c r="M559" s="6">
        <v>0</v>
      </c>
      <c r="N559" s="162">
        <v>0</v>
      </c>
      <c r="O559" s="6">
        <v>0</v>
      </c>
      <c r="P559" s="6">
        <v>0</v>
      </c>
      <c r="Q559" s="162">
        <v>0</v>
      </c>
      <c r="R559" s="162">
        <v>0</v>
      </c>
      <c r="S559" s="162">
        <v>0</v>
      </c>
      <c r="T559" s="162">
        <v>0</v>
      </c>
      <c r="U559" s="162">
        <v>0</v>
      </c>
      <c r="V559" s="162">
        <v>0</v>
      </c>
      <c r="W559" s="162">
        <v>0</v>
      </c>
      <c r="X559" s="162">
        <v>0</v>
      </c>
      <c r="Y559" s="162" t="e">
        <f>VLOOKUP(F559,#REF!,2,FALSE)</f>
        <v>#REF!</v>
      </c>
      <c r="Z559" s="162" t="e">
        <f>VLOOKUP(Y559,Map!$B:$C,2,FALSE)</f>
        <v>#REF!</v>
      </c>
      <c r="AA559" s="162" t="str">
        <f>VLOOKUP(I559,Map!$F:$G,2,FALSE)</f>
        <v>Repairs</v>
      </c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D559"/>
    </row>
    <row r="560" spans="1:56" x14ac:dyDescent="0.25">
      <c r="A560" s="197">
        <v>46107.653321516205</v>
      </c>
      <c r="B560" s="198" t="s">
        <v>585</v>
      </c>
      <c r="C560" s="138">
        <v>2024</v>
      </c>
      <c r="D560" s="138" t="s">
        <v>6</v>
      </c>
      <c r="E560" s="138" t="s">
        <v>77</v>
      </c>
      <c r="F560" s="138" t="s">
        <v>154</v>
      </c>
      <c r="G560" s="138" t="s">
        <v>89</v>
      </c>
      <c r="H560" s="138" t="s">
        <v>87</v>
      </c>
      <c r="I560" s="138" t="s">
        <v>220</v>
      </c>
      <c r="J560" s="6">
        <v>0</v>
      </c>
      <c r="K560" s="6">
        <v>0</v>
      </c>
      <c r="L560" s="6">
        <v>0</v>
      </c>
      <c r="M560" s="6">
        <v>0</v>
      </c>
      <c r="N560" s="162">
        <v>0</v>
      </c>
      <c r="O560" s="6">
        <v>0</v>
      </c>
      <c r="P560" s="6">
        <v>0</v>
      </c>
      <c r="Q560" s="162">
        <v>0</v>
      </c>
      <c r="R560" s="162">
        <v>0</v>
      </c>
      <c r="S560" s="162">
        <v>0</v>
      </c>
      <c r="T560" s="162">
        <v>0</v>
      </c>
      <c r="U560" s="162">
        <v>0</v>
      </c>
      <c r="V560" s="162">
        <v>0</v>
      </c>
      <c r="W560" s="162">
        <v>0</v>
      </c>
      <c r="X560" s="162">
        <v>0</v>
      </c>
      <c r="Y560" s="162" t="e">
        <f>VLOOKUP(F560,#REF!,2,FALSE)</f>
        <v>#REF!</v>
      </c>
      <c r="Z560" s="162" t="e">
        <f>VLOOKUP(Y560,Map!$B:$C,2,FALSE)</f>
        <v>#REF!</v>
      </c>
      <c r="AA560" s="162" t="str">
        <f>VLOOKUP(I560,Map!$F:$G,2,FALSE)</f>
        <v>Reg Def</v>
      </c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D560"/>
    </row>
    <row r="561" spans="1:56" x14ac:dyDescent="0.25">
      <c r="A561" s="197">
        <v>46107.653321516205</v>
      </c>
      <c r="B561" s="198" t="s">
        <v>585</v>
      </c>
      <c r="C561" s="138">
        <v>2024</v>
      </c>
      <c r="D561" s="138" t="s">
        <v>6</v>
      </c>
      <c r="E561" s="138" t="s">
        <v>77</v>
      </c>
      <c r="F561" s="138" t="s">
        <v>155</v>
      </c>
      <c r="G561" s="138" t="s">
        <v>88</v>
      </c>
      <c r="H561" s="138" t="s">
        <v>87</v>
      </c>
      <c r="I561" s="138" t="s">
        <v>224</v>
      </c>
      <c r="J561" s="6">
        <v>-1222198.5</v>
      </c>
      <c r="K561" s="6">
        <v>0</v>
      </c>
      <c r="L561" s="6">
        <v>-1222198.5</v>
      </c>
      <c r="M561" s="6">
        <v>-61109.93</v>
      </c>
      <c r="N561" s="162">
        <v>0</v>
      </c>
      <c r="O561" s="6">
        <v>-61109.93</v>
      </c>
      <c r="P561" s="6">
        <v>-61109.93</v>
      </c>
      <c r="Q561" s="162">
        <v>0</v>
      </c>
      <c r="R561" s="162">
        <v>-61109.93</v>
      </c>
      <c r="S561" s="162">
        <v>0</v>
      </c>
      <c r="T561" s="162">
        <v>0</v>
      </c>
      <c r="U561" s="162">
        <v>0</v>
      </c>
      <c r="V561" s="162">
        <v>0</v>
      </c>
      <c r="W561" s="162">
        <v>0</v>
      </c>
      <c r="X561" s="162">
        <v>0</v>
      </c>
      <c r="Y561" s="162" t="e">
        <f>VLOOKUP(F561,#REF!,2,FALSE)</f>
        <v>#REF!</v>
      </c>
      <c r="Z561" s="162" t="e">
        <f>VLOOKUP(Y561,Map!$B:$C,2,FALSE)</f>
        <v>#REF!</v>
      </c>
      <c r="AA561" s="162" t="str">
        <f>VLOOKUP(I561,Map!$F:$G,2,FALSE)</f>
        <v>Reg Def</v>
      </c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D561"/>
    </row>
    <row r="562" spans="1:56" x14ac:dyDescent="0.25">
      <c r="A562" s="197">
        <v>46107.653321516205</v>
      </c>
      <c r="B562" s="198" t="s">
        <v>585</v>
      </c>
      <c r="C562" s="138">
        <v>2024</v>
      </c>
      <c r="D562" s="138" t="s">
        <v>6</v>
      </c>
      <c r="E562" s="138" t="s">
        <v>77</v>
      </c>
      <c r="F562" s="138" t="s">
        <v>155</v>
      </c>
      <c r="G562" s="138" t="s">
        <v>89</v>
      </c>
      <c r="H562" s="138" t="s">
        <v>87</v>
      </c>
      <c r="I562" s="138" t="s">
        <v>220</v>
      </c>
      <c r="J562" s="6">
        <v>1222198.5</v>
      </c>
      <c r="K562" s="6">
        <v>0</v>
      </c>
      <c r="L562" s="6">
        <v>1222198.5</v>
      </c>
      <c r="M562" s="6">
        <v>61109.93</v>
      </c>
      <c r="N562" s="162">
        <v>0</v>
      </c>
      <c r="O562" s="6">
        <v>61109.93</v>
      </c>
      <c r="P562" s="6">
        <v>61109.93</v>
      </c>
      <c r="Q562" s="162">
        <v>0</v>
      </c>
      <c r="R562" s="162">
        <v>61109.93</v>
      </c>
      <c r="S562" s="162">
        <v>0</v>
      </c>
      <c r="T562" s="162">
        <v>0</v>
      </c>
      <c r="U562" s="162">
        <v>0</v>
      </c>
      <c r="V562" s="162">
        <v>0</v>
      </c>
      <c r="W562" s="162">
        <v>0</v>
      </c>
      <c r="X562" s="162">
        <v>0</v>
      </c>
      <c r="Y562" s="162" t="e">
        <f>VLOOKUP(F562,#REF!,2,FALSE)</f>
        <v>#REF!</v>
      </c>
      <c r="Z562" s="162" t="e">
        <f>VLOOKUP(Y562,Map!$B:$C,2,FALSE)</f>
        <v>#REF!</v>
      </c>
      <c r="AA562" s="162" t="str">
        <f>VLOOKUP(I562,Map!$F:$G,2,FALSE)</f>
        <v>Reg Def</v>
      </c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D562"/>
    </row>
    <row r="563" spans="1:56" x14ac:dyDescent="0.25">
      <c r="A563" s="197">
        <v>46107.653321516205</v>
      </c>
      <c r="B563" s="198" t="s">
        <v>585</v>
      </c>
      <c r="C563" s="138">
        <v>2024</v>
      </c>
      <c r="D563" s="138" t="s">
        <v>6</v>
      </c>
      <c r="E563" s="138" t="s">
        <v>77</v>
      </c>
      <c r="F563" s="138" t="s">
        <v>112</v>
      </c>
      <c r="G563" s="138" t="s">
        <v>88</v>
      </c>
      <c r="H563" s="138" t="s">
        <v>87</v>
      </c>
      <c r="I563" s="138" t="s">
        <v>219</v>
      </c>
      <c r="J563" s="6">
        <v>0</v>
      </c>
      <c r="K563" s="6">
        <v>0</v>
      </c>
      <c r="L563" s="6">
        <v>0</v>
      </c>
      <c r="M563" s="6">
        <v>0</v>
      </c>
      <c r="N563" s="162">
        <v>0</v>
      </c>
      <c r="O563" s="6">
        <v>0</v>
      </c>
      <c r="P563" s="6">
        <v>0</v>
      </c>
      <c r="Q563" s="162">
        <v>0</v>
      </c>
      <c r="R563" s="162">
        <v>0</v>
      </c>
      <c r="S563" s="162">
        <v>0</v>
      </c>
      <c r="T563" s="162">
        <v>0</v>
      </c>
      <c r="U563" s="162">
        <v>0</v>
      </c>
      <c r="V563" s="162">
        <v>0</v>
      </c>
      <c r="W563" s="162">
        <v>0</v>
      </c>
      <c r="X563" s="162">
        <v>0</v>
      </c>
      <c r="Y563" s="162" t="e">
        <f>VLOOKUP(F563,#REF!,2,FALSE)</f>
        <v>#REF!</v>
      </c>
      <c r="Z563" s="162" t="e">
        <f>VLOOKUP(Y563,Map!$B:$C,2,FALSE)</f>
        <v>#REF!</v>
      </c>
      <c r="AA563" s="162" t="str">
        <f>VLOOKUP(I563,Map!$F:$G,2,FALSE)</f>
        <v>Reg Def</v>
      </c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D563"/>
    </row>
    <row r="564" spans="1:56" x14ac:dyDescent="0.25">
      <c r="A564" s="197">
        <v>46107.653321516205</v>
      </c>
      <c r="B564" s="198" t="s">
        <v>585</v>
      </c>
      <c r="C564" s="138">
        <v>2024</v>
      </c>
      <c r="D564" s="138" t="s">
        <v>6</v>
      </c>
      <c r="E564" s="138" t="s">
        <v>77</v>
      </c>
      <c r="F564" s="138" t="s">
        <v>112</v>
      </c>
      <c r="G564" s="138" t="s">
        <v>88</v>
      </c>
      <c r="H564" s="138" t="s">
        <v>90</v>
      </c>
      <c r="I564" s="138" t="s">
        <v>139</v>
      </c>
      <c r="J564" s="6">
        <v>0</v>
      </c>
      <c r="K564" s="6">
        <v>0</v>
      </c>
      <c r="L564" s="6">
        <v>0</v>
      </c>
      <c r="M564" s="6">
        <v>0</v>
      </c>
      <c r="N564" s="162">
        <v>0</v>
      </c>
      <c r="O564" s="6">
        <v>0</v>
      </c>
      <c r="P564" s="6">
        <v>0</v>
      </c>
      <c r="Q564" s="162">
        <v>0</v>
      </c>
      <c r="R564" s="162">
        <v>0</v>
      </c>
      <c r="S564" s="162">
        <v>0</v>
      </c>
      <c r="T564" s="162">
        <v>0</v>
      </c>
      <c r="U564" s="162">
        <v>0</v>
      </c>
      <c r="V564" s="162">
        <v>0</v>
      </c>
      <c r="W564" s="162">
        <v>0</v>
      </c>
      <c r="X564" s="162">
        <v>0</v>
      </c>
      <c r="Y564" s="162" t="e">
        <f>VLOOKUP(F564,#REF!,2,FALSE)</f>
        <v>#REF!</v>
      </c>
      <c r="Z564" s="162" t="e">
        <f>VLOOKUP(Y564,Map!$B:$C,2,FALSE)</f>
        <v>#REF!</v>
      </c>
      <c r="AA564" s="162" t="str">
        <f>VLOOKUP(I564,Map!$F:$G,2,FALSE)</f>
        <v>Flow Through</v>
      </c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D564"/>
    </row>
    <row r="565" spans="1:56" x14ac:dyDescent="0.25">
      <c r="A565" s="197">
        <v>46107.653321516205</v>
      </c>
      <c r="B565" s="198" t="s">
        <v>585</v>
      </c>
      <c r="C565" s="138">
        <v>2024</v>
      </c>
      <c r="D565" s="138" t="s">
        <v>6</v>
      </c>
      <c r="E565" s="138" t="s">
        <v>77</v>
      </c>
      <c r="F565" s="138" t="s">
        <v>112</v>
      </c>
      <c r="G565" s="138" t="s">
        <v>88</v>
      </c>
      <c r="H565" s="138" t="s">
        <v>87</v>
      </c>
      <c r="I565" s="138" t="s">
        <v>223</v>
      </c>
      <c r="J565" s="6">
        <v>0</v>
      </c>
      <c r="K565" s="6">
        <v>0</v>
      </c>
      <c r="L565" s="6">
        <v>0</v>
      </c>
      <c r="M565" s="6">
        <v>0</v>
      </c>
      <c r="N565" s="162">
        <v>0</v>
      </c>
      <c r="O565" s="6">
        <v>0</v>
      </c>
      <c r="P565" s="6">
        <v>0</v>
      </c>
      <c r="Q565" s="162">
        <v>0</v>
      </c>
      <c r="R565" s="162">
        <v>0</v>
      </c>
      <c r="S565" s="162">
        <v>0</v>
      </c>
      <c r="T565" s="162">
        <v>0</v>
      </c>
      <c r="U565" s="162">
        <v>0</v>
      </c>
      <c r="V565" s="162">
        <v>0</v>
      </c>
      <c r="W565" s="162">
        <v>0</v>
      </c>
      <c r="X565" s="162">
        <v>0</v>
      </c>
      <c r="Y565" s="162" t="e">
        <f>VLOOKUP(F565,#REF!,2,FALSE)</f>
        <v>#REF!</v>
      </c>
      <c r="Z565" s="162" t="e">
        <f>VLOOKUP(Y565,Map!$B:$C,2,FALSE)</f>
        <v>#REF!</v>
      </c>
      <c r="AA565" s="162" t="str">
        <f>VLOOKUP(I565,Map!$F:$G,2,FALSE)</f>
        <v>Reg Def</v>
      </c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D565"/>
    </row>
    <row r="566" spans="1:56" x14ac:dyDescent="0.25">
      <c r="A566" s="197">
        <v>46107.653321516205</v>
      </c>
      <c r="B566" s="198" t="s">
        <v>585</v>
      </c>
      <c r="C566" s="138">
        <v>2024</v>
      </c>
      <c r="D566" s="138" t="s">
        <v>6</v>
      </c>
      <c r="E566" s="138" t="s">
        <v>77</v>
      </c>
      <c r="F566" s="138" t="s">
        <v>112</v>
      </c>
      <c r="G566" s="138" t="s">
        <v>89</v>
      </c>
      <c r="H566" s="138" t="s">
        <v>87</v>
      </c>
      <c r="I566" s="138" t="s">
        <v>220</v>
      </c>
      <c r="J566" s="6">
        <v>6494.88</v>
      </c>
      <c r="K566" s="6">
        <v>-1855.68</v>
      </c>
      <c r="L566" s="6">
        <v>4639.2</v>
      </c>
      <c r="M566" s="6">
        <v>324.73</v>
      </c>
      <c r="N566" s="162">
        <v>-92.78</v>
      </c>
      <c r="O566" s="6">
        <v>231.95</v>
      </c>
      <c r="P566" s="6">
        <v>324.74</v>
      </c>
      <c r="Q566" s="162">
        <v>-92.78</v>
      </c>
      <c r="R566" s="162">
        <v>231.96</v>
      </c>
      <c r="S566" s="162">
        <v>0</v>
      </c>
      <c r="T566" s="162">
        <v>0</v>
      </c>
      <c r="U566" s="162">
        <v>0</v>
      </c>
      <c r="V566" s="162">
        <v>-0.01</v>
      </c>
      <c r="W566" s="162">
        <v>0</v>
      </c>
      <c r="X566" s="162">
        <v>-0.01</v>
      </c>
      <c r="Y566" s="162" t="e">
        <f>VLOOKUP(F566,#REF!,2,FALSE)</f>
        <v>#REF!</v>
      </c>
      <c r="Z566" s="162" t="e">
        <f>VLOOKUP(Y566,Map!$B:$C,2,FALSE)</f>
        <v>#REF!</v>
      </c>
      <c r="AA566" s="162" t="str">
        <f>VLOOKUP(I566,Map!$F:$G,2,FALSE)</f>
        <v>Reg Def</v>
      </c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D566"/>
    </row>
    <row r="567" spans="1:56" x14ac:dyDescent="0.25">
      <c r="A567" s="197">
        <v>46107.653321516205</v>
      </c>
      <c r="B567" s="198" t="s">
        <v>585</v>
      </c>
      <c r="C567" s="138">
        <v>2024</v>
      </c>
      <c r="D567" s="138" t="s">
        <v>6</v>
      </c>
      <c r="E567" s="138" t="s">
        <v>77</v>
      </c>
      <c r="F567" s="138" t="s">
        <v>112</v>
      </c>
      <c r="G567" s="138" t="s">
        <v>88</v>
      </c>
      <c r="H567" s="138" t="s">
        <v>87</v>
      </c>
      <c r="I567" s="138" t="s">
        <v>225</v>
      </c>
      <c r="J567" s="6">
        <v>0</v>
      </c>
      <c r="K567" s="6">
        <v>0</v>
      </c>
      <c r="L567" s="6">
        <v>0</v>
      </c>
      <c r="M567" s="6">
        <v>0</v>
      </c>
      <c r="N567" s="162">
        <v>0</v>
      </c>
      <c r="O567" s="6">
        <v>0</v>
      </c>
      <c r="P567" s="6">
        <v>0</v>
      </c>
      <c r="Q567" s="162">
        <v>0</v>
      </c>
      <c r="R567" s="162">
        <v>0</v>
      </c>
      <c r="S567" s="162">
        <v>0</v>
      </c>
      <c r="T567" s="162">
        <v>0</v>
      </c>
      <c r="U567" s="162">
        <v>0</v>
      </c>
      <c r="V567" s="162">
        <v>0</v>
      </c>
      <c r="W567" s="162">
        <v>0</v>
      </c>
      <c r="X567" s="162">
        <v>0</v>
      </c>
      <c r="Y567" s="162" t="e">
        <f>VLOOKUP(F567,#REF!,2,FALSE)</f>
        <v>#REF!</v>
      </c>
      <c r="Z567" s="162" t="e">
        <f>VLOOKUP(Y567,Map!$B:$C,2,FALSE)</f>
        <v>#REF!</v>
      </c>
      <c r="AA567" s="162" t="str">
        <f>VLOOKUP(I567,Map!$F:$G,2,FALSE)</f>
        <v>Repairs</v>
      </c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D567"/>
    </row>
    <row r="568" spans="1:56" x14ac:dyDescent="0.25">
      <c r="A568" s="197">
        <v>46107.653321516205</v>
      </c>
      <c r="B568" s="198" t="s">
        <v>585</v>
      </c>
      <c r="C568" s="138">
        <v>2024</v>
      </c>
      <c r="D568" s="138" t="s">
        <v>6</v>
      </c>
      <c r="E568" s="138" t="s">
        <v>77</v>
      </c>
      <c r="F568" s="138" t="s">
        <v>156</v>
      </c>
      <c r="G568" s="138" t="s">
        <v>88</v>
      </c>
      <c r="H568" s="138" t="s">
        <v>87</v>
      </c>
      <c r="I568" s="138" t="s">
        <v>224</v>
      </c>
      <c r="J568" s="6">
        <v>0</v>
      </c>
      <c r="K568" s="6">
        <v>0</v>
      </c>
      <c r="L568" s="6">
        <v>0</v>
      </c>
      <c r="M568" s="6">
        <v>0</v>
      </c>
      <c r="N568" s="162">
        <v>0</v>
      </c>
      <c r="O568" s="6">
        <v>0</v>
      </c>
      <c r="P568" s="6">
        <v>0</v>
      </c>
      <c r="Q568" s="162">
        <v>0</v>
      </c>
      <c r="R568" s="162">
        <v>0</v>
      </c>
      <c r="S568" s="162">
        <v>0</v>
      </c>
      <c r="T568" s="162">
        <v>0</v>
      </c>
      <c r="U568" s="162">
        <v>0</v>
      </c>
      <c r="V568" s="162">
        <v>0</v>
      </c>
      <c r="W568" s="162">
        <v>0</v>
      </c>
      <c r="X568" s="162">
        <v>0</v>
      </c>
      <c r="Y568" s="162" t="e">
        <f>VLOOKUP(F568,#REF!,2,FALSE)</f>
        <v>#REF!</v>
      </c>
      <c r="Z568" s="162" t="e">
        <f>VLOOKUP(Y568,Map!$B:$C,2,FALSE)</f>
        <v>#REF!</v>
      </c>
      <c r="AA568" s="162" t="str">
        <f>VLOOKUP(I568,Map!$F:$G,2,FALSE)</f>
        <v>Reg Def</v>
      </c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D568"/>
    </row>
    <row r="569" spans="1:56" x14ac:dyDescent="0.25">
      <c r="A569" s="197">
        <v>46107.653321516205</v>
      </c>
      <c r="B569" s="198" t="s">
        <v>585</v>
      </c>
      <c r="C569" s="138">
        <v>2024</v>
      </c>
      <c r="D569" s="138" t="s">
        <v>6</v>
      </c>
      <c r="E569" s="138" t="s">
        <v>77</v>
      </c>
      <c r="F569" s="138" t="s">
        <v>156</v>
      </c>
      <c r="G569" s="138" t="s">
        <v>89</v>
      </c>
      <c r="H569" s="138" t="s">
        <v>87</v>
      </c>
      <c r="I569" s="138" t="s">
        <v>220</v>
      </c>
      <c r="J569" s="6">
        <v>1.6</v>
      </c>
      <c r="K569" s="6">
        <v>0</v>
      </c>
      <c r="L569" s="6">
        <v>1.6</v>
      </c>
      <c r="M569" s="6">
        <v>0.08</v>
      </c>
      <c r="N569" s="162">
        <v>0</v>
      </c>
      <c r="O569" s="6">
        <v>0.08</v>
      </c>
      <c r="P569" s="6">
        <v>0.08</v>
      </c>
      <c r="Q569" s="162">
        <v>0</v>
      </c>
      <c r="R569" s="162">
        <v>0.08</v>
      </c>
      <c r="S569" s="162">
        <v>0</v>
      </c>
      <c r="T569" s="162">
        <v>0</v>
      </c>
      <c r="U569" s="162">
        <v>0</v>
      </c>
      <c r="V569" s="162">
        <v>0</v>
      </c>
      <c r="W569" s="162">
        <v>0</v>
      </c>
      <c r="X569" s="162">
        <v>0</v>
      </c>
      <c r="Y569" s="162" t="e">
        <f>VLOOKUP(F569,#REF!,2,FALSE)</f>
        <v>#REF!</v>
      </c>
      <c r="Z569" s="162" t="e">
        <f>VLOOKUP(Y569,Map!$B:$C,2,FALSE)</f>
        <v>#REF!</v>
      </c>
      <c r="AA569" s="162" t="str">
        <f>VLOOKUP(I569,Map!$F:$G,2,FALSE)</f>
        <v>Reg Def</v>
      </c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D569"/>
    </row>
    <row r="570" spans="1:56" x14ac:dyDescent="0.25">
      <c r="A570" s="197">
        <v>46107.653321516205</v>
      </c>
      <c r="B570" s="198" t="s">
        <v>585</v>
      </c>
      <c r="C570" s="138">
        <v>2024</v>
      </c>
      <c r="D570" s="138" t="s">
        <v>6</v>
      </c>
      <c r="E570" s="138" t="s">
        <v>77</v>
      </c>
      <c r="F570" s="138" t="s">
        <v>113</v>
      </c>
      <c r="G570" s="138" t="s">
        <v>88</v>
      </c>
      <c r="H570" s="138" t="s">
        <v>87</v>
      </c>
      <c r="I570" s="138" t="s">
        <v>219</v>
      </c>
      <c r="J570" s="6">
        <v>947.41</v>
      </c>
      <c r="K570" s="6">
        <v>-404.54</v>
      </c>
      <c r="L570" s="6">
        <v>542.87</v>
      </c>
      <c r="M570" s="6">
        <v>47.38</v>
      </c>
      <c r="N570" s="162">
        <v>-20.239999999999998</v>
      </c>
      <c r="O570" s="6">
        <v>27.14</v>
      </c>
      <c r="P570" s="6">
        <v>47.38</v>
      </c>
      <c r="Q570" s="162">
        <v>-20.220000000000002</v>
      </c>
      <c r="R570" s="162">
        <v>27.16</v>
      </c>
      <c r="S570" s="162">
        <v>0</v>
      </c>
      <c r="T570" s="162">
        <v>0</v>
      </c>
      <c r="U570" s="162">
        <v>0</v>
      </c>
      <c r="V570" s="162">
        <v>0</v>
      </c>
      <c r="W570" s="162">
        <v>-0.03</v>
      </c>
      <c r="X570" s="162">
        <v>-0.02</v>
      </c>
      <c r="Y570" s="162" t="e">
        <f>VLOOKUP(F570,#REF!,2,FALSE)</f>
        <v>#REF!</v>
      </c>
      <c r="Z570" s="162" t="e">
        <f>VLOOKUP(Y570,Map!$B:$C,2,FALSE)</f>
        <v>#REF!</v>
      </c>
      <c r="AA570" s="162" t="str">
        <f>VLOOKUP(I570,Map!$F:$G,2,FALSE)</f>
        <v>Reg Def</v>
      </c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D570"/>
    </row>
    <row r="571" spans="1:56" x14ac:dyDescent="0.25">
      <c r="A571" s="197">
        <v>46107.653321516205</v>
      </c>
      <c r="B571" s="198" t="s">
        <v>585</v>
      </c>
      <c r="C571" s="138">
        <v>2024</v>
      </c>
      <c r="D571" s="138" t="s">
        <v>6</v>
      </c>
      <c r="E571" s="138" t="s">
        <v>77</v>
      </c>
      <c r="F571" s="138" t="s">
        <v>113</v>
      </c>
      <c r="G571" s="138" t="s">
        <v>88</v>
      </c>
      <c r="H571" s="138" t="s">
        <v>87</v>
      </c>
      <c r="I571" s="138" t="s">
        <v>222</v>
      </c>
      <c r="J571" s="6">
        <v>260.97000000000003</v>
      </c>
      <c r="K571" s="6">
        <v>-237.42</v>
      </c>
      <c r="L571" s="6">
        <v>23.55</v>
      </c>
      <c r="M571" s="6">
        <v>13.05</v>
      </c>
      <c r="N571" s="162">
        <v>-11.86</v>
      </c>
      <c r="O571" s="6">
        <v>1.19</v>
      </c>
      <c r="P571" s="6">
        <v>13.05</v>
      </c>
      <c r="Q571" s="162">
        <v>-11.870000000000001</v>
      </c>
      <c r="R571" s="162">
        <v>1.18</v>
      </c>
      <c r="S571" s="162">
        <v>0</v>
      </c>
      <c r="T571" s="162">
        <v>0</v>
      </c>
      <c r="U571" s="162">
        <v>0</v>
      </c>
      <c r="V571" s="162">
        <v>0</v>
      </c>
      <c r="W571" s="162">
        <v>0.02</v>
      </c>
      <c r="X571" s="162">
        <v>0.01</v>
      </c>
      <c r="Y571" s="162" t="e">
        <f>VLOOKUP(F571,#REF!,2,FALSE)</f>
        <v>#REF!</v>
      </c>
      <c r="Z571" s="162" t="e">
        <f>VLOOKUP(Y571,Map!$B:$C,2,FALSE)</f>
        <v>#REF!</v>
      </c>
      <c r="AA571" s="162" t="str">
        <f>VLOOKUP(I571,Map!$F:$G,2,FALSE)</f>
        <v>Reg Def</v>
      </c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D571"/>
    </row>
    <row r="572" spans="1:56" x14ac:dyDescent="0.25">
      <c r="A572" s="197">
        <v>46107.653321516205</v>
      </c>
      <c r="B572" s="198" t="s">
        <v>585</v>
      </c>
      <c r="C572" s="138">
        <v>2024</v>
      </c>
      <c r="D572" s="138" t="s">
        <v>6</v>
      </c>
      <c r="E572" s="138" t="s">
        <v>77</v>
      </c>
      <c r="F572" s="138" t="s">
        <v>113</v>
      </c>
      <c r="G572" s="138" t="s">
        <v>88</v>
      </c>
      <c r="H572" s="138" t="s">
        <v>90</v>
      </c>
      <c r="I572" s="138" t="s">
        <v>139</v>
      </c>
      <c r="J572" s="6">
        <v>950.19</v>
      </c>
      <c r="K572" s="6">
        <v>-76.349999999999994</v>
      </c>
      <c r="L572" s="6">
        <v>873.84</v>
      </c>
      <c r="M572" s="6">
        <v>0</v>
      </c>
      <c r="N572" s="162">
        <v>0</v>
      </c>
      <c r="O572" s="6">
        <v>0</v>
      </c>
      <c r="P572" s="6">
        <v>47.51</v>
      </c>
      <c r="Q572" s="162">
        <v>-3.8299999999999983</v>
      </c>
      <c r="R572" s="162">
        <v>43.68</v>
      </c>
      <c r="S572" s="162">
        <v>47.51</v>
      </c>
      <c r="T572" s="162">
        <v>-3.83</v>
      </c>
      <c r="U572" s="162">
        <v>43.68</v>
      </c>
      <c r="V572" s="162">
        <v>0</v>
      </c>
      <c r="W572" s="162">
        <v>-1.7763568394003002E-15</v>
      </c>
      <c r="X572" s="162">
        <v>0</v>
      </c>
      <c r="Y572" s="162" t="e">
        <f>VLOOKUP(F572,#REF!,2,FALSE)</f>
        <v>#REF!</v>
      </c>
      <c r="Z572" s="162" t="e">
        <f>VLOOKUP(Y572,Map!$B:$C,2,FALSE)</f>
        <v>#REF!</v>
      </c>
      <c r="AA572" s="162" t="str">
        <f>VLOOKUP(I572,Map!$F:$G,2,FALSE)</f>
        <v>Flow Through</v>
      </c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D572"/>
    </row>
    <row r="573" spans="1:56" x14ac:dyDescent="0.25">
      <c r="A573" s="197">
        <v>46107.653321516205</v>
      </c>
      <c r="B573" s="198" t="s">
        <v>585</v>
      </c>
      <c r="C573" s="138">
        <v>2024</v>
      </c>
      <c r="D573" s="138" t="s">
        <v>6</v>
      </c>
      <c r="E573" s="138" t="s">
        <v>77</v>
      </c>
      <c r="F573" s="138" t="s">
        <v>113</v>
      </c>
      <c r="G573" s="138" t="s">
        <v>88</v>
      </c>
      <c r="H573" s="138" t="s">
        <v>87</v>
      </c>
      <c r="I573" s="138" t="s">
        <v>223</v>
      </c>
      <c r="J573" s="6">
        <v>-224.09</v>
      </c>
      <c r="K573" s="6">
        <v>29.53</v>
      </c>
      <c r="L573" s="6">
        <v>-194.56</v>
      </c>
      <c r="M573" s="6">
        <v>-11.22</v>
      </c>
      <c r="N573" s="162">
        <v>1.49</v>
      </c>
      <c r="O573" s="6">
        <v>-9.73</v>
      </c>
      <c r="P573" s="6">
        <v>-11.21</v>
      </c>
      <c r="Q573" s="162">
        <v>1.4800000000000004</v>
      </c>
      <c r="R573" s="162">
        <v>-9.73</v>
      </c>
      <c r="S573" s="162">
        <v>0</v>
      </c>
      <c r="T573" s="162">
        <v>0</v>
      </c>
      <c r="U573" s="162">
        <v>0</v>
      </c>
      <c r="V573" s="162">
        <v>-0.01</v>
      </c>
      <c r="W573" s="162">
        <v>0.01</v>
      </c>
      <c r="X573" s="162">
        <v>0</v>
      </c>
      <c r="Y573" s="162" t="e">
        <f>VLOOKUP(F573,#REF!,2,FALSE)</f>
        <v>#REF!</v>
      </c>
      <c r="Z573" s="162" t="e">
        <f>VLOOKUP(Y573,Map!$B:$C,2,FALSE)</f>
        <v>#REF!</v>
      </c>
      <c r="AA573" s="162" t="str">
        <f>VLOOKUP(I573,Map!$F:$G,2,FALSE)</f>
        <v>Reg Def</v>
      </c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D573"/>
    </row>
    <row r="574" spans="1:56" x14ac:dyDescent="0.25">
      <c r="A574" s="197">
        <v>46107.653321516205</v>
      </c>
      <c r="B574" s="198" t="s">
        <v>585</v>
      </c>
      <c r="C574" s="138">
        <v>2024</v>
      </c>
      <c r="D574" s="138" t="s">
        <v>6</v>
      </c>
      <c r="E574" s="138" t="s">
        <v>77</v>
      </c>
      <c r="F574" s="138" t="s">
        <v>113</v>
      </c>
      <c r="G574" s="138" t="s">
        <v>88</v>
      </c>
      <c r="H574" s="138" t="s">
        <v>87</v>
      </c>
      <c r="I574" s="138" t="s">
        <v>224</v>
      </c>
      <c r="J574" s="6">
        <v>0</v>
      </c>
      <c r="K574" s="6">
        <v>0</v>
      </c>
      <c r="L574" s="6">
        <v>0</v>
      </c>
      <c r="M574" s="6">
        <v>0</v>
      </c>
      <c r="N574" s="162">
        <v>0</v>
      </c>
      <c r="O574" s="6">
        <v>0</v>
      </c>
      <c r="P574" s="6">
        <v>0</v>
      </c>
      <c r="Q574" s="162">
        <v>0</v>
      </c>
      <c r="R574" s="162">
        <v>0</v>
      </c>
      <c r="S574" s="162">
        <v>0</v>
      </c>
      <c r="T574" s="162">
        <v>0</v>
      </c>
      <c r="U574" s="162">
        <v>0</v>
      </c>
      <c r="V574" s="162">
        <v>0</v>
      </c>
      <c r="W574" s="162">
        <v>0</v>
      </c>
      <c r="X574" s="162">
        <v>0</v>
      </c>
      <c r="Y574" s="162" t="e">
        <f>VLOOKUP(F574,#REF!,2,FALSE)</f>
        <v>#REF!</v>
      </c>
      <c r="Z574" s="162" t="e">
        <f>VLOOKUP(Y574,Map!$B:$C,2,FALSE)</f>
        <v>#REF!</v>
      </c>
      <c r="AA574" s="162" t="str">
        <f>VLOOKUP(I574,Map!$F:$G,2,FALSE)</f>
        <v>Reg Def</v>
      </c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D574"/>
    </row>
    <row r="575" spans="1:56" x14ac:dyDescent="0.25">
      <c r="A575" s="197">
        <v>46107.653321516205</v>
      </c>
      <c r="B575" s="198" t="s">
        <v>585</v>
      </c>
      <c r="C575" s="138">
        <v>2024</v>
      </c>
      <c r="D575" s="138" t="s">
        <v>6</v>
      </c>
      <c r="E575" s="138" t="s">
        <v>77</v>
      </c>
      <c r="F575" s="138" t="s">
        <v>113</v>
      </c>
      <c r="G575" s="138" t="s">
        <v>89</v>
      </c>
      <c r="H575" s="138" t="s">
        <v>87</v>
      </c>
      <c r="I575" s="138" t="s">
        <v>220</v>
      </c>
      <c r="J575" s="6">
        <v>97160.24</v>
      </c>
      <c r="K575" s="6">
        <v>-17997.95</v>
      </c>
      <c r="L575" s="6">
        <v>79162.289999999994</v>
      </c>
      <c r="M575" s="6">
        <v>4857.9799999999996</v>
      </c>
      <c r="N575" s="162">
        <v>-899.91</v>
      </c>
      <c r="O575" s="6">
        <v>3958.07</v>
      </c>
      <c r="P575" s="6">
        <v>4858.01</v>
      </c>
      <c r="Q575" s="162">
        <v>-899.89000000000033</v>
      </c>
      <c r="R575" s="162">
        <v>3958.12</v>
      </c>
      <c r="S575" s="162">
        <v>0</v>
      </c>
      <c r="T575" s="162">
        <v>0</v>
      </c>
      <c r="U575" s="162">
        <v>0</v>
      </c>
      <c r="V575" s="162">
        <v>-0.03</v>
      </c>
      <c r="W575" s="162">
        <v>-0.02</v>
      </c>
      <c r="X575" s="162">
        <v>-0.05</v>
      </c>
      <c r="Y575" s="162" t="e">
        <f>VLOOKUP(F575,#REF!,2,FALSE)</f>
        <v>#REF!</v>
      </c>
      <c r="Z575" s="162" t="e">
        <f>VLOOKUP(Y575,Map!$B:$C,2,FALSE)</f>
        <v>#REF!</v>
      </c>
      <c r="AA575" s="162" t="str">
        <f>VLOOKUP(I575,Map!$F:$G,2,FALSE)</f>
        <v>Reg Def</v>
      </c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D575"/>
    </row>
    <row r="576" spans="1:56" x14ac:dyDescent="0.25">
      <c r="A576" s="197">
        <v>46107.653321516205</v>
      </c>
      <c r="B576" s="198" t="s">
        <v>585</v>
      </c>
      <c r="C576" s="138">
        <v>2024</v>
      </c>
      <c r="D576" s="138" t="s">
        <v>6</v>
      </c>
      <c r="E576" s="138" t="s">
        <v>77</v>
      </c>
      <c r="F576" s="138" t="s">
        <v>113</v>
      </c>
      <c r="G576" s="138" t="s">
        <v>88</v>
      </c>
      <c r="H576" s="138" t="s">
        <v>87</v>
      </c>
      <c r="I576" s="138" t="s">
        <v>225</v>
      </c>
      <c r="J576" s="6">
        <v>3933.37</v>
      </c>
      <c r="K576" s="6">
        <v>-1472.79</v>
      </c>
      <c r="L576" s="6">
        <v>2460.58</v>
      </c>
      <c r="M576" s="6">
        <v>196.67</v>
      </c>
      <c r="N576" s="162">
        <v>-73.64</v>
      </c>
      <c r="O576" s="6">
        <v>123.03</v>
      </c>
      <c r="P576" s="6">
        <v>196.67</v>
      </c>
      <c r="Q576" s="162">
        <v>-73.639999999999986</v>
      </c>
      <c r="R576" s="162">
        <v>123.03</v>
      </c>
      <c r="S576" s="162">
        <v>0</v>
      </c>
      <c r="T576" s="162">
        <v>0</v>
      </c>
      <c r="U576" s="162">
        <v>0</v>
      </c>
      <c r="V576" s="162">
        <v>0</v>
      </c>
      <c r="W576" s="162">
        <v>0</v>
      </c>
      <c r="X576" s="162">
        <v>0</v>
      </c>
      <c r="Y576" s="162" t="e">
        <f>VLOOKUP(F576,#REF!,2,FALSE)</f>
        <v>#REF!</v>
      </c>
      <c r="Z576" s="162" t="e">
        <f>VLOOKUP(Y576,Map!$B:$C,2,FALSE)</f>
        <v>#REF!</v>
      </c>
      <c r="AA576" s="162" t="str">
        <f>VLOOKUP(I576,Map!$F:$G,2,FALSE)</f>
        <v>Repairs</v>
      </c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D576"/>
    </row>
    <row r="577" spans="1:56" x14ac:dyDescent="0.25">
      <c r="A577" s="197">
        <v>46107.653321516205</v>
      </c>
      <c r="B577" s="198" t="s">
        <v>585</v>
      </c>
      <c r="C577" s="138">
        <v>2024</v>
      </c>
      <c r="D577" s="138" t="s">
        <v>6</v>
      </c>
      <c r="E577" s="138" t="s">
        <v>77</v>
      </c>
      <c r="F577" s="138" t="s">
        <v>114</v>
      </c>
      <c r="G577" s="138" t="s">
        <v>88</v>
      </c>
      <c r="H577" s="138" t="s">
        <v>87</v>
      </c>
      <c r="I577" s="138" t="s">
        <v>221</v>
      </c>
      <c r="J577" s="6">
        <v>0</v>
      </c>
      <c r="K577" s="6">
        <v>0</v>
      </c>
      <c r="L577" s="6">
        <v>0</v>
      </c>
      <c r="M577" s="6">
        <v>0</v>
      </c>
      <c r="N577" s="162">
        <v>0</v>
      </c>
      <c r="O577" s="6">
        <v>0</v>
      </c>
      <c r="P577" s="6">
        <v>0</v>
      </c>
      <c r="Q577" s="162">
        <v>0</v>
      </c>
      <c r="R577" s="162">
        <v>0</v>
      </c>
      <c r="S577" s="162">
        <v>0</v>
      </c>
      <c r="T577" s="162">
        <v>0</v>
      </c>
      <c r="U577" s="162">
        <v>0</v>
      </c>
      <c r="V577" s="162">
        <v>0</v>
      </c>
      <c r="W577" s="162">
        <v>0</v>
      </c>
      <c r="X577" s="162">
        <v>0</v>
      </c>
      <c r="Y577" s="162" t="e">
        <f>VLOOKUP(F577,#REF!,2,FALSE)</f>
        <v>#REF!</v>
      </c>
      <c r="Z577" s="162" t="e">
        <f>VLOOKUP(Y577,Map!$B:$C,2,FALSE)</f>
        <v>#REF!</v>
      </c>
      <c r="AA577" s="162" t="str">
        <f>VLOOKUP(I577,Map!$F:$G,2,FALSE)</f>
        <v>Reg Def</v>
      </c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D577"/>
    </row>
    <row r="578" spans="1:56" x14ac:dyDescent="0.25">
      <c r="A578" s="197">
        <v>46107.653321516205</v>
      </c>
      <c r="B578" s="198" t="s">
        <v>585</v>
      </c>
      <c r="C578" s="138">
        <v>2024</v>
      </c>
      <c r="D578" s="138" t="s">
        <v>6</v>
      </c>
      <c r="E578" s="138" t="s">
        <v>77</v>
      </c>
      <c r="F578" s="138" t="s">
        <v>114</v>
      </c>
      <c r="G578" s="138" t="s">
        <v>88</v>
      </c>
      <c r="H578" s="138" t="s">
        <v>87</v>
      </c>
      <c r="I578" s="138" t="s">
        <v>223</v>
      </c>
      <c r="J578" s="6">
        <v>-19.010000000000002</v>
      </c>
      <c r="K578" s="6">
        <v>0.18</v>
      </c>
      <c r="L578" s="6">
        <v>-18.829999999999998</v>
      </c>
      <c r="M578" s="6">
        <v>-0.95</v>
      </c>
      <c r="N578" s="162">
        <v>0.01</v>
      </c>
      <c r="O578" s="6">
        <v>-0.94</v>
      </c>
      <c r="P578" s="6">
        <v>-0.95</v>
      </c>
      <c r="Q578" s="162">
        <v>1.0000000000000009E-2</v>
      </c>
      <c r="R578" s="162">
        <v>-0.94</v>
      </c>
      <c r="S578" s="162">
        <v>0</v>
      </c>
      <c r="T578" s="162">
        <v>0</v>
      </c>
      <c r="U578" s="162">
        <v>0</v>
      </c>
      <c r="V578" s="162">
        <v>0</v>
      </c>
      <c r="W578" s="162">
        <v>0</v>
      </c>
      <c r="X578" s="162">
        <v>0</v>
      </c>
      <c r="Y578" s="162" t="e">
        <f>VLOOKUP(F578,#REF!,2,FALSE)</f>
        <v>#REF!</v>
      </c>
      <c r="Z578" s="162" t="e">
        <f>VLOOKUP(Y578,Map!$B:$C,2,FALSE)</f>
        <v>#REF!</v>
      </c>
      <c r="AA578" s="162" t="str">
        <f>VLOOKUP(I578,Map!$F:$G,2,FALSE)</f>
        <v>Reg Def</v>
      </c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D578"/>
    </row>
    <row r="579" spans="1:56" x14ac:dyDescent="0.25">
      <c r="A579" s="197">
        <v>46107.653321516205</v>
      </c>
      <c r="B579" s="198" t="s">
        <v>585</v>
      </c>
      <c r="C579" s="138">
        <v>2024</v>
      </c>
      <c r="D579" s="138" t="s">
        <v>6</v>
      </c>
      <c r="E579" s="138" t="s">
        <v>77</v>
      </c>
      <c r="F579" s="138" t="s">
        <v>114</v>
      </c>
      <c r="G579" s="138" t="s">
        <v>89</v>
      </c>
      <c r="H579" s="138" t="s">
        <v>87</v>
      </c>
      <c r="I579" s="138" t="s">
        <v>220</v>
      </c>
      <c r="J579" s="6">
        <v>1091.8499999999999</v>
      </c>
      <c r="K579" s="6">
        <v>-724.29</v>
      </c>
      <c r="L579" s="6">
        <v>367.56</v>
      </c>
      <c r="M579" s="6">
        <v>54.6</v>
      </c>
      <c r="N579" s="162">
        <v>-36.22</v>
      </c>
      <c r="O579" s="6">
        <v>18.38</v>
      </c>
      <c r="P579" s="6">
        <v>54.59</v>
      </c>
      <c r="Q579" s="162">
        <v>-36.210000000000008</v>
      </c>
      <c r="R579" s="162">
        <v>18.38</v>
      </c>
      <c r="S579" s="162">
        <v>0</v>
      </c>
      <c r="T579" s="162">
        <v>0</v>
      </c>
      <c r="U579" s="162">
        <v>0</v>
      </c>
      <c r="V579" s="162">
        <v>0.01</v>
      </c>
      <c r="W579" s="162">
        <v>-0.01</v>
      </c>
      <c r="X579" s="162">
        <v>0</v>
      </c>
      <c r="Y579" s="162" t="e">
        <f>VLOOKUP(F579,#REF!,2,FALSE)</f>
        <v>#REF!</v>
      </c>
      <c r="Z579" s="162" t="e">
        <f>VLOOKUP(Y579,Map!$B:$C,2,FALSE)</f>
        <v>#REF!</v>
      </c>
      <c r="AA579" s="162" t="str">
        <f>VLOOKUP(I579,Map!$F:$G,2,FALSE)</f>
        <v>Reg Def</v>
      </c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D579"/>
    </row>
    <row r="580" spans="1:56" x14ac:dyDescent="0.25">
      <c r="A580" s="197">
        <v>46107.653321516205</v>
      </c>
      <c r="B580" s="198" t="s">
        <v>585</v>
      </c>
      <c r="C580" s="138">
        <v>2024</v>
      </c>
      <c r="D580" s="138" t="s">
        <v>6</v>
      </c>
      <c r="E580" s="138" t="s">
        <v>77</v>
      </c>
      <c r="F580" s="138" t="s">
        <v>114</v>
      </c>
      <c r="G580" s="138" t="s">
        <v>88</v>
      </c>
      <c r="H580" s="138" t="s">
        <v>87</v>
      </c>
      <c r="I580" s="138" t="s">
        <v>225</v>
      </c>
      <c r="J580" s="6">
        <v>0</v>
      </c>
      <c r="K580" s="6">
        <v>0</v>
      </c>
      <c r="L580" s="6">
        <v>0</v>
      </c>
      <c r="M580" s="6">
        <v>0</v>
      </c>
      <c r="N580" s="162">
        <v>0</v>
      </c>
      <c r="O580" s="6">
        <v>0</v>
      </c>
      <c r="P580" s="6">
        <v>0</v>
      </c>
      <c r="Q580" s="162">
        <v>0</v>
      </c>
      <c r="R580" s="162">
        <v>0</v>
      </c>
      <c r="S580" s="162">
        <v>0</v>
      </c>
      <c r="T580" s="162">
        <v>0</v>
      </c>
      <c r="U580" s="162">
        <v>0</v>
      </c>
      <c r="V580" s="162">
        <v>0</v>
      </c>
      <c r="W580" s="162">
        <v>0</v>
      </c>
      <c r="X580" s="162">
        <v>0</v>
      </c>
      <c r="Y580" s="162" t="e">
        <f>VLOOKUP(F580,#REF!,2,FALSE)</f>
        <v>#REF!</v>
      </c>
      <c r="Z580" s="162" t="e">
        <f>VLOOKUP(Y580,Map!$B:$C,2,FALSE)</f>
        <v>#REF!</v>
      </c>
      <c r="AA580" s="162" t="str">
        <f>VLOOKUP(I580,Map!$F:$G,2,FALSE)</f>
        <v>Repairs</v>
      </c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D580"/>
    </row>
    <row r="581" spans="1:56" x14ac:dyDescent="0.25">
      <c r="A581" s="197">
        <v>46107.653321516205</v>
      </c>
      <c r="B581" s="198" t="s">
        <v>585</v>
      </c>
      <c r="C581" s="138">
        <v>2024</v>
      </c>
      <c r="D581" s="138" t="s">
        <v>6</v>
      </c>
      <c r="E581" s="138" t="s">
        <v>77</v>
      </c>
      <c r="F581" s="138" t="s">
        <v>115</v>
      </c>
      <c r="G581" s="138" t="s">
        <v>88</v>
      </c>
      <c r="H581" s="138" t="s">
        <v>87</v>
      </c>
      <c r="I581" s="138" t="s">
        <v>219</v>
      </c>
      <c r="J581" s="6">
        <v>0</v>
      </c>
      <c r="K581" s="6">
        <v>0</v>
      </c>
      <c r="L581" s="6">
        <v>0</v>
      </c>
      <c r="M581" s="6">
        <v>0</v>
      </c>
      <c r="N581" s="162">
        <v>0</v>
      </c>
      <c r="O581" s="6">
        <v>0</v>
      </c>
      <c r="P581" s="6">
        <v>0</v>
      </c>
      <c r="Q581" s="162">
        <v>0</v>
      </c>
      <c r="R581" s="162">
        <v>0</v>
      </c>
      <c r="S581" s="162">
        <v>0</v>
      </c>
      <c r="T581" s="162">
        <v>0</v>
      </c>
      <c r="U581" s="162">
        <v>0</v>
      </c>
      <c r="V581" s="162">
        <v>0</v>
      </c>
      <c r="W581" s="162">
        <v>0</v>
      </c>
      <c r="X581" s="162">
        <v>0</v>
      </c>
      <c r="Y581" s="162" t="e">
        <f>VLOOKUP(F581,#REF!,2,FALSE)</f>
        <v>#REF!</v>
      </c>
      <c r="Z581" s="162" t="e">
        <f>VLOOKUP(Y581,Map!$B:$C,2,FALSE)</f>
        <v>#REF!</v>
      </c>
      <c r="AA581" s="162" t="str">
        <f>VLOOKUP(I581,Map!$F:$G,2,FALSE)</f>
        <v>Reg Def</v>
      </c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D581"/>
    </row>
    <row r="582" spans="1:56" x14ac:dyDescent="0.25">
      <c r="A582" s="197">
        <v>46107.653321516205</v>
      </c>
      <c r="B582" s="198" t="s">
        <v>585</v>
      </c>
      <c r="C582" s="138">
        <v>2024</v>
      </c>
      <c r="D582" s="138" t="s">
        <v>6</v>
      </c>
      <c r="E582" s="138" t="s">
        <v>77</v>
      </c>
      <c r="F582" s="138" t="s">
        <v>115</v>
      </c>
      <c r="G582" s="138" t="s">
        <v>88</v>
      </c>
      <c r="H582" s="138" t="s">
        <v>87</v>
      </c>
      <c r="I582" s="138" t="s">
        <v>222</v>
      </c>
      <c r="J582" s="6">
        <v>0</v>
      </c>
      <c r="K582" s="6">
        <v>0</v>
      </c>
      <c r="L582" s="6">
        <v>0</v>
      </c>
      <c r="M582" s="6">
        <v>0</v>
      </c>
      <c r="N582" s="162">
        <v>0</v>
      </c>
      <c r="O582" s="6">
        <v>0</v>
      </c>
      <c r="P582" s="6">
        <v>0</v>
      </c>
      <c r="Q582" s="162">
        <v>0</v>
      </c>
      <c r="R582" s="162">
        <v>0</v>
      </c>
      <c r="S582" s="162">
        <v>0</v>
      </c>
      <c r="T582" s="162">
        <v>0</v>
      </c>
      <c r="U582" s="162">
        <v>0</v>
      </c>
      <c r="V582" s="162">
        <v>0</v>
      </c>
      <c r="W582" s="162">
        <v>0</v>
      </c>
      <c r="X582" s="162">
        <v>0</v>
      </c>
      <c r="Y582" s="162" t="e">
        <f>VLOOKUP(F582,#REF!,2,FALSE)</f>
        <v>#REF!</v>
      </c>
      <c r="Z582" s="162" t="e">
        <f>VLOOKUP(Y582,Map!$B:$C,2,FALSE)</f>
        <v>#REF!</v>
      </c>
      <c r="AA582" s="162" t="str">
        <f>VLOOKUP(I582,Map!$F:$G,2,FALSE)</f>
        <v>Reg Def</v>
      </c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D582"/>
    </row>
    <row r="583" spans="1:56" x14ac:dyDescent="0.25">
      <c r="A583" s="197">
        <v>46107.653321516205</v>
      </c>
      <c r="B583" s="198" t="s">
        <v>585</v>
      </c>
      <c r="C583" s="138">
        <v>2024</v>
      </c>
      <c r="D583" s="138" t="s">
        <v>6</v>
      </c>
      <c r="E583" s="138" t="s">
        <v>77</v>
      </c>
      <c r="F583" s="138" t="s">
        <v>115</v>
      </c>
      <c r="G583" s="138" t="s">
        <v>88</v>
      </c>
      <c r="H583" s="138" t="s">
        <v>90</v>
      </c>
      <c r="I583" s="138" t="s">
        <v>139</v>
      </c>
      <c r="J583" s="6">
        <v>0</v>
      </c>
      <c r="K583" s="6">
        <v>0</v>
      </c>
      <c r="L583" s="6">
        <v>0</v>
      </c>
      <c r="M583" s="6">
        <v>0</v>
      </c>
      <c r="N583" s="162">
        <v>0</v>
      </c>
      <c r="O583" s="6">
        <v>0</v>
      </c>
      <c r="P583" s="6">
        <v>0</v>
      </c>
      <c r="Q583" s="162">
        <v>0</v>
      </c>
      <c r="R583" s="162">
        <v>0</v>
      </c>
      <c r="S583" s="162">
        <v>0</v>
      </c>
      <c r="T583" s="162">
        <v>0</v>
      </c>
      <c r="U583" s="162">
        <v>0</v>
      </c>
      <c r="V583" s="162">
        <v>0</v>
      </c>
      <c r="W583" s="162">
        <v>0</v>
      </c>
      <c r="X583" s="162">
        <v>0</v>
      </c>
      <c r="Y583" s="162" t="e">
        <f>VLOOKUP(F583,#REF!,2,FALSE)</f>
        <v>#REF!</v>
      </c>
      <c r="Z583" s="162" t="e">
        <f>VLOOKUP(Y583,Map!$B:$C,2,FALSE)</f>
        <v>#REF!</v>
      </c>
      <c r="AA583" s="162" t="str">
        <f>VLOOKUP(I583,Map!$F:$G,2,FALSE)</f>
        <v>Flow Through</v>
      </c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D583"/>
    </row>
    <row r="584" spans="1:56" x14ac:dyDescent="0.25">
      <c r="A584" s="197">
        <v>46107.653321516205</v>
      </c>
      <c r="B584" s="198" t="s">
        <v>585</v>
      </c>
      <c r="C584" s="138">
        <v>2024</v>
      </c>
      <c r="D584" s="138" t="s">
        <v>6</v>
      </c>
      <c r="E584" s="138" t="s">
        <v>77</v>
      </c>
      <c r="F584" s="138" t="s">
        <v>115</v>
      </c>
      <c r="G584" s="138" t="s">
        <v>88</v>
      </c>
      <c r="H584" s="138" t="s">
        <v>87</v>
      </c>
      <c r="I584" s="138" t="s">
        <v>223</v>
      </c>
      <c r="J584" s="6">
        <v>0</v>
      </c>
      <c r="K584" s="6">
        <v>0</v>
      </c>
      <c r="L584" s="6">
        <v>0</v>
      </c>
      <c r="M584" s="6">
        <v>0</v>
      </c>
      <c r="N584" s="162">
        <v>0</v>
      </c>
      <c r="O584" s="6">
        <v>0</v>
      </c>
      <c r="P584" s="6">
        <v>0</v>
      </c>
      <c r="Q584" s="162">
        <v>0</v>
      </c>
      <c r="R584" s="162">
        <v>0</v>
      </c>
      <c r="S584" s="162">
        <v>0</v>
      </c>
      <c r="T584" s="162">
        <v>0</v>
      </c>
      <c r="U584" s="162">
        <v>0</v>
      </c>
      <c r="V584" s="162">
        <v>0</v>
      </c>
      <c r="W584" s="162">
        <v>0</v>
      </c>
      <c r="X584" s="162">
        <v>0</v>
      </c>
      <c r="Y584" s="162" t="e">
        <f>VLOOKUP(F584,#REF!,2,FALSE)</f>
        <v>#REF!</v>
      </c>
      <c r="Z584" s="162" t="e">
        <f>VLOOKUP(Y584,Map!$B:$C,2,FALSE)</f>
        <v>#REF!</v>
      </c>
      <c r="AA584" s="162" t="str">
        <f>VLOOKUP(I584,Map!$F:$G,2,FALSE)</f>
        <v>Reg Def</v>
      </c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D584"/>
    </row>
    <row r="585" spans="1:56" x14ac:dyDescent="0.25">
      <c r="A585" s="197">
        <v>46107.653321516205</v>
      </c>
      <c r="B585" s="198" t="s">
        <v>585</v>
      </c>
      <c r="C585" s="138">
        <v>2024</v>
      </c>
      <c r="D585" s="138" t="s">
        <v>6</v>
      </c>
      <c r="E585" s="138" t="s">
        <v>77</v>
      </c>
      <c r="F585" s="138" t="s">
        <v>115</v>
      </c>
      <c r="G585" s="138" t="s">
        <v>89</v>
      </c>
      <c r="H585" s="138" t="s">
        <v>87</v>
      </c>
      <c r="I585" s="138" t="s">
        <v>220</v>
      </c>
      <c r="J585" s="6">
        <v>17157.62</v>
      </c>
      <c r="K585" s="6">
        <v>-858.67</v>
      </c>
      <c r="L585" s="6">
        <v>16298.95</v>
      </c>
      <c r="M585" s="6">
        <v>857.88</v>
      </c>
      <c r="N585" s="162">
        <v>-42.94</v>
      </c>
      <c r="O585" s="6">
        <v>814.94</v>
      </c>
      <c r="P585" s="6">
        <v>857.88</v>
      </c>
      <c r="Q585" s="162">
        <v>-42.92999999999995</v>
      </c>
      <c r="R585" s="162">
        <v>814.95</v>
      </c>
      <c r="S585" s="162">
        <v>0</v>
      </c>
      <c r="T585" s="162">
        <v>0</v>
      </c>
      <c r="U585" s="162">
        <v>0</v>
      </c>
      <c r="V585" s="162">
        <v>0</v>
      </c>
      <c r="W585" s="162">
        <v>-0.01</v>
      </c>
      <c r="X585" s="162">
        <v>-0.01</v>
      </c>
      <c r="Y585" s="162" t="e">
        <f>VLOOKUP(F585,#REF!,2,FALSE)</f>
        <v>#REF!</v>
      </c>
      <c r="Z585" s="162" t="e">
        <f>VLOOKUP(Y585,Map!$B:$C,2,FALSE)</f>
        <v>#REF!</v>
      </c>
      <c r="AA585" s="162" t="str">
        <f>VLOOKUP(I585,Map!$F:$G,2,FALSE)</f>
        <v>Reg Def</v>
      </c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D585"/>
    </row>
    <row r="586" spans="1:56" x14ac:dyDescent="0.25">
      <c r="A586" s="197">
        <v>46107.653321516205</v>
      </c>
      <c r="B586" s="198" t="s">
        <v>585</v>
      </c>
      <c r="C586" s="138">
        <v>2024</v>
      </c>
      <c r="D586" s="138" t="s">
        <v>6</v>
      </c>
      <c r="E586" s="138" t="s">
        <v>77</v>
      </c>
      <c r="F586" s="138" t="s">
        <v>115</v>
      </c>
      <c r="G586" s="138" t="s">
        <v>88</v>
      </c>
      <c r="H586" s="138" t="s">
        <v>87</v>
      </c>
      <c r="I586" s="138" t="s">
        <v>225</v>
      </c>
      <c r="J586" s="6">
        <v>0</v>
      </c>
      <c r="K586" s="6">
        <v>0</v>
      </c>
      <c r="L586" s="6">
        <v>0</v>
      </c>
      <c r="M586" s="6">
        <v>0</v>
      </c>
      <c r="N586" s="162">
        <v>0</v>
      </c>
      <c r="O586" s="6">
        <v>0</v>
      </c>
      <c r="P586" s="6">
        <v>0</v>
      </c>
      <c r="Q586" s="162">
        <v>0</v>
      </c>
      <c r="R586" s="162">
        <v>0</v>
      </c>
      <c r="S586" s="162">
        <v>0</v>
      </c>
      <c r="T586" s="162">
        <v>0</v>
      </c>
      <c r="U586" s="162">
        <v>0</v>
      </c>
      <c r="V586" s="162">
        <v>0</v>
      </c>
      <c r="W586" s="162">
        <v>0</v>
      </c>
      <c r="X586" s="162">
        <v>0</v>
      </c>
      <c r="Y586" s="162" t="e">
        <f>VLOOKUP(F586,#REF!,2,FALSE)</f>
        <v>#REF!</v>
      </c>
      <c r="Z586" s="162" t="e">
        <f>VLOOKUP(Y586,Map!$B:$C,2,FALSE)</f>
        <v>#REF!</v>
      </c>
      <c r="AA586" s="162" t="str">
        <f>VLOOKUP(I586,Map!$F:$G,2,FALSE)</f>
        <v>Repairs</v>
      </c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D586"/>
    </row>
    <row r="587" spans="1:56" x14ac:dyDescent="0.25">
      <c r="A587" s="197">
        <v>46107.653321516205</v>
      </c>
      <c r="B587" s="198" t="s">
        <v>585</v>
      </c>
      <c r="C587" s="138">
        <v>2024</v>
      </c>
      <c r="D587" s="138" t="s">
        <v>6</v>
      </c>
      <c r="E587" s="138" t="s">
        <v>77</v>
      </c>
      <c r="F587" s="138" t="s">
        <v>116</v>
      </c>
      <c r="G587" s="138" t="s">
        <v>88</v>
      </c>
      <c r="H587" s="138" t="s">
        <v>87</v>
      </c>
      <c r="I587" s="138" t="s">
        <v>219</v>
      </c>
      <c r="J587" s="6">
        <v>0</v>
      </c>
      <c r="K587" s="6">
        <v>0.82</v>
      </c>
      <c r="L587" s="6">
        <v>0.82</v>
      </c>
      <c r="M587" s="6">
        <v>0</v>
      </c>
      <c r="N587" s="162">
        <v>0.04</v>
      </c>
      <c r="O587" s="6">
        <v>0.04</v>
      </c>
      <c r="P587" s="6">
        <v>0</v>
      </c>
      <c r="Q587" s="162">
        <v>0.04</v>
      </c>
      <c r="R587" s="162">
        <v>0.04</v>
      </c>
      <c r="S587" s="162">
        <v>0</v>
      </c>
      <c r="T587" s="162">
        <v>0</v>
      </c>
      <c r="U587" s="162">
        <v>0</v>
      </c>
      <c r="V587" s="162">
        <v>0</v>
      </c>
      <c r="W587" s="162">
        <v>0</v>
      </c>
      <c r="X587" s="162">
        <v>0</v>
      </c>
      <c r="Y587" s="162" t="e">
        <f>VLOOKUP(F587,#REF!,2,FALSE)</f>
        <v>#REF!</v>
      </c>
      <c r="Z587" s="162" t="e">
        <f>VLOOKUP(Y587,Map!$B:$C,2,FALSE)</f>
        <v>#REF!</v>
      </c>
      <c r="AA587" s="162" t="str">
        <f>VLOOKUP(I587,Map!$F:$G,2,FALSE)</f>
        <v>Reg Def</v>
      </c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D587"/>
    </row>
    <row r="588" spans="1:56" x14ac:dyDescent="0.25">
      <c r="A588" s="197">
        <v>46107.653321516205</v>
      </c>
      <c r="B588" s="198" t="s">
        <v>585</v>
      </c>
      <c r="C588" s="138">
        <v>2024</v>
      </c>
      <c r="D588" s="138" t="s">
        <v>6</v>
      </c>
      <c r="E588" s="138" t="s">
        <v>77</v>
      </c>
      <c r="F588" s="138" t="s">
        <v>116</v>
      </c>
      <c r="G588" s="138" t="s">
        <v>88</v>
      </c>
      <c r="H588" s="138" t="s">
        <v>90</v>
      </c>
      <c r="I588" s="138" t="s">
        <v>139</v>
      </c>
      <c r="J588" s="6">
        <v>0</v>
      </c>
      <c r="K588" s="6">
        <v>2.16</v>
      </c>
      <c r="L588" s="6">
        <v>2.16</v>
      </c>
      <c r="M588" s="6">
        <v>0</v>
      </c>
      <c r="N588" s="162">
        <v>0</v>
      </c>
      <c r="O588" s="6">
        <v>0</v>
      </c>
      <c r="P588" s="6">
        <v>0</v>
      </c>
      <c r="Q588" s="162">
        <v>0.11</v>
      </c>
      <c r="R588" s="162">
        <v>0.11</v>
      </c>
      <c r="S588" s="162">
        <v>0</v>
      </c>
      <c r="T588" s="162">
        <v>0.11</v>
      </c>
      <c r="U588" s="162">
        <v>0.11</v>
      </c>
      <c r="V588" s="162">
        <v>0</v>
      </c>
      <c r="W588" s="162">
        <v>0</v>
      </c>
      <c r="X588" s="162">
        <v>0</v>
      </c>
      <c r="Y588" s="162" t="e">
        <f>VLOOKUP(F588,#REF!,2,FALSE)</f>
        <v>#REF!</v>
      </c>
      <c r="Z588" s="162" t="e">
        <f>VLOOKUP(Y588,Map!$B:$C,2,FALSE)</f>
        <v>#REF!</v>
      </c>
      <c r="AA588" s="162" t="str">
        <f>VLOOKUP(I588,Map!$F:$G,2,FALSE)</f>
        <v>Flow Through</v>
      </c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D588"/>
    </row>
    <row r="589" spans="1:56" x14ac:dyDescent="0.25">
      <c r="A589" s="197">
        <v>46107.653321516205</v>
      </c>
      <c r="B589" s="198" t="s">
        <v>585</v>
      </c>
      <c r="C589" s="138">
        <v>2024</v>
      </c>
      <c r="D589" s="138" t="s">
        <v>6</v>
      </c>
      <c r="E589" s="138" t="s">
        <v>77</v>
      </c>
      <c r="F589" s="138" t="s">
        <v>116</v>
      </c>
      <c r="G589" s="138" t="s">
        <v>88</v>
      </c>
      <c r="H589" s="138" t="s">
        <v>87</v>
      </c>
      <c r="I589" s="138" t="s">
        <v>223</v>
      </c>
      <c r="J589" s="6">
        <v>0</v>
      </c>
      <c r="K589" s="6">
        <v>-1.04</v>
      </c>
      <c r="L589" s="6">
        <v>-1.04</v>
      </c>
      <c r="M589" s="6">
        <v>0</v>
      </c>
      <c r="N589" s="162">
        <v>-0.05</v>
      </c>
      <c r="O589" s="6">
        <v>-0.05</v>
      </c>
      <c r="P589" s="6">
        <v>0</v>
      </c>
      <c r="Q589" s="162">
        <v>-0.05</v>
      </c>
      <c r="R589" s="162">
        <v>-0.05</v>
      </c>
      <c r="S589" s="162">
        <v>0</v>
      </c>
      <c r="T589" s="162">
        <v>0</v>
      </c>
      <c r="U589" s="162">
        <v>0</v>
      </c>
      <c r="V589" s="162">
        <v>0</v>
      </c>
      <c r="W589" s="162">
        <v>0</v>
      </c>
      <c r="X589" s="162">
        <v>0</v>
      </c>
      <c r="Y589" s="162" t="e">
        <f>VLOOKUP(F589,#REF!,2,FALSE)</f>
        <v>#REF!</v>
      </c>
      <c r="Z589" s="162" t="e">
        <f>VLOOKUP(Y589,Map!$B:$C,2,FALSE)</f>
        <v>#REF!</v>
      </c>
      <c r="AA589" s="162" t="str">
        <f>VLOOKUP(I589,Map!$F:$G,2,FALSE)</f>
        <v>Reg Def</v>
      </c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D589"/>
    </row>
    <row r="590" spans="1:56" x14ac:dyDescent="0.25">
      <c r="A590" s="197">
        <v>46107.653321516205</v>
      </c>
      <c r="B590" s="198" t="s">
        <v>585</v>
      </c>
      <c r="C590" s="138">
        <v>2024</v>
      </c>
      <c r="D590" s="138" t="s">
        <v>6</v>
      </c>
      <c r="E590" s="138" t="s">
        <v>77</v>
      </c>
      <c r="F590" s="138" t="s">
        <v>116</v>
      </c>
      <c r="G590" s="138" t="s">
        <v>89</v>
      </c>
      <c r="H590" s="138" t="s">
        <v>87</v>
      </c>
      <c r="I590" s="138" t="s">
        <v>220</v>
      </c>
      <c r="J590" s="6">
        <v>0</v>
      </c>
      <c r="K590" s="6">
        <v>222.71</v>
      </c>
      <c r="L590" s="6">
        <v>222.71</v>
      </c>
      <c r="M590" s="6">
        <v>0</v>
      </c>
      <c r="N590" s="162">
        <v>11.14</v>
      </c>
      <c r="O590" s="6">
        <v>11.14</v>
      </c>
      <c r="P590" s="6">
        <v>0</v>
      </c>
      <c r="Q590" s="162">
        <v>11.14</v>
      </c>
      <c r="R590" s="162">
        <v>11.14</v>
      </c>
      <c r="S590" s="162">
        <v>0</v>
      </c>
      <c r="T590" s="162">
        <v>0</v>
      </c>
      <c r="U590" s="162">
        <v>0</v>
      </c>
      <c r="V590" s="162">
        <v>0</v>
      </c>
      <c r="W590" s="162">
        <v>0</v>
      </c>
      <c r="X590" s="162">
        <v>0</v>
      </c>
      <c r="Y590" s="162" t="e">
        <f>VLOOKUP(F590,#REF!,2,FALSE)</f>
        <v>#REF!</v>
      </c>
      <c r="Z590" s="162" t="e">
        <f>VLOOKUP(Y590,Map!$B:$C,2,FALSE)</f>
        <v>#REF!</v>
      </c>
      <c r="AA590" s="162" t="str">
        <f>VLOOKUP(I590,Map!$F:$G,2,FALSE)</f>
        <v>Reg Def</v>
      </c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D590"/>
    </row>
    <row r="591" spans="1:56" x14ac:dyDescent="0.25">
      <c r="A591" s="197">
        <v>46107.653321516205</v>
      </c>
      <c r="B591" s="198" t="s">
        <v>585</v>
      </c>
      <c r="C591" s="138">
        <v>2024</v>
      </c>
      <c r="D591" s="138" t="s">
        <v>6</v>
      </c>
      <c r="E591" s="138" t="s">
        <v>77</v>
      </c>
      <c r="F591" s="138" t="s">
        <v>116</v>
      </c>
      <c r="G591" s="138" t="s">
        <v>88</v>
      </c>
      <c r="H591" s="138" t="s">
        <v>87</v>
      </c>
      <c r="I591" s="138" t="s">
        <v>225</v>
      </c>
      <c r="J591" s="6">
        <v>0</v>
      </c>
      <c r="K591" s="6">
        <v>0</v>
      </c>
      <c r="L591" s="6">
        <v>0</v>
      </c>
      <c r="M591" s="6">
        <v>0</v>
      </c>
      <c r="N591" s="162">
        <v>0</v>
      </c>
      <c r="O591" s="6">
        <v>0</v>
      </c>
      <c r="P591" s="6">
        <v>0</v>
      </c>
      <c r="Q591" s="162">
        <v>0</v>
      </c>
      <c r="R591" s="162">
        <v>0</v>
      </c>
      <c r="S591" s="162">
        <v>0</v>
      </c>
      <c r="T591" s="162">
        <v>0</v>
      </c>
      <c r="U591" s="162">
        <v>0</v>
      </c>
      <c r="V591" s="162">
        <v>0</v>
      </c>
      <c r="W591" s="162">
        <v>0</v>
      </c>
      <c r="X591" s="162">
        <v>0</v>
      </c>
      <c r="Y591" s="162" t="e">
        <f>VLOOKUP(F591,#REF!,2,FALSE)</f>
        <v>#REF!</v>
      </c>
      <c r="Z591" s="162" t="e">
        <f>VLOOKUP(Y591,Map!$B:$C,2,FALSE)</f>
        <v>#REF!</v>
      </c>
      <c r="AA591" s="162" t="str">
        <f>VLOOKUP(I591,Map!$F:$G,2,FALSE)</f>
        <v>Repairs</v>
      </c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D591"/>
    </row>
    <row r="592" spans="1:56" x14ac:dyDescent="0.25">
      <c r="A592" s="197">
        <v>46107.653321516205</v>
      </c>
      <c r="B592" s="198" t="s">
        <v>585</v>
      </c>
      <c r="C592" s="138">
        <v>2024</v>
      </c>
      <c r="D592" s="138" t="s">
        <v>6</v>
      </c>
      <c r="E592" s="138" t="s">
        <v>77</v>
      </c>
      <c r="F592" s="138" t="s">
        <v>117</v>
      </c>
      <c r="G592" s="138" t="s">
        <v>88</v>
      </c>
      <c r="H592" s="138" t="s">
        <v>87</v>
      </c>
      <c r="I592" s="138" t="s">
        <v>219</v>
      </c>
      <c r="J592" s="6">
        <v>18909.8</v>
      </c>
      <c r="K592" s="6">
        <v>-1659.56</v>
      </c>
      <c r="L592" s="6">
        <v>17250.240000000002</v>
      </c>
      <c r="M592" s="6">
        <v>945.48</v>
      </c>
      <c r="N592" s="162">
        <v>-82.97</v>
      </c>
      <c r="O592" s="6">
        <v>862.51</v>
      </c>
      <c r="P592" s="6">
        <v>945.48</v>
      </c>
      <c r="Q592" s="162">
        <v>-82.970000000000027</v>
      </c>
      <c r="R592" s="162">
        <v>862.51</v>
      </c>
      <c r="S592" s="162">
        <v>0</v>
      </c>
      <c r="T592" s="162">
        <v>0</v>
      </c>
      <c r="U592" s="162">
        <v>0</v>
      </c>
      <c r="V592" s="162">
        <v>0</v>
      </c>
      <c r="W592" s="162">
        <v>-0.01</v>
      </c>
      <c r="X592" s="162">
        <v>0</v>
      </c>
      <c r="Y592" s="162" t="e">
        <f>VLOOKUP(F592,#REF!,2,FALSE)</f>
        <v>#REF!</v>
      </c>
      <c r="Z592" s="162" t="e">
        <f>VLOOKUP(Y592,Map!$B:$C,2,FALSE)</f>
        <v>#REF!</v>
      </c>
      <c r="AA592" s="162" t="str">
        <f>VLOOKUP(I592,Map!$F:$G,2,FALSE)</f>
        <v>Reg Def</v>
      </c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D592"/>
    </row>
    <row r="593" spans="1:56" x14ac:dyDescent="0.25">
      <c r="A593" s="197">
        <v>46107.653321516205</v>
      </c>
      <c r="B593" s="198" t="s">
        <v>585</v>
      </c>
      <c r="C593" s="138">
        <v>2024</v>
      </c>
      <c r="D593" s="138" t="s">
        <v>6</v>
      </c>
      <c r="E593" s="138" t="s">
        <v>77</v>
      </c>
      <c r="F593" s="138" t="s">
        <v>117</v>
      </c>
      <c r="G593" s="138" t="s">
        <v>88</v>
      </c>
      <c r="H593" s="138" t="s">
        <v>87</v>
      </c>
      <c r="I593" s="138" t="s">
        <v>222</v>
      </c>
      <c r="J593" s="6">
        <v>-36.130000000000003</v>
      </c>
      <c r="K593" s="6">
        <v>-6.4</v>
      </c>
      <c r="L593" s="6">
        <v>-42.53</v>
      </c>
      <c r="M593" s="6">
        <v>-1.8</v>
      </c>
      <c r="N593" s="162">
        <v>-0.32</v>
      </c>
      <c r="O593" s="6">
        <v>-2.12</v>
      </c>
      <c r="P593" s="6">
        <v>-1.8</v>
      </c>
      <c r="Q593" s="162">
        <v>-0.32999999999999985</v>
      </c>
      <c r="R593" s="162">
        <v>-2.13</v>
      </c>
      <c r="S593" s="162">
        <v>0</v>
      </c>
      <c r="T593" s="162">
        <v>0</v>
      </c>
      <c r="U593" s="162">
        <v>0</v>
      </c>
      <c r="V593" s="162">
        <v>0</v>
      </c>
      <c r="W593" s="162">
        <v>0</v>
      </c>
      <c r="X593" s="162">
        <v>0.01</v>
      </c>
      <c r="Y593" s="162" t="e">
        <f>VLOOKUP(F593,#REF!,2,FALSE)</f>
        <v>#REF!</v>
      </c>
      <c r="Z593" s="162" t="e">
        <f>VLOOKUP(Y593,Map!$B:$C,2,FALSE)</f>
        <v>#REF!</v>
      </c>
      <c r="AA593" s="162" t="str">
        <f>VLOOKUP(I593,Map!$F:$G,2,FALSE)</f>
        <v>Reg Def</v>
      </c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D593"/>
    </row>
    <row r="594" spans="1:56" x14ac:dyDescent="0.25">
      <c r="A594" s="197">
        <v>46107.653321516205</v>
      </c>
      <c r="B594" s="198" t="s">
        <v>585</v>
      </c>
      <c r="C594" s="138">
        <v>2024</v>
      </c>
      <c r="D594" s="138" t="s">
        <v>6</v>
      </c>
      <c r="E594" s="138" t="s">
        <v>77</v>
      </c>
      <c r="F594" s="138" t="s">
        <v>117</v>
      </c>
      <c r="G594" s="138" t="s">
        <v>88</v>
      </c>
      <c r="H594" s="138" t="s">
        <v>90</v>
      </c>
      <c r="I594" s="138" t="s">
        <v>139</v>
      </c>
      <c r="J594" s="6">
        <v>31248.67</v>
      </c>
      <c r="K594" s="6">
        <v>-1717.04</v>
      </c>
      <c r="L594" s="6">
        <v>29531.63</v>
      </c>
      <c r="M594" s="6">
        <v>0</v>
      </c>
      <c r="N594" s="162">
        <v>0</v>
      </c>
      <c r="O594" s="6">
        <v>0</v>
      </c>
      <c r="P594" s="6">
        <v>1562.45</v>
      </c>
      <c r="Q594" s="162">
        <v>-85.880000000000109</v>
      </c>
      <c r="R594" s="162">
        <v>1476.57</v>
      </c>
      <c r="S594" s="162">
        <v>1562.45</v>
      </c>
      <c r="T594" s="162">
        <v>-85.88</v>
      </c>
      <c r="U594" s="162">
        <v>1476.57</v>
      </c>
      <c r="V594" s="162">
        <v>0</v>
      </c>
      <c r="W594" s="162">
        <v>1.13686837721616E-13</v>
      </c>
      <c r="X594" s="162">
        <v>0</v>
      </c>
      <c r="Y594" s="162" t="e">
        <f>VLOOKUP(F594,#REF!,2,FALSE)</f>
        <v>#REF!</v>
      </c>
      <c r="Z594" s="162" t="e">
        <f>VLOOKUP(Y594,Map!$B:$C,2,FALSE)</f>
        <v>#REF!</v>
      </c>
      <c r="AA594" s="162" t="str">
        <f>VLOOKUP(I594,Map!$F:$G,2,FALSE)</f>
        <v>Flow Through</v>
      </c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D594"/>
    </row>
    <row r="595" spans="1:56" x14ac:dyDescent="0.25">
      <c r="A595" s="197">
        <v>46107.653321516205</v>
      </c>
      <c r="B595" s="198" t="s">
        <v>585</v>
      </c>
      <c r="C595" s="138">
        <v>2024</v>
      </c>
      <c r="D595" s="138" t="s">
        <v>6</v>
      </c>
      <c r="E595" s="138" t="s">
        <v>77</v>
      </c>
      <c r="F595" s="138" t="s">
        <v>117</v>
      </c>
      <c r="G595" s="138" t="s">
        <v>88</v>
      </c>
      <c r="H595" s="138" t="s">
        <v>87</v>
      </c>
      <c r="I595" s="138" t="s">
        <v>223</v>
      </c>
      <c r="J595" s="6">
        <v>-16246.9</v>
      </c>
      <c r="K595" s="6">
        <v>-167.09</v>
      </c>
      <c r="L595" s="6">
        <v>-16413.990000000002</v>
      </c>
      <c r="M595" s="6">
        <v>-812.34</v>
      </c>
      <c r="N595" s="162">
        <v>-8.35</v>
      </c>
      <c r="O595" s="6">
        <v>-820.69</v>
      </c>
      <c r="P595" s="6">
        <v>-812.35</v>
      </c>
      <c r="Q595" s="162">
        <v>-8.3400000000000318</v>
      </c>
      <c r="R595" s="162">
        <v>-820.69</v>
      </c>
      <c r="S595" s="162">
        <v>0</v>
      </c>
      <c r="T595" s="162">
        <v>0</v>
      </c>
      <c r="U595" s="162">
        <v>0</v>
      </c>
      <c r="V595" s="162">
        <v>0.01</v>
      </c>
      <c r="W595" s="162">
        <v>-0.01</v>
      </c>
      <c r="X595" s="162">
        <v>0</v>
      </c>
      <c r="Y595" s="162" t="e">
        <f>VLOOKUP(F595,#REF!,2,FALSE)</f>
        <v>#REF!</v>
      </c>
      <c r="Z595" s="162" t="e">
        <f>VLOOKUP(Y595,Map!$B:$C,2,FALSE)</f>
        <v>#REF!</v>
      </c>
      <c r="AA595" s="162" t="str">
        <f>VLOOKUP(I595,Map!$F:$G,2,FALSE)</f>
        <v>Reg Def</v>
      </c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D595"/>
    </row>
    <row r="596" spans="1:56" x14ac:dyDescent="0.25">
      <c r="A596" s="197">
        <v>46107.653321516205</v>
      </c>
      <c r="B596" s="198" t="s">
        <v>585</v>
      </c>
      <c r="C596" s="138">
        <v>2024</v>
      </c>
      <c r="D596" s="138" t="s">
        <v>6</v>
      </c>
      <c r="E596" s="138" t="s">
        <v>77</v>
      </c>
      <c r="F596" s="138" t="s">
        <v>117</v>
      </c>
      <c r="G596" s="138" t="s">
        <v>88</v>
      </c>
      <c r="H596" s="138" t="s">
        <v>87</v>
      </c>
      <c r="I596" s="138" t="s">
        <v>224</v>
      </c>
      <c r="J596" s="6">
        <v>0</v>
      </c>
      <c r="K596" s="6">
        <v>0</v>
      </c>
      <c r="L596" s="6">
        <v>0</v>
      </c>
      <c r="M596" s="6">
        <v>0</v>
      </c>
      <c r="N596" s="162">
        <v>0</v>
      </c>
      <c r="O596" s="6">
        <v>0</v>
      </c>
      <c r="P596" s="6">
        <v>0</v>
      </c>
      <c r="Q596" s="162">
        <v>0</v>
      </c>
      <c r="R596" s="162">
        <v>0</v>
      </c>
      <c r="S596" s="162">
        <v>0</v>
      </c>
      <c r="T596" s="162">
        <v>0</v>
      </c>
      <c r="U596" s="162">
        <v>0</v>
      </c>
      <c r="V596" s="162">
        <v>0</v>
      </c>
      <c r="W596" s="162">
        <v>0</v>
      </c>
      <c r="X596" s="162">
        <v>0</v>
      </c>
      <c r="Y596" s="162" t="e">
        <f>VLOOKUP(F596,#REF!,2,FALSE)</f>
        <v>#REF!</v>
      </c>
      <c r="Z596" s="162" t="e">
        <f>VLOOKUP(Y596,Map!$B:$C,2,FALSE)</f>
        <v>#REF!</v>
      </c>
      <c r="AA596" s="162" t="str">
        <f>VLOOKUP(I596,Map!$F:$G,2,FALSE)</f>
        <v>Reg Def</v>
      </c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D596"/>
    </row>
    <row r="597" spans="1:56" x14ac:dyDescent="0.25">
      <c r="A597" s="197">
        <v>46107.653321516205</v>
      </c>
      <c r="B597" s="198" t="s">
        <v>585</v>
      </c>
      <c r="C597" s="138">
        <v>2024</v>
      </c>
      <c r="D597" s="138" t="s">
        <v>6</v>
      </c>
      <c r="E597" s="138" t="s">
        <v>77</v>
      </c>
      <c r="F597" s="138" t="s">
        <v>117</v>
      </c>
      <c r="G597" s="138" t="s">
        <v>89</v>
      </c>
      <c r="H597" s="138" t="s">
        <v>87</v>
      </c>
      <c r="I597" s="138" t="s">
        <v>220</v>
      </c>
      <c r="J597" s="6">
        <v>662492.68000000005</v>
      </c>
      <c r="K597" s="6">
        <v>253786.35</v>
      </c>
      <c r="L597" s="6">
        <v>916279.03</v>
      </c>
      <c r="M597" s="6">
        <v>33124.660000000003</v>
      </c>
      <c r="N597" s="162">
        <v>12689.3</v>
      </c>
      <c r="O597" s="6">
        <v>45813.96</v>
      </c>
      <c r="P597" s="6">
        <v>33124.639999999999</v>
      </c>
      <c r="Q597" s="162">
        <v>12689.300000000003</v>
      </c>
      <c r="R597" s="162">
        <v>45813.94</v>
      </c>
      <c r="S597" s="162">
        <v>0</v>
      </c>
      <c r="T597" s="162">
        <v>0</v>
      </c>
      <c r="U597" s="162">
        <v>0</v>
      </c>
      <c r="V597" s="162">
        <v>0.02</v>
      </c>
      <c r="W597" s="162">
        <v>0</v>
      </c>
      <c r="X597" s="162">
        <v>0.02</v>
      </c>
      <c r="Y597" s="162" t="e">
        <f>VLOOKUP(F597,#REF!,2,FALSE)</f>
        <v>#REF!</v>
      </c>
      <c r="Z597" s="162" t="e">
        <f>VLOOKUP(Y597,Map!$B:$C,2,FALSE)</f>
        <v>#REF!</v>
      </c>
      <c r="AA597" s="162" t="str">
        <f>VLOOKUP(I597,Map!$F:$G,2,FALSE)</f>
        <v>Reg Def</v>
      </c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D597"/>
    </row>
    <row r="598" spans="1:56" x14ac:dyDescent="0.25">
      <c r="A598" s="197">
        <v>46107.653321516205</v>
      </c>
      <c r="B598" s="198" t="s">
        <v>585</v>
      </c>
      <c r="C598" s="138">
        <v>2024</v>
      </c>
      <c r="D598" s="138" t="s">
        <v>6</v>
      </c>
      <c r="E598" s="138" t="s">
        <v>77</v>
      </c>
      <c r="F598" s="138" t="s">
        <v>117</v>
      </c>
      <c r="G598" s="138" t="s">
        <v>88</v>
      </c>
      <c r="H598" s="138" t="s">
        <v>87</v>
      </c>
      <c r="I598" s="138" t="s">
        <v>225</v>
      </c>
      <c r="J598" s="6">
        <v>0</v>
      </c>
      <c r="K598" s="6">
        <v>0</v>
      </c>
      <c r="L598" s="6">
        <v>0</v>
      </c>
      <c r="M598" s="6">
        <v>0</v>
      </c>
      <c r="N598" s="162">
        <v>0</v>
      </c>
      <c r="O598" s="6">
        <v>0</v>
      </c>
      <c r="P598" s="6">
        <v>0</v>
      </c>
      <c r="Q598" s="162">
        <v>0</v>
      </c>
      <c r="R598" s="162">
        <v>0</v>
      </c>
      <c r="S598" s="162">
        <v>0</v>
      </c>
      <c r="T598" s="162">
        <v>0</v>
      </c>
      <c r="U598" s="162">
        <v>0</v>
      </c>
      <c r="V598" s="162">
        <v>0</v>
      </c>
      <c r="W598" s="162">
        <v>0</v>
      </c>
      <c r="X598" s="162">
        <v>0</v>
      </c>
      <c r="Y598" s="162" t="e">
        <f>VLOOKUP(F598,#REF!,2,FALSE)</f>
        <v>#REF!</v>
      </c>
      <c r="Z598" s="162" t="e">
        <f>VLOOKUP(Y598,Map!$B:$C,2,FALSE)</f>
        <v>#REF!</v>
      </c>
      <c r="AA598" s="162" t="str">
        <f>VLOOKUP(I598,Map!$F:$G,2,FALSE)</f>
        <v>Repairs</v>
      </c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D598"/>
    </row>
    <row r="599" spans="1:56" x14ac:dyDescent="0.25">
      <c r="A599" s="197">
        <v>46107.653321516205</v>
      </c>
      <c r="B599" s="198" t="s">
        <v>585</v>
      </c>
      <c r="C599" s="138">
        <v>2024</v>
      </c>
      <c r="D599" s="138" t="s">
        <v>6</v>
      </c>
      <c r="E599" s="138" t="s">
        <v>77</v>
      </c>
      <c r="F599" s="138" t="s">
        <v>118</v>
      </c>
      <c r="G599" s="138" t="s">
        <v>88</v>
      </c>
      <c r="H599" s="138" t="s">
        <v>87</v>
      </c>
      <c r="I599" s="138" t="s">
        <v>219</v>
      </c>
      <c r="J599" s="6">
        <v>58.11</v>
      </c>
      <c r="K599" s="6">
        <v>-0.88</v>
      </c>
      <c r="L599" s="6">
        <v>57.23</v>
      </c>
      <c r="M599" s="6">
        <v>2.91</v>
      </c>
      <c r="N599" s="162">
        <v>-0.04</v>
      </c>
      <c r="O599" s="6">
        <v>2.87</v>
      </c>
      <c r="P599" s="6">
        <v>2.91</v>
      </c>
      <c r="Q599" s="162">
        <v>-5.0000000000000266E-2</v>
      </c>
      <c r="R599" s="162">
        <v>2.86</v>
      </c>
      <c r="S599" s="162">
        <v>0</v>
      </c>
      <c r="T599" s="162">
        <v>0</v>
      </c>
      <c r="U599" s="162">
        <v>0</v>
      </c>
      <c r="V599" s="162">
        <v>0</v>
      </c>
      <c r="W599" s="162">
        <v>0.01</v>
      </c>
      <c r="X599" s="162">
        <v>0.01</v>
      </c>
      <c r="Y599" s="162" t="e">
        <f>VLOOKUP(F599,#REF!,2,FALSE)</f>
        <v>#REF!</v>
      </c>
      <c r="Z599" s="162" t="e">
        <f>VLOOKUP(Y599,Map!$B:$C,2,FALSE)</f>
        <v>#REF!</v>
      </c>
      <c r="AA599" s="162" t="str">
        <f>VLOOKUP(I599,Map!$F:$G,2,FALSE)</f>
        <v>Reg Def</v>
      </c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D599"/>
    </row>
    <row r="600" spans="1:56" x14ac:dyDescent="0.25">
      <c r="A600" s="197">
        <v>46107.653321516205</v>
      </c>
      <c r="B600" s="198" t="s">
        <v>585</v>
      </c>
      <c r="C600" s="138">
        <v>2024</v>
      </c>
      <c r="D600" s="138" t="s">
        <v>6</v>
      </c>
      <c r="E600" s="138" t="s">
        <v>77</v>
      </c>
      <c r="F600" s="138" t="s">
        <v>118</v>
      </c>
      <c r="G600" s="138" t="s">
        <v>88</v>
      </c>
      <c r="H600" s="138" t="s">
        <v>90</v>
      </c>
      <c r="I600" s="138" t="s">
        <v>139</v>
      </c>
      <c r="J600" s="6">
        <v>88.6</v>
      </c>
      <c r="K600" s="6">
        <v>-0.99</v>
      </c>
      <c r="L600" s="6">
        <v>87.61</v>
      </c>
      <c r="M600" s="6">
        <v>0</v>
      </c>
      <c r="N600" s="162">
        <v>0</v>
      </c>
      <c r="O600" s="6">
        <v>0</v>
      </c>
      <c r="P600" s="6">
        <v>4.43</v>
      </c>
      <c r="Q600" s="162">
        <v>-4.9999999999999822E-2</v>
      </c>
      <c r="R600" s="162">
        <v>4.38</v>
      </c>
      <c r="S600" s="162">
        <v>4.43</v>
      </c>
      <c r="T600" s="162">
        <v>-0.05</v>
      </c>
      <c r="U600" s="162">
        <v>4.38</v>
      </c>
      <c r="V600" s="162">
        <v>0</v>
      </c>
      <c r="W600" s="162">
        <v>-1.8041124150160002E-16</v>
      </c>
      <c r="X600" s="162">
        <v>0</v>
      </c>
      <c r="Y600" s="162" t="e">
        <f>VLOOKUP(F600,#REF!,2,FALSE)</f>
        <v>#REF!</v>
      </c>
      <c r="Z600" s="162" t="e">
        <f>VLOOKUP(Y600,Map!$B:$C,2,FALSE)</f>
        <v>#REF!</v>
      </c>
      <c r="AA600" s="162" t="str">
        <f>VLOOKUP(I600,Map!$F:$G,2,FALSE)</f>
        <v>Flow Through</v>
      </c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D600"/>
    </row>
    <row r="601" spans="1:56" x14ac:dyDescent="0.25">
      <c r="A601" s="197">
        <v>46107.653321516205</v>
      </c>
      <c r="B601" s="198" t="s">
        <v>585</v>
      </c>
      <c r="C601" s="138">
        <v>2024</v>
      </c>
      <c r="D601" s="138" t="s">
        <v>6</v>
      </c>
      <c r="E601" s="138" t="s">
        <v>77</v>
      </c>
      <c r="F601" s="138" t="s">
        <v>118</v>
      </c>
      <c r="G601" s="138" t="s">
        <v>88</v>
      </c>
      <c r="H601" s="138" t="s">
        <v>87</v>
      </c>
      <c r="I601" s="138" t="s">
        <v>223</v>
      </c>
      <c r="J601" s="6">
        <v>-28.11</v>
      </c>
      <c r="K601" s="6">
        <v>-3.25</v>
      </c>
      <c r="L601" s="6">
        <v>-31.36</v>
      </c>
      <c r="M601" s="6">
        <v>-1.41</v>
      </c>
      <c r="N601" s="162">
        <v>-0.16</v>
      </c>
      <c r="O601" s="6">
        <v>-1.57</v>
      </c>
      <c r="P601" s="6">
        <v>-1.41</v>
      </c>
      <c r="Q601" s="162">
        <v>-0.16000000000000014</v>
      </c>
      <c r="R601" s="162">
        <v>-1.57</v>
      </c>
      <c r="S601" s="162">
        <v>0</v>
      </c>
      <c r="T601" s="162">
        <v>0</v>
      </c>
      <c r="U601" s="162">
        <v>0</v>
      </c>
      <c r="V601" s="162">
        <v>0</v>
      </c>
      <c r="W601" s="162">
        <v>0</v>
      </c>
      <c r="X601" s="162">
        <v>0</v>
      </c>
      <c r="Y601" s="162" t="e">
        <f>VLOOKUP(F601,#REF!,2,FALSE)</f>
        <v>#REF!</v>
      </c>
      <c r="Z601" s="162" t="e">
        <f>VLOOKUP(Y601,Map!$B:$C,2,FALSE)</f>
        <v>#REF!</v>
      </c>
      <c r="AA601" s="162" t="str">
        <f>VLOOKUP(I601,Map!$F:$G,2,FALSE)</f>
        <v>Reg Def</v>
      </c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D601"/>
    </row>
    <row r="602" spans="1:56" x14ac:dyDescent="0.25">
      <c r="A602" s="197">
        <v>46107.653321516205</v>
      </c>
      <c r="B602" s="198" t="s">
        <v>585</v>
      </c>
      <c r="C602" s="138">
        <v>2024</v>
      </c>
      <c r="D602" s="138" t="s">
        <v>6</v>
      </c>
      <c r="E602" s="138" t="s">
        <v>77</v>
      </c>
      <c r="F602" s="138" t="s">
        <v>118</v>
      </c>
      <c r="G602" s="138" t="s">
        <v>89</v>
      </c>
      <c r="H602" s="138" t="s">
        <v>87</v>
      </c>
      <c r="I602" s="138" t="s">
        <v>220</v>
      </c>
      <c r="J602" s="6">
        <v>11.57</v>
      </c>
      <c r="K602" s="6">
        <v>5456.87</v>
      </c>
      <c r="L602" s="6">
        <v>5468.44</v>
      </c>
      <c r="M602" s="6">
        <v>0.57999999999999996</v>
      </c>
      <c r="N602" s="162">
        <v>272.85000000000002</v>
      </c>
      <c r="O602" s="6">
        <v>273.43</v>
      </c>
      <c r="P602" s="6">
        <v>0.57999999999999996</v>
      </c>
      <c r="Q602" s="162">
        <v>272.85000000000002</v>
      </c>
      <c r="R602" s="162">
        <v>273.43</v>
      </c>
      <c r="S602" s="162">
        <v>0</v>
      </c>
      <c r="T602" s="162">
        <v>0</v>
      </c>
      <c r="U602" s="162">
        <v>0</v>
      </c>
      <c r="V602" s="162">
        <v>0</v>
      </c>
      <c r="W602" s="162">
        <v>0</v>
      </c>
      <c r="X602" s="162">
        <v>0</v>
      </c>
      <c r="Y602" s="162" t="e">
        <f>VLOOKUP(F602,#REF!,2,FALSE)</f>
        <v>#REF!</v>
      </c>
      <c r="Z602" s="162" t="e">
        <f>VLOOKUP(Y602,Map!$B:$C,2,FALSE)</f>
        <v>#REF!</v>
      </c>
      <c r="AA602" s="162" t="str">
        <f>VLOOKUP(I602,Map!$F:$G,2,FALSE)</f>
        <v>Reg Def</v>
      </c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D602"/>
    </row>
    <row r="603" spans="1:56" x14ac:dyDescent="0.25">
      <c r="A603" s="197">
        <v>46107.653321516205</v>
      </c>
      <c r="B603" s="198" t="s">
        <v>585</v>
      </c>
      <c r="C603" s="138">
        <v>2024</v>
      </c>
      <c r="D603" s="138" t="s">
        <v>6</v>
      </c>
      <c r="E603" s="138" t="s">
        <v>77</v>
      </c>
      <c r="F603" s="138" t="s">
        <v>118</v>
      </c>
      <c r="G603" s="138" t="s">
        <v>88</v>
      </c>
      <c r="H603" s="138" t="s">
        <v>87</v>
      </c>
      <c r="I603" s="138" t="s">
        <v>225</v>
      </c>
      <c r="J603" s="6">
        <v>0</v>
      </c>
      <c r="K603" s="6">
        <v>0</v>
      </c>
      <c r="L603" s="6">
        <v>0</v>
      </c>
      <c r="M603" s="6">
        <v>0</v>
      </c>
      <c r="N603" s="162">
        <v>0</v>
      </c>
      <c r="O603" s="6">
        <v>0</v>
      </c>
      <c r="P603" s="6">
        <v>0</v>
      </c>
      <c r="Q603" s="162">
        <v>0</v>
      </c>
      <c r="R603" s="162">
        <v>0</v>
      </c>
      <c r="S603" s="162">
        <v>0</v>
      </c>
      <c r="T603" s="162">
        <v>0</v>
      </c>
      <c r="U603" s="162">
        <v>0</v>
      </c>
      <c r="V603" s="162">
        <v>0</v>
      </c>
      <c r="W603" s="162">
        <v>0</v>
      </c>
      <c r="X603" s="162">
        <v>0</v>
      </c>
      <c r="Y603" s="162" t="e">
        <f>VLOOKUP(F603,#REF!,2,FALSE)</f>
        <v>#REF!</v>
      </c>
      <c r="Z603" s="162" t="e">
        <f>VLOOKUP(Y603,Map!$B:$C,2,FALSE)</f>
        <v>#REF!</v>
      </c>
      <c r="AA603" s="162" t="str">
        <f>VLOOKUP(I603,Map!$F:$G,2,FALSE)</f>
        <v>Repairs</v>
      </c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D603"/>
    </row>
    <row r="604" spans="1:56" x14ac:dyDescent="0.25">
      <c r="A604" s="197">
        <v>46107.653321516205</v>
      </c>
      <c r="B604" s="198" t="s">
        <v>585</v>
      </c>
      <c r="C604" s="138">
        <v>2024</v>
      </c>
      <c r="D604" s="138" t="s">
        <v>6</v>
      </c>
      <c r="E604" s="138" t="s">
        <v>77</v>
      </c>
      <c r="F604" s="138" t="s">
        <v>119</v>
      </c>
      <c r="G604" s="138" t="s">
        <v>88</v>
      </c>
      <c r="H604" s="138" t="s">
        <v>87</v>
      </c>
      <c r="I604" s="138" t="s">
        <v>219</v>
      </c>
      <c r="J604" s="6">
        <v>177448.85</v>
      </c>
      <c r="K604" s="6">
        <v>-59776.37</v>
      </c>
      <c r="L604" s="6">
        <v>117672.48</v>
      </c>
      <c r="M604" s="6">
        <v>8872.44</v>
      </c>
      <c r="N604" s="162">
        <v>-2988.83</v>
      </c>
      <c r="O604" s="6">
        <v>5883.61</v>
      </c>
      <c r="P604" s="6">
        <v>8872.4500000000007</v>
      </c>
      <c r="Q604" s="162">
        <v>-2988.8200000000006</v>
      </c>
      <c r="R604" s="162">
        <v>5883.63</v>
      </c>
      <c r="S604" s="162">
        <v>0</v>
      </c>
      <c r="T604" s="162">
        <v>0</v>
      </c>
      <c r="U604" s="162">
        <v>0</v>
      </c>
      <c r="V604" s="162">
        <v>-0.01</v>
      </c>
      <c r="W604" s="162">
        <v>-0.02</v>
      </c>
      <c r="X604" s="162">
        <v>-0.02</v>
      </c>
      <c r="Y604" s="162" t="e">
        <f>VLOOKUP(F604,#REF!,2,FALSE)</f>
        <v>#REF!</v>
      </c>
      <c r="Z604" s="162" t="e">
        <f>VLOOKUP(Y604,Map!$B:$C,2,FALSE)</f>
        <v>#REF!</v>
      </c>
      <c r="AA604" s="162" t="str">
        <f>VLOOKUP(I604,Map!$F:$G,2,FALSE)</f>
        <v>Reg Def</v>
      </c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D604"/>
    </row>
    <row r="605" spans="1:56" x14ac:dyDescent="0.25">
      <c r="A605" s="197">
        <v>46107.653321516205</v>
      </c>
      <c r="B605" s="198" t="s">
        <v>585</v>
      </c>
      <c r="C605" s="138">
        <v>2024</v>
      </c>
      <c r="D605" s="138" t="s">
        <v>6</v>
      </c>
      <c r="E605" s="138" t="s">
        <v>77</v>
      </c>
      <c r="F605" s="138" t="s">
        <v>119</v>
      </c>
      <c r="G605" s="138" t="s">
        <v>88</v>
      </c>
      <c r="H605" s="138" t="s">
        <v>87</v>
      </c>
      <c r="I605" s="138" t="s">
        <v>222</v>
      </c>
      <c r="J605" s="6">
        <v>0</v>
      </c>
      <c r="K605" s="6">
        <v>0</v>
      </c>
      <c r="L605" s="6">
        <v>0</v>
      </c>
      <c r="M605" s="6">
        <v>0</v>
      </c>
      <c r="N605" s="162">
        <v>0</v>
      </c>
      <c r="O605" s="6">
        <v>0</v>
      </c>
      <c r="P605" s="6">
        <v>0</v>
      </c>
      <c r="Q605" s="162">
        <v>0</v>
      </c>
      <c r="R605" s="162">
        <v>0</v>
      </c>
      <c r="S605" s="162">
        <v>0</v>
      </c>
      <c r="T605" s="162">
        <v>0</v>
      </c>
      <c r="U605" s="162">
        <v>0</v>
      </c>
      <c r="V605" s="162">
        <v>0</v>
      </c>
      <c r="W605" s="162">
        <v>0</v>
      </c>
      <c r="X605" s="162">
        <v>0</v>
      </c>
      <c r="Y605" s="162" t="e">
        <f>VLOOKUP(F605,#REF!,2,FALSE)</f>
        <v>#REF!</v>
      </c>
      <c r="Z605" s="162" t="e">
        <f>VLOOKUP(Y605,Map!$B:$C,2,FALSE)</f>
        <v>#REF!</v>
      </c>
      <c r="AA605" s="162" t="str">
        <f>VLOOKUP(I605,Map!$F:$G,2,FALSE)</f>
        <v>Reg Def</v>
      </c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D605"/>
    </row>
    <row r="606" spans="1:56" x14ac:dyDescent="0.25">
      <c r="A606" s="197">
        <v>46107.653321516205</v>
      </c>
      <c r="B606" s="198" t="s">
        <v>585</v>
      </c>
      <c r="C606" s="138">
        <v>2024</v>
      </c>
      <c r="D606" s="138" t="s">
        <v>6</v>
      </c>
      <c r="E606" s="138" t="s">
        <v>77</v>
      </c>
      <c r="F606" s="138" t="s">
        <v>119</v>
      </c>
      <c r="G606" s="138" t="s">
        <v>88</v>
      </c>
      <c r="H606" s="138" t="s">
        <v>90</v>
      </c>
      <c r="I606" s="138" t="s">
        <v>139</v>
      </c>
      <c r="J606" s="6">
        <v>286981.26</v>
      </c>
      <c r="K606" s="6">
        <v>-93720.56</v>
      </c>
      <c r="L606" s="6">
        <v>193260.7</v>
      </c>
      <c r="M606" s="6">
        <v>0</v>
      </c>
      <c r="N606" s="162">
        <v>0</v>
      </c>
      <c r="O606" s="6">
        <v>0</v>
      </c>
      <c r="P606" s="6">
        <v>14349.09</v>
      </c>
      <c r="Q606" s="162">
        <v>-4686.0599999999995</v>
      </c>
      <c r="R606" s="162">
        <v>9663.0300000000007</v>
      </c>
      <c r="S606" s="162">
        <v>14349.09</v>
      </c>
      <c r="T606" s="162">
        <v>-4686.0600000000004</v>
      </c>
      <c r="U606" s="162">
        <v>9663.0300000000007</v>
      </c>
      <c r="V606" s="162">
        <v>0</v>
      </c>
      <c r="W606" s="162">
        <v>-9.0949470177292804E-13</v>
      </c>
      <c r="X606" s="162">
        <v>0</v>
      </c>
      <c r="Y606" s="162" t="e">
        <f>VLOOKUP(F606,#REF!,2,FALSE)</f>
        <v>#REF!</v>
      </c>
      <c r="Z606" s="162" t="e">
        <f>VLOOKUP(Y606,Map!$B:$C,2,FALSE)</f>
        <v>#REF!</v>
      </c>
      <c r="AA606" s="162" t="str">
        <f>VLOOKUP(I606,Map!$F:$G,2,FALSE)</f>
        <v>Flow Through</v>
      </c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D606"/>
    </row>
    <row r="607" spans="1:56" x14ac:dyDescent="0.25">
      <c r="A607" s="197">
        <v>46107.653321516205</v>
      </c>
      <c r="B607" s="198" t="s">
        <v>585</v>
      </c>
      <c r="C607" s="138">
        <v>2024</v>
      </c>
      <c r="D607" s="138" t="s">
        <v>6</v>
      </c>
      <c r="E607" s="138" t="s">
        <v>77</v>
      </c>
      <c r="F607" s="138" t="s">
        <v>119</v>
      </c>
      <c r="G607" s="138" t="s">
        <v>88</v>
      </c>
      <c r="H607" s="138" t="s">
        <v>87</v>
      </c>
      <c r="I607" s="138" t="s">
        <v>223</v>
      </c>
      <c r="J607" s="6">
        <v>-111738.47</v>
      </c>
      <c r="K607" s="6">
        <v>20273.89</v>
      </c>
      <c r="L607" s="6">
        <v>-91464.58</v>
      </c>
      <c r="M607" s="6">
        <v>-5586.92</v>
      </c>
      <c r="N607" s="162">
        <v>1013.69</v>
      </c>
      <c r="O607" s="6">
        <v>-4573.2299999999996</v>
      </c>
      <c r="P607" s="6">
        <v>-5586.93</v>
      </c>
      <c r="Q607" s="162">
        <v>1013.6700000000001</v>
      </c>
      <c r="R607" s="162">
        <v>-4573.26</v>
      </c>
      <c r="S607" s="162">
        <v>0</v>
      </c>
      <c r="T607" s="162">
        <v>0</v>
      </c>
      <c r="U607" s="162">
        <v>0</v>
      </c>
      <c r="V607" s="162">
        <v>0.01</v>
      </c>
      <c r="W607" s="162">
        <v>0.02</v>
      </c>
      <c r="X607" s="162">
        <v>0.03</v>
      </c>
      <c r="Y607" s="162" t="e">
        <f>VLOOKUP(F607,#REF!,2,FALSE)</f>
        <v>#REF!</v>
      </c>
      <c r="Z607" s="162" t="e">
        <f>VLOOKUP(Y607,Map!$B:$C,2,FALSE)</f>
        <v>#REF!</v>
      </c>
      <c r="AA607" s="162" t="str">
        <f>VLOOKUP(I607,Map!$F:$G,2,FALSE)</f>
        <v>Reg Def</v>
      </c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D607"/>
    </row>
    <row r="608" spans="1:56" x14ac:dyDescent="0.25">
      <c r="A608" s="197">
        <v>46107.653321516205</v>
      </c>
      <c r="B608" s="198" t="s">
        <v>585</v>
      </c>
      <c r="C608" s="138">
        <v>2024</v>
      </c>
      <c r="D608" s="138" t="s">
        <v>6</v>
      </c>
      <c r="E608" s="138" t="s">
        <v>77</v>
      </c>
      <c r="F608" s="138" t="s">
        <v>119</v>
      </c>
      <c r="G608" s="138" t="s">
        <v>88</v>
      </c>
      <c r="H608" s="138" t="s">
        <v>87</v>
      </c>
      <c r="I608" s="138" t="s">
        <v>224</v>
      </c>
      <c r="J608" s="6">
        <v>0</v>
      </c>
      <c r="K608" s="6">
        <v>0</v>
      </c>
      <c r="L608" s="6">
        <v>0</v>
      </c>
      <c r="M608" s="6">
        <v>0</v>
      </c>
      <c r="N608" s="162">
        <v>0</v>
      </c>
      <c r="O608" s="6">
        <v>0</v>
      </c>
      <c r="P608" s="6">
        <v>0</v>
      </c>
      <c r="Q608" s="162">
        <v>0</v>
      </c>
      <c r="R608" s="162">
        <v>0</v>
      </c>
      <c r="S608" s="162">
        <v>0</v>
      </c>
      <c r="T608" s="162">
        <v>0</v>
      </c>
      <c r="U608" s="162">
        <v>0</v>
      </c>
      <c r="V608" s="162">
        <v>0</v>
      </c>
      <c r="W608" s="162">
        <v>0</v>
      </c>
      <c r="X608" s="162">
        <v>0</v>
      </c>
      <c r="Y608" s="162" t="e">
        <f>VLOOKUP(F608,#REF!,2,FALSE)</f>
        <v>#REF!</v>
      </c>
      <c r="Z608" s="162" t="e">
        <f>VLOOKUP(Y608,Map!$B:$C,2,FALSE)</f>
        <v>#REF!</v>
      </c>
      <c r="AA608" s="162" t="str">
        <f>VLOOKUP(I608,Map!$F:$G,2,FALSE)</f>
        <v>Reg Def</v>
      </c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D608"/>
    </row>
    <row r="609" spans="1:56" x14ac:dyDescent="0.25">
      <c r="A609" s="197">
        <v>46107.653321516205</v>
      </c>
      <c r="B609" s="198" t="s">
        <v>585</v>
      </c>
      <c r="C609" s="138">
        <v>2024</v>
      </c>
      <c r="D609" s="138" t="s">
        <v>6</v>
      </c>
      <c r="E609" s="138" t="s">
        <v>77</v>
      </c>
      <c r="F609" s="138" t="s">
        <v>119</v>
      </c>
      <c r="G609" s="138" t="s">
        <v>89</v>
      </c>
      <c r="H609" s="138" t="s">
        <v>87</v>
      </c>
      <c r="I609" s="138" t="s">
        <v>220</v>
      </c>
      <c r="J609" s="6">
        <v>3562755.64</v>
      </c>
      <c r="K609" s="6">
        <v>225092.63</v>
      </c>
      <c r="L609" s="6">
        <v>3787848.27</v>
      </c>
      <c r="M609" s="6">
        <v>178137.8</v>
      </c>
      <c r="N609" s="162">
        <v>11254.67</v>
      </c>
      <c r="O609" s="6">
        <v>189392.47</v>
      </c>
      <c r="P609" s="6">
        <v>178137.78</v>
      </c>
      <c r="Q609" s="162">
        <v>11254.619999999995</v>
      </c>
      <c r="R609" s="162">
        <v>189392.4</v>
      </c>
      <c r="S609" s="162">
        <v>0</v>
      </c>
      <c r="T609" s="162">
        <v>0</v>
      </c>
      <c r="U609" s="162">
        <v>0</v>
      </c>
      <c r="V609" s="162">
        <v>0.02</v>
      </c>
      <c r="W609" s="162">
        <v>0.03</v>
      </c>
      <c r="X609" s="162">
        <v>7.0000000000000007E-2</v>
      </c>
      <c r="Y609" s="162" t="e">
        <f>VLOOKUP(F609,#REF!,2,FALSE)</f>
        <v>#REF!</v>
      </c>
      <c r="Z609" s="162" t="e">
        <f>VLOOKUP(Y609,Map!$B:$C,2,FALSE)</f>
        <v>#REF!</v>
      </c>
      <c r="AA609" s="162" t="str">
        <f>VLOOKUP(I609,Map!$F:$G,2,FALSE)</f>
        <v>Reg Def</v>
      </c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D609"/>
    </row>
    <row r="610" spans="1:56" x14ac:dyDescent="0.25">
      <c r="A610" s="197">
        <v>46107.653321516205</v>
      </c>
      <c r="B610" s="198" t="s">
        <v>585</v>
      </c>
      <c r="C610" s="138">
        <v>2024</v>
      </c>
      <c r="D610" s="138" t="s">
        <v>6</v>
      </c>
      <c r="E610" s="138" t="s">
        <v>77</v>
      </c>
      <c r="F610" s="138" t="s">
        <v>119</v>
      </c>
      <c r="G610" s="138" t="s">
        <v>88</v>
      </c>
      <c r="H610" s="138" t="s">
        <v>87</v>
      </c>
      <c r="I610" s="138" t="s">
        <v>225</v>
      </c>
      <c r="J610" s="6">
        <v>0</v>
      </c>
      <c r="K610" s="6">
        <v>0</v>
      </c>
      <c r="L610" s="6">
        <v>0</v>
      </c>
      <c r="M610" s="6">
        <v>0</v>
      </c>
      <c r="N610" s="162">
        <v>0</v>
      </c>
      <c r="O610" s="6">
        <v>0</v>
      </c>
      <c r="P610" s="6">
        <v>0</v>
      </c>
      <c r="Q610" s="162">
        <v>0</v>
      </c>
      <c r="R610" s="162">
        <v>0</v>
      </c>
      <c r="S610" s="162">
        <v>0</v>
      </c>
      <c r="T610" s="162">
        <v>0</v>
      </c>
      <c r="U610" s="162">
        <v>0</v>
      </c>
      <c r="V610" s="162">
        <v>0</v>
      </c>
      <c r="W610" s="162">
        <v>0</v>
      </c>
      <c r="X610" s="162">
        <v>0</v>
      </c>
      <c r="Y610" s="162" t="e">
        <f>VLOOKUP(F610,#REF!,2,FALSE)</f>
        <v>#REF!</v>
      </c>
      <c r="Z610" s="162" t="e">
        <f>VLOOKUP(Y610,Map!$B:$C,2,FALSE)</f>
        <v>#REF!</v>
      </c>
      <c r="AA610" s="162" t="str">
        <f>VLOOKUP(I610,Map!$F:$G,2,FALSE)</f>
        <v>Repairs</v>
      </c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D610"/>
    </row>
    <row r="611" spans="1:56" x14ac:dyDescent="0.25">
      <c r="A611" s="197">
        <v>46107.653321516205</v>
      </c>
      <c r="B611" s="198" t="s">
        <v>585</v>
      </c>
      <c r="C611" s="138">
        <v>2024</v>
      </c>
      <c r="D611" s="138" t="s">
        <v>6</v>
      </c>
      <c r="E611" s="138" t="s">
        <v>77</v>
      </c>
      <c r="F611" s="138" t="s">
        <v>120</v>
      </c>
      <c r="G611" s="138" t="s">
        <v>88</v>
      </c>
      <c r="H611" s="138" t="s">
        <v>87</v>
      </c>
      <c r="I611" s="138" t="s">
        <v>219</v>
      </c>
      <c r="J611" s="6">
        <v>1071.8599999999999</v>
      </c>
      <c r="K611" s="6">
        <v>-81.510000000000005</v>
      </c>
      <c r="L611" s="6">
        <v>990.35</v>
      </c>
      <c r="M611" s="6">
        <v>53.59</v>
      </c>
      <c r="N611" s="162">
        <v>-4.08</v>
      </c>
      <c r="O611" s="6">
        <v>49.51</v>
      </c>
      <c r="P611" s="6">
        <v>53.59</v>
      </c>
      <c r="Q611" s="162">
        <v>-4.07</v>
      </c>
      <c r="R611" s="162">
        <v>49.52</v>
      </c>
      <c r="S611" s="162">
        <v>0</v>
      </c>
      <c r="T611" s="162">
        <v>0</v>
      </c>
      <c r="U611" s="162">
        <v>0</v>
      </c>
      <c r="V611" s="162">
        <v>0</v>
      </c>
      <c r="W611" s="162">
        <v>-0.01</v>
      </c>
      <c r="X611" s="162">
        <v>-0.01</v>
      </c>
      <c r="Y611" s="162" t="e">
        <f>VLOOKUP(F611,#REF!,2,FALSE)</f>
        <v>#REF!</v>
      </c>
      <c r="Z611" s="162" t="e">
        <f>VLOOKUP(Y611,Map!$B:$C,2,FALSE)</f>
        <v>#REF!</v>
      </c>
      <c r="AA611" s="162" t="str">
        <f>VLOOKUP(I611,Map!$F:$G,2,FALSE)</f>
        <v>Reg Def</v>
      </c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D611"/>
    </row>
    <row r="612" spans="1:56" x14ac:dyDescent="0.25">
      <c r="A612" s="197">
        <v>46107.653321516205</v>
      </c>
      <c r="B612" s="198" t="s">
        <v>585</v>
      </c>
      <c r="C612" s="138">
        <v>2024</v>
      </c>
      <c r="D612" s="138" t="s">
        <v>6</v>
      </c>
      <c r="E612" s="138" t="s">
        <v>77</v>
      </c>
      <c r="F612" s="138" t="s">
        <v>120</v>
      </c>
      <c r="G612" s="138" t="s">
        <v>88</v>
      </c>
      <c r="H612" s="138" t="s">
        <v>90</v>
      </c>
      <c r="I612" s="138" t="s">
        <v>139</v>
      </c>
      <c r="J612" s="6">
        <v>1752.92</v>
      </c>
      <c r="K612" s="6">
        <v>-133.31</v>
      </c>
      <c r="L612" s="6">
        <v>1619.61</v>
      </c>
      <c r="M612" s="6">
        <v>0</v>
      </c>
      <c r="N612" s="162">
        <v>0</v>
      </c>
      <c r="O612" s="6">
        <v>0</v>
      </c>
      <c r="P612" s="6">
        <v>87.65</v>
      </c>
      <c r="Q612" s="162">
        <v>-6.6700000000000017</v>
      </c>
      <c r="R612" s="162">
        <v>80.98</v>
      </c>
      <c r="S612" s="162">
        <v>87.65</v>
      </c>
      <c r="T612" s="162">
        <v>-6.67</v>
      </c>
      <c r="U612" s="162">
        <v>80.98</v>
      </c>
      <c r="V612" s="162">
        <v>0</v>
      </c>
      <c r="W612" s="162">
        <v>1.7763568394003002E-15</v>
      </c>
      <c r="X612" s="162">
        <v>0</v>
      </c>
      <c r="Y612" s="162" t="e">
        <f>VLOOKUP(F612,#REF!,2,FALSE)</f>
        <v>#REF!</v>
      </c>
      <c r="Z612" s="162" t="e">
        <f>VLOOKUP(Y612,Map!$B:$C,2,FALSE)</f>
        <v>#REF!</v>
      </c>
      <c r="AA612" s="162" t="str">
        <f>VLOOKUP(I612,Map!$F:$G,2,FALSE)</f>
        <v>Flow Through</v>
      </c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D612"/>
    </row>
    <row r="613" spans="1:56" x14ac:dyDescent="0.25">
      <c r="A613" s="197">
        <v>46107.653321516205</v>
      </c>
      <c r="B613" s="198" t="s">
        <v>585</v>
      </c>
      <c r="C613" s="138">
        <v>2024</v>
      </c>
      <c r="D613" s="138" t="s">
        <v>6</v>
      </c>
      <c r="E613" s="138" t="s">
        <v>77</v>
      </c>
      <c r="F613" s="138" t="s">
        <v>120</v>
      </c>
      <c r="G613" s="138" t="s">
        <v>88</v>
      </c>
      <c r="H613" s="138" t="s">
        <v>87</v>
      </c>
      <c r="I613" s="138" t="s">
        <v>224</v>
      </c>
      <c r="J613" s="6">
        <v>29.06</v>
      </c>
      <c r="K613" s="6">
        <v>-10.53</v>
      </c>
      <c r="L613" s="6">
        <v>18.53</v>
      </c>
      <c r="M613" s="6">
        <v>1.46</v>
      </c>
      <c r="N613" s="162">
        <v>-0.53</v>
      </c>
      <c r="O613" s="6">
        <v>0.93</v>
      </c>
      <c r="P613" s="6">
        <v>1.45</v>
      </c>
      <c r="Q613" s="162">
        <v>-0.51999999999999991</v>
      </c>
      <c r="R613" s="162">
        <v>0.93</v>
      </c>
      <c r="S613" s="162">
        <v>0</v>
      </c>
      <c r="T613" s="162">
        <v>0</v>
      </c>
      <c r="U613" s="162">
        <v>0</v>
      </c>
      <c r="V613" s="162">
        <v>0.01</v>
      </c>
      <c r="W613" s="162">
        <v>-0.01</v>
      </c>
      <c r="X613" s="162">
        <v>0</v>
      </c>
      <c r="Y613" s="162" t="e">
        <f>VLOOKUP(F613,#REF!,2,FALSE)</f>
        <v>#REF!</v>
      </c>
      <c r="Z613" s="162" t="e">
        <f>VLOOKUP(Y613,Map!$B:$C,2,FALSE)</f>
        <v>#REF!</v>
      </c>
      <c r="AA613" s="162" t="str">
        <f>VLOOKUP(I613,Map!$F:$G,2,FALSE)</f>
        <v>Reg Def</v>
      </c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D613"/>
    </row>
    <row r="614" spans="1:56" x14ac:dyDescent="0.25">
      <c r="A614" s="197">
        <v>46107.653321516205</v>
      </c>
      <c r="B614" s="198" t="s">
        <v>585</v>
      </c>
      <c r="C614" s="138">
        <v>2024</v>
      </c>
      <c r="D614" s="138" t="s">
        <v>6</v>
      </c>
      <c r="E614" s="138" t="s">
        <v>77</v>
      </c>
      <c r="F614" s="138" t="s">
        <v>120</v>
      </c>
      <c r="G614" s="138" t="s">
        <v>89</v>
      </c>
      <c r="H614" s="138" t="s">
        <v>87</v>
      </c>
      <c r="I614" s="138" t="s">
        <v>220</v>
      </c>
      <c r="J614" s="6">
        <v>2653.65</v>
      </c>
      <c r="K614" s="6">
        <v>13706.36</v>
      </c>
      <c r="L614" s="6">
        <v>16360.01</v>
      </c>
      <c r="M614" s="6">
        <v>132.68</v>
      </c>
      <c r="N614" s="162">
        <v>685.31</v>
      </c>
      <c r="O614" s="6">
        <v>817.99</v>
      </c>
      <c r="P614" s="6">
        <v>132.68</v>
      </c>
      <c r="Q614" s="162">
        <v>685.31999999999994</v>
      </c>
      <c r="R614" s="162">
        <v>818</v>
      </c>
      <c r="S614" s="162">
        <v>0</v>
      </c>
      <c r="T614" s="162">
        <v>0</v>
      </c>
      <c r="U614" s="162">
        <v>0</v>
      </c>
      <c r="V614" s="162">
        <v>0</v>
      </c>
      <c r="W614" s="162">
        <v>-0.01</v>
      </c>
      <c r="X614" s="162">
        <v>-0.01</v>
      </c>
      <c r="Y614" s="162" t="e">
        <f>VLOOKUP(F614,#REF!,2,FALSE)</f>
        <v>#REF!</v>
      </c>
      <c r="Z614" s="162" t="e">
        <f>VLOOKUP(Y614,Map!$B:$C,2,FALSE)</f>
        <v>#REF!</v>
      </c>
      <c r="AA614" s="162" t="str">
        <f>VLOOKUP(I614,Map!$F:$G,2,FALSE)</f>
        <v>Reg Def</v>
      </c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D614"/>
    </row>
    <row r="615" spans="1:56" x14ac:dyDescent="0.25">
      <c r="A615" s="197">
        <v>46107.653321516205</v>
      </c>
      <c r="B615" s="198" t="s">
        <v>585</v>
      </c>
      <c r="C615" s="138">
        <v>2024</v>
      </c>
      <c r="D615" s="138" t="s">
        <v>6</v>
      </c>
      <c r="E615" s="138" t="s">
        <v>77</v>
      </c>
      <c r="F615" s="138" t="s">
        <v>121</v>
      </c>
      <c r="G615" s="138" t="s">
        <v>88</v>
      </c>
      <c r="H615" s="138" t="s">
        <v>87</v>
      </c>
      <c r="I615" s="138" t="s">
        <v>219</v>
      </c>
      <c r="J615" s="6">
        <v>1336.32</v>
      </c>
      <c r="K615" s="6">
        <v>-1336.32</v>
      </c>
      <c r="L615" s="6">
        <v>0</v>
      </c>
      <c r="M615" s="6">
        <v>66.819999999999993</v>
      </c>
      <c r="N615" s="162">
        <v>-66.819999999999993</v>
      </c>
      <c r="O615" s="6">
        <v>0</v>
      </c>
      <c r="P615" s="6">
        <v>66.83</v>
      </c>
      <c r="Q615" s="162">
        <v>-66.83</v>
      </c>
      <c r="R615" s="162">
        <v>0</v>
      </c>
      <c r="S615" s="162">
        <v>0</v>
      </c>
      <c r="T615" s="162">
        <v>0</v>
      </c>
      <c r="U615" s="162">
        <v>0</v>
      </c>
      <c r="V615" s="162">
        <v>-0.01</v>
      </c>
      <c r="W615" s="162">
        <v>0.01</v>
      </c>
      <c r="X615" s="162">
        <v>0</v>
      </c>
      <c r="Y615" s="162" t="e">
        <f>VLOOKUP(F615,#REF!,2,FALSE)</f>
        <v>#REF!</v>
      </c>
      <c r="Z615" s="162" t="e">
        <f>VLOOKUP(Y615,Map!$B:$C,2,FALSE)</f>
        <v>#REF!</v>
      </c>
      <c r="AA615" s="162" t="str">
        <f>VLOOKUP(I615,Map!$F:$G,2,FALSE)</f>
        <v>Reg Def</v>
      </c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D615"/>
    </row>
    <row r="616" spans="1:56" x14ac:dyDescent="0.25">
      <c r="A616" s="197">
        <v>46107.653321516205</v>
      </c>
      <c r="B616" s="198" t="s">
        <v>585</v>
      </c>
      <c r="C616" s="138">
        <v>2024</v>
      </c>
      <c r="D616" s="138" t="s">
        <v>6</v>
      </c>
      <c r="E616" s="138" t="s">
        <v>77</v>
      </c>
      <c r="F616" s="138" t="s">
        <v>121</v>
      </c>
      <c r="G616" s="138" t="s">
        <v>88</v>
      </c>
      <c r="H616" s="138" t="s">
        <v>87</v>
      </c>
      <c r="I616" s="138" t="s">
        <v>222</v>
      </c>
      <c r="J616" s="6">
        <v>1277.6600000000001</v>
      </c>
      <c r="K616" s="6">
        <v>-1277.6600000000001</v>
      </c>
      <c r="L616" s="6">
        <v>0</v>
      </c>
      <c r="M616" s="6">
        <v>63.88</v>
      </c>
      <c r="N616" s="162">
        <v>-63.88</v>
      </c>
      <c r="O616" s="6">
        <v>0</v>
      </c>
      <c r="P616" s="6">
        <v>63.89</v>
      </c>
      <c r="Q616" s="162">
        <v>-63.89</v>
      </c>
      <c r="R616" s="162">
        <v>0</v>
      </c>
      <c r="S616" s="162">
        <v>0</v>
      </c>
      <c r="T616" s="162">
        <v>0</v>
      </c>
      <c r="U616" s="162">
        <v>0</v>
      </c>
      <c r="V616" s="162">
        <v>-0.01</v>
      </c>
      <c r="W616" s="162">
        <v>0.01</v>
      </c>
      <c r="X616" s="162">
        <v>0</v>
      </c>
      <c r="Y616" s="162" t="e">
        <f>VLOOKUP(F616,#REF!,2,FALSE)</f>
        <v>#REF!</v>
      </c>
      <c r="Z616" s="162" t="e">
        <f>VLOOKUP(Y616,Map!$B:$C,2,FALSE)</f>
        <v>#REF!</v>
      </c>
      <c r="AA616" s="162" t="str">
        <f>VLOOKUP(I616,Map!$F:$G,2,FALSE)</f>
        <v>Reg Def</v>
      </c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D616"/>
    </row>
    <row r="617" spans="1:56" x14ac:dyDescent="0.25">
      <c r="A617" s="197">
        <v>46107.653321516205</v>
      </c>
      <c r="B617" s="198" t="s">
        <v>585</v>
      </c>
      <c r="C617" s="138">
        <v>2024</v>
      </c>
      <c r="D617" s="138" t="s">
        <v>6</v>
      </c>
      <c r="E617" s="138" t="s">
        <v>77</v>
      </c>
      <c r="F617" s="138" t="s">
        <v>121</v>
      </c>
      <c r="G617" s="138" t="s">
        <v>88</v>
      </c>
      <c r="H617" s="138" t="s">
        <v>90</v>
      </c>
      <c r="I617" s="138" t="s">
        <v>139</v>
      </c>
      <c r="J617" s="6">
        <v>665.95</v>
      </c>
      <c r="K617" s="6">
        <v>-665.95</v>
      </c>
      <c r="L617" s="6">
        <v>0</v>
      </c>
      <c r="M617" s="6">
        <v>0</v>
      </c>
      <c r="N617" s="162">
        <v>0</v>
      </c>
      <c r="O617" s="6">
        <v>0</v>
      </c>
      <c r="P617" s="6">
        <v>33.299999999999997</v>
      </c>
      <c r="Q617" s="162">
        <v>-33.299999999999997</v>
      </c>
      <c r="R617" s="162">
        <v>0</v>
      </c>
      <c r="S617" s="162">
        <v>33.299999999999997</v>
      </c>
      <c r="T617" s="162">
        <v>-33.299999999999997</v>
      </c>
      <c r="U617" s="162">
        <v>0</v>
      </c>
      <c r="V617" s="162">
        <v>0</v>
      </c>
      <c r="W617" s="162">
        <v>0</v>
      </c>
      <c r="X617" s="162">
        <v>0</v>
      </c>
      <c r="Y617" s="162" t="e">
        <f>VLOOKUP(F617,#REF!,2,FALSE)</f>
        <v>#REF!</v>
      </c>
      <c r="Z617" s="162" t="e">
        <f>VLOOKUP(Y617,Map!$B:$C,2,FALSE)</f>
        <v>#REF!</v>
      </c>
      <c r="AA617" s="162" t="str">
        <f>VLOOKUP(I617,Map!$F:$G,2,FALSE)</f>
        <v>Flow Through</v>
      </c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D617"/>
    </row>
    <row r="618" spans="1:56" x14ac:dyDescent="0.25">
      <c r="A618" s="197">
        <v>46107.653321516205</v>
      </c>
      <c r="B618" s="198" t="s">
        <v>585</v>
      </c>
      <c r="C618" s="138">
        <v>2024</v>
      </c>
      <c r="D618" s="138" t="s">
        <v>6</v>
      </c>
      <c r="E618" s="138" t="s">
        <v>77</v>
      </c>
      <c r="F618" s="138" t="s">
        <v>121</v>
      </c>
      <c r="G618" s="138" t="s">
        <v>88</v>
      </c>
      <c r="H618" s="138" t="s">
        <v>87</v>
      </c>
      <c r="I618" s="138" t="s">
        <v>223</v>
      </c>
      <c r="J618" s="6">
        <v>2.59</v>
      </c>
      <c r="K618" s="6">
        <v>-2.59</v>
      </c>
      <c r="L618" s="6">
        <v>0</v>
      </c>
      <c r="M618" s="6">
        <v>0.14000000000000001</v>
      </c>
      <c r="N618" s="162">
        <v>-0.14000000000000001</v>
      </c>
      <c r="O618" s="6">
        <v>0</v>
      </c>
      <c r="P618" s="6">
        <v>0.13</v>
      </c>
      <c r="Q618" s="162">
        <v>-0.13</v>
      </c>
      <c r="R618" s="162">
        <v>0</v>
      </c>
      <c r="S618" s="162">
        <v>0</v>
      </c>
      <c r="T618" s="162">
        <v>0</v>
      </c>
      <c r="U618" s="162">
        <v>0</v>
      </c>
      <c r="V618" s="162">
        <v>0.01</v>
      </c>
      <c r="W618" s="162">
        <v>-0.01</v>
      </c>
      <c r="X618" s="162">
        <v>0</v>
      </c>
      <c r="Y618" s="162" t="e">
        <f>VLOOKUP(F618,#REF!,2,FALSE)</f>
        <v>#REF!</v>
      </c>
      <c r="Z618" s="162" t="e">
        <f>VLOOKUP(Y618,Map!$B:$C,2,FALSE)</f>
        <v>#REF!</v>
      </c>
      <c r="AA618" s="162" t="str">
        <f>VLOOKUP(I618,Map!$F:$G,2,FALSE)</f>
        <v>Reg Def</v>
      </c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D618"/>
    </row>
    <row r="619" spans="1:56" x14ac:dyDescent="0.25">
      <c r="A619" s="197">
        <v>46107.653321516205</v>
      </c>
      <c r="B619" s="198" t="s">
        <v>585</v>
      </c>
      <c r="C619" s="138">
        <v>2024</v>
      </c>
      <c r="D619" s="138" t="s">
        <v>6</v>
      </c>
      <c r="E619" s="138" t="s">
        <v>77</v>
      </c>
      <c r="F619" s="138" t="s">
        <v>121</v>
      </c>
      <c r="G619" s="138" t="s">
        <v>88</v>
      </c>
      <c r="H619" s="138" t="s">
        <v>87</v>
      </c>
      <c r="I619" s="138" t="s">
        <v>224</v>
      </c>
      <c r="J619" s="6">
        <v>0</v>
      </c>
      <c r="K619" s="6">
        <v>0</v>
      </c>
      <c r="L619" s="6">
        <v>0</v>
      </c>
      <c r="M619" s="6">
        <v>0</v>
      </c>
      <c r="N619" s="162">
        <v>0</v>
      </c>
      <c r="O619" s="6">
        <v>0</v>
      </c>
      <c r="P619" s="6">
        <v>0</v>
      </c>
      <c r="Q619" s="162">
        <v>0</v>
      </c>
      <c r="R619" s="162">
        <v>0</v>
      </c>
      <c r="S619" s="162">
        <v>0</v>
      </c>
      <c r="T619" s="162">
        <v>0</v>
      </c>
      <c r="U619" s="162">
        <v>0</v>
      </c>
      <c r="V619" s="162">
        <v>0</v>
      </c>
      <c r="W619" s="162">
        <v>0</v>
      </c>
      <c r="X619" s="162">
        <v>0</v>
      </c>
      <c r="Y619" s="162" t="e">
        <f>VLOOKUP(F619,#REF!,2,FALSE)</f>
        <v>#REF!</v>
      </c>
      <c r="Z619" s="162" t="e">
        <f>VLOOKUP(Y619,Map!$B:$C,2,FALSE)</f>
        <v>#REF!</v>
      </c>
      <c r="AA619" s="162" t="str">
        <f>VLOOKUP(I619,Map!$F:$G,2,FALSE)</f>
        <v>Reg Def</v>
      </c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D619"/>
    </row>
    <row r="620" spans="1:56" x14ac:dyDescent="0.25">
      <c r="A620" s="197">
        <v>46107.653321516205</v>
      </c>
      <c r="B620" s="198" t="s">
        <v>585</v>
      </c>
      <c r="C620" s="138">
        <v>2024</v>
      </c>
      <c r="D620" s="138" t="s">
        <v>6</v>
      </c>
      <c r="E620" s="138" t="s">
        <v>77</v>
      </c>
      <c r="F620" s="138" t="s">
        <v>121</v>
      </c>
      <c r="G620" s="138" t="s">
        <v>89</v>
      </c>
      <c r="H620" s="138" t="s">
        <v>87</v>
      </c>
      <c r="I620" s="138" t="s">
        <v>220</v>
      </c>
      <c r="J620" s="6">
        <v>27717.1</v>
      </c>
      <c r="K620" s="6">
        <v>6314.5</v>
      </c>
      <c r="L620" s="6">
        <v>34031.599999999999</v>
      </c>
      <c r="M620" s="6">
        <v>1385.9</v>
      </c>
      <c r="N620" s="162">
        <v>315.70999999999998</v>
      </c>
      <c r="O620" s="6">
        <v>1701.61</v>
      </c>
      <c r="P620" s="6">
        <v>1385.85</v>
      </c>
      <c r="Q620" s="162">
        <v>315.75</v>
      </c>
      <c r="R620" s="162">
        <v>1701.6</v>
      </c>
      <c r="S620" s="162">
        <v>0</v>
      </c>
      <c r="T620" s="162">
        <v>0</v>
      </c>
      <c r="U620" s="162">
        <v>0</v>
      </c>
      <c r="V620" s="162">
        <v>0.05</v>
      </c>
      <c r="W620" s="162">
        <v>-0.04</v>
      </c>
      <c r="X620" s="162">
        <v>0.01</v>
      </c>
      <c r="Y620" s="162" t="e">
        <f>VLOOKUP(F620,#REF!,2,FALSE)</f>
        <v>#REF!</v>
      </c>
      <c r="Z620" s="162" t="e">
        <f>VLOOKUP(Y620,Map!$B:$C,2,FALSE)</f>
        <v>#REF!</v>
      </c>
      <c r="AA620" s="162" t="str">
        <f>VLOOKUP(I620,Map!$F:$G,2,FALSE)</f>
        <v>Reg Def</v>
      </c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D620"/>
    </row>
    <row r="621" spans="1:56" x14ac:dyDescent="0.25">
      <c r="A621" s="197">
        <v>46107.653321516205</v>
      </c>
      <c r="B621" s="198" t="s">
        <v>585</v>
      </c>
      <c r="C621" s="138">
        <v>2024</v>
      </c>
      <c r="D621" s="138" t="s">
        <v>6</v>
      </c>
      <c r="E621" s="138" t="s">
        <v>77</v>
      </c>
      <c r="F621" s="138" t="s">
        <v>121</v>
      </c>
      <c r="G621" s="138" t="s">
        <v>88</v>
      </c>
      <c r="H621" s="138" t="s">
        <v>87</v>
      </c>
      <c r="I621" s="138" t="s">
        <v>225</v>
      </c>
      <c r="J621" s="6">
        <v>0</v>
      </c>
      <c r="K621" s="6">
        <v>0</v>
      </c>
      <c r="L621" s="6">
        <v>0</v>
      </c>
      <c r="M621" s="6">
        <v>0</v>
      </c>
      <c r="N621" s="162">
        <v>0</v>
      </c>
      <c r="O621" s="6">
        <v>0</v>
      </c>
      <c r="P621" s="6">
        <v>0</v>
      </c>
      <c r="Q621" s="162">
        <v>0</v>
      </c>
      <c r="R621" s="162">
        <v>0</v>
      </c>
      <c r="S621" s="162">
        <v>0</v>
      </c>
      <c r="T621" s="162">
        <v>0</v>
      </c>
      <c r="U621" s="162">
        <v>0</v>
      </c>
      <c r="V621" s="162">
        <v>0</v>
      </c>
      <c r="W621" s="162">
        <v>0</v>
      </c>
      <c r="X621" s="162">
        <v>0</v>
      </c>
      <c r="Y621" s="162" t="e">
        <f>VLOOKUP(F621,#REF!,2,FALSE)</f>
        <v>#REF!</v>
      </c>
      <c r="Z621" s="162" t="e">
        <f>VLOOKUP(Y621,Map!$B:$C,2,FALSE)</f>
        <v>#REF!</v>
      </c>
      <c r="AA621" s="162" t="str">
        <f>VLOOKUP(I621,Map!$F:$G,2,FALSE)</f>
        <v>Repairs</v>
      </c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D621"/>
    </row>
    <row r="622" spans="1:56" x14ac:dyDescent="0.25">
      <c r="A622" s="197">
        <v>46107.653321516205</v>
      </c>
      <c r="B622" s="198" t="s">
        <v>585</v>
      </c>
      <c r="C622" s="138">
        <v>2024</v>
      </c>
      <c r="D622" s="138" t="s">
        <v>6</v>
      </c>
      <c r="E622" s="138" t="s">
        <v>77</v>
      </c>
      <c r="F622" s="138" t="s">
        <v>157</v>
      </c>
      <c r="G622" s="138" t="s">
        <v>88</v>
      </c>
      <c r="H622" s="138" t="s">
        <v>87</v>
      </c>
      <c r="I622" s="138" t="s">
        <v>224</v>
      </c>
      <c r="J622" s="6">
        <v>0</v>
      </c>
      <c r="K622" s="6">
        <v>0</v>
      </c>
      <c r="L622" s="6">
        <v>0</v>
      </c>
      <c r="M622" s="6">
        <v>0</v>
      </c>
      <c r="N622" s="162">
        <v>0</v>
      </c>
      <c r="O622" s="6">
        <v>0</v>
      </c>
      <c r="P622" s="6">
        <v>0</v>
      </c>
      <c r="Q622" s="162">
        <v>0</v>
      </c>
      <c r="R622" s="162">
        <v>0</v>
      </c>
      <c r="S622" s="162">
        <v>0</v>
      </c>
      <c r="T622" s="162">
        <v>0</v>
      </c>
      <c r="U622" s="162">
        <v>0</v>
      </c>
      <c r="V622" s="162">
        <v>0</v>
      </c>
      <c r="W622" s="162">
        <v>0</v>
      </c>
      <c r="X622" s="162">
        <v>0</v>
      </c>
      <c r="Y622" s="162" t="e">
        <f>VLOOKUP(F622,#REF!,2,FALSE)</f>
        <v>#REF!</v>
      </c>
      <c r="Z622" s="162" t="e">
        <f>VLOOKUP(Y622,Map!$B:$C,2,FALSE)</f>
        <v>#REF!</v>
      </c>
      <c r="AA622" s="162" t="str">
        <f>VLOOKUP(I622,Map!$F:$G,2,FALSE)</f>
        <v>Reg Def</v>
      </c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D622"/>
    </row>
    <row r="623" spans="1:56" x14ac:dyDescent="0.25">
      <c r="A623" s="197">
        <v>46107.653321516205</v>
      </c>
      <c r="B623" s="198" t="s">
        <v>585</v>
      </c>
      <c r="C623" s="138">
        <v>2024</v>
      </c>
      <c r="D623" s="138" t="s">
        <v>6</v>
      </c>
      <c r="E623" s="138" t="s">
        <v>77</v>
      </c>
      <c r="F623" s="138" t="s">
        <v>157</v>
      </c>
      <c r="G623" s="138" t="s">
        <v>89</v>
      </c>
      <c r="H623" s="138" t="s">
        <v>87</v>
      </c>
      <c r="I623" s="138" t="s">
        <v>220</v>
      </c>
      <c r="J623" s="6">
        <v>0</v>
      </c>
      <c r="K623" s="6">
        <v>0</v>
      </c>
      <c r="L623" s="6">
        <v>0</v>
      </c>
      <c r="M623" s="6">
        <v>0</v>
      </c>
      <c r="N623" s="162">
        <v>0</v>
      </c>
      <c r="O623" s="6">
        <v>0</v>
      </c>
      <c r="P623" s="6">
        <v>0</v>
      </c>
      <c r="Q623" s="162">
        <v>0</v>
      </c>
      <c r="R623" s="162">
        <v>0</v>
      </c>
      <c r="S623" s="162">
        <v>0</v>
      </c>
      <c r="T623" s="162">
        <v>0</v>
      </c>
      <c r="U623" s="162">
        <v>0</v>
      </c>
      <c r="V623" s="162">
        <v>0</v>
      </c>
      <c r="W623" s="162">
        <v>0</v>
      </c>
      <c r="X623" s="162">
        <v>0</v>
      </c>
      <c r="Y623" s="162" t="e">
        <f>VLOOKUP(F623,#REF!,2,FALSE)</f>
        <v>#REF!</v>
      </c>
      <c r="Z623" s="162" t="e">
        <f>VLOOKUP(Y623,Map!$B:$C,2,FALSE)</f>
        <v>#REF!</v>
      </c>
      <c r="AA623" s="162" t="str">
        <f>VLOOKUP(I623,Map!$F:$G,2,FALSE)</f>
        <v>Reg Def</v>
      </c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D623"/>
    </row>
    <row r="624" spans="1:56" x14ac:dyDescent="0.25">
      <c r="A624" s="197">
        <v>46107.653321516205</v>
      </c>
      <c r="B624" s="198" t="s">
        <v>585</v>
      </c>
      <c r="C624" s="138">
        <v>2024</v>
      </c>
      <c r="D624" s="138" t="s">
        <v>6</v>
      </c>
      <c r="E624" s="138" t="s">
        <v>77</v>
      </c>
      <c r="F624" s="138" t="s">
        <v>158</v>
      </c>
      <c r="G624" s="138" t="s">
        <v>89</v>
      </c>
      <c r="H624" s="138" t="s">
        <v>87</v>
      </c>
      <c r="I624" s="138" t="s">
        <v>220</v>
      </c>
      <c r="J624" s="6">
        <v>0</v>
      </c>
      <c r="K624" s="6">
        <v>0</v>
      </c>
      <c r="L624" s="6">
        <v>0</v>
      </c>
      <c r="M624" s="6">
        <v>0</v>
      </c>
      <c r="N624" s="162">
        <v>0</v>
      </c>
      <c r="O624" s="6">
        <v>0</v>
      </c>
      <c r="P624" s="6">
        <v>0</v>
      </c>
      <c r="Q624" s="162">
        <v>0</v>
      </c>
      <c r="R624" s="162">
        <v>0</v>
      </c>
      <c r="S624" s="162">
        <v>0</v>
      </c>
      <c r="T624" s="162">
        <v>0</v>
      </c>
      <c r="U624" s="162">
        <v>0</v>
      </c>
      <c r="V624" s="162">
        <v>0</v>
      </c>
      <c r="W624" s="162">
        <v>0</v>
      </c>
      <c r="X624" s="162">
        <v>0</v>
      </c>
      <c r="Y624" s="162" t="e">
        <f>VLOOKUP(F624,#REF!,2,FALSE)</f>
        <v>#REF!</v>
      </c>
      <c r="Z624" s="162" t="e">
        <f>VLOOKUP(Y624,Map!$B:$C,2,FALSE)</f>
        <v>#REF!</v>
      </c>
      <c r="AA624" s="162" t="str">
        <f>VLOOKUP(I624,Map!$F:$G,2,FALSE)</f>
        <v>Reg Def</v>
      </c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D624"/>
    </row>
    <row r="625" spans="1:56" x14ac:dyDescent="0.25">
      <c r="A625" s="197">
        <v>46107.653321516205</v>
      </c>
      <c r="B625" s="198" t="s">
        <v>585</v>
      </c>
      <c r="C625" s="138">
        <v>2024</v>
      </c>
      <c r="D625" s="138" t="s">
        <v>6</v>
      </c>
      <c r="E625" s="138" t="s">
        <v>77</v>
      </c>
      <c r="F625" s="138" t="s">
        <v>122</v>
      </c>
      <c r="G625" s="138" t="s">
        <v>88</v>
      </c>
      <c r="H625" s="138" t="s">
        <v>87</v>
      </c>
      <c r="I625" s="138" t="s">
        <v>219</v>
      </c>
      <c r="J625" s="6">
        <v>5051.24</v>
      </c>
      <c r="K625" s="6">
        <v>330.95</v>
      </c>
      <c r="L625" s="6">
        <v>5382.19</v>
      </c>
      <c r="M625" s="6">
        <v>252.58</v>
      </c>
      <c r="N625" s="162">
        <v>16.55</v>
      </c>
      <c r="O625" s="6">
        <v>269.13</v>
      </c>
      <c r="P625" s="6">
        <v>252.57</v>
      </c>
      <c r="Q625" s="162">
        <v>16.550000000000011</v>
      </c>
      <c r="R625" s="162">
        <v>269.12</v>
      </c>
      <c r="S625" s="162">
        <v>0</v>
      </c>
      <c r="T625" s="162">
        <v>0</v>
      </c>
      <c r="U625" s="162">
        <v>0</v>
      </c>
      <c r="V625" s="162">
        <v>0.01</v>
      </c>
      <c r="W625" s="162">
        <v>0</v>
      </c>
      <c r="X625" s="162">
        <v>0.01</v>
      </c>
      <c r="Y625" s="162" t="e">
        <f>VLOOKUP(F625,#REF!,2,FALSE)</f>
        <v>#REF!</v>
      </c>
      <c r="Z625" s="162" t="e">
        <f>VLOOKUP(Y625,Map!$B:$C,2,FALSE)</f>
        <v>#REF!</v>
      </c>
      <c r="AA625" s="162" t="str">
        <f>VLOOKUP(I625,Map!$F:$G,2,FALSE)</f>
        <v>Reg Def</v>
      </c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D625"/>
    </row>
    <row r="626" spans="1:56" x14ac:dyDescent="0.25">
      <c r="A626" s="197">
        <v>46107.653321516205</v>
      </c>
      <c r="B626" s="198" t="s">
        <v>585</v>
      </c>
      <c r="C626" s="138">
        <v>2024</v>
      </c>
      <c r="D626" s="138" t="s">
        <v>6</v>
      </c>
      <c r="E626" s="138" t="s">
        <v>77</v>
      </c>
      <c r="F626" s="138" t="s">
        <v>122</v>
      </c>
      <c r="G626" s="138" t="s">
        <v>88</v>
      </c>
      <c r="H626" s="138" t="s">
        <v>87</v>
      </c>
      <c r="I626" s="138" t="s">
        <v>222</v>
      </c>
      <c r="J626" s="6">
        <v>110.22</v>
      </c>
      <c r="K626" s="6">
        <v>-53.69</v>
      </c>
      <c r="L626" s="6">
        <v>56.53</v>
      </c>
      <c r="M626" s="6">
        <v>5.51</v>
      </c>
      <c r="N626" s="162">
        <v>-2.68</v>
      </c>
      <c r="O626" s="6">
        <v>2.83</v>
      </c>
      <c r="P626" s="6">
        <v>5.52</v>
      </c>
      <c r="Q626" s="162">
        <v>-2.6899999999999995</v>
      </c>
      <c r="R626" s="162">
        <v>2.83</v>
      </c>
      <c r="S626" s="162">
        <v>0</v>
      </c>
      <c r="T626" s="162">
        <v>0</v>
      </c>
      <c r="U626" s="162">
        <v>0</v>
      </c>
      <c r="V626" s="162">
        <v>-0.01</v>
      </c>
      <c r="W626" s="162">
        <v>0.02</v>
      </c>
      <c r="X626" s="162">
        <v>0</v>
      </c>
      <c r="Y626" s="162" t="e">
        <f>VLOOKUP(F626,#REF!,2,FALSE)</f>
        <v>#REF!</v>
      </c>
      <c r="Z626" s="162" t="e">
        <f>VLOOKUP(Y626,Map!$B:$C,2,FALSE)</f>
        <v>#REF!</v>
      </c>
      <c r="AA626" s="162" t="str">
        <f>VLOOKUP(I626,Map!$F:$G,2,FALSE)</f>
        <v>Reg Def</v>
      </c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D626"/>
    </row>
    <row r="627" spans="1:56" x14ac:dyDescent="0.25">
      <c r="A627" s="197">
        <v>46107.653321516205</v>
      </c>
      <c r="B627" s="198" t="s">
        <v>585</v>
      </c>
      <c r="C627" s="138">
        <v>2024</v>
      </c>
      <c r="D627" s="138" t="s">
        <v>6</v>
      </c>
      <c r="E627" s="138" t="s">
        <v>77</v>
      </c>
      <c r="F627" s="138" t="s">
        <v>122</v>
      </c>
      <c r="G627" s="138" t="s">
        <v>88</v>
      </c>
      <c r="H627" s="138" t="s">
        <v>90</v>
      </c>
      <c r="I627" s="138" t="s">
        <v>139</v>
      </c>
      <c r="J627" s="6">
        <v>8108.69</v>
      </c>
      <c r="K627" s="6">
        <v>1845.41</v>
      </c>
      <c r="L627" s="6">
        <v>9954.1</v>
      </c>
      <c r="M627" s="6">
        <v>0</v>
      </c>
      <c r="N627" s="162">
        <v>0</v>
      </c>
      <c r="O627" s="6">
        <v>0</v>
      </c>
      <c r="P627" s="6">
        <v>405.42</v>
      </c>
      <c r="Q627" s="162">
        <v>92.289999999999964</v>
      </c>
      <c r="R627" s="162">
        <v>497.71</v>
      </c>
      <c r="S627" s="162">
        <v>405.42</v>
      </c>
      <c r="T627" s="162">
        <v>92.29</v>
      </c>
      <c r="U627" s="162">
        <v>497.71</v>
      </c>
      <c r="V627" s="162">
        <v>0</v>
      </c>
      <c r="W627" s="162">
        <v>4.2632564145605999E-14</v>
      </c>
      <c r="X627" s="162">
        <v>0</v>
      </c>
      <c r="Y627" s="162" t="e">
        <f>VLOOKUP(F627,#REF!,2,FALSE)</f>
        <v>#REF!</v>
      </c>
      <c r="Z627" s="162" t="e">
        <f>VLOOKUP(Y627,Map!$B:$C,2,FALSE)</f>
        <v>#REF!</v>
      </c>
      <c r="AA627" s="162" t="str">
        <f>VLOOKUP(I627,Map!$F:$G,2,FALSE)</f>
        <v>Flow Through</v>
      </c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D627"/>
    </row>
    <row r="628" spans="1:56" x14ac:dyDescent="0.25">
      <c r="A628" s="197">
        <v>46107.653321516205</v>
      </c>
      <c r="B628" s="198" t="s">
        <v>585</v>
      </c>
      <c r="C628" s="138">
        <v>2024</v>
      </c>
      <c r="D628" s="138" t="s">
        <v>6</v>
      </c>
      <c r="E628" s="138" t="s">
        <v>77</v>
      </c>
      <c r="F628" s="138" t="s">
        <v>122</v>
      </c>
      <c r="G628" s="138" t="s">
        <v>88</v>
      </c>
      <c r="H628" s="138" t="s">
        <v>87</v>
      </c>
      <c r="I628" s="138" t="s">
        <v>221</v>
      </c>
      <c r="J628" s="6">
        <v>0</v>
      </c>
      <c r="K628" s="6">
        <v>0</v>
      </c>
      <c r="L628" s="6">
        <v>0</v>
      </c>
      <c r="M628" s="6">
        <v>0</v>
      </c>
      <c r="N628" s="162">
        <v>0</v>
      </c>
      <c r="O628" s="6">
        <v>0</v>
      </c>
      <c r="P628" s="6">
        <v>0</v>
      </c>
      <c r="Q628" s="162">
        <v>0</v>
      </c>
      <c r="R628" s="162">
        <v>0</v>
      </c>
      <c r="S628" s="162">
        <v>0</v>
      </c>
      <c r="T628" s="162">
        <v>0</v>
      </c>
      <c r="U628" s="162">
        <v>0</v>
      </c>
      <c r="V628" s="162">
        <v>0</v>
      </c>
      <c r="W628" s="162">
        <v>0</v>
      </c>
      <c r="X628" s="162">
        <v>0</v>
      </c>
      <c r="Y628" s="162" t="e">
        <f>VLOOKUP(F628,#REF!,2,FALSE)</f>
        <v>#REF!</v>
      </c>
      <c r="Z628" s="162" t="e">
        <f>VLOOKUP(Y628,Map!$B:$C,2,FALSE)</f>
        <v>#REF!</v>
      </c>
      <c r="AA628" s="162" t="str">
        <f>VLOOKUP(I628,Map!$F:$G,2,FALSE)</f>
        <v>Reg Def</v>
      </c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D628"/>
    </row>
    <row r="629" spans="1:56" x14ac:dyDescent="0.25">
      <c r="A629" s="197">
        <v>46107.653321516205</v>
      </c>
      <c r="B629" s="198" t="s">
        <v>585</v>
      </c>
      <c r="C629" s="138">
        <v>2024</v>
      </c>
      <c r="D629" s="138" t="s">
        <v>6</v>
      </c>
      <c r="E629" s="138" t="s">
        <v>77</v>
      </c>
      <c r="F629" s="138" t="s">
        <v>122</v>
      </c>
      <c r="G629" s="138" t="s">
        <v>88</v>
      </c>
      <c r="H629" s="138" t="s">
        <v>87</v>
      </c>
      <c r="I629" s="138" t="s">
        <v>223</v>
      </c>
      <c r="J629" s="6">
        <v>-4474.58</v>
      </c>
      <c r="K629" s="6">
        <v>-1744.97</v>
      </c>
      <c r="L629" s="6">
        <v>-6219.55</v>
      </c>
      <c r="M629" s="6">
        <v>-223.73</v>
      </c>
      <c r="N629" s="162">
        <v>-87.25</v>
      </c>
      <c r="O629" s="6">
        <v>-310.98</v>
      </c>
      <c r="P629" s="6">
        <v>-223.73</v>
      </c>
      <c r="Q629" s="162">
        <v>-87.250000000000028</v>
      </c>
      <c r="R629" s="162">
        <v>-310.98</v>
      </c>
      <c r="S629" s="162">
        <v>0</v>
      </c>
      <c r="T629" s="162">
        <v>0</v>
      </c>
      <c r="U629" s="162">
        <v>0</v>
      </c>
      <c r="V629" s="162">
        <v>0</v>
      </c>
      <c r="W629" s="162">
        <v>0</v>
      </c>
      <c r="X629" s="162">
        <v>0</v>
      </c>
      <c r="Y629" s="162" t="e">
        <f>VLOOKUP(F629,#REF!,2,FALSE)</f>
        <v>#REF!</v>
      </c>
      <c r="Z629" s="162" t="e">
        <f>VLOOKUP(Y629,Map!$B:$C,2,FALSE)</f>
        <v>#REF!</v>
      </c>
      <c r="AA629" s="162" t="str">
        <f>VLOOKUP(I629,Map!$F:$G,2,FALSE)</f>
        <v>Reg Def</v>
      </c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D629"/>
    </row>
    <row r="630" spans="1:56" x14ac:dyDescent="0.25">
      <c r="A630" s="197">
        <v>46107.653321516205</v>
      </c>
      <c r="B630" s="198" t="s">
        <v>585</v>
      </c>
      <c r="C630" s="138">
        <v>2024</v>
      </c>
      <c r="D630" s="138" t="s">
        <v>6</v>
      </c>
      <c r="E630" s="138" t="s">
        <v>77</v>
      </c>
      <c r="F630" s="138" t="s">
        <v>122</v>
      </c>
      <c r="G630" s="138" t="s">
        <v>88</v>
      </c>
      <c r="H630" s="138" t="s">
        <v>87</v>
      </c>
      <c r="I630" s="138" t="s">
        <v>224</v>
      </c>
      <c r="J630" s="6">
        <v>0</v>
      </c>
      <c r="K630" s="6">
        <v>0</v>
      </c>
      <c r="L630" s="6">
        <v>0</v>
      </c>
      <c r="M630" s="6">
        <v>0</v>
      </c>
      <c r="N630" s="162">
        <v>0</v>
      </c>
      <c r="O630" s="6">
        <v>0</v>
      </c>
      <c r="P630" s="6">
        <v>0</v>
      </c>
      <c r="Q630" s="162">
        <v>0</v>
      </c>
      <c r="R630" s="162">
        <v>0</v>
      </c>
      <c r="S630" s="162">
        <v>0</v>
      </c>
      <c r="T630" s="162">
        <v>0</v>
      </c>
      <c r="U630" s="162">
        <v>0</v>
      </c>
      <c r="V630" s="162">
        <v>0</v>
      </c>
      <c r="W630" s="162">
        <v>0</v>
      </c>
      <c r="X630" s="162">
        <v>0</v>
      </c>
      <c r="Y630" s="162" t="e">
        <f>VLOOKUP(F630,#REF!,2,FALSE)</f>
        <v>#REF!</v>
      </c>
      <c r="Z630" s="162" t="e">
        <f>VLOOKUP(Y630,Map!$B:$C,2,FALSE)</f>
        <v>#REF!</v>
      </c>
      <c r="AA630" s="162" t="str">
        <f>VLOOKUP(I630,Map!$F:$G,2,FALSE)</f>
        <v>Reg Def</v>
      </c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D630"/>
    </row>
    <row r="631" spans="1:56" x14ac:dyDescent="0.25">
      <c r="A631" s="197">
        <v>46107.653321516205</v>
      </c>
      <c r="B631" s="198" t="s">
        <v>585</v>
      </c>
      <c r="C631" s="138">
        <v>2024</v>
      </c>
      <c r="D631" s="138" t="s">
        <v>6</v>
      </c>
      <c r="E631" s="138" t="s">
        <v>77</v>
      </c>
      <c r="F631" s="138" t="s">
        <v>122</v>
      </c>
      <c r="G631" s="138" t="s">
        <v>89</v>
      </c>
      <c r="H631" s="138" t="s">
        <v>87</v>
      </c>
      <c r="I631" s="138" t="s">
        <v>220</v>
      </c>
      <c r="J631" s="6">
        <v>319403.45</v>
      </c>
      <c r="K631" s="6">
        <v>133647.85</v>
      </c>
      <c r="L631" s="6">
        <v>453051.3</v>
      </c>
      <c r="M631" s="6">
        <v>15970.17</v>
      </c>
      <c r="N631" s="162">
        <v>6682.4</v>
      </c>
      <c r="O631" s="6">
        <v>22652.57</v>
      </c>
      <c r="P631" s="6">
        <v>15970.19</v>
      </c>
      <c r="Q631" s="162">
        <v>6682.3700000000008</v>
      </c>
      <c r="R631" s="162">
        <v>22652.560000000001</v>
      </c>
      <c r="S631" s="162">
        <v>0</v>
      </c>
      <c r="T631" s="162">
        <v>0</v>
      </c>
      <c r="U631" s="162">
        <v>0</v>
      </c>
      <c r="V631" s="162">
        <v>-0.02</v>
      </c>
      <c r="W631" s="162">
        <v>0.03</v>
      </c>
      <c r="X631" s="162">
        <v>0.01</v>
      </c>
      <c r="Y631" s="162" t="e">
        <f>VLOOKUP(F631,#REF!,2,FALSE)</f>
        <v>#REF!</v>
      </c>
      <c r="Z631" s="162" t="e">
        <f>VLOOKUP(Y631,Map!$B:$C,2,FALSE)</f>
        <v>#REF!</v>
      </c>
      <c r="AA631" s="162" t="str">
        <f>VLOOKUP(I631,Map!$F:$G,2,FALSE)</f>
        <v>Reg Def</v>
      </c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D631"/>
    </row>
    <row r="632" spans="1:56" x14ac:dyDescent="0.25">
      <c r="A632" s="197">
        <v>46107.653321516205</v>
      </c>
      <c r="B632" s="198" t="s">
        <v>585</v>
      </c>
      <c r="C632" s="138">
        <v>2024</v>
      </c>
      <c r="D632" s="138" t="s">
        <v>6</v>
      </c>
      <c r="E632" s="138" t="s">
        <v>77</v>
      </c>
      <c r="F632" s="138" t="s">
        <v>122</v>
      </c>
      <c r="G632" s="138" t="s">
        <v>88</v>
      </c>
      <c r="H632" s="138" t="s">
        <v>87</v>
      </c>
      <c r="I632" s="138" t="s">
        <v>225</v>
      </c>
      <c r="J632" s="6">
        <v>0</v>
      </c>
      <c r="K632" s="6">
        <v>0</v>
      </c>
      <c r="L632" s="6">
        <v>0</v>
      </c>
      <c r="M632" s="6">
        <v>0</v>
      </c>
      <c r="N632" s="162">
        <v>0</v>
      </c>
      <c r="O632" s="6">
        <v>0</v>
      </c>
      <c r="P632" s="6">
        <v>0</v>
      </c>
      <c r="Q632" s="162">
        <v>0</v>
      </c>
      <c r="R632" s="162">
        <v>0</v>
      </c>
      <c r="S632" s="162">
        <v>0</v>
      </c>
      <c r="T632" s="162">
        <v>0</v>
      </c>
      <c r="U632" s="162">
        <v>0</v>
      </c>
      <c r="V632" s="162">
        <v>0</v>
      </c>
      <c r="W632" s="162">
        <v>0</v>
      </c>
      <c r="X632" s="162">
        <v>0</v>
      </c>
      <c r="Y632" s="162" t="e">
        <f>VLOOKUP(F632,#REF!,2,FALSE)</f>
        <v>#REF!</v>
      </c>
      <c r="Z632" s="162" t="e">
        <f>VLOOKUP(Y632,Map!$B:$C,2,FALSE)</f>
        <v>#REF!</v>
      </c>
      <c r="AA632" s="162" t="str">
        <f>VLOOKUP(I632,Map!$F:$G,2,FALSE)</f>
        <v>Repairs</v>
      </c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D632"/>
    </row>
    <row r="633" spans="1:56" x14ac:dyDescent="0.25">
      <c r="A633" s="197">
        <v>46107.653321516205</v>
      </c>
      <c r="B633" s="198" t="s">
        <v>585</v>
      </c>
      <c r="C633" s="138">
        <v>2024</v>
      </c>
      <c r="D633" s="138" t="s">
        <v>6</v>
      </c>
      <c r="E633" s="138" t="s">
        <v>77</v>
      </c>
      <c r="F633" s="138" t="s">
        <v>123</v>
      </c>
      <c r="G633" s="138" t="s">
        <v>88</v>
      </c>
      <c r="H633" s="138" t="s">
        <v>87</v>
      </c>
      <c r="I633" s="138" t="s">
        <v>219</v>
      </c>
      <c r="J633" s="6">
        <v>0</v>
      </c>
      <c r="K633" s="6">
        <v>35.19</v>
      </c>
      <c r="L633" s="6">
        <v>35.19</v>
      </c>
      <c r="M633" s="6">
        <v>0</v>
      </c>
      <c r="N633" s="162">
        <v>1.76</v>
      </c>
      <c r="O633" s="6">
        <v>1.76</v>
      </c>
      <c r="P633" s="6">
        <v>0</v>
      </c>
      <c r="Q633" s="162">
        <v>1.76</v>
      </c>
      <c r="R633" s="162">
        <v>1.76</v>
      </c>
      <c r="S633" s="162">
        <v>0</v>
      </c>
      <c r="T633" s="162">
        <v>0</v>
      </c>
      <c r="U633" s="162">
        <v>0</v>
      </c>
      <c r="V633" s="162">
        <v>0</v>
      </c>
      <c r="W633" s="162">
        <v>0</v>
      </c>
      <c r="X633" s="162">
        <v>0</v>
      </c>
      <c r="Y633" s="162" t="e">
        <f>VLOOKUP(F633,#REF!,2,FALSE)</f>
        <v>#REF!</v>
      </c>
      <c r="Z633" s="162" t="e">
        <f>VLOOKUP(Y633,Map!$B:$C,2,FALSE)</f>
        <v>#REF!</v>
      </c>
      <c r="AA633" s="162" t="str">
        <f>VLOOKUP(I633,Map!$F:$G,2,FALSE)</f>
        <v>Reg Def</v>
      </c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D633"/>
    </row>
    <row r="634" spans="1:56" x14ac:dyDescent="0.25">
      <c r="A634" s="197">
        <v>46107.653321516205</v>
      </c>
      <c r="B634" s="198" t="s">
        <v>585</v>
      </c>
      <c r="C634" s="138">
        <v>2024</v>
      </c>
      <c r="D634" s="138" t="s">
        <v>6</v>
      </c>
      <c r="E634" s="138" t="s">
        <v>77</v>
      </c>
      <c r="F634" s="138" t="s">
        <v>123</v>
      </c>
      <c r="G634" s="138" t="s">
        <v>88</v>
      </c>
      <c r="H634" s="138" t="s">
        <v>90</v>
      </c>
      <c r="I634" s="138" t="s">
        <v>139</v>
      </c>
      <c r="J634" s="6">
        <v>0</v>
      </c>
      <c r="K634" s="6">
        <v>91.82</v>
      </c>
      <c r="L634" s="6">
        <v>91.82</v>
      </c>
      <c r="M634" s="6">
        <v>0</v>
      </c>
      <c r="N634" s="162">
        <v>0</v>
      </c>
      <c r="O634" s="6">
        <v>0</v>
      </c>
      <c r="P634" s="6">
        <v>0</v>
      </c>
      <c r="Q634" s="162">
        <v>4.59</v>
      </c>
      <c r="R634" s="162">
        <v>4.59</v>
      </c>
      <c r="S634" s="162">
        <v>0</v>
      </c>
      <c r="T634" s="162">
        <v>4.59</v>
      </c>
      <c r="U634" s="162">
        <v>4.59</v>
      </c>
      <c r="V634" s="162">
        <v>0</v>
      </c>
      <c r="W634" s="162">
        <v>0</v>
      </c>
      <c r="X634" s="162">
        <v>0</v>
      </c>
      <c r="Y634" s="162" t="e">
        <f>VLOOKUP(F634,#REF!,2,FALSE)</f>
        <v>#REF!</v>
      </c>
      <c r="Z634" s="162" t="e">
        <f>VLOOKUP(Y634,Map!$B:$C,2,FALSE)</f>
        <v>#REF!</v>
      </c>
      <c r="AA634" s="162" t="str">
        <f>VLOOKUP(I634,Map!$F:$G,2,FALSE)</f>
        <v>Flow Through</v>
      </c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D634"/>
    </row>
    <row r="635" spans="1:56" x14ac:dyDescent="0.25">
      <c r="A635" s="197">
        <v>46107.653321516205</v>
      </c>
      <c r="B635" s="198" t="s">
        <v>585</v>
      </c>
      <c r="C635" s="138">
        <v>2024</v>
      </c>
      <c r="D635" s="138" t="s">
        <v>6</v>
      </c>
      <c r="E635" s="138" t="s">
        <v>77</v>
      </c>
      <c r="F635" s="138" t="s">
        <v>123</v>
      </c>
      <c r="G635" s="138" t="s">
        <v>88</v>
      </c>
      <c r="H635" s="138" t="s">
        <v>87</v>
      </c>
      <c r="I635" s="138" t="s">
        <v>223</v>
      </c>
      <c r="J635" s="6">
        <v>0</v>
      </c>
      <c r="K635" s="6">
        <v>-71.47</v>
      </c>
      <c r="L635" s="6">
        <v>-71.47</v>
      </c>
      <c r="M635" s="6">
        <v>0</v>
      </c>
      <c r="N635" s="162">
        <v>-3.58</v>
      </c>
      <c r="O635" s="6">
        <v>-3.58</v>
      </c>
      <c r="P635" s="6">
        <v>0</v>
      </c>
      <c r="Q635" s="162">
        <v>-3.57</v>
      </c>
      <c r="R635" s="162">
        <v>-3.57</v>
      </c>
      <c r="S635" s="162">
        <v>0</v>
      </c>
      <c r="T635" s="162">
        <v>0</v>
      </c>
      <c r="U635" s="162">
        <v>0</v>
      </c>
      <c r="V635" s="162">
        <v>0</v>
      </c>
      <c r="W635" s="162">
        <v>-0.01</v>
      </c>
      <c r="X635" s="162">
        <v>-0.01</v>
      </c>
      <c r="Y635" s="162" t="e">
        <f>VLOOKUP(F635,#REF!,2,FALSE)</f>
        <v>#REF!</v>
      </c>
      <c r="Z635" s="162" t="e">
        <f>VLOOKUP(Y635,Map!$B:$C,2,FALSE)</f>
        <v>#REF!</v>
      </c>
      <c r="AA635" s="162" t="str">
        <f>VLOOKUP(I635,Map!$F:$G,2,FALSE)</f>
        <v>Reg Def</v>
      </c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D635"/>
    </row>
    <row r="636" spans="1:56" x14ac:dyDescent="0.25">
      <c r="A636" s="197">
        <v>46107.653321516205</v>
      </c>
      <c r="B636" s="198" t="s">
        <v>585</v>
      </c>
      <c r="C636" s="138">
        <v>2024</v>
      </c>
      <c r="D636" s="138" t="s">
        <v>6</v>
      </c>
      <c r="E636" s="138" t="s">
        <v>77</v>
      </c>
      <c r="F636" s="138" t="s">
        <v>123</v>
      </c>
      <c r="G636" s="138" t="s">
        <v>89</v>
      </c>
      <c r="H636" s="138" t="s">
        <v>87</v>
      </c>
      <c r="I636" s="138" t="s">
        <v>220</v>
      </c>
      <c r="J636" s="6">
        <v>0</v>
      </c>
      <c r="K636" s="6">
        <v>3212.94</v>
      </c>
      <c r="L636" s="6">
        <v>3212.94</v>
      </c>
      <c r="M636" s="6">
        <v>0</v>
      </c>
      <c r="N636" s="162">
        <v>160.65</v>
      </c>
      <c r="O636" s="6">
        <v>160.65</v>
      </c>
      <c r="P636" s="6">
        <v>0</v>
      </c>
      <c r="Q636" s="162">
        <v>160.65</v>
      </c>
      <c r="R636" s="162">
        <v>160.65</v>
      </c>
      <c r="S636" s="162">
        <v>0</v>
      </c>
      <c r="T636" s="162">
        <v>0</v>
      </c>
      <c r="U636" s="162">
        <v>0</v>
      </c>
      <c r="V636" s="162">
        <v>0</v>
      </c>
      <c r="W636" s="162">
        <v>0</v>
      </c>
      <c r="X636" s="162">
        <v>0</v>
      </c>
      <c r="Y636" s="162" t="e">
        <f>VLOOKUP(F636,#REF!,2,FALSE)</f>
        <v>#REF!</v>
      </c>
      <c r="Z636" s="162" t="e">
        <f>VLOOKUP(Y636,Map!$B:$C,2,FALSE)</f>
        <v>#REF!</v>
      </c>
      <c r="AA636" s="162" t="str">
        <f>VLOOKUP(I636,Map!$F:$G,2,FALSE)</f>
        <v>Reg Def</v>
      </c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D636"/>
    </row>
    <row r="637" spans="1:56" x14ac:dyDescent="0.25">
      <c r="A637" s="197">
        <v>46107.653321516205</v>
      </c>
      <c r="B637" s="198" t="s">
        <v>585</v>
      </c>
      <c r="C637" s="138">
        <v>2024</v>
      </c>
      <c r="D637" s="138" t="s">
        <v>6</v>
      </c>
      <c r="E637" s="138" t="s">
        <v>77</v>
      </c>
      <c r="F637" s="138" t="s">
        <v>123</v>
      </c>
      <c r="G637" s="138" t="s">
        <v>88</v>
      </c>
      <c r="H637" s="138" t="s">
        <v>87</v>
      </c>
      <c r="I637" s="138" t="s">
        <v>225</v>
      </c>
      <c r="J637" s="6">
        <v>0</v>
      </c>
      <c r="K637" s="6">
        <v>0</v>
      </c>
      <c r="L637" s="6">
        <v>0</v>
      </c>
      <c r="M637" s="6">
        <v>0</v>
      </c>
      <c r="N637" s="162">
        <v>0</v>
      </c>
      <c r="O637" s="6">
        <v>0</v>
      </c>
      <c r="P637" s="6">
        <v>0</v>
      </c>
      <c r="Q637" s="162">
        <v>0</v>
      </c>
      <c r="R637" s="162">
        <v>0</v>
      </c>
      <c r="S637" s="162">
        <v>0</v>
      </c>
      <c r="T637" s="162">
        <v>0</v>
      </c>
      <c r="U637" s="162">
        <v>0</v>
      </c>
      <c r="V637" s="162">
        <v>0</v>
      </c>
      <c r="W637" s="162">
        <v>0</v>
      </c>
      <c r="X637" s="162">
        <v>0</v>
      </c>
      <c r="Y637" s="162" t="e">
        <f>VLOOKUP(F637,#REF!,2,FALSE)</f>
        <v>#REF!</v>
      </c>
      <c r="Z637" s="162" t="e">
        <f>VLOOKUP(Y637,Map!$B:$C,2,FALSE)</f>
        <v>#REF!</v>
      </c>
      <c r="AA637" s="162" t="str">
        <f>VLOOKUP(I637,Map!$F:$G,2,FALSE)</f>
        <v>Repairs</v>
      </c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D637"/>
    </row>
    <row r="638" spans="1:56" x14ac:dyDescent="0.25">
      <c r="A638" s="197">
        <v>46107.653321516205</v>
      </c>
      <c r="B638" s="198" t="s">
        <v>585</v>
      </c>
      <c r="C638" s="138">
        <v>2024</v>
      </c>
      <c r="D638" s="138" t="s">
        <v>6</v>
      </c>
      <c r="E638" s="138" t="s">
        <v>77</v>
      </c>
      <c r="F638" s="138" t="s">
        <v>124</v>
      </c>
      <c r="G638" s="138" t="s">
        <v>88</v>
      </c>
      <c r="H638" s="138" t="s">
        <v>87</v>
      </c>
      <c r="I638" s="138" t="s">
        <v>219</v>
      </c>
      <c r="J638" s="6">
        <v>5614.62</v>
      </c>
      <c r="K638" s="6">
        <v>-97.25</v>
      </c>
      <c r="L638" s="6">
        <v>5517.37</v>
      </c>
      <c r="M638" s="6">
        <v>280.72000000000003</v>
      </c>
      <c r="N638" s="162">
        <v>-4.87</v>
      </c>
      <c r="O638" s="6">
        <v>275.85000000000002</v>
      </c>
      <c r="P638" s="6">
        <v>280.73</v>
      </c>
      <c r="Q638" s="162">
        <v>-4.8600000000000136</v>
      </c>
      <c r="R638" s="162">
        <v>275.87</v>
      </c>
      <c r="S638" s="162">
        <v>0</v>
      </c>
      <c r="T638" s="162">
        <v>0</v>
      </c>
      <c r="U638" s="162">
        <v>0</v>
      </c>
      <c r="V638" s="162">
        <v>-0.01</v>
      </c>
      <c r="W638" s="162">
        <v>-0.01</v>
      </c>
      <c r="X638" s="162">
        <v>-0.02</v>
      </c>
      <c r="Y638" s="162" t="e">
        <f>VLOOKUP(F638,#REF!,2,FALSE)</f>
        <v>#REF!</v>
      </c>
      <c r="Z638" s="162" t="e">
        <f>VLOOKUP(Y638,Map!$B:$C,2,FALSE)</f>
        <v>#REF!</v>
      </c>
      <c r="AA638" s="162" t="str">
        <f>VLOOKUP(I638,Map!$F:$G,2,FALSE)</f>
        <v>Reg Def</v>
      </c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D638"/>
    </row>
    <row r="639" spans="1:56" x14ac:dyDescent="0.25">
      <c r="A639" s="197">
        <v>46107.653321516205</v>
      </c>
      <c r="B639" s="198" t="s">
        <v>585</v>
      </c>
      <c r="C639" s="138">
        <v>2024</v>
      </c>
      <c r="D639" s="138" t="s">
        <v>6</v>
      </c>
      <c r="E639" s="138" t="s">
        <v>77</v>
      </c>
      <c r="F639" s="138" t="s">
        <v>124</v>
      </c>
      <c r="G639" s="138" t="s">
        <v>88</v>
      </c>
      <c r="H639" s="138" t="s">
        <v>87</v>
      </c>
      <c r="I639" s="138" t="s">
        <v>222</v>
      </c>
      <c r="J639" s="6">
        <v>484.46</v>
      </c>
      <c r="K639" s="6">
        <v>-141.32</v>
      </c>
      <c r="L639" s="6">
        <v>343.14</v>
      </c>
      <c r="M639" s="6">
        <v>24.23</v>
      </c>
      <c r="N639" s="162">
        <v>-7.07</v>
      </c>
      <c r="O639" s="6">
        <v>17.16</v>
      </c>
      <c r="P639" s="6">
        <v>24.23</v>
      </c>
      <c r="Q639" s="162">
        <v>-7.07</v>
      </c>
      <c r="R639" s="162">
        <v>17.16</v>
      </c>
      <c r="S639" s="162">
        <v>0</v>
      </c>
      <c r="T639" s="162">
        <v>0</v>
      </c>
      <c r="U639" s="162">
        <v>0</v>
      </c>
      <c r="V639" s="162">
        <v>0</v>
      </c>
      <c r="W639" s="162">
        <v>0</v>
      </c>
      <c r="X639" s="162">
        <v>0</v>
      </c>
      <c r="Y639" s="162" t="e">
        <f>VLOOKUP(F639,#REF!,2,FALSE)</f>
        <v>#REF!</v>
      </c>
      <c r="Z639" s="162" t="e">
        <f>VLOOKUP(Y639,Map!$B:$C,2,FALSE)</f>
        <v>#REF!</v>
      </c>
      <c r="AA639" s="162" t="str">
        <f>VLOOKUP(I639,Map!$F:$G,2,FALSE)</f>
        <v>Reg Def</v>
      </c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D639"/>
    </row>
    <row r="640" spans="1:56" x14ac:dyDescent="0.25">
      <c r="A640" s="197">
        <v>46107.653321516205</v>
      </c>
      <c r="B640" s="198" t="s">
        <v>585</v>
      </c>
      <c r="C640" s="138">
        <v>2024</v>
      </c>
      <c r="D640" s="138" t="s">
        <v>6</v>
      </c>
      <c r="E640" s="138" t="s">
        <v>77</v>
      </c>
      <c r="F640" s="138" t="s">
        <v>124</v>
      </c>
      <c r="G640" s="138" t="s">
        <v>88</v>
      </c>
      <c r="H640" s="138" t="s">
        <v>90</v>
      </c>
      <c r="I640" s="138" t="s">
        <v>139</v>
      </c>
      <c r="J640" s="6">
        <v>8648.56</v>
      </c>
      <c r="K640" s="6">
        <v>575.57000000000005</v>
      </c>
      <c r="L640" s="6">
        <v>9224.1299999999992</v>
      </c>
      <c r="M640" s="6">
        <v>0</v>
      </c>
      <c r="N640" s="162">
        <v>0</v>
      </c>
      <c r="O640" s="6">
        <v>0</v>
      </c>
      <c r="P640" s="6">
        <v>432.42</v>
      </c>
      <c r="Q640" s="162">
        <v>28.779999999999973</v>
      </c>
      <c r="R640" s="162">
        <v>461.2</v>
      </c>
      <c r="S640" s="162">
        <v>432.42</v>
      </c>
      <c r="T640" s="162">
        <v>28.78</v>
      </c>
      <c r="U640" s="162">
        <v>461.2</v>
      </c>
      <c r="V640" s="162">
        <v>0</v>
      </c>
      <c r="W640" s="162">
        <v>2.8421709430404001E-14</v>
      </c>
      <c r="X640" s="162">
        <v>0</v>
      </c>
      <c r="Y640" s="162" t="e">
        <f>VLOOKUP(F640,#REF!,2,FALSE)</f>
        <v>#REF!</v>
      </c>
      <c r="Z640" s="162" t="e">
        <f>VLOOKUP(Y640,Map!$B:$C,2,FALSE)</f>
        <v>#REF!</v>
      </c>
      <c r="AA640" s="162" t="str">
        <f>VLOOKUP(I640,Map!$F:$G,2,FALSE)</f>
        <v>Flow Through</v>
      </c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D640"/>
    </row>
    <row r="641" spans="1:56" x14ac:dyDescent="0.25">
      <c r="A641" s="197">
        <v>46107.653321516205</v>
      </c>
      <c r="B641" s="198" t="s">
        <v>585</v>
      </c>
      <c r="C641" s="138">
        <v>2024</v>
      </c>
      <c r="D641" s="138" t="s">
        <v>6</v>
      </c>
      <c r="E641" s="138" t="s">
        <v>77</v>
      </c>
      <c r="F641" s="138" t="s">
        <v>124</v>
      </c>
      <c r="G641" s="138" t="s">
        <v>88</v>
      </c>
      <c r="H641" s="138" t="s">
        <v>87</v>
      </c>
      <c r="I641" s="138" t="s">
        <v>223</v>
      </c>
      <c r="J641" s="6">
        <v>-2030.35</v>
      </c>
      <c r="K641" s="6">
        <v>-1172.48</v>
      </c>
      <c r="L641" s="6">
        <v>-3202.83</v>
      </c>
      <c r="M641" s="6">
        <v>-101.5</v>
      </c>
      <c r="N641" s="162">
        <v>-58.63</v>
      </c>
      <c r="O641" s="6">
        <v>-160.13</v>
      </c>
      <c r="P641" s="6">
        <v>-101.52</v>
      </c>
      <c r="Q641" s="162">
        <v>-58.63000000000001</v>
      </c>
      <c r="R641" s="162">
        <v>-160.15</v>
      </c>
      <c r="S641" s="162">
        <v>0</v>
      </c>
      <c r="T641" s="162">
        <v>0</v>
      </c>
      <c r="U641" s="162">
        <v>0</v>
      </c>
      <c r="V641" s="162">
        <v>0.02</v>
      </c>
      <c r="W641" s="162">
        <v>0</v>
      </c>
      <c r="X641" s="162">
        <v>0.02</v>
      </c>
      <c r="Y641" s="162" t="e">
        <f>VLOOKUP(F641,#REF!,2,FALSE)</f>
        <v>#REF!</v>
      </c>
      <c r="Z641" s="162" t="e">
        <f>VLOOKUP(Y641,Map!$B:$C,2,FALSE)</f>
        <v>#REF!</v>
      </c>
      <c r="AA641" s="162" t="str">
        <f>VLOOKUP(I641,Map!$F:$G,2,FALSE)</f>
        <v>Reg Def</v>
      </c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D641"/>
    </row>
    <row r="642" spans="1:56" x14ac:dyDescent="0.25">
      <c r="A642" s="197">
        <v>46107.653321516205</v>
      </c>
      <c r="B642" s="198" t="s">
        <v>585</v>
      </c>
      <c r="C642" s="138">
        <v>2024</v>
      </c>
      <c r="D642" s="138" t="s">
        <v>6</v>
      </c>
      <c r="E642" s="138" t="s">
        <v>77</v>
      </c>
      <c r="F642" s="138" t="s">
        <v>124</v>
      </c>
      <c r="G642" s="138" t="s">
        <v>88</v>
      </c>
      <c r="H642" s="138" t="s">
        <v>87</v>
      </c>
      <c r="I642" s="138" t="s">
        <v>224</v>
      </c>
      <c r="J642" s="6">
        <v>0</v>
      </c>
      <c r="K642" s="6">
        <v>0</v>
      </c>
      <c r="L642" s="6">
        <v>0</v>
      </c>
      <c r="M642" s="6">
        <v>0</v>
      </c>
      <c r="N642" s="162">
        <v>0</v>
      </c>
      <c r="O642" s="6">
        <v>0</v>
      </c>
      <c r="P642" s="6">
        <v>0</v>
      </c>
      <c r="Q642" s="162">
        <v>0</v>
      </c>
      <c r="R642" s="162">
        <v>0</v>
      </c>
      <c r="S642" s="162">
        <v>0</v>
      </c>
      <c r="T642" s="162">
        <v>0</v>
      </c>
      <c r="U642" s="162">
        <v>0</v>
      </c>
      <c r="V642" s="162">
        <v>0</v>
      </c>
      <c r="W642" s="162">
        <v>0</v>
      </c>
      <c r="X642" s="162">
        <v>0</v>
      </c>
      <c r="Y642" s="162" t="e">
        <f>VLOOKUP(F642,#REF!,2,FALSE)</f>
        <v>#REF!</v>
      </c>
      <c r="Z642" s="162" t="e">
        <f>VLOOKUP(Y642,Map!$B:$C,2,FALSE)</f>
        <v>#REF!</v>
      </c>
      <c r="AA642" s="162" t="str">
        <f>VLOOKUP(I642,Map!$F:$G,2,FALSE)</f>
        <v>Reg Def</v>
      </c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D642"/>
    </row>
    <row r="643" spans="1:56" x14ac:dyDescent="0.25">
      <c r="A643" s="197">
        <v>46107.653321516205</v>
      </c>
      <c r="B643" s="198" t="s">
        <v>585</v>
      </c>
      <c r="C643" s="138">
        <v>2024</v>
      </c>
      <c r="D643" s="138" t="s">
        <v>6</v>
      </c>
      <c r="E643" s="138" t="s">
        <v>77</v>
      </c>
      <c r="F643" s="138" t="s">
        <v>124</v>
      </c>
      <c r="G643" s="138" t="s">
        <v>89</v>
      </c>
      <c r="H643" s="138" t="s">
        <v>87</v>
      </c>
      <c r="I643" s="138" t="s">
        <v>220</v>
      </c>
      <c r="J643" s="6">
        <v>1104152.69</v>
      </c>
      <c r="K643" s="6">
        <v>-65962.11</v>
      </c>
      <c r="L643" s="6">
        <v>1038190.58</v>
      </c>
      <c r="M643" s="6">
        <v>55207.62</v>
      </c>
      <c r="N643" s="162">
        <v>-3298.11</v>
      </c>
      <c r="O643" s="6">
        <v>51909.51</v>
      </c>
      <c r="P643" s="6">
        <v>55207.65</v>
      </c>
      <c r="Q643" s="162">
        <v>-3298.1200000000026</v>
      </c>
      <c r="R643" s="162">
        <v>51909.53</v>
      </c>
      <c r="S643" s="162">
        <v>0</v>
      </c>
      <c r="T643" s="162">
        <v>0</v>
      </c>
      <c r="U643" s="162">
        <v>0</v>
      </c>
      <c r="V643" s="162">
        <v>-0.03</v>
      </c>
      <c r="W643" s="162">
        <v>0.01</v>
      </c>
      <c r="X643" s="162">
        <v>-0.02</v>
      </c>
      <c r="Y643" s="162" t="e">
        <f>VLOOKUP(F643,#REF!,2,FALSE)</f>
        <v>#REF!</v>
      </c>
      <c r="Z643" s="162" t="e">
        <f>VLOOKUP(Y643,Map!$B:$C,2,FALSE)</f>
        <v>#REF!</v>
      </c>
      <c r="AA643" s="162" t="str">
        <f>VLOOKUP(I643,Map!$F:$G,2,FALSE)</f>
        <v>Reg Def</v>
      </c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D643"/>
    </row>
    <row r="644" spans="1:56" x14ac:dyDescent="0.25">
      <c r="A644" s="197">
        <v>46107.653321516205</v>
      </c>
      <c r="B644" s="198" t="s">
        <v>585</v>
      </c>
      <c r="C644" s="138">
        <v>2024</v>
      </c>
      <c r="D644" s="138" t="s">
        <v>6</v>
      </c>
      <c r="E644" s="138" t="s">
        <v>77</v>
      </c>
      <c r="F644" s="138" t="s">
        <v>124</v>
      </c>
      <c r="G644" s="138" t="s">
        <v>88</v>
      </c>
      <c r="H644" s="138" t="s">
        <v>87</v>
      </c>
      <c r="I644" s="138" t="s">
        <v>225</v>
      </c>
      <c r="J644" s="6">
        <v>0</v>
      </c>
      <c r="K644" s="6">
        <v>0</v>
      </c>
      <c r="L644" s="6">
        <v>0</v>
      </c>
      <c r="M644" s="6">
        <v>0</v>
      </c>
      <c r="N644" s="162">
        <v>0</v>
      </c>
      <c r="O644" s="6">
        <v>0</v>
      </c>
      <c r="P644" s="6">
        <v>0</v>
      </c>
      <c r="Q644" s="162">
        <v>0</v>
      </c>
      <c r="R644" s="162">
        <v>0</v>
      </c>
      <c r="S644" s="162">
        <v>0</v>
      </c>
      <c r="T644" s="162">
        <v>0</v>
      </c>
      <c r="U644" s="162">
        <v>0</v>
      </c>
      <c r="V644" s="162">
        <v>0</v>
      </c>
      <c r="W644" s="162">
        <v>0</v>
      </c>
      <c r="X644" s="162">
        <v>0</v>
      </c>
      <c r="Y644" s="162" t="e">
        <f>VLOOKUP(F644,#REF!,2,FALSE)</f>
        <v>#REF!</v>
      </c>
      <c r="Z644" s="162" t="e">
        <f>VLOOKUP(Y644,Map!$B:$C,2,FALSE)</f>
        <v>#REF!</v>
      </c>
      <c r="AA644" s="162" t="str">
        <f>VLOOKUP(I644,Map!$F:$G,2,FALSE)</f>
        <v>Repairs</v>
      </c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D644"/>
    </row>
    <row r="645" spans="1:56" x14ac:dyDescent="0.25">
      <c r="A645" s="197">
        <v>46107.653321516205</v>
      </c>
      <c r="B645" s="198" t="s">
        <v>585</v>
      </c>
      <c r="C645" s="138">
        <v>2024</v>
      </c>
      <c r="D645" s="138" t="s">
        <v>6</v>
      </c>
      <c r="E645" s="138" t="s">
        <v>77</v>
      </c>
      <c r="F645" s="138" t="s">
        <v>125</v>
      </c>
      <c r="G645" s="138" t="s">
        <v>88</v>
      </c>
      <c r="H645" s="138" t="s">
        <v>87</v>
      </c>
      <c r="I645" s="138" t="s">
        <v>219</v>
      </c>
      <c r="J645" s="6">
        <v>0</v>
      </c>
      <c r="K645" s="6">
        <v>26.69</v>
      </c>
      <c r="L645" s="6">
        <v>26.69</v>
      </c>
      <c r="M645" s="6">
        <v>0</v>
      </c>
      <c r="N645" s="162">
        <v>1.34</v>
      </c>
      <c r="O645" s="6">
        <v>1.34</v>
      </c>
      <c r="P645" s="6">
        <v>0</v>
      </c>
      <c r="Q645" s="162">
        <v>1.33</v>
      </c>
      <c r="R645" s="162">
        <v>1.33</v>
      </c>
      <c r="S645" s="162">
        <v>0</v>
      </c>
      <c r="T645" s="162">
        <v>0</v>
      </c>
      <c r="U645" s="162">
        <v>0</v>
      </c>
      <c r="V645" s="162">
        <v>0</v>
      </c>
      <c r="W645" s="162">
        <v>0.01</v>
      </c>
      <c r="X645" s="162">
        <v>0.01</v>
      </c>
      <c r="Y645" s="162" t="e">
        <f>VLOOKUP(F645,#REF!,2,FALSE)</f>
        <v>#REF!</v>
      </c>
      <c r="Z645" s="162" t="e">
        <f>VLOOKUP(Y645,Map!$B:$C,2,FALSE)</f>
        <v>#REF!</v>
      </c>
      <c r="AA645" s="162" t="str">
        <f>VLOOKUP(I645,Map!$F:$G,2,FALSE)</f>
        <v>Reg Def</v>
      </c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D645"/>
    </row>
    <row r="646" spans="1:56" x14ac:dyDescent="0.25">
      <c r="A646" s="197">
        <v>46107.653321516205</v>
      </c>
      <c r="B646" s="198" t="s">
        <v>585</v>
      </c>
      <c r="C646" s="138">
        <v>2024</v>
      </c>
      <c r="D646" s="138" t="s">
        <v>6</v>
      </c>
      <c r="E646" s="138" t="s">
        <v>77</v>
      </c>
      <c r="F646" s="138" t="s">
        <v>125</v>
      </c>
      <c r="G646" s="138" t="s">
        <v>88</v>
      </c>
      <c r="H646" s="138" t="s">
        <v>90</v>
      </c>
      <c r="I646" s="138" t="s">
        <v>139</v>
      </c>
      <c r="J646" s="6">
        <v>0</v>
      </c>
      <c r="K646" s="6">
        <v>69.650000000000006</v>
      </c>
      <c r="L646" s="6">
        <v>69.650000000000006</v>
      </c>
      <c r="M646" s="6">
        <v>0</v>
      </c>
      <c r="N646" s="162">
        <v>0</v>
      </c>
      <c r="O646" s="6">
        <v>0</v>
      </c>
      <c r="P646" s="6">
        <v>0</v>
      </c>
      <c r="Q646" s="162">
        <v>3.48</v>
      </c>
      <c r="R646" s="162">
        <v>3.48</v>
      </c>
      <c r="S646" s="162">
        <v>0</v>
      </c>
      <c r="T646" s="162">
        <v>3.48</v>
      </c>
      <c r="U646" s="162">
        <v>3.48</v>
      </c>
      <c r="V646" s="162">
        <v>0</v>
      </c>
      <c r="W646" s="162">
        <v>0</v>
      </c>
      <c r="X646" s="162">
        <v>0</v>
      </c>
      <c r="Y646" s="162" t="e">
        <f>VLOOKUP(F646,#REF!,2,FALSE)</f>
        <v>#REF!</v>
      </c>
      <c r="Z646" s="162" t="e">
        <f>VLOOKUP(Y646,Map!$B:$C,2,FALSE)</f>
        <v>#REF!</v>
      </c>
      <c r="AA646" s="162" t="str">
        <f>VLOOKUP(I646,Map!$F:$G,2,FALSE)</f>
        <v>Flow Through</v>
      </c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D646"/>
    </row>
    <row r="647" spans="1:56" x14ac:dyDescent="0.25">
      <c r="A647" s="197">
        <v>46107.653321516205</v>
      </c>
      <c r="B647" s="198" t="s">
        <v>585</v>
      </c>
      <c r="C647" s="138">
        <v>2024</v>
      </c>
      <c r="D647" s="138" t="s">
        <v>6</v>
      </c>
      <c r="E647" s="138" t="s">
        <v>77</v>
      </c>
      <c r="F647" s="138" t="s">
        <v>125</v>
      </c>
      <c r="G647" s="138" t="s">
        <v>88</v>
      </c>
      <c r="H647" s="138" t="s">
        <v>87</v>
      </c>
      <c r="I647" s="138" t="s">
        <v>221</v>
      </c>
      <c r="J647" s="6">
        <v>0</v>
      </c>
      <c r="K647" s="6">
        <v>0</v>
      </c>
      <c r="L647" s="6">
        <v>0</v>
      </c>
      <c r="M647" s="6">
        <v>0</v>
      </c>
      <c r="N647" s="162">
        <v>0</v>
      </c>
      <c r="O647" s="6">
        <v>0</v>
      </c>
      <c r="P647" s="6">
        <v>0</v>
      </c>
      <c r="Q647" s="162">
        <v>0</v>
      </c>
      <c r="R647" s="162">
        <v>0</v>
      </c>
      <c r="S647" s="162">
        <v>0</v>
      </c>
      <c r="T647" s="162">
        <v>0</v>
      </c>
      <c r="U647" s="162">
        <v>0</v>
      </c>
      <c r="V647" s="162">
        <v>0</v>
      </c>
      <c r="W647" s="162">
        <v>0</v>
      </c>
      <c r="X647" s="162">
        <v>0</v>
      </c>
      <c r="Y647" s="162" t="e">
        <f>VLOOKUP(F647,#REF!,2,FALSE)</f>
        <v>#REF!</v>
      </c>
      <c r="Z647" s="162" t="e">
        <f>VLOOKUP(Y647,Map!$B:$C,2,FALSE)</f>
        <v>#REF!</v>
      </c>
      <c r="AA647" s="162" t="str">
        <f>VLOOKUP(I647,Map!$F:$G,2,FALSE)</f>
        <v>Reg Def</v>
      </c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D647"/>
    </row>
    <row r="648" spans="1:56" x14ac:dyDescent="0.25">
      <c r="A648" s="197">
        <v>46107.653321516205</v>
      </c>
      <c r="B648" s="198" t="s">
        <v>585</v>
      </c>
      <c r="C648" s="138">
        <v>2024</v>
      </c>
      <c r="D648" s="138" t="s">
        <v>6</v>
      </c>
      <c r="E648" s="138" t="s">
        <v>77</v>
      </c>
      <c r="F648" s="138" t="s">
        <v>125</v>
      </c>
      <c r="G648" s="138" t="s">
        <v>88</v>
      </c>
      <c r="H648" s="138" t="s">
        <v>87</v>
      </c>
      <c r="I648" s="138" t="s">
        <v>223</v>
      </c>
      <c r="J648" s="6">
        <v>0</v>
      </c>
      <c r="K648" s="6">
        <v>-54.21</v>
      </c>
      <c r="L648" s="6">
        <v>-54.21</v>
      </c>
      <c r="M648" s="6">
        <v>0</v>
      </c>
      <c r="N648" s="162">
        <v>-2.72</v>
      </c>
      <c r="O648" s="6">
        <v>-2.72</v>
      </c>
      <c r="P648" s="6">
        <v>0</v>
      </c>
      <c r="Q648" s="162">
        <v>-2.71</v>
      </c>
      <c r="R648" s="162">
        <v>-2.71</v>
      </c>
      <c r="S648" s="162">
        <v>0</v>
      </c>
      <c r="T648" s="162">
        <v>0</v>
      </c>
      <c r="U648" s="162">
        <v>0</v>
      </c>
      <c r="V648" s="162">
        <v>0</v>
      </c>
      <c r="W648" s="162">
        <v>-0.01</v>
      </c>
      <c r="X648" s="162">
        <v>-0.01</v>
      </c>
      <c r="Y648" s="162" t="e">
        <f>VLOOKUP(F648,#REF!,2,FALSE)</f>
        <v>#REF!</v>
      </c>
      <c r="Z648" s="162" t="e">
        <f>VLOOKUP(Y648,Map!$B:$C,2,FALSE)</f>
        <v>#REF!</v>
      </c>
      <c r="AA648" s="162" t="str">
        <f>VLOOKUP(I648,Map!$F:$G,2,FALSE)</f>
        <v>Reg Def</v>
      </c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D648"/>
    </row>
    <row r="649" spans="1:56" x14ac:dyDescent="0.25">
      <c r="A649" s="197">
        <v>46107.653321516205</v>
      </c>
      <c r="B649" s="198" t="s">
        <v>585</v>
      </c>
      <c r="C649" s="138">
        <v>2024</v>
      </c>
      <c r="D649" s="138" t="s">
        <v>6</v>
      </c>
      <c r="E649" s="138" t="s">
        <v>77</v>
      </c>
      <c r="F649" s="138" t="s">
        <v>125</v>
      </c>
      <c r="G649" s="138" t="s">
        <v>89</v>
      </c>
      <c r="H649" s="138" t="s">
        <v>87</v>
      </c>
      <c r="I649" s="138" t="s">
        <v>220</v>
      </c>
      <c r="J649" s="6">
        <v>0</v>
      </c>
      <c r="K649" s="6">
        <v>2864.64</v>
      </c>
      <c r="L649" s="6">
        <v>2864.64</v>
      </c>
      <c r="M649" s="6">
        <v>0</v>
      </c>
      <c r="N649" s="162">
        <v>143.22999999999999</v>
      </c>
      <c r="O649" s="6">
        <v>143.22999999999999</v>
      </c>
      <c r="P649" s="6">
        <v>0</v>
      </c>
      <c r="Q649" s="162">
        <v>143.22999999999999</v>
      </c>
      <c r="R649" s="162">
        <v>143.22999999999999</v>
      </c>
      <c r="S649" s="162">
        <v>0</v>
      </c>
      <c r="T649" s="162">
        <v>0</v>
      </c>
      <c r="U649" s="162">
        <v>0</v>
      </c>
      <c r="V649" s="162">
        <v>0</v>
      </c>
      <c r="W649" s="162">
        <v>0</v>
      </c>
      <c r="X649" s="162">
        <v>0</v>
      </c>
      <c r="Y649" s="162" t="e">
        <f>VLOOKUP(F649,#REF!,2,FALSE)</f>
        <v>#REF!</v>
      </c>
      <c r="Z649" s="162" t="e">
        <f>VLOOKUP(Y649,Map!$B:$C,2,FALSE)</f>
        <v>#REF!</v>
      </c>
      <c r="AA649" s="162" t="str">
        <f>VLOOKUP(I649,Map!$F:$G,2,FALSE)</f>
        <v>Reg Def</v>
      </c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D649"/>
    </row>
    <row r="650" spans="1:56" x14ac:dyDescent="0.25">
      <c r="A650" s="197">
        <v>46107.653321516205</v>
      </c>
      <c r="B650" s="198" t="s">
        <v>585</v>
      </c>
      <c r="C650" s="138">
        <v>2024</v>
      </c>
      <c r="D650" s="138" t="s">
        <v>6</v>
      </c>
      <c r="E650" s="138" t="s">
        <v>77</v>
      </c>
      <c r="F650" s="138" t="s">
        <v>125</v>
      </c>
      <c r="G650" s="138" t="s">
        <v>88</v>
      </c>
      <c r="H650" s="138" t="s">
        <v>87</v>
      </c>
      <c r="I650" s="138" t="s">
        <v>225</v>
      </c>
      <c r="J650" s="6">
        <v>0</v>
      </c>
      <c r="K650" s="6">
        <v>0</v>
      </c>
      <c r="L650" s="6">
        <v>0</v>
      </c>
      <c r="M650" s="6">
        <v>0</v>
      </c>
      <c r="N650" s="162">
        <v>0</v>
      </c>
      <c r="O650" s="6">
        <v>0</v>
      </c>
      <c r="P650" s="6">
        <v>0</v>
      </c>
      <c r="Q650" s="162">
        <v>0</v>
      </c>
      <c r="R650" s="162">
        <v>0</v>
      </c>
      <c r="S650" s="162">
        <v>0</v>
      </c>
      <c r="T650" s="162">
        <v>0</v>
      </c>
      <c r="U650" s="162">
        <v>0</v>
      </c>
      <c r="V650" s="162">
        <v>0</v>
      </c>
      <c r="W650" s="162">
        <v>0</v>
      </c>
      <c r="X650" s="162">
        <v>0</v>
      </c>
      <c r="Y650" s="162" t="e">
        <f>VLOOKUP(F650,#REF!,2,FALSE)</f>
        <v>#REF!</v>
      </c>
      <c r="Z650" s="162" t="e">
        <f>VLOOKUP(Y650,Map!$B:$C,2,FALSE)</f>
        <v>#REF!</v>
      </c>
      <c r="AA650" s="162" t="str">
        <f>VLOOKUP(I650,Map!$F:$G,2,FALSE)</f>
        <v>Repairs</v>
      </c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D650"/>
    </row>
    <row r="651" spans="1:56" x14ac:dyDescent="0.25">
      <c r="A651" s="197">
        <v>46107.653321516205</v>
      </c>
      <c r="B651" s="198" t="s">
        <v>585</v>
      </c>
      <c r="C651" s="138">
        <v>2024</v>
      </c>
      <c r="D651" s="138" t="s">
        <v>6</v>
      </c>
      <c r="E651" s="138" t="s">
        <v>77</v>
      </c>
      <c r="F651" s="138" t="s">
        <v>126</v>
      </c>
      <c r="G651" s="138" t="s">
        <v>88</v>
      </c>
      <c r="H651" s="138" t="s">
        <v>87</v>
      </c>
      <c r="I651" s="138" t="s">
        <v>219</v>
      </c>
      <c r="J651" s="6">
        <v>9881.26</v>
      </c>
      <c r="K651" s="6">
        <v>290.98</v>
      </c>
      <c r="L651" s="6">
        <v>10172.24</v>
      </c>
      <c r="M651" s="6">
        <v>494.07</v>
      </c>
      <c r="N651" s="162">
        <v>14.55</v>
      </c>
      <c r="O651" s="6">
        <v>508.62</v>
      </c>
      <c r="P651" s="6">
        <v>494.06</v>
      </c>
      <c r="Q651" s="162">
        <v>14.560000000000002</v>
      </c>
      <c r="R651" s="162">
        <v>508.62</v>
      </c>
      <c r="S651" s="162">
        <v>0</v>
      </c>
      <c r="T651" s="162">
        <v>0</v>
      </c>
      <c r="U651" s="162">
        <v>0</v>
      </c>
      <c r="V651" s="162">
        <v>0.01</v>
      </c>
      <c r="W651" s="162">
        <v>-0.01</v>
      </c>
      <c r="X651" s="162">
        <v>0</v>
      </c>
      <c r="Y651" s="162" t="e">
        <f>VLOOKUP(F651,#REF!,2,FALSE)</f>
        <v>#REF!</v>
      </c>
      <c r="Z651" s="162" t="e">
        <f>VLOOKUP(Y651,Map!$B:$C,2,FALSE)</f>
        <v>#REF!</v>
      </c>
      <c r="AA651" s="162" t="str">
        <f>VLOOKUP(I651,Map!$F:$G,2,FALSE)</f>
        <v>Reg Def</v>
      </c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D651"/>
    </row>
    <row r="652" spans="1:56" x14ac:dyDescent="0.25">
      <c r="A652" s="197">
        <v>46107.653321516205</v>
      </c>
      <c r="B652" s="198" t="s">
        <v>585</v>
      </c>
      <c r="C652" s="138">
        <v>2024</v>
      </c>
      <c r="D652" s="138" t="s">
        <v>6</v>
      </c>
      <c r="E652" s="138" t="s">
        <v>77</v>
      </c>
      <c r="F652" s="138" t="s">
        <v>126</v>
      </c>
      <c r="G652" s="138" t="s">
        <v>88</v>
      </c>
      <c r="H652" s="138" t="s">
        <v>87</v>
      </c>
      <c r="I652" s="138" t="s">
        <v>222</v>
      </c>
      <c r="J652" s="6">
        <v>0</v>
      </c>
      <c r="K652" s="6">
        <v>0</v>
      </c>
      <c r="L652" s="6">
        <v>0</v>
      </c>
      <c r="M652" s="6">
        <v>0</v>
      </c>
      <c r="N652" s="162">
        <v>0</v>
      </c>
      <c r="O652" s="6">
        <v>0</v>
      </c>
      <c r="P652" s="6">
        <v>0</v>
      </c>
      <c r="Q652" s="162">
        <v>0</v>
      </c>
      <c r="R652" s="162">
        <v>0</v>
      </c>
      <c r="S652" s="162">
        <v>0</v>
      </c>
      <c r="T652" s="162">
        <v>0</v>
      </c>
      <c r="U652" s="162">
        <v>0</v>
      </c>
      <c r="V652" s="162">
        <v>0</v>
      </c>
      <c r="W652" s="162">
        <v>0</v>
      </c>
      <c r="X652" s="162">
        <v>0</v>
      </c>
      <c r="Y652" s="162" t="e">
        <f>VLOOKUP(F652,#REF!,2,FALSE)</f>
        <v>#REF!</v>
      </c>
      <c r="Z652" s="162" t="e">
        <f>VLOOKUP(Y652,Map!$B:$C,2,FALSE)</f>
        <v>#REF!</v>
      </c>
      <c r="AA652" s="162" t="str">
        <f>VLOOKUP(I652,Map!$F:$G,2,FALSE)</f>
        <v>Reg Def</v>
      </c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D652"/>
    </row>
    <row r="653" spans="1:56" x14ac:dyDescent="0.25">
      <c r="A653" s="197">
        <v>46107.653321516205</v>
      </c>
      <c r="B653" s="198" t="s">
        <v>585</v>
      </c>
      <c r="C653" s="138">
        <v>2024</v>
      </c>
      <c r="D653" s="138" t="s">
        <v>6</v>
      </c>
      <c r="E653" s="138" t="s">
        <v>77</v>
      </c>
      <c r="F653" s="138" t="s">
        <v>126</v>
      </c>
      <c r="G653" s="138" t="s">
        <v>88</v>
      </c>
      <c r="H653" s="138" t="s">
        <v>90</v>
      </c>
      <c r="I653" s="138" t="s">
        <v>139</v>
      </c>
      <c r="J653" s="6">
        <v>16321.12</v>
      </c>
      <c r="K653" s="6">
        <v>1866.19</v>
      </c>
      <c r="L653" s="6">
        <v>18187.310000000001</v>
      </c>
      <c r="M653" s="6">
        <v>0</v>
      </c>
      <c r="N653" s="162">
        <v>0</v>
      </c>
      <c r="O653" s="6">
        <v>0</v>
      </c>
      <c r="P653" s="6">
        <v>816.05</v>
      </c>
      <c r="Q653" s="162">
        <v>93.32000000000005</v>
      </c>
      <c r="R653" s="162">
        <v>909.37</v>
      </c>
      <c r="S653" s="162">
        <v>816.05</v>
      </c>
      <c r="T653" s="162">
        <v>93.32</v>
      </c>
      <c r="U653" s="162">
        <v>909.37</v>
      </c>
      <c r="V653" s="162">
        <v>0</v>
      </c>
      <c r="W653" s="162">
        <v>-5.6843418860808002E-14</v>
      </c>
      <c r="X653" s="162">
        <v>0</v>
      </c>
      <c r="Y653" s="162" t="e">
        <f>VLOOKUP(F653,#REF!,2,FALSE)</f>
        <v>#REF!</v>
      </c>
      <c r="Z653" s="162" t="e">
        <f>VLOOKUP(Y653,Map!$B:$C,2,FALSE)</f>
        <v>#REF!</v>
      </c>
      <c r="AA653" s="162" t="str">
        <f>VLOOKUP(I653,Map!$F:$G,2,FALSE)</f>
        <v>Flow Through</v>
      </c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D653"/>
    </row>
    <row r="654" spans="1:56" x14ac:dyDescent="0.25">
      <c r="A654" s="197">
        <v>46107.653321516205</v>
      </c>
      <c r="B654" s="198" t="s">
        <v>585</v>
      </c>
      <c r="C654" s="138">
        <v>2024</v>
      </c>
      <c r="D654" s="138" t="s">
        <v>6</v>
      </c>
      <c r="E654" s="138" t="s">
        <v>77</v>
      </c>
      <c r="F654" s="138" t="s">
        <v>126</v>
      </c>
      <c r="G654" s="138" t="s">
        <v>88</v>
      </c>
      <c r="H654" s="138" t="s">
        <v>87</v>
      </c>
      <c r="I654" s="138" t="s">
        <v>223</v>
      </c>
      <c r="J654" s="6">
        <v>-5923.42</v>
      </c>
      <c r="K654" s="6">
        <v>-2427.0300000000002</v>
      </c>
      <c r="L654" s="6">
        <v>-8350.4500000000007</v>
      </c>
      <c r="M654" s="6">
        <v>-296.17</v>
      </c>
      <c r="N654" s="162">
        <v>-121.35</v>
      </c>
      <c r="O654" s="6">
        <v>-417.52</v>
      </c>
      <c r="P654" s="6">
        <v>-296.17</v>
      </c>
      <c r="Q654" s="162">
        <v>-121.35999999999996</v>
      </c>
      <c r="R654" s="162">
        <v>-417.53</v>
      </c>
      <c r="S654" s="162">
        <v>0</v>
      </c>
      <c r="T654" s="162">
        <v>0</v>
      </c>
      <c r="U654" s="162">
        <v>0</v>
      </c>
      <c r="V654" s="162">
        <v>0</v>
      </c>
      <c r="W654" s="162">
        <v>0.01</v>
      </c>
      <c r="X654" s="162">
        <v>0.01</v>
      </c>
      <c r="Y654" s="162" t="e">
        <f>VLOOKUP(F654,#REF!,2,FALSE)</f>
        <v>#REF!</v>
      </c>
      <c r="Z654" s="162" t="e">
        <f>VLOOKUP(Y654,Map!$B:$C,2,FALSE)</f>
        <v>#REF!</v>
      </c>
      <c r="AA654" s="162" t="str">
        <f>VLOOKUP(I654,Map!$F:$G,2,FALSE)</f>
        <v>Reg Def</v>
      </c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D654"/>
    </row>
    <row r="655" spans="1:56" x14ac:dyDescent="0.25">
      <c r="A655" s="197">
        <v>46107.653321516205</v>
      </c>
      <c r="B655" s="198" t="s">
        <v>585</v>
      </c>
      <c r="C655" s="138">
        <v>2024</v>
      </c>
      <c r="D655" s="138" t="s">
        <v>6</v>
      </c>
      <c r="E655" s="138" t="s">
        <v>77</v>
      </c>
      <c r="F655" s="138" t="s">
        <v>126</v>
      </c>
      <c r="G655" s="138" t="s">
        <v>88</v>
      </c>
      <c r="H655" s="138" t="s">
        <v>87</v>
      </c>
      <c r="I655" s="138" t="s">
        <v>224</v>
      </c>
      <c r="J655" s="6">
        <v>0</v>
      </c>
      <c r="K655" s="6">
        <v>0</v>
      </c>
      <c r="L655" s="6">
        <v>0</v>
      </c>
      <c r="M655" s="6">
        <v>0</v>
      </c>
      <c r="N655" s="162">
        <v>0</v>
      </c>
      <c r="O655" s="6">
        <v>0</v>
      </c>
      <c r="P655" s="6">
        <v>0</v>
      </c>
      <c r="Q655" s="162">
        <v>0</v>
      </c>
      <c r="R655" s="162">
        <v>0</v>
      </c>
      <c r="S655" s="162">
        <v>0</v>
      </c>
      <c r="T655" s="162">
        <v>0</v>
      </c>
      <c r="U655" s="162">
        <v>0</v>
      </c>
      <c r="V655" s="162">
        <v>0</v>
      </c>
      <c r="W655" s="162">
        <v>0</v>
      </c>
      <c r="X655" s="162">
        <v>0</v>
      </c>
      <c r="Y655" s="162" t="e">
        <f>VLOOKUP(F655,#REF!,2,FALSE)</f>
        <v>#REF!</v>
      </c>
      <c r="Z655" s="162" t="e">
        <f>VLOOKUP(Y655,Map!$B:$C,2,FALSE)</f>
        <v>#REF!</v>
      </c>
      <c r="AA655" s="162" t="str">
        <f>VLOOKUP(I655,Map!$F:$G,2,FALSE)</f>
        <v>Reg Def</v>
      </c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D655"/>
    </row>
    <row r="656" spans="1:56" x14ac:dyDescent="0.25">
      <c r="A656" s="197">
        <v>46107.653321516205</v>
      </c>
      <c r="B656" s="198" t="s">
        <v>585</v>
      </c>
      <c r="C656" s="138">
        <v>2024</v>
      </c>
      <c r="D656" s="138" t="s">
        <v>6</v>
      </c>
      <c r="E656" s="138" t="s">
        <v>77</v>
      </c>
      <c r="F656" s="138" t="s">
        <v>126</v>
      </c>
      <c r="G656" s="138" t="s">
        <v>89</v>
      </c>
      <c r="H656" s="138" t="s">
        <v>87</v>
      </c>
      <c r="I656" s="138" t="s">
        <v>220</v>
      </c>
      <c r="J656" s="6">
        <v>498841.33</v>
      </c>
      <c r="K656" s="6">
        <v>50038.86</v>
      </c>
      <c r="L656" s="6">
        <v>548880.18999999994</v>
      </c>
      <c r="M656" s="6">
        <v>24942.06</v>
      </c>
      <c r="N656" s="162">
        <v>2501.94</v>
      </c>
      <c r="O656" s="6">
        <v>27444</v>
      </c>
      <c r="P656" s="6">
        <v>24942.07</v>
      </c>
      <c r="Q656" s="162">
        <v>2501.9500000000007</v>
      </c>
      <c r="R656" s="162">
        <v>27444.02</v>
      </c>
      <c r="S656" s="162">
        <v>0</v>
      </c>
      <c r="T656" s="162">
        <v>0</v>
      </c>
      <c r="U656" s="162">
        <v>0</v>
      </c>
      <c r="V656" s="162">
        <v>-0.01</v>
      </c>
      <c r="W656" s="162">
        <v>-0.01</v>
      </c>
      <c r="X656" s="162">
        <v>-0.02</v>
      </c>
      <c r="Y656" s="162" t="e">
        <f>VLOOKUP(F656,#REF!,2,FALSE)</f>
        <v>#REF!</v>
      </c>
      <c r="Z656" s="162" t="e">
        <f>VLOOKUP(Y656,Map!$B:$C,2,FALSE)</f>
        <v>#REF!</v>
      </c>
      <c r="AA656" s="162" t="str">
        <f>VLOOKUP(I656,Map!$F:$G,2,FALSE)</f>
        <v>Reg Def</v>
      </c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D656"/>
    </row>
    <row r="657" spans="1:56" x14ac:dyDescent="0.25">
      <c r="A657" s="197">
        <v>46107.653321516205</v>
      </c>
      <c r="B657" s="198" t="s">
        <v>585</v>
      </c>
      <c r="C657" s="138">
        <v>2024</v>
      </c>
      <c r="D657" s="138" t="s">
        <v>6</v>
      </c>
      <c r="E657" s="138" t="s">
        <v>77</v>
      </c>
      <c r="F657" s="138" t="s">
        <v>126</v>
      </c>
      <c r="G657" s="138" t="s">
        <v>88</v>
      </c>
      <c r="H657" s="138" t="s">
        <v>87</v>
      </c>
      <c r="I657" s="138" t="s">
        <v>225</v>
      </c>
      <c r="J657" s="6">
        <v>0</v>
      </c>
      <c r="K657" s="6">
        <v>0</v>
      </c>
      <c r="L657" s="6">
        <v>0</v>
      </c>
      <c r="M657" s="6">
        <v>0</v>
      </c>
      <c r="N657" s="162">
        <v>0</v>
      </c>
      <c r="O657" s="6">
        <v>0</v>
      </c>
      <c r="P657" s="6">
        <v>0</v>
      </c>
      <c r="Q657" s="162">
        <v>0</v>
      </c>
      <c r="R657" s="162">
        <v>0</v>
      </c>
      <c r="S657" s="162">
        <v>0</v>
      </c>
      <c r="T657" s="162">
        <v>0</v>
      </c>
      <c r="U657" s="162">
        <v>0</v>
      </c>
      <c r="V657" s="162">
        <v>0</v>
      </c>
      <c r="W657" s="162">
        <v>0</v>
      </c>
      <c r="X657" s="162">
        <v>0</v>
      </c>
      <c r="Y657" s="162" t="e">
        <f>VLOOKUP(F657,#REF!,2,FALSE)</f>
        <v>#REF!</v>
      </c>
      <c r="Z657" s="162" t="e">
        <f>VLOOKUP(Y657,Map!$B:$C,2,FALSE)</f>
        <v>#REF!</v>
      </c>
      <c r="AA657" s="162" t="str">
        <f>VLOOKUP(I657,Map!$F:$G,2,FALSE)</f>
        <v>Repairs</v>
      </c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D657"/>
    </row>
    <row r="658" spans="1:56" x14ac:dyDescent="0.25">
      <c r="A658" s="197">
        <v>46107.653321516205</v>
      </c>
      <c r="B658" s="198" t="s">
        <v>585</v>
      </c>
      <c r="C658" s="138">
        <v>2024</v>
      </c>
      <c r="D658" s="138" t="s">
        <v>6</v>
      </c>
      <c r="E658" s="138" t="s">
        <v>77</v>
      </c>
      <c r="F658" s="138" t="s">
        <v>95</v>
      </c>
      <c r="G658" s="138" t="s">
        <v>89</v>
      </c>
      <c r="H658" s="138" t="s">
        <v>87</v>
      </c>
      <c r="I658" s="138" t="s">
        <v>226</v>
      </c>
      <c r="J658" s="6">
        <v>0</v>
      </c>
      <c r="K658" s="6">
        <v>0</v>
      </c>
      <c r="L658" s="6">
        <v>0</v>
      </c>
      <c r="M658" s="6">
        <v>759243.58</v>
      </c>
      <c r="N658" s="162">
        <v>-189810.89</v>
      </c>
      <c r="O658" s="6">
        <v>569432.68999999994</v>
      </c>
      <c r="P658" s="6">
        <v>0</v>
      </c>
      <c r="Q658" s="162">
        <v>0</v>
      </c>
      <c r="R658" s="162">
        <v>0</v>
      </c>
      <c r="S658" s="162">
        <v>0</v>
      </c>
      <c r="T658" s="162">
        <v>0</v>
      </c>
      <c r="U658" s="162">
        <v>0</v>
      </c>
      <c r="V658" s="162">
        <v>759243.58</v>
      </c>
      <c r="W658" s="162">
        <v>-189810.89</v>
      </c>
      <c r="X658" s="162">
        <v>569432.68999999994</v>
      </c>
      <c r="Y658" s="162" t="e">
        <f>VLOOKUP(F658,#REF!,2,FALSE)</f>
        <v>#REF!</v>
      </c>
      <c r="Z658" s="162" t="e">
        <f>VLOOKUP(Y658,Map!$B:$C,2,FALSE)</f>
        <v>#REF!</v>
      </c>
      <c r="AA658" s="162" t="str">
        <f>VLOOKUP(I658,Map!$F:$G,2,FALSE)</f>
        <v>RSG</v>
      </c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D658"/>
    </row>
    <row r="659" spans="1:56" x14ac:dyDescent="0.25">
      <c r="A659" s="197">
        <v>46107.653321516205</v>
      </c>
      <c r="B659" s="198" t="s">
        <v>585</v>
      </c>
      <c r="C659" s="138">
        <v>2024</v>
      </c>
      <c r="D659" s="138" t="s">
        <v>6</v>
      </c>
      <c r="E659" s="138" t="s">
        <v>77</v>
      </c>
      <c r="F659" s="138" t="s">
        <v>91</v>
      </c>
      <c r="G659" s="138" t="s">
        <v>89</v>
      </c>
      <c r="H659" s="138" t="s">
        <v>87</v>
      </c>
      <c r="I659" s="138" t="s">
        <v>227</v>
      </c>
      <c r="J659" s="6">
        <v>0</v>
      </c>
      <c r="K659" s="6">
        <v>0</v>
      </c>
      <c r="L659" s="6">
        <v>0</v>
      </c>
      <c r="M659" s="6">
        <v>518041.49</v>
      </c>
      <c r="N659" s="162">
        <v>-30062.49</v>
      </c>
      <c r="O659" s="6">
        <v>487979</v>
      </c>
      <c r="P659" s="6">
        <v>0</v>
      </c>
      <c r="Q659" s="162">
        <v>0</v>
      </c>
      <c r="R659" s="162">
        <v>0</v>
      </c>
      <c r="S659" s="162">
        <v>0</v>
      </c>
      <c r="T659" s="162">
        <v>0</v>
      </c>
      <c r="U659" s="162">
        <v>0</v>
      </c>
      <c r="V659" s="162">
        <v>518041.49</v>
      </c>
      <c r="W659" s="162">
        <v>-30062.49</v>
      </c>
      <c r="X659" s="162">
        <v>487979</v>
      </c>
      <c r="Y659" s="162" t="e">
        <f>VLOOKUP(F659,#REF!,2,FALSE)</f>
        <v>#REF!</v>
      </c>
      <c r="Z659" s="162" t="e">
        <f>VLOOKUP(Y659,Map!$B:$C,2,FALSE)</f>
        <v>#REF!</v>
      </c>
      <c r="AA659" s="162" t="str">
        <f>VLOOKUP(I659,Map!$F:$G,2,FALSE)</f>
        <v>RSG</v>
      </c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D659"/>
    </row>
    <row r="660" spans="1:56" x14ac:dyDescent="0.25">
      <c r="A660" s="197">
        <v>46107.653321516205</v>
      </c>
      <c r="B660" s="198" t="s">
        <v>585</v>
      </c>
      <c r="C660" s="138">
        <v>2024</v>
      </c>
      <c r="D660" s="138" t="s">
        <v>6</v>
      </c>
      <c r="E660" s="138" t="s">
        <v>77</v>
      </c>
      <c r="F660" s="138" t="s">
        <v>127</v>
      </c>
      <c r="G660" s="138" t="s">
        <v>88</v>
      </c>
      <c r="H660" s="138" t="s">
        <v>87</v>
      </c>
      <c r="I660" s="138" t="s">
        <v>219</v>
      </c>
      <c r="J660" s="6">
        <v>706.13</v>
      </c>
      <c r="K660" s="6">
        <v>37.11</v>
      </c>
      <c r="L660" s="6">
        <v>743.24</v>
      </c>
      <c r="M660" s="6">
        <v>35.31</v>
      </c>
      <c r="N660" s="162">
        <v>1.86</v>
      </c>
      <c r="O660" s="6">
        <v>37.17</v>
      </c>
      <c r="P660" s="6">
        <v>35.299999999999997</v>
      </c>
      <c r="Q660" s="162">
        <v>1.8700000000000045</v>
      </c>
      <c r="R660" s="162">
        <v>37.17</v>
      </c>
      <c r="S660" s="162">
        <v>0</v>
      </c>
      <c r="T660" s="162">
        <v>0</v>
      </c>
      <c r="U660" s="162">
        <v>0</v>
      </c>
      <c r="V660" s="162">
        <v>0.01</v>
      </c>
      <c r="W660" s="162">
        <v>-0.01</v>
      </c>
      <c r="X660" s="162">
        <v>0</v>
      </c>
      <c r="Y660" s="162" t="e">
        <f>VLOOKUP(F660,#REF!,2,FALSE)</f>
        <v>#REF!</v>
      </c>
      <c r="Z660" s="162" t="e">
        <f>VLOOKUP(Y660,Map!$B:$C,2,FALSE)</f>
        <v>#REF!</v>
      </c>
      <c r="AA660" s="162" t="str">
        <f>VLOOKUP(I660,Map!$F:$G,2,FALSE)</f>
        <v>Reg Def</v>
      </c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D660"/>
    </row>
    <row r="661" spans="1:56" x14ac:dyDescent="0.25">
      <c r="A661" s="197">
        <v>46107.653321516205</v>
      </c>
      <c r="B661" s="198" t="s">
        <v>585</v>
      </c>
      <c r="C661" s="138">
        <v>2024</v>
      </c>
      <c r="D661" s="138" t="s">
        <v>6</v>
      </c>
      <c r="E661" s="138" t="s">
        <v>77</v>
      </c>
      <c r="F661" s="138" t="s">
        <v>127</v>
      </c>
      <c r="G661" s="138" t="s">
        <v>88</v>
      </c>
      <c r="H661" s="138" t="s">
        <v>87</v>
      </c>
      <c r="I661" s="138" t="s">
        <v>222</v>
      </c>
      <c r="J661" s="6">
        <v>718.07</v>
      </c>
      <c r="K661" s="6">
        <v>48.14</v>
      </c>
      <c r="L661" s="6">
        <v>766.21</v>
      </c>
      <c r="M661" s="6">
        <v>35.909999999999997</v>
      </c>
      <c r="N661" s="162">
        <v>2.41</v>
      </c>
      <c r="O661" s="6">
        <v>38.32</v>
      </c>
      <c r="P661" s="6">
        <v>35.909999999999997</v>
      </c>
      <c r="Q661" s="162">
        <v>2.3900000000000006</v>
      </c>
      <c r="R661" s="162">
        <v>38.299999999999997</v>
      </c>
      <c r="S661" s="162">
        <v>0</v>
      </c>
      <c r="T661" s="162">
        <v>0</v>
      </c>
      <c r="U661" s="162">
        <v>0</v>
      </c>
      <c r="V661" s="162">
        <v>0</v>
      </c>
      <c r="W661" s="162">
        <v>0</v>
      </c>
      <c r="X661" s="162">
        <v>0.02</v>
      </c>
      <c r="Y661" s="162" t="e">
        <f>VLOOKUP(F661,#REF!,2,FALSE)</f>
        <v>#REF!</v>
      </c>
      <c r="Z661" s="162" t="e">
        <f>VLOOKUP(Y661,Map!$B:$C,2,FALSE)</f>
        <v>#REF!</v>
      </c>
      <c r="AA661" s="162" t="str">
        <f>VLOOKUP(I661,Map!$F:$G,2,FALSE)</f>
        <v>Reg Def</v>
      </c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D661"/>
    </row>
    <row r="662" spans="1:56" x14ac:dyDescent="0.25">
      <c r="A662" s="197">
        <v>46107.653321516205</v>
      </c>
      <c r="B662" s="198" t="s">
        <v>585</v>
      </c>
      <c r="C662" s="138">
        <v>2024</v>
      </c>
      <c r="D662" s="138" t="s">
        <v>6</v>
      </c>
      <c r="E662" s="138" t="s">
        <v>77</v>
      </c>
      <c r="F662" s="138" t="s">
        <v>127</v>
      </c>
      <c r="G662" s="138" t="s">
        <v>88</v>
      </c>
      <c r="H662" s="138" t="s">
        <v>90</v>
      </c>
      <c r="I662" s="138" t="s">
        <v>139</v>
      </c>
      <c r="J662" s="6">
        <v>280.91000000000003</v>
      </c>
      <c r="K662" s="6">
        <v>3.21</v>
      </c>
      <c r="L662" s="6">
        <v>284.12</v>
      </c>
      <c r="M662" s="6">
        <v>0</v>
      </c>
      <c r="N662" s="162">
        <v>0</v>
      </c>
      <c r="O662" s="6">
        <v>0</v>
      </c>
      <c r="P662" s="6">
        <v>14.05</v>
      </c>
      <c r="Q662" s="162">
        <v>0.16000000000000014</v>
      </c>
      <c r="R662" s="162">
        <v>14.21</v>
      </c>
      <c r="S662" s="162">
        <v>14.05</v>
      </c>
      <c r="T662" s="162">
        <v>0.16</v>
      </c>
      <c r="U662" s="162">
        <v>14.21</v>
      </c>
      <c r="V662" s="162">
        <v>0</v>
      </c>
      <c r="W662" s="162">
        <v>-1.387778780781E-16</v>
      </c>
      <c r="X662" s="162">
        <v>0</v>
      </c>
      <c r="Y662" s="162" t="e">
        <f>VLOOKUP(F662,#REF!,2,FALSE)</f>
        <v>#REF!</v>
      </c>
      <c r="Z662" s="162" t="e">
        <f>VLOOKUP(Y662,Map!$B:$C,2,FALSE)</f>
        <v>#REF!</v>
      </c>
      <c r="AA662" s="162" t="str">
        <f>VLOOKUP(I662,Map!$F:$G,2,FALSE)</f>
        <v>Flow Through</v>
      </c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D662"/>
    </row>
    <row r="663" spans="1:56" x14ac:dyDescent="0.25">
      <c r="A663" s="197">
        <v>46107.653321516205</v>
      </c>
      <c r="B663" s="198" t="s">
        <v>585</v>
      </c>
      <c r="C663" s="138">
        <v>2024</v>
      </c>
      <c r="D663" s="138" t="s">
        <v>6</v>
      </c>
      <c r="E663" s="138" t="s">
        <v>77</v>
      </c>
      <c r="F663" s="138" t="s">
        <v>127</v>
      </c>
      <c r="G663" s="138" t="s">
        <v>88</v>
      </c>
      <c r="H663" s="138" t="s">
        <v>87</v>
      </c>
      <c r="I663" s="138" t="s">
        <v>223</v>
      </c>
      <c r="J663" s="6">
        <v>-407.5</v>
      </c>
      <c r="K663" s="6">
        <v>-30.27</v>
      </c>
      <c r="L663" s="6">
        <v>-437.77</v>
      </c>
      <c r="M663" s="6">
        <v>-20.37</v>
      </c>
      <c r="N663" s="162">
        <v>-1.51</v>
      </c>
      <c r="O663" s="6">
        <v>-21.88</v>
      </c>
      <c r="P663" s="6">
        <v>-20.38</v>
      </c>
      <c r="Q663" s="162">
        <v>-1.5100000000000016</v>
      </c>
      <c r="R663" s="162">
        <v>-21.89</v>
      </c>
      <c r="S663" s="162">
        <v>0</v>
      </c>
      <c r="T663" s="162">
        <v>0</v>
      </c>
      <c r="U663" s="162">
        <v>0</v>
      </c>
      <c r="V663" s="162">
        <v>0.01</v>
      </c>
      <c r="W663" s="162">
        <v>-0.01</v>
      </c>
      <c r="X663" s="162">
        <v>0.01</v>
      </c>
      <c r="Y663" s="162" t="e">
        <f>VLOOKUP(F663,#REF!,2,FALSE)</f>
        <v>#REF!</v>
      </c>
      <c r="Z663" s="162" t="e">
        <f>VLOOKUP(Y663,Map!$B:$C,2,FALSE)</f>
        <v>#REF!</v>
      </c>
      <c r="AA663" s="162" t="str">
        <f>VLOOKUP(I663,Map!$F:$G,2,FALSE)</f>
        <v>Reg Def</v>
      </c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D663"/>
    </row>
    <row r="664" spans="1:56" x14ac:dyDescent="0.25">
      <c r="A664" s="197">
        <v>46107.653321516205</v>
      </c>
      <c r="B664" s="198" t="s">
        <v>585</v>
      </c>
      <c r="C664" s="138">
        <v>2024</v>
      </c>
      <c r="D664" s="138" t="s">
        <v>6</v>
      </c>
      <c r="E664" s="138" t="s">
        <v>77</v>
      </c>
      <c r="F664" s="138" t="s">
        <v>127</v>
      </c>
      <c r="G664" s="138" t="s">
        <v>89</v>
      </c>
      <c r="H664" s="138" t="s">
        <v>87</v>
      </c>
      <c r="I664" s="138" t="s">
        <v>220</v>
      </c>
      <c r="J664" s="6">
        <v>-22988.87</v>
      </c>
      <c r="K664" s="6">
        <v>-2180.16</v>
      </c>
      <c r="L664" s="6">
        <v>-25169.03</v>
      </c>
      <c r="M664" s="6">
        <v>-1149.46</v>
      </c>
      <c r="N664" s="162">
        <v>-109.02</v>
      </c>
      <c r="O664" s="6">
        <v>-1258.48</v>
      </c>
      <c r="P664" s="6">
        <v>-1149.44</v>
      </c>
      <c r="Q664" s="162">
        <v>-109.00999999999999</v>
      </c>
      <c r="R664" s="162">
        <v>-1258.45</v>
      </c>
      <c r="S664" s="162">
        <v>0</v>
      </c>
      <c r="T664" s="162">
        <v>0</v>
      </c>
      <c r="U664" s="162">
        <v>0</v>
      </c>
      <c r="V664" s="162">
        <v>-0.02</v>
      </c>
      <c r="W664" s="162">
        <v>-0.01</v>
      </c>
      <c r="X664" s="162">
        <v>-0.03</v>
      </c>
      <c r="Y664" s="162" t="e">
        <f>VLOOKUP(F664,#REF!,2,FALSE)</f>
        <v>#REF!</v>
      </c>
      <c r="Z664" s="162" t="e">
        <f>VLOOKUP(Y664,Map!$B:$C,2,FALSE)</f>
        <v>#REF!</v>
      </c>
      <c r="AA664" s="162" t="str">
        <f>VLOOKUP(I664,Map!$F:$G,2,FALSE)</f>
        <v>Reg Def</v>
      </c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D664"/>
    </row>
    <row r="665" spans="1:56" x14ac:dyDescent="0.25">
      <c r="A665" s="197">
        <v>46107.653321516205</v>
      </c>
      <c r="B665" s="198" t="s">
        <v>585</v>
      </c>
      <c r="C665" s="138">
        <v>2024</v>
      </c>
      <c r="D665" s="138" t="s">
        <v>6</v>
      </c>
      <c r="E665" s="138" t="s">
        <v>77</v>
      </c>
      <c r="F665" s="138" t="s">
        <v>127</v>
      </c>
      <c r="G665" s="138" t="s">
        <v>88</v>
      </c>
      <c r="H665" s="138" t="s">
        <v>87</v>
      </c>
      <c r="I665" s="138" t="s">
        <v>225</v>
      </c>
      <c r="J665" s="6">
        <v>3327.49</v>
      </c>
      <c r="K665" s="6">
        <v>36.01</v>
      </c>
      <c r="L665" s="6">
        <v>3363.5</v>
      </c>
      <c r="M665" s="6">
        <v>166.39</v>
      </c>
      <c r="N665" s="162">
        <v>1.81</v>
      </c>
      <c r="O665" s="6">
        <v>168.2</v>
      </c>
      <c r="P665" s="6">
        <v>166.37</v>
      </c>
      <c r="Q665" s="162">
        <v>1.8199999999999932</v>
      </c>
      <c r="R665" s="162">
        <v>168.19</v>
      </c>
      <c r="S665" s="162">
        <v>0</v>
      </c>
      <c r="T665" s="162">
        <v>0</v>
      </c>
      <c r="U665" s="162">
        <v>0</v>
      </c>
      <c r="V665" s="162">
        <v>0.02</v>
      </c>
      <c r="W665" s="162">
        <v>-0.01</v>
      </c>
      <c r="X665" s="162">
        <v>0.01</v>
      </c>
      <c r="Y665" s="162" t="e">
        <f>VLOOKUP(F665,#REF!,2,FALSE)</f>
        <v>#REF!</v>
      </c>
      <c r="Z665" s="162" t="e">
        <f>VLOOKUP(Y665,Map!$B:$C,2,FALSE)</f>
        <v>#REF!</v>
      </c>
      <c r="AA665" s="162" t="str">
        <f>VLOOKUP(I665,Map!$F:$G,2,FALSE)</f>
        <v>Repairs</v>
      </c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D665"/>
    </row>
    <row r="666" spans="1:56" x14ac:dyDescent="0.25">
      <c r="A666" s="197">
        <v>46107.653321516205</v>
      </c>
      <c r="B666" s="198" t="s">
        <v>585</v>
      </c>
      <c r="C666" s="138">
        <v>2024</v>
      </c>
      <c r="D666" s="138" t="s">
        <v>6</v>
      </c>
      <c r="E666" s="138" t="s">
        <v>77</v>
      </c>
      <c r="F666" s="138" t="s">
        <v>128</v>
      </c>
      <c r="G666" s="138" t="s">
        <v>88</v>
      </c>
      <c r="H666" s="138" t="s">
        <v>87</v>
      </c>
      <c r="I666" s="138" t="s">
        <v>219</v>
      </c>
      <c r="J666" s="6">
        <v>1420034.03</v>
      </c>
      <c r="K666" s="6">
        <v>469349.73</v>
      </c>
      <c r="L666" s="6">
        <v>1889383.76</v>
      </c>
      <c r="M666" s="6">
        <v>71001.759999999995</v>
      </c>
      <c r="N666" s="162">
        <v>23467.49</v>
      </c>
      <c r="O666" s="6">
        <v>94469.25</v>
      </c>
      <c r="P666" s="6">
        <v>71001.7</v>
      </c>
      <c r="Q666" s="162">
        <v>23467.510000000009</v>
      </c>
      <c r="R666" s="162">
        <v>94469.21</v>
      </c>
      <c r="S666" s="162">
        <v>0</v>
      </c>
      <c r="T666" s="162">
        <v>0</v>
      </c>
      <c r="U666" s="162">
        <v>0</v>
      </c>
      <c r="V666" s="162">
        <v>0.06</v>
      </c>
      <c r="W666" s="162">
        <v>-0.01</v>
      </c>
      <c r="X666" s="162">
        <v>0.04</v>
      </c>
      <c r="Y666" s="162" t="e">
        <f>VLOOKUP(F666,#REF!,2,FALSE)</f>
        <v>#REF!</v>
      </c>
      <c r="Z666" s="162" t="e">
        <f>VLOOKUP(Y666,Map!$B:$C,2,FALSE)</f>
        <v>#REF!</v>
      </c>
      <c r="AA666" s="162" t="str">
        <f>VLOOKUP(I666,Map!$F:$G,2,FALSE)</f>
        <v>Reg Def</v>
      </c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D666"/>
    </row>
    <row r="667" spans="1:56" x14ac:dyDescent="0.25">
      <c r="A667" s="197">
        <v>46107.653321516205</v>
      </c>
      <c r="B667" s="198" t="s">
        <v>585</v>
      </c>
      <c r="C667" s="138">
        <v>2024</v>
      </c>
      <c r="D667" s="138" t="s">
        <v>6</v>
      </c>
      <c r="E667" s="138" t="s">
        <v>77</v>
      </c>
      <c r="F667" s="138" t="s">
        <v>128</v>
      </c>
      <c r="G667" s="138" t="s">
        <v>88</v>
      </c>
      <c r="H667" s="138" t="s">
        <v>87</v>
      </c>
      <c r="I667" s="138" t="s">
        <v>222</v>
      </c>
      <c r="J667" s="6">
        <v>2519998.4</v>
      </c>
      <c r="K667" s="6">
        <v>-99844.97</v>
      </c>
      <c r="L667" s="6">
        <v>2420153.4300000002</v>
      </c>
      <c r="M667" s="6">
        <v>125999.94</v>
      </c>
      <c r="N667" s="162">
        <v>-4992.28</v>
      </c>
      <c r="O667" s="6">
        <v>121007.66</v>
      </c>
      <c r="P667" s="6">
        <v>125999.92</v>
      </c>
      <c r="Q667" s="162">
        <v>-4992.25</v>
      </c>
      <c r="R667" s="162">
        <v>121007.67</v>
      </c>
      <c r="S667" s="162">
        <v>0</v>
      </c>
      <c r="T667" s="162">
        <v>0</v>
      </c>
      <c r="U667" s="162">
        <v>0</v>
      </c>
      <c r="V667" s="162">
        <v>0.02</v>
      </c>
      <c r="W667" s="162">
        <v>-0.05</v>
      </c>
      <c r="X667" s="162">
        <v>-0.01</v>
      </c>
      <c r="Y667" s="162" t="e">
        <f>VLOOKUP(F667,#REF!,2,FALSE)</f>
        <v>#REF!</v>
      </c>
      <c r="Z667" s="162" t="e">
        <f>VLOOKUP(Y667,Map!$B:$C,2,FALSE)</f>
        <v>#REF!</v>
      </c>
      <c r="AA667" s="162" t="str">
        <f>VLOOKUP(I667,Map!$F:$G,2,FALSE)</f>
        <v>Reg Def</v>
      </c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D667"/>
    </row>
    <row r="668" spans="1:56" x14ac:dyDescent="0.25">
      <c r="A668" s="197">
        <v>46107.653321516205</v>
      </c>
      <c r="B668" s="198" t="s">
        <v>585</v>
      </c>
      <c r="C668" s="138">
        <v>2024</v>
      </c>
      <c r="D668" s="138" t="s">
        <v>6</v>
      </c>
      <c r="E668" s="138" t="s">
        <v>77</v>
      </c>
      <c r="F668" s="138" t="s">
        <v>128</v>
      </c>
      <c r="G668" s="138" t="s">
        <v>88</v>
      </c>
      <c r="H668" s="138" t="s">
        <v>90</v>
      </c>
      <c r="I668" s="138" t="s">
        <v>139</v>
      </c>
      <c r="J668" s="6">
        <v>2332584.96</v>
      </c>
      <c r="K668" s="6">
        <v>590764.64</v>
      </c>
      <c r="L668" s="6">
        <v>2923349.6</v>
      </c>
      <c r="M668" s="6">
        <v>0</v>
      </c>
      <c r="N668" s="162">
        <v>0</v>
      </c>
      <c r="O668" s="6">
        <v>0</v>
      </c>
      <c r="P668" s="6">
        <v>116629.25</v>
      </c>
      <c r="Q668" s="162">
        <v>29538.209999999992</v>
      </c>
      <c r="R668" s="162">
        <v>146167.46</v>
      </c>
      <c r="S668" s="162">
        <v>116629.25</v>
      </c>
      <c r="T668" s="162">
        <v>29538.21</v>
      </c>
      <c r="U668" s="162">
        <v>146167.46</v>
      </c>
      <c r="V668" s="162">
        <v>0</v>
      </c>
      <c r="W668" s="162">
        <v>7.2759576141834291E-12</v>
      </c>
      <c r="X668" s="162">
        <v>0</v>
      </c>
      <c r="Y668" s="162" t="e">
        <f>VLOOKUP(F668,#REF!,2,FALSE)</f>
        <v>#REF!</v>
      </c>
      <c r="Z668" s="162" t="e">
        <f>VLOOKUP(Y668,Map!$B:$C,2,FALSE)</f>
        <v>#REF!</v>
      </c>
      <c r="AA668" s="162" t="str">
        <f>VLOOKUP(I668,Map!$F:$G,2,FALSE)</f>
        <v>Flow Through</v>
      </c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D668"/>
    </row>
    <row r="669" spans="1:56" x14ac:dyDescent="0.25">
      <c r="A669" s="197">
        <v>46107.653321516205</v>
      </c>
      <c r="B669" s="198" t="s">
        <v>585</v>
      </c>
      <c r="C669" s="138">
        <v>2024</v>
      </c>
      <c r="D669" s="138" t="s">
        <v>6</v>
      </c>
      <c r="E669" s="138" t="s">
        <v>77</v>
      </c>
      <c r="F669" s="138" t="s">
        <v>128</v>
      </c>
      <c r="G669" s="138" t="s">
        <v>88</v>
      </c>
      <c r="H669" s="138" t="s">
        <v>87</v>
      </c>
      <c r="I669" s="138" t="s">
        <v>221</v>
      </c>
      <c r="J669" s="6">
        <v>2914156.03</v>
      </c>
      <c r="K669" s="6">
        <v>-107072.43</v>
      </c>
      <c r="L669" s="6">
        <v>2807083.6</v>
      </c>
      <c r="M669" s="6">
        <v>145627.16</v>
      </c>
      <c r="N669" s="162">
        <v>-5381.32</v>
      </c>
      <c r="O669" s="6">
        <v>140245.84</v>
      </c>
      <c r="P669" s="6">
        <v>145707.79</v>
      </c>
      <c r="Q669" s="162">
        <v>-5353.6100000000151</v>
      </c>
      <c r="R669" s="162">
        <v>140354.18</v>
      </c>
      <c r="S669" s="162">
        <v>0</v>
      </c>
      <c r="T669" s="162">
        <v>0</v>
      </c>
      <c r="U669" s="162">
        <v>0</v>
      </c>
      <c r="V669" s="162">
        <v>-80.63</v>
      </c>
      <c r="W669" s="162">
        <v>-27.71</v>
      </c>
      <c r="X669" s="162">
        <v>-108.34</v>
      </c>
      <c r="Y669" s="162" t="e">
        <f>VLOOKUP(F669,#REF!,2,FALSE)</f>
        <v>#REF!</v>
      </c>
      <c r="Z669" s="162" t="e">
        <f>VLOOKUP(Y669,Map!$B:$C,2,FALSE)</f>
        <v>#REF!</v>
      </c>
      <c r="AA669" s="162" t="str">
        <f>VLOOKUP(I669,Map!$F:$G,2,FALSE)</f>
        <v>Reg Def</v>
      </c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D669"/>
    </row>
    <row r="670" spans="1:56" x14ac:dyDescent="0.25">
      <c r="A670" s="197">
        <v>46107.653321516205</v>
      </c>
      <c r="B670" s="198" t="s">
        <v>585</v>
      </c>
      <c r="C670" s="138">
        <v>2024</v>
      </c>
      <c r="D670" s="138" t="s">
        <v>6</v>
      </c>
      <c r="E670" s="138" t="s">
        <v>77</v>
      </c>
      <c r="F670" s="138" t="s">
        <v>128</v>
      </c>
      <c r="G670" s="138" t="s">
        <v>88</v>
      </c>
      <c r="H670" s="138" t="s">
        <v>87</v>
      </c>
      <c r="I670" s="138" t="s">
        <v>228</v>
      </c>
      <c r="J670" s="6">
        <v>126183.76</v>
      </c>
      <c r="K670" s="6">
        <v>96016.92</v>
      </c>
      <c r="L670" s="6">
        <v>222200.68</v>
      </c>
      <c r="M670" s="6">
        <v>6309.19</v>
      </c>
      <c r="N670" s="162">
        <v>4800.8500000000004</v>
      </c>
      <c r="O670" s="6">
        <v>11110.04</v>
      </c>
      <c r="P670" s="6">
        <v>6309.19</v>
      </c>
      <c r="Q670" s="162">
        <v>4800.8300000000008</v>
      </c>
      <c r="R670" s="162">
        <v>11110.02</v>
      </c>
      <c r="S670" s="162">
        <v>0</v>
      </c>
      <c r="T670" s="162">
        <v>0</v>
      </c>
      <c r="U670" s="162">
        <v>0</v>
      </c>
      <c r="V670" s="162">
        <v>0</v>
      </c>
      <c r="W670" s="162">
        <v>0.02</v>
      </c>
      <c r="X670" s="162">
        <v>0.02</v>
      </c>
      <c r="Y670" s="162" t="e">
        <f>VLOOKUP(F670,#REF!,2,FALSE)</f>
        <v>#REF!</v>
      </c>
      <c r="Z670" s="162" t="e">
        <f>VLOOKUP(Y670,Map!$B:$C,2,FALSE)</f>
        <v>#REF!</v>
      </c>
      <c r="AA670" s="162" t="str">
        <f>VLOOKUP(I670,Map!$F:$G,2,FALSE)</f>
        <v>Taxable CIAC</v>
      </c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D670"/>
    </row>
    <row r="671" spans="1:56" x14ac:dyDescent="0.25">
      <c r="A671" s="197">
        <v>46107.653321516205</v>
      </c>
      <c r="B671" s="198" t="s">
        <v>585</v>
      </c>
      <c r="C671" s="138">
        <v>2024</v>
      </c>
      <c r="D671" s="138" t="s">
        <v>6</v>
      </c>
      <c r="E671" s="138" t="s">
        <v>77</v>
      </c>
      <c r="F671" s="138" t="s">
        <v>128</v>
      </c>
      <c r="G671" s="138" t="s">
        <v>88</v>
      </c>
      <c r="H671" s="138" t="s">
        <v>87</v>
      </c>
      <c r="I671" s="138" t="s">
        <v>223</v>
      </c>
      <c r="J671" s="6">
        <v>-1724957.37</v>
      </c>
      <c r="K671" s="6">
        <v>-500902.26</v>
      </c>
      <c r="L671" s="6">
        <v>-2225859.63</v>
      </c>
      <c r="M671" s="6">
        <v>-86247.9</v>
      </c>
      <c r="N671" s="162">
        <v>-25045.14</v>
      </c>
      <c r="O671" s="6">
        <v>-111293.04</v>
      </c>
      <c r="P671" s="6">
        <v>-86247.87</v>
      </c>
      <c r="Q671" s="162">
        <v>-25045.11</v>
      </c>
      <c r="R671" s="162">
        <v>-111292.98</v>
      </c>
      <c r="S671" s="162">
        <v>0</v>
      </c>
      <c r="T671" s="162">
        <v>0</v>
      </c>
      <c r="U671" s="162">
        <v>0</v>
      </c>
      <c r="V671" s="162">
        <v>-0.03</v>
      </c>
      <c r="W671" s="162">
        <v>-0.02</v>
      </c>
      <c r="X671" s="162">
        <v>-0.06</v>
      </c>
      <c r="Y671" s="162" t="e">
        <f>VLOOKUP(F671,#REF!,2,FALSE)</f>
        <v>#REF!</v>
      </c>
      <c r="Z671" s="162" t="e">
        <f>VLOOKUP(Y671,Map!$B:$C,2,FALSE)</f>
        <v>#REF!</v>
      </c>
      <c r="AA671" s="162" t="str">
        <f>VLOOKUP(I671,Map!$F:$G,2,FALSE)</f>
        <v>Reg Def</v>
      </c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D671"/>
    </row>
    <row r="672" spans="1:56" x14ac:dyDescent="0.25">
      <c r="A672" s="197">
        <v>46107.653321516205</v>
      </c>
      <c r="B672" s="198" t="s">
        <v>585</v>
      </c>
      <c r="C672" s="138">
        <v>2024</v>
      </c>
      <c r="D672" s="138" t="s">
        <v>6</v>
      </c>
      <c r="E672" s="138" t="s">
        <v>77</v>
      </c>
      <c r="F672" s="138" t="s">
        <v>128</v>
      </c>
      <c r="G672" s="138" t="s">
        <v>88</v>
      </c>
      <c r="H672" s="138" t="s">
        <v>87</v>
      </c>
      <c r="I672" s="138" t="s">
        <v>224</v>
      </c>
      <c r="J672" s="6">
        <v>-11360773</v>
      </c>
      <c r="K672" s="6">
        <v>5777602.2300000004</v>
      </c>
      <c r="L672" s="6">
        <v>-5583170.7699999996</v>
      </c>
      <c r="M672" s="6">
        <v>-568038.59</v>
      </c>
      <c r="N672" s="162">
        <v>288880.07</v>
      </c>
      <c r="O672" s="6">
        <v>-279158.52</v>
      </c>
      <c r="P672" s="6">
        <v>-568038.61</v>
      </c>
      <c r="Q672" s="162">
        <v>288880.07999999996</v>
      </c>
      <c r="R672" s="162">
        <v>-279158.53000000003</v>
      </c>
      <c r="S672" s="162">
        <v>0</v>
      </c>
      <c r="T672" s="162">
        <v>0</v>
      </c>
      <c r="U672" s="162">
        <v>0</v>
      </c>
      <c r="V672" s="162">
        <v>0.02</v>
      </c>
      <c r="W672" s="162">
        <v>0.01</v>
      </c>
      <c r="X672" s="162">
        <v>0.01</v>
      </c>
      <c r="Y672" s="162" t="e">
        <f>VLOOKUP(F672,#REF!,2,FALSE)</f>
        <v>#REF!</v>
      </c>
      <c r="Z672" s="162" t="e">
        <f>VLOOKUP(Y672,Map!$B:$C,2,FALSE)</f>
        <v>#REF!</v>
      </c>
      <c r="AA672" s="162" t="str">
        <f>VLOOKUP(I672,Map!$F:$G,2,FALSE)</f>
        <v>Reg Def</v>
      </c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D672"/>
    </row>
    <row r="673" spans="1:56" x14ac:dyDescent="0.25">
      <c r="A673" s="197">
        <v>46107.653321516205</v>
      </c>
      <c r="B673" s="198" t="s">
        <v>585</v>
      </c>
      <c r="C673" s="138">
        <v>2024</v>
      </c>
      <c r="D673" s="138" t="s">
        <v>6</v>
      </c>
      <c r="E673" s="138" t="s">
        <v>77</v>
      </c>
      <c r="F673" s="138" t="s">
        <v>128</v>
      </c>
      <c r="G673" s="138" t="s">
        <v>88</v>
      </c>
      <c r="H673" s="138" t="s">
        <v>87</v>
      </c>
      <c r="I673" s="138" t="s">
        <v>229</v>
      </c>
      <c r="J673" s="6">
        <v>-1431997.86</v>
      </c>
      <c r="K673" s="6">
        <v>61905.35</v>
      </c>
      <c r="L673" s="6">
        <v>-1370092.51</v>
      </c>
      <c r="M673" s="6">
        <v>-71599.89</v>
      </c>
      <c r="N673" s="162">
        <v>3095.27</v>
      </c>
      <c r="O673" s="6">
        <v>-68504.62</v>
      </c>
      <c r="P673" s="6">
        <v>-71599.89</v>
      </c>
      <c r="Q673" s="162">
        <v>3095.2599999999948</v>
      </c>
      <c r="R673" s="162">
        <v>-68504.63</v>
      </c>
      <c r="S673" s="162">
        <v>0</v>
      </c>
      <c r="T673" s="162">
        <v>0</v>
      </c>
      <c r="U673" s="162">
        <v>0</v>
      </c>
      <c r="V673" s="162">
        <v>0</v>
      </c>
      <c r="W673" s="162">
        <v>0.01</v>
      </c>
      <c r="X673" s="162">
        <v>0.01</v>
      </c>
      <c r="Y673" s="162" t="e">
        <f>VLOOKUP(F673,#REF!,2,FALSE)</f>
        <v>#REF!</v>
      </c>
      <c r="Z673" s="162" t="e">
        <f>VLOOKUP(Y673,Map!$B:$C,2,FALSE)</f>
        <v>#REF!</v>
      </c>
      <c r="AA673" s="162" t="str">
        <f>VLOOKUP(I673,Map!$F:$G,2,FALSE)</f>
        <v>Reg Def</v>
      </c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D673"/>
    </row>
    <row r="674" spans="1:56" x14ac:dyDescent="0.25">
      <c r="A674" s="197">
        <v>46107.653321516205</v>
      </c>
      <c r="B674" s="198" t="s">
        <v>585</v>
      </c>
      <c r="C674" s="138">
        <v>2024</v>
      </c>
      <c r="D674" s="138" t="s">
        <v>6</v>
      </c>
      <c r="E674" s="138" t="s">
        <v>77</v>
      </c>
      <c r="F674" s="138" t="s">
        <v>128</v>
      </c>
      <c r="G674" s="138" t="s">
        <v>89</v>
      </c>
      <c r="H674" s="138" t="s">
        <v>87</v>
      </c>
      <c r="I674" s="138" t="s">
        <v>220</v>
      </c>
      <c r="J674" s="6">
        <v>179892235.03999999</v>
      </c>
      <c r="K674" s="6">
        <v>4786734.1399999997</v>
      </c>
      <c r="L674" s="6">
        <v>184678969.18000001</v>
      </c>
      <c r="M674" s="6">
        <v>8994611.9299999997</v>
      </c>
      <c r="N674" s="162">
        <v>239336.74</v>
      </c>
      <c r="O674" s="6">
        <v>9233948.6699999999</v>
      </c>
      <c r="P674" s="6">
        <v>8994611.7899999991</v>
      </c>
      <c r="Q674" s="162">
        <v>239336.69000000134</v>
      </c>
      <c r="R674" s="162">
        <v>9233948.4800000004</v>
      </c>
      <c r="S674" s="162">
        <v>0</v>
      </c>
      <c r="T674" s="162">
        <v>0</v>
      </c>
      <c r="U674" s="162">
        <v>0</v>
      </c>
      <c r="V674" s="162">
        <v>0.14000000000000001</v>
      </c>
      <c r="W674" s="162">
        <v>0.05</v>
      </c>
      <c r="X674" s="162">
        <v>0.19</v>
      </c>
      <c r="Y674" s="162" t="e">
        <f>VLOOKUP(F674,#REF!,2,FALSE)</f>
        <v>#REF!</v>
      </c>
      <c r="Z674" s="162" t="e">
        <f>VLOOKUP(Y674,Map!$B:$C,2,FALSE)</f>
        <v>#REF!</v>
      </c>
      <c r="AA674" s="162" t="str">
        <f>VLOOKUP(I674,Map!$F:$G,2,FALSE)</f>
        <v>Reg Def</v>
      </c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D674"/>
    </row>
    <row r="675" spans="1:56" x14ac:dyDescent="0.25">
      <c r="A675" s="197">
        <v>46107.653321516205</v>
      </c>
      <c r="B675" s="198" t="s">
        <v>585</v>
      </c>
      <c r="C675" s="138">
        <v>2024</v>
      </c>
      <c r="D675" s="138" t="s">
        <v>6</v>
      </c>
      <c r="E675" s="138" t="s">
        <v>77</v>
      </c>
      <c r="F675" s="138" t="s">
        <v>128</v>
      </c>
      <c r="G675" s="138" t="s">
        <v>88</v>
      </c>
      <c r="H675" s="138" t="s">
        <v>87</v>
      </c>
      <c r="I675" s="138" t="s">
        <v>225</v>
      </c>
      <c r="J675" s="6">
        <v>106491300.41</v>
      </c>
      <c r="K675" s="6">
        <v>12364498.789999999</v>
      </c>
      <c r="L675" s="6">
        <v>118855799.2</v>
      </c>
      <c r="M675" s="6">
        <v>5324565.03</v>
      </c>
      <c r="N675" s="162">
        <v>618224.99</v>
      </c>
      <c r="O675" s="6">
        <v>5942790.0199999996</v>
      </c>
      <c r="P675" s="6">
        <v>5324565.09</v>
      </c>
      <c r="Q675" s="162">
        <v>618224.87999999989</v>
      </c>
      <c r="R675" s="162">
        <v>5942789.9699999997</v>
      </c>
      <c r="S675" s="162">
        <v>0</v>
      </c>
      <c r="T675" s="162">
        <v>0</v>
      </c>
      <c r="U675" s="162">
        <v>0</v>
      </c>
      <c r="V675" s="162">
        <v>-0.06</v>
      </c>
      <c r="W675" s="162">
        <v>0.15</v>
      </c>
      <c r="X675" s="162">
        <v>0.05</v>
      </c>
      <c r="Y675" s="162" t="e">
        <f>VLOOKUP(F675,#REF!,2,FALSE)</f>
        <v>#REF!</v>
      </c>
      <c r="Z675" s="162" t="e">
        <f>VLOOKUP(Y675,Map!$B:$C,2,FALSE)</f>
        <v>#REF!</v>
      </c>
      <c r="AA675" s="162" t="str">
        <f>VLOOKUP(I675,Map!$F:$G,2,FALSE)</f>
        <v>Repairs</v>
      </c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D675"/>
    </row>
    <row r="676" spans="1:56" x14ac:dyDescent="0.25">
      <c r="A676" s="197">
        <v>46107.653321516205</v>
      </c>
      <c r="B676" s="198" t="s">
        <v>585</v>
      </c>
      <c r="C676" s="138">
        <v>2024</v>
      </c>
      <c r="D676" s="138" t="s">
        <v>6</v>
      </c>
      <c r="E676" s="138" t="s">
        <v>77</v>
      </c>
      <c r="F676" s="138" t="s">
        <v>128</v>
      </c>
      <c r="G676" s="138" t="s">
        <v>92</v>
      </c>
      <c r="H676" s="138" t="s">
        <v>87</v>
      </c>
      <c r="I676" s="138" t="s">
        <v>230</v>
      </c>
      <c r="J676" s="6">
        <v>-266249.27</v>
      </c>
      <c r="K676" s="6">
        <v>-18692.2</v>
      </c>
      <c r="L676" s="6">
        <v>-284941.46999999997</v>
      </c>
      <c r="M676" s="6">
        <v>-13312.46</v>
      </c>
      <c r="N676" s="162">
        <v>-934.6</v>
      </c>
      <c r="O676" s="6">
        <v>-14247.06</v>
      </c>
      <c r="P676" s="6">
        <v>-13312.47</v>
      </c>
      <c r="Q676" s="162">
        <v>-934.61000000000058</v>
      </c>
      <c r="R676" s="162">
        <v>-14247.08</v>
      </c>
      <c r="S676" s="162">
        <v>0</v>
      </c>
      <c r="T676" s="162">
        <v>0</v>
      </c>
      <c r="U676" s="162">
        <v>0</v>
      </c>
      <c r="V676" s="162">
        <v>0.01</v>
      </c>
      <c r="W676" s="162">
        <v>0.01</v>
      </c>
      <c r="X676" s="162">
        <v>0.02</v>
      </c>
      <c r="Y676" s="162" t="e">
        <f>VLOOKUP(F676,#REF!,2,FALSE)</f>
        <v>#REF!</v>
      </c>
      <c r="Z676" s="162" t="e">
        <f>VLOOKUP(Y676,Map!$B:$C,2,FALSE)</f>
        <v>#REF!</v>
      </c>
      <c r="AA676" s="162" t="str">
        <f>VLOOKUP(I676,Map!$F:$G,2,FALSE)</f>
        <v>Taxable CIAC</v>
      </c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D676"/>
    </row>
    <row r="677" spans="1:56" x14ac:dyDescent="0.25">
      <c r="A677" s="197">
        <v>46107.653321516205</v>
      </c>
      <c r="B677" s="198" t="s">
        <v>585</v>
      </c>
      <c r="C677" s="138">
        <v>2024</v>
      </c>
      <c r="D677" s="138" t="s">
        <v>6</v>
      </c>
      <c r="E677" s="138" t="s">
        <v>77</v>
      </c>
      <c r="F677" s="138" t="s">
        <v>129</v>
      </c>
      <c r="G677" s="138" t="s">
        <v>88</v>
      </c>
      <c r="H677" s="138" t="s">
        <v>87</v>
      </c>
      <c r="I677" s="138" t="s">
        <v>219</v>
      </c>
      <c r="J677" s="6">
        <v>8733.7000000000007</v>
      </c>
      <c r="K677" s="6">
        <v>-525.96</v>
      </c>
      <c r="L677" s="6">
        <v>8207.74</v>
      </c>
      <c r="M677" s="6">
        <v>436.7</v>
      </c>
      <c r="N677" s="162">
        <v>-26.32</v>
      </c>
      <c r="O677" s="6">
        <v>410.38</v>
      </c>
      <c r="P677" s="6">
        <v>436.7</v>
      </c>
      <c r="Q677" s="162">
        <v>-26.300000000000011</v>
      </c>
      <c r="R677" s="162">
        <v>410.4</v>
      </c>
      <c r="S677" s="162">
        <v>0</v>
      </c>
      <c r="T677" s="162">
        <v>0</v>
      </c>
      <c r="U677" s="162">
        <v>0</v>
      </c>
      <c r="V677" s="162">
        <v>0</v>
      </c>
      <c r="W677" s="162">
        <v>-0.03</v>
      </c>
      <c r="X677" s="162">
        <v>-0.02</v>
      </c>
      <c r="Y677" s="162" t="e">
        <f>VLOOKUP(F677,#REF!,2,FALSE)</f>
        <v>#REF!</v>
      </c>
      <c r="Z677" s="162" t="e">
        <f>VLOOKUP(Y677,Map!$B:$C,2,FALSE)</f>
        <v>#REF!</v>
      </c>
      <c r="AA677" s="162" t="str">
        <f>VLOOKUP(I677,Map!$F:$G,2,FALSE)</f>
        <v>Reg Def</v>
      </c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D677"/>
    </row>
    <row r="678" spans="1:56" x14ac:dyDescent="0.25">
      <c r="A678" s="197">
        <v>46107.653321516205</v>
      </c>
      <c r="B678" s="198" t="s">
        <v>585</v>
      </c>
      <c r="C678" s="138">
        <v>2024</v>
      </c>
      <c r="D678" s="138" t="s">
        <v>6</v>
      </c>
      <c r="E678" s="138" t="s">
        <v>77</v>
      </c>
      <c r="F678" s="138" t="s">
        <v>129</v>
      </c>
      <c r="G678" s="138" t="s">
        <v>88</v>
      </c>
      <c r="H678" s="138" t="s">
        <v>90</v>
      </c>
      <c r="I678" s="138" t="s">
        <v>139</v>
      </c>
      <c r="J678" s="6">
        <v>14209.92</v>
      </c>
      <c r="K678" s="6">
        <v>-762.24</v>
      </c>
      <c r="L678" s="6">
        <v>13447.68</v>
      </c>
      <c r="M678" s="6">
        <v>0</v>
      </c>
      <c r="N678" s="162">
        <v>0</v>
      </c>
      <c r="O678" s="6">
        <v>0</v>
      </c>
      <c r="P678" s="6">
        <v>710.49</v>
      </c>
      <c r="Q678" s="162">
        <v>-38.120000000000005</v>
      </c>
      <c r="R678" s="162">
        <v>672.37</v>
      </c>
      <c r="S678" s="162">
        <v>710.49</v>
      </c>
      <c r="T678" s="162">
        <v>-38.119999999999997</v>
      </c>
      <c r="U678" s="162">
        <v>672.37</v>
      </c>
      <c r="V678" s="162">
        <v>0</v>
      </c>
      <c r="W678" s="162">
        <v>7.1054273576010003E-15</v>
      </c>
      <c r="X678" s="162">
        <v>0</v>
      </c>
      <c r="Y678" s="162" t="e">
        <f>VLOOKUP(F678,#REF!,2,FALSE)</f>
        <v>#REF!</v>
      </c>
      <c r="Z678" s="162" t="e">
        <f>VLOOKUP(Y678,Map!$B:$C,2,FALSE)</f>
        <v>#REF!</v>
      </c>
      <c r="AA678" s="162" t="str">
        <f>VLOOKUP(I678,Map!$F:$G,2,FALSE)</f>
        <v>Flow Through</v>
      </c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D678"/>
    </row>
    <row r="679" spans="1:56" x14ac:dyDescent="0.25">
      <c r="A679" s="197">
        <v>46107.653321516205</v>
      </c>
      <c r="B679" s="198" t="s">
        <v>585</v>
      </c>
      <c r="C679" s="138">
        <v>2024</v>
      </c>
      <c r="D679" s="138" t="s">
        <v>6</v>
      </c>
      <c r="E679" s="138" t="s">
        <v>77</v>
      </c>
      <c r="F679" s="138" t="s">
        <v>129</v>
      </c>
      <c r="G679" s="138" t="s">
        <v>88</v>
      </c>
      <c r="H679" s="138" t="s">
        <v>87</v>
      </c>
      <c r="I679" s="138" t="s">
        <v>221</v>
      </c>
      <c r="J679" s="6">
        <v>1916832.04</v>
      </c>
      <c r="K679" s="6">
        <v>-987.81</v>
      </c>
      <c r="L679" s="6">
        <v>1915844.23</v>
      </c>
      <c r="M679" s="6">
        <v>95841.61</v>
      </c>
      <c r="N679" s="162">
        <v>-49.39</v>
      </c>
      <c r="O679" s="6">
        <v>95792.22</v>
      </c>
      <c r="P679" s="6">
        <v>95841.600000000006</v>
      </c>
      <c r="Q679" s="162">
        <v>-49.389999999999418</v>
      </c>
      <c r="R679" s="162">
        <v>95792.21</v>
      </c>
      <c r="S679" s="162">
        <v>0</v>
      </c>
      <c r="T679" s="162">
        <v>0</v>
      </c>
      <c r="U679" s="162">
        <v>0</v>
      </c>
      <c r="V679" s="162">
        <v>0.01</v>
      </c>
      <c r="W679" s="162">
        <v>0</v>
      </c>
      <c r="X679" s="162">
        <v>0.01</v>
      </c>
      <c r="Y679" s="162" t="e">
        <f>VLOOKUP(F679,#REF!,2,FALSE)</f>
        <v>#REF!</v>
      </c>
      <c r="Z679" s="162" t="e">
        <f>VLOOKUP(Y679,Map!$B:$C,2,FALSE)</f>
        <v>#REF!</v>
      </c>
      <c r="AA679" s="162" t="str">
        <f>VLOOKUP(I679,Map!$F:$G,2,FALSE)</f>
        <v>Reg Def</v>
      </c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D679"/>
    </row>
    <row r="680" spans="1:56" x14ac:dyDescent="0.25">
      <c r="A680" s="197">
        <v>46107.653321516205</v>
      </c>
      <c r="B680" s="198" t="s">
        <v>585</v>
      </c>
      <c r="C680" s="138">
        <v>2024</v>
      </c>
      <c r="D680" s="138" t="s">
        <v>6</v>
      </c>
      <c r="E680" s="138" t="s">
        <v>77</v>
      </c>
      <c r="F680" s="138" t="s">
        <v>129</v>
      </c>
      <c r="G680" s="138" t="s">
        <v>88</v>
      </c>
      <c r="H680" s="138" t="s">
        <v>87</v>
      </c>
      <c r="I680" s="138" t="s">
        <v>223</v>
      </c>
      <c r="J680" s="6">
        <v>-4521.43</v>
      </c>
      <c r="K680" s="6">
        <v>159.28</v>
      </c>
      <c r="L680" s="6">
        <v>-4362.1499999999996</v>
      </c>
      <c r="M680" s="6">
        <v>-226.08</v>
      </c>
      <c r="N680" s="162">
        <v>7.97</v>
      </c>
      <c r="O680" s="6">
        <v>-218.11</v>
      </c>
      <c r="P680" s="6">
        <v>-226.08</v>
      </c>
      <c r="Q680" s="162">
        <v>7.9800000000000182</v>
      </c>
      <c r="R680" s="162">
        <v>-218.1</v>
      </c>
      <c r="S680" s="162">
        <v>0</v>
      </c>
      <c r="T680" s="162">
        <v>0</v>
      </c>
      <c r="U680" s="162">
        <v>0</v>
      </c>
      <c r="V680" s="162">
        <v>0</v>
      </c>
      <c r="W680" s="162">
        <v>-0.01</v>
      </c>
      <c r="X680" s="162">
        <v>-0.01</v>
      </c>
      <c r="Y680" s="162" t="e">
        <f>VLOOKUP(F680,#REF!,2,FALSE)</f>
        <v>#REF!</v>
      </c>
      <c r="Z680" s="162" t="e">
        <f>VLOOKUP(Y680,Map!$B:$C,2,FALSE)</f>
        <v>#REF!</v>
      </c>
      <c r="AA680" s="162" t="str">
        <f>VLOOKUP(I680,Map!$F:$G,2,FALSE)</f>
        <v>Reg Def</v>
      </c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D680"/>
    </row>
    <row r="681" spans="1:56" x14ac:dyDescent="0.25">
      <c r="A681" s="197">
        <v>46107.653321516205</v>
      </c>
      <c r="B681" s="198" t="s">
        <v>585</v>
      </c>
      <c r="C681" s="138">
        <v>2024</v>
      </c>
      <c r="D681" s="138" t="s">
        <v>6</v>
      </c>
      <c r="E681" s="138" t="s">
        <v>77</v>
      </c>
      <c r="F681" s="138" t="s">
        <v>129</v>
      </c>
      <c r="G681" s="138" t="s">
        <v>89</v>
      </c>
      <c r="H681" s="138" t="s">
        <v>87</v>
      </c>
      <c r="I681" s="138" t="s">
        <v>220</v>
      </c>
      <c r="J681" s="6">
        <v>241109.45</v>
      </c>
      <c r="K681" s="6">
        <v>115214.11</v>
      </c>
      <c r="L681" s="6">
        <v>356323.56</v>
      </c>
      <c r="M681" s="6">
        <v>12055.47</v>
      </c>
      <c r="N681" s="162">
        <v>5760.71</v>
      </c>
      <c r="O681" s="6">
        <v>17816.18</v>
      </c>
      <c r="P681" s="6">
        <v>12055.48</v>
      </c>
      <c r="Q681" s="162">
        <v>5760.6899999999987</v>
      </c>
      <c r="R681" s="162">
        <v>17816.169999999998</v>
      </c>
      <c r="S681" s="162">
        <v>0</v>
      </c>
      <c r="T681" s="162">
        <v>0</v>
      </c>
      <c r="U681" s="162">
        <v>0</v>
      </c>
      <c r="V681" s="162">
        <v>-0.01</v>
      </c>
      <c r="W681" s="162">
        <v>0.02</v>
      </c>
      <c r="X681" s="162">
        <v>0.01</v>
      </c>
      <c r="Y681" s="162" t="e">
        <f>VLOOKUP(F681,#REF!,2,FALSE)</f>
        <v>#REF!</v>
      </c>
      <c r="Z681" s="162" t="e">
        <f>VLOOKUP(Y681,Map!$B:$C,2,FALSE)</f>
        <v>#REF!</v>
      </c>
      <c r="AA681" s="162" t="str">
        <f>VLOOKUP(I681,Map!$F:$G,2,FALSE)</f>
        <v>Reg Def</v>
      </c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D681"/>
    </row>
    <row r="682" spans="1:56" x14ac:dyDescent="0.25">
      <c r="A682" s="197">
        <v>46107.653321516205</v>
      </c>
      <c r="B682" s="198" t="s">
        <v>585</v>
      </c>
      <c r="C682" s="138">
        <v>2024</v>
      </c>
      <c r="D682" s="138" t="s">
        <v>6</v>
      </c>
      <c r="E682" s="138" t="s">
        <v>77</v>
      </c>
      <c r="F682" s="138" t="s">
        <v>129</v>
      </c>
      <c r="G682" s="138" t="s">
        <v>88</v>
      </c>
      <c r="H682" s="138" t="s">
        <v>87</v>
      </c>
      <c r="I682" s="138" t="s">
        <v>225</v>
      </c>
      <c r="J682" s="6">
        <v>1399892.03</v>
      </c>
      <c r="K682" s="6">
        <v>241756.99</v>
      </c>
      <c r="L682" s="6">
        <v>1641649.02</v>
      </c>
      <c r="M682" s="6">
        <v>69994.600000000006</v>
      </c>
      <c r="N682" s="162">
        <v>12087.84</v>
      </c>
      <c r="O682" s="6">
        <v>82082.44</v>
      </c>
      <c r="P682" s="6">
        <v>69994.61</v>
      </c>
      <c r="Q682" s="162">
        <v>12087.839999999997</v>
      </c>
      <c r="R682" s="162">
        <v>82082.45</v>
      </c>
      <c r="S682" s="162">
        <v>0</v>
      </c>
      <c r="T682" s="162">
        <v>0</v>
      </c>
      <c r="U682" s="162">
        <v>0</v>
      </c>
      <c r="V682" s="162">
        <v>-0.01</v>
      </c>
      <c r="W682" s="162">
        <v>-0.01</v>
      </c>
      <c r="X682" s="162">
        <v>-0.01</v>
      </c>
      <c r="Y682" s="162" t="e">
        <f>VLOOKUP(F682,#REF!,2,FALSE)</f>
        <v>#REF!</v>
      </c>
      <c r="Z682" s="162" t="e">
        <f>VLOOKUP(Y682,Map!$B:$C,2,FALSE)</f>
        <v>#REF!</v>
      </c>
      <c r="AA682" s="162" t="str">
        <f>VLOOKUP(I682,Map!$F:$G,2,FALSE)</f>
        <v>Repairs</v>
      </c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D682"/>
    </row>
    <row r="683" spans="1:56" x14ac:dyDescent="0.25">
      <c r="A683" s="197">
        <v>46107.653321516205</v>
      </c>
      <c r="B683" s="198" t="s">
        <v>585</v>
      </c>
      <c r="C683" s="138">
        <v>2024</v>
      </c>
      <c r="D683" s="138" t="s">
        <v>6</v>
      </c>
      <c r="E683" s="138" t="s">
        <v>77</v>
      </c>
      <c r="F683" s="138" t="s">
        <v>164</v>
      </c>
      <c r="G683" s="138" t="s">
        <v>88</v>
      </c>
      <c r="H683" s="138" t="s">
        <v>87</v>
      </c>
      <c r="I683" s="138" t="s">
        <v>219</v>
      </c>
      <c r="J683" s="6">
        <v>6716304.6399999997</v>
      </c>
      <c r="K683" s="6">
        <v>-458576.53</v>
      </c>
      <c r="L683" s="6">
        <v>6257728.1100000003</v>
      </c>
      <c r="M683" s="6">
        <v>335815.23</v>
      </c>
      <c r="N683" s="162">
        <v>-22928.83</v>
      </c>
      <c r="O683" s="6">
        <v>312886.40000000002</v>
      </c>
      <c r="P683" s="6">
        <v>335815.24</v>
      </c>
      <c r="Q683" s="162">
        <v>-22928.839999999967</v>
      </c>
      <c r="R683" s="162">
        <v>312886.40000000002</v>
      </c>
      <c r="S683" s="162">
        <v>0</v>
      </c>
      <c r="T683" s="162">
        <v>0</v>
      </c>
      <c r="U683" s="162">
        <v>0</v>
      </c>
      <c r="V683" s="162">
        <v>-0.01</v>
      </c>
      <c r="W683" s="162">
        <v>0.01</v>
      </c>
      <c r="X683" s="162">
        <v>0</v>
      </c>
      <c r="Y683" s="162" t="e">
        <f>VLOOKUP(F683,#REF!,2,FALSE)</f>
        <v>#REF!</v>
      </c>
      <c r="Z683" s="162" t="e">
        <f>VLOOKUP(Y683,Map!$B:$C,2,FALSE)</f>
        <v>#REF!</v>
      </c>
      <c r="AA683" s="162" t="str">
        <f>VLOOKUP(I683,Map!$F:$G,2,FALSE)</f>
        <v>Reg Def</v>
      </c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D683"/>
    </row>
    <row r="684" spans="1:56" x14ac:dyDescent="0.25">
      <c r="A684" s="197">
        <v>46107.653321516205</v>
      </c>
      <c r="B684" s="198" t="s">
        <v>585</v>
      </c>
      <c r="C684" s="138">
        <v>2024</v>
      </c>
      <c r="D684" s="138" t="s">
        <v>6</v>
      </c>
      <c r="E684" s="138" t="s">
        <v>77</v>
      </c>
      <c r="F684" s="138" t="s">
        <v>164</v>
      </c>
      <c r="G684" s="138" t="s">
        <v>88</v>
      </c>
      <c r="H684" s="138" t="s">
        <v>87</v>
      </c>
      <c r="I684" s="138" t="s">
        <v>222</v>
      </c>
      <c r="J684" s="6">
        <v>1919364.01</v>
      </c>
      <c r="K684" s="6">
        <v>-78062.89</v>
      </c>
      <c r="L684" s="6">
        <v>1841301.12</v>
      </c>
      <c r="M684" s="6">
        <v>95968.21</v>
      </c>
      <c r="N684" s="162">
        <v>-3903.15</v>
      </c>
      <c r="O684" s="6">
        <v>92065.06</v>
      </c>
      <c r="P684" s="6">
        <v>95968.19</v>
      </c>
      <c r="Q684" s="162">
        <v>-3903.1399999999994</v>
      </c>
      <c r="R684" s="162">
        <v>92065.05</v>
      </c>
      <c r="S684" s="162">
        <v>0</v>
      </c>
      <c r="T684" s="162">
        <v>0</v>
      </c>
      <c r="U684" s="162">
        <v>0</v>
      </c>
      <c r="V684" s="162">
        <v>0.02</v>
      </c>
      <c r="W684" s="162">
        <v>-0.01</v>
      </c>
      <c r="X684" s="162">
        <v>0.01</v>
      </c>
      <c r="Y684" s="162" t="e">
        <f>VLOOKUP(F684,#REF!,2,FALSE)</f>
        <v>#REF!</v>
      </c>
      <c r="Z684" s="162" t="e">
        <f>VLOOKUP(Y684,Map!$B:$C,2,FALSE)</f>
        <v>#REF!</v>
      </c>
      <c r="AA684" s="162" t="str">
        <f>VLOOKUP(I684,Map!$F:$G,2,FALSE)</f>
        <v>Reg Def</v>
      </c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D684"/>
    </row>
    <row r="685" spans="1:56" x14ac:dyDescent="0.25">
      <c r="A685" s="197">
        <v>46107.653321516205</v>
      </c>
      <c r="B685" s="198" t="s">
        <v>585</v>
      </c>
      <c r="C685" s="138">
        <v>2024</v>
      </c>
      <c r="D685" s="138" t="s">
        <v>6</v>
      </c>
      <c r="E685" s="138" t="s">
        <v>77</v>
      </c>
      <c r="F685" s="138" t="s">
        <v>164</v>
      </c>
      <c r="G685" s="138" t="s">
        <v>88</v>
      </c>
      <c r="H685" s="138" t="s">
        <v>87</v>
      </c>
      <c r="I685" s="138" t="s">
        <v>223</v>
      </c>
      <c r="J685" s="6">
        <v>-568428.69999999995</v>
      </c>
      <c r="K685" s="6">
        <v>23380.57</v>
      </c>
      <c r="L685" s="6">
        <v>-545048.13</v>
      </c>
      <c r="M685" s="6">
        <v>-28421.42</v>
      </c>
      <c r="N685" s="162">
        <v>1169.03</v>
      </c>
      <c r="O685" s="6">
        <v>-27252.39</v>
      </c>
      <c r="P685" s="6">
        <v>-28421.439999999999</v>
      </c>
      <c r="Q685" s="162">
        <v>1169.0299999999988</v>
      </c>
      <c r="R685" s="162">
        <v>-27252.41</v>
      </c>
      <c r="S685" s="162">
        <v>0</v>
      </c>
      <c r="T685" s="162">
        <v>0</v>
      </c>
      <c r="U685" s="162">
        <v>0</v>
      </c>
      <c r="V685" s="162">
        <v>0.02</v>
      </c>
      <c r="W685" s="162">
        <v>0</v>
      </c>
      <c r="X685" s="162">
        <v>0.02</v>
      </c>
      <c r="Y685" s="162" t="e">
        <f>VLOOKUP(F685,#REF!,2,FALSE)</f>
        <v>#REF!</v>
      </c>
      <c r="Z685" s="162" t="e">
        <f>VLOOKUP(Y685,Map!$B:$C,2,FALSE)</f>
        <v>#REF!</v>
      </c>
      <c r="AA685" s="162" t="str">
        <f>VLOOKUP(I685,Map!$F:$G,2,FALSE)</f>
        <v>Reg Def</v>
      </c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D685"/>
    </row>
    <row r="686" spans="1:56" x14ac:dyDescent="0.25">
      <c r="A686" s="197">
        <v>46107.653321516205</v>
      </c>
      <c r="B686" s="198" t="s">
        <v>585</v>
      </c>
      <c r="C686" s="138">
        <v>2024</v>
      </c>
      <c r="D686" s="138" t="s">
        <v>6</v>
      </c>
      <c r="E686" s="138" t="s">
        <v>77</v>
      </c>
      <c r="F686" s="138" t="s">
        <v>164</v>
      </c>
      <c r="G686" s="138" t="s">
        <v>88</v>
      </c>
      <c r="H686" s="138" t="s">
        <v>87</v>
      </c>
      <c r="I686" s="138" t="s">
        <v>224</v>
      </c>
      <c r="J686" s="6">
        <v>-2477522.64</v>
      </c>
      <c r="K686" s="6">
        <v>113349.6</v>
      </c>
      <c r="L686" s="6">
        <v>-2364173.04</v>
      </c>
      <c r="M686" s="6">
        <v>-123876.13</v>
      </c>
      <c r="N686" s="162">
        <v>5667.48</v>
      </c>
      <c r="O686" s="6">
        <v>-118208.65</v>
      </c>
      <c r="P686" s="6">
        <v>-123876.13</v>
      </c>
      <c r="Q686" s="162">
        <v>5667.4700000000012</v>
      </c>
      <c r="R686" s="162">
        <v>-118208.66</v>
      </c>
      <c r="S686" s="162">
        <v>0</v>
      </c>
      <c r="T686" s="162">
        <v>0</v>
      </c>
      <c r="U686" s="162">
        <v>0</v>
      </c>
      <c r="V686" s="162">
        <v>0</v>
      </c>
      <c r="W686" s="162">
        <v>0.01</v>
      </c>
      <c r="X686" s="162">
        <v>0.01</v>
      </c>
      <c r="Y686" s="162" t="e">
        <f>VLOOKUP(F686,#REF!,2,FALSE)</f>
        <v>#REF!</v>
      </c>
      <c r="Z686" s="162" t="e">
        <f>VLOOKUP(Y686,Map!$B:$C,2,FALSE)</f>
        <v>#REF!</v>
      </c>
      <c r="AA686" s="162" t="str">
        <f>VLOOKUP(I686,Map!$F:$G,2,FALSE)</f>
        <v>Reg Def</v>
      </c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D686"/>
    </row>
    <row r="687" spans="1:56" x14ac:dyDescent="0.25">
      <c r="A687" s="197">
        <v>46107.653321516205</v>
      </c>
      <c r="B687" s="198" t="s">
        <v>585</v>
      </c>
      <c r="C687" s="138">
        <v>2024</v>
      </c>
      <c r="D687" s="138" t="s">
        <v>6</v>
      </c>
      <c r="E687" s="138" t="s">
        <v>77</v>
      </c>
      <c r="F687" s="138" t="s">
        <v>164</v>
      </c>
      <c r="G687" s="138" t="s">
        <v>89</v>
      </c>
      <c r="H687" s="138" t="s">
        <v>87</v>
      </c>
      <c r="I687" s="138" t="s">
        <v>220</v>
      </c>
      <c r="J687" s="6">
        <v>6934713.7300000004</v>
      </c>
      <c r="K687" s="6">
        <v>820074.23</v>
      </c>
      <c r="L687" s="6">
        <v>7754787.96</v>
      </c>
      <c r="M687" s="6">
        <v>346735.71</v>
      </c>
      <c r="N687" s="162">
        <v>41003.72</v>
      </c>
      <c r="O687" s="6">
        <v>387739.43</v>
      </c>
      <c r="P687" s="6">
        <v>346735.68</v>
      </c>
      <c r="Q687" s="162">
        <v>41003.72000000003</v>
      </c>
      <c r="R687" s="162">
        <v>387739.4</v>
      </c>
      <c r="S687" s="162">
        <v>0</v>
      </c>
      <c r="T687" s="162">
        <v>0</v>
      </c>
      <c r="U687" s="162">
        <v>0</v>
      </c>
      <c r="V687" s="162">
        <v>0.03</v>
      </c>
      <c r="W687" s="162">
        <v>0</v>
      </c>
      <c r="X687" s="162">
        <v>0.03</v>
      </c>
      <c r="Y687" s="162" t="e">
        <f>VLOOKUP(F687,#REF!,2,FALSE)</f>
        <v>#REF!</v>
      </c>
      <c r="Z687" s="162" t="e">
        <f>VLOOKUP(Y687,Map!$B:$C,2,FALSE)</f>
        <v>#REF!</v>
      </c>
      <c r="AA687" s="162" t="str">
        <f>VLOOKUP(I687,Map!$F:$G,2,FALSE)</f>
        <v>Reg Def</v>
      </c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D687"/>
    </row>
    <row r="688" spans="1:56" x14ac:dyDescent="0.25">
      <c r="A688" s="197">
        <v>46107.653321516205</v>
      </c>
      <c r="B688" s="198" t="s">
        <v>585</v>
      </c>
      <c r="C688" s="138">
        <v>2024</v>
      </c>
      <c r="D688" s="138" t="s">
        <v>6</v>
      </c>
      <c r="E688" s="138" t="s">
        <v>77</v>
      </c>
      <c r="F688" s="138" t="s">
        <v>164</v>
      </c>
      <c r="G688" s="138" t="s">
        <v>88</v>
      </c>
      <c r="H688" s="138" t="s">
        <v>87</v>
      </c>
      <c r="I688" s="138" t="s">
        <v>225</v>
      </c>
      <c r="J688" s="6">
        <v>8545305</v>
      </c>
      <c r="K688" s="6">
        <v>-272439.56</v>
      </c>
      <c r="L688" s="6">
        <v>8272865.4400000004</v>
      </c>
      <c r="M688" s="6">
        <v>427265.25</v>
      </c>
      <c r="N688" s="162">
        <v>-13621.99</v>
      </c>
      <c r="O688" s="6">
        <v>413643.26</v>
      </c>
      <c r="P688" s="6">
        <v>427265.25</v>
      </c>
      <c r="Q688" s="162">
        <v>-13621.969999999972</v>
      </c>
      <c r="R688" s="162">
        <v>413643.28</v>
      </c>
      <c r="S688" s="162">
        <v>0</v>
      </c>
      <c r="T688" s="162">
        <v>0</v>
      </c>
      <c r="U688" s="162">
        <v>0</v>
      </c>
      <c r="V688" s="162">
        <v>0</v>
      </c>
      <c r="W688" s="162">
        <v>-0.02</v>
      </c>
      <c r="X688" s="162">
        <v>-0.02</v>
      </c>
      <c r="Y688" s="162" t="e">
        <f>VLOOKUP(F688,#REF!,2,FALSE)</f>
        <v>#REF!</v>
      </c>
      <c r="Z688" s="162" t="e">
        <f>VLOOKUP(Y688,Map!$B:$C,2,FALSE)</f>
        <v>#REF!</v>
      </c>
      <c r="AA688" s="162" t="str">
        <f>VLOOKUP(I688,Map!$F:$G,2,FALSE)</f>
        <v>Repairs</v>
      </c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D688"/>
    </row>
    <row r="689" spans="1:56" x14ac:dyDescent="0.25">
      <c r="A689" s="197">
        <v>46107.653321516205</v>
      </c>
      <c r="B689" s="198" t="s">
        <v>585</v>
      </c>
      <c r="C689" s="138">
        <v>2024</v>
      </c>
      <c r="D689" s="138" t="s">
        <v>6</v>
      </c>
      <c r="E689" s="138" t="s">
        <v>77</v>
      </c>
      <c r="F689" s="138" t="s">
        <v>130</v>
      </c>
      <c r="G689" s="138" t="s">
        <v>88</v>
      </c>
      <c r="H689" s="138" t="s">
        <v>87</v>
      </c>
      <c r="I689" s="138" t="s">
        <v>219</v>
      </c>
      <c r="J689" s="6">
        <v>88381.13</v>
      </c>
      <c r="K689" s="6">
        <v>-3315.53</v>
      </c>
      <c r="L689" s="6">
        <v>85065.600000000006</v>
      </c>
      <c r="M689" s="6">
        <v>4419.01</v>
      </c>
      <c r="N689" s="162">
        <v>-165.77</v>
      </c>
      <c r="O689" s="6">
        <v>4253.24</v>
      </c>
      <c r="P689" s="6">
        <v>4419.0600000000004</v>
      </c>
      <c r="Q689" s="162">
        <v>-165.77000000000044</v>
      </c>
      <c r="R689" s="162">
        <v>4253.29</v>
      </c>
      <c r="S689" s="162">
        <v>0</v>
      </c>
      <c r="T689" s="162">
        <v>0</v>
      </c>
      <c r="U689" s="162">
        <v>0</v>
      </c>
      <c r="V689" s="162">
        <v>-0.05</v>
      </c>
      <c r="W689" s="162">
        <v>0.01</v>
      </c>
      <c r="X689" s="162">
        <v>-0.05</v>
      </c>
      <c r="Y689" s="162" t="e">
        <f>VLOOKUP(F689,#REF!,2,FALSE)</f>
        <v>#REF!</v>
      </c>
      <c r="Z689" s="162" t="e">
        <f>VLOOKUP(Y689,Map!$B:$C,2,FALSE)</f>
        <v>#REF!</v>
      </c>
      <c r="AA689" s="162" t="str">
        <f>VLOOKUP(I689,Map!$F:$G,2,FALSE)</f>
        <v>Reg Def</v>
      </c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D689"/>
    </row>
    <row r="690" spans="1:56" x14ac:dyDescent="0.25">
      <c r="A690" s="197">
        <v>46107.653321516205</v>
      </c>
      <c r="B690" s="198" t="s">
        <v>585</v>
      </c>
      <c r="C690" s="138">
        <v>2024</v>
      </c>
      <c r="D690" s="138" t="s">
        <v>6</v>
      </c>
      <c r="E690" s="138" t="s">
        <v>77</v>
      </c>
      <c r="F690" s="138" t="s">
        <v>130</v>
      </c>
      <c r="G690" s="138" t="s">
        <v>88</v>
      </c>
      <c r="H690" s="138" t="s">
        <v>87</v>
      </c>
      <c r="I690" s="138" t="s">
        <v>222</v>
      </c>
      <c r="J690" s="6">
        <v>7519.6</v>
      </c>
      <c r="K690" s="6">
        <v>-498.98</v>
      </c>
      <c r="L690" s="6">
        <v>7020.62</v>
      </c>
      <c r="M690" s="6">
        <v>375.96</v>
      </c>
      <c r="N690" s="162">
        <v>-24.94</v>
      </c>
      <c r="O690" s="6">
        <v>351.02</v>
      </c>
      <c r="P690" s="6">
        <v>375.96</v>
      </c>
      <c r="Q690" s="162">
        <v>-24.930000000000007</v>
      </c>
      <c r="R690" s="162">
        <v>351.03</v>
      </c>
      <c r="S690" s="162">
        <v>0</v>
      </c>
      <c r="T690" s="162">
        <v>0</v>
      </c>
      <c r="U690" s="162">
        <v>0</v>
      </c>
      <c r="V690" s="162">
        <v>0</v>
      </c>
      <c r="W690" s="162">
        <v>-0.01</v>
      </c>
      <c r="X690" s="162">
        <v>-0.01</v>
      </c>
      <c r="Y690" s="162" t="e">
        <f>VLOOKUP(F690,#REF!,2,FALSE)</f>
        <v>#REF!</v>
      </c>
      <c r="Z690" s="162" t="e">
        <f>VLOOKUP(Y690,Map!$B:$C,2,FALSE)</f>
        <v>#REF!</v>
      </c>
      <c r="AA690" s="162" t="str">
        <f>VLOOKUP(I690,Map!$F:$G,2,FALSE)</f>
        <v>Reg Def</v>
      </c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D690"/>
    </row>
    <row r="691" spans="1:56" x14ac:dyDescent="0.25">
      <c r="A691" s="197">
        <v>46107.653321516205</v>
      </c>
      <c r="B691" s="198" t="s">
        <v>585</v>
      </c>
      <c r="C691" s="138">
        <v>2024</v>
      </c>
      <c r="D691" s="138" t="s">
        <v>6</v>
      </c>
      <c r="E691" s="138" t="s">
        <v>77</v>
      </c>
      <c r="F691" s="138" t="s">
        <v>130</v>
      </c>
      <c r="G691" s="138" t="s">
        <v>88</v>
      </c>
      <c r="H691" s="138" t="s">
        <v>90</v>
      </c>
      <c r="I691" s="138" t="s">
        <v>139</v>
      </c>
      <c r="J691" s="6">
        <v>108861</v>
      </c>
      <c r="K691" s="6">
        <v>5564.46</v>
      </c>
      <c r="L691" s="6">
        <v>114425.46</v>
      </c>
      <c r="M691" s="6">
        <v>0</v>
      </c>
      <c r="N691" s="162">
        <v>0</v>
      </c>
      <c r="O691" s="6">
        <v>0</v>
      </c>
      <c r="P691" s="6">
        <v>5443.06</v>
      </c>
      <c r="Q691" s="162">
        <v>278.21000000000004</v>
      </c>
      <c r="R691" s="162">
        <v>5721.27</v>
      </c>
      <c r="S691" s="162">
        <v>5443.06</v>
      </c>
      <c r="T691" s="162">
        <v>278.20999999999998</v>
      </c>
      <c r="U691" s="162">
        <v>5721.27</v>
      </c>
      <c r="V691" s="162">
        <v>0</v>
      </c>
      <c r="W691" s="162">
        <v>-5.6843418860808002E-14</v>
      </c>
      <c r="X691" s="162">
        <v>0</v>
      </c>
      <c r="Y691" s="162" t="e">
        <f>VLOOKUP(F691,#REF!,2,FALSE)</f>
        <v>#REF!</v>
      </c>
      <c r="Z691" s="162" t="e">
        <f>VLOOKUP(Y691,Map!$B:$C,2,FALSE)</f>
        <v>#REF!</v>
      </c>
      <c r="AA691" s="162" t="str">
        <f>VLOOKUP(I691,Map!$F:$G,2,FALSE)</f>
        <v>Flow Through</v>
      </c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D691"/>
    </row>
    <row r="692" spans="1:56" x14ac:dyDescent="0.25">
      <c r="A692" s="197">
        <v>46107.653321516205</v>
      </c>
      <c r="B692" s="198" t="s">
        <v>585</v>
      </c>
      <c r="C692" s="138">
        <v>2024</v>
      </c>
      <c r="D692" s="138" t="s">
        <v>6</v>
      </c>
      <c r="E692" s="138" t="s">
        <v>77</v>
      </c>
      <c r="F692" s="138" t="s">
        <v>130</v>
      </c>
      <c r="G692" s="138" t="s">
        <v>88</v>
      </c>
      <c r="H692" s="138" t="s">
        <v>87</v>
      </c>
      <c r="I692" s="138" t="s">
        <v>221</v>
      </c>
      <c r="J692" s="6">
        <v>115164.55</v>
      </c>
      <c r="K692" s="6">
        <v>-22167.47</v>
      </c>
      <c r="L692" s="6">
        <v>92997.08</v>
      </c>
      <c r="M692" s="6">
        <v>5758.23</v>
      </c>
      <c r="N692" s="162">
        <v>-1108.3800000000001</v>
      </c>
      <c r="O692" s="6">
        <v>4649.8500000000004</v>
      </c>
      <c r="P692" s="6">
        <v>5758.23</v>
      </c>
      <c r="Q692" s="162">
        <v>-1108.3799999999992</v>
      </c>
      <c r="R692" s="162">
        <v>4649.8500000000004</v>
      </c>
      <c r="S692" s="162">
        <v>0</v>
      </c>
      <c r="T692" s="162">
        <v>0</v>
      </c>
      <c r="U692" s="162">
        <v>0</v>
      </c>
      <c r="V692" s="162">
        <v>0</v>
      </c>
      <c r="W692" s="162">
        <v>0</v>
      </c>
      <c r="X692" s="162">
        <v>0</v>
      </c>
      <c r="Y692" s="162" t="e">
        <f>VLOOKUP(F692,#REF!,2,FALSE)</f>
        <v>#REF!</v>
      </c>
      <c r="Z692" s="162" t="e">
        <f>VLOOKUP(Y692,Map!$B:$C,2,FALSE)</f>
        <v>#REF!</v>
      </c>
      <c r="AA692" s="162" t="str">
        <f>VLOOKUP(I692,Map!$F:$G,2,FALSE)</f>
        <v>Reg Def</v>
      </c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D692"/>
    </row>
    <row r="693" spans="1:56" x14ac:dyDescent="0.25">
      <c r="A693" s="197">
        <v>46107.653321516205</v>
      </c>
      <c r="B693" s="198" t="s">
        <v>585</v>
      </c>
      <c r="C693" s="138">
        <v>2024</v>
      </c>
      <c r="D693" s="138" t="s">
        <v>6</v>
      </c>
      <c r="E693" s="138" t="s">
        <v>77</v>
      </c>
      <c r="F693" s="138" t="s">
        <v>130</v>
      </c>
      <c r="G693" s="138" t="s">
        <v>88</v>
      </c>
      <c r="H693" s="138" t="s">
        <v>87</v>
      </c>
      <c r="I693" s="138" t="s">
        <v>223</v>
      </c>
      <c r="J693" s="6">
        <v>-26962.240000000002</v>
      </c>
      <c r="K693" s="6">
        <v>-5890.77</v>
      </c>
      <c r="L693" s="6">
        <v>-32853.01</v>
      </c>
      <c r="M693" s="6">
        <v>-1348.13</v>
      </c>
      <c r="N693" s="162">
        <v>-294.52999999999997</v>
      </c>
      <c r="O693" s="6">
        <v>-1642.66</v>
      </c>
      <c r="P693" s="6">
        <v>-1348.09</v>
      </c>
      <c r="Q693" s="162">
        <v>-294.56000000000017</v>
      </c>
      <c r="R693" s="162">
        <v>-1642.65</v>
      </c>
      <c r="S693" s="162">
        <v>0</v>
      </c>
      <c r="T693" s="162">
        <v>0</v>
      </c>
      <c r="U693" s="162">
        <v>0</v>
      </c>
      <c r="V693" s="162">
        <v>-0.04</v>
      </c>
      <c r="W693" s="162">
        <v>0.03</v>
      </c>
      <c r="X693" s="162">
        <v>-0.01</v>
      </c>
      <c r="Y693" s="162" t="e">
        <f>VLOOKUP(F693,#REF!,2,FALSE)</f>
        <v>#REF!</v>
      </c>
      <c r="Z693" s="162" t="e">
        <f>VLOOKUP(Y693,Map!$B:$C,2,FALSE)</f>
        <v>#REF!</v>
      </c>
      <c r="AA693" s="162" t="str">
        <f>VLOOKUP(I693,Map!$F:$G,2,FALSE)</f>
        <v>Reg Def</v>
      </c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D693"/>
    </row>
    <row r="694" spans="1:56" x14ac:dyDescent="0.25">
      <c r="A694" s="197">
        <v>46107.653321516205</v>
      </c>
      <c r="B694" s="198" t="s">
        <v>585</v>
      </c>
      <c r="C694" s="138">
        <v>2024</v>
      </c>
      <c r="D694" s="138" t="s">
        <v>6</v>
      </c>
      <c r="E694" s="138" t="s">
        <v>77</v>
      </c>
      <c r="F694" s="138" t="s">
        <v>130</v>
      </c>
      <c r="G694" s="138" t="s">
        <v>88</v>
      </c>
      <c r="H694" s="138" t="s">
        <v>87</v>
      </c>
      <c r="I694" s="138" t="s">
        <v>224</v>
      </c>
      <c r="J694" s="6">
        <v>-116609.62</v>
      </c>
      <c r="K694" s="6">
        <v>32215.96</v>
      </c>
      <c r="L694" s="6">
        <v>-84393.66</v>
      </c>
      <c r="M694" s="6">
        <v>-5830.49</v>
      </c>
      <c r="N694" s="162">
        <v>1610.8</v>
      </c>
      <c r="O694" s="6">
        <v>-4219.6899999999996</v>
      </c>
      <c r="P694" s="6">
        <v>-5830.47</v>
      </c>
      <c r="Q694" s="162">
        <v>1610.7800000000007</v>
      </c>
      <c r="R694" s="162">
        <v>-4219.6899999999996</v>
      </c>
      <c r="S694" s="162">
        <v>0</v>
      </c>
      <c r="T694" s="162">
        <v>0</v>
      </c>
      <c r="U694" s="162">
        <v>0</v>
      </c>
      <c r="V694" s="162">
        <v>-0.02</v>
      </c>
      <c r="W694" s="162">
        <v>0.02</v>
      </c>
      <c r="X694" s="162">
        <v>0</v>
      </c>
      <c r="Y694" s="162" t="e">
        <f>VLOOKUP(F694,#REF!,2,FALSE)</f>
        <v>#REF!</v>
      </c>
      <c r="Z694" s="162" t="e">
        <f>VLOOKUP(Y694,Map!$B:$C,2,FALSE)</f>
        <v>#REF!</v>
      </c>
      <c r="AA694" s="162" t="str">
        <f>VLOOKUP(I694,Map!$F:$G,2,FALSE)</f>
        <v>Reg Def</v>
      </c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D694"/>
    </row>
    <row r="695" spans="1:56" x14ac:dyDescent="0.25">
      <c r="A695" s="197">
        <v>46107.653321516205</v>
      </c>
      <c r="B695" s="198" t="s">
        <v>585</v>
      </c>
      <c r="C695" s="138">
        <v>2024</v>
      </c>
      <c r="D695" s="138" t="s">
        <v>6</v>
      </c>
      <c r="E695" s="138" t="s">
        <v>77</v>
      </c>
      <c r="F695" s="138" t="s">
        <v>130</v>
      </c>
      <c r="G695" s="138" t="s">
        <v>89</v>
      </c>
      <c r="H695" s="138" t="s">
        <v>87</v>
      </c>
      <c r="I695" s="138" t="s">
        <v>220</v>
      </c>
      <c r="J695" s="6">
        <v>-784176.72</v>
      </c>
      <c r="K695" s="6">
        <v>31145.52</v>
      </c>
      <c r="L695" s="6">
        <v>-753031.2</v>
      </c>
      <c r="M695" s="6">
        <v>-39208.85</v>
      </c>
      <c r="N695" s="162">
        <v>1557.26</v>
      </c>
      <c r="O695" s="6">
        <v>-37651.589999999997</v>
      </c>
      <c r="P695" s="6">
        <v>-39208.910000000003</v>
      </c>
      <c r="Q695" s="162">
        <v>1557.3700000000026</v>
      </c>
      <c r="R695" s="162">
        <v>-37651.54</v>
      </c>
      <c r="S695" s="162">
        <v>0</v>
      </c>
      <c r="T695" s="162">
        <v>0</v>
      </c>
      <c r="U695" s="162">
        <v>0</v>
      </c>
      <c r="V695" s="162">
        <v>0.06</v>
      </c>
      <c r="W695" s="162">
        <v>-0.1</v>
      </c>
      <c r="X695" s="162">
        <v>-0.05</v>
      </c>
      <c r="Y695" s="162" t="e">
        <f>VLOOKUP(F695,#REF!,2,FALSE)</f>
        <v>#REF!</v>
      </c>
      <c r="Z695" s="162" t="e">
        <f>VLOOKUP(Y695,Map!$B:$C,2,FALSE)</f>
        <v>#REF!</v>
      </c>
      <c r="AA695" s="162" t="str">
        <f>VLOOKUP(I695,Map!$F:$G,2,FALSE)</f>
        <v>Reg Def</v>
      </c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D695"/>
    </row>
    <row r="696" spans="1:56" x14ac:dyDescent="0.25">
      <c r="A696" s="197">
        <v>46107.653321516205</v>
      </c>
      <c r="B696" s="198" t="s">
        <v>585</v>
      </c>
      <c r="C696" s="138">
        <v>2024</v>
      </c>
      <c r="D696" s="138" t="s">
        <v>6</v>
      </c>
      <c r="E696" s="138" t="s">
        <v>77</v>
      </c>
      <c r="F696" s="138" t="s">
        <v>130</v>
      </c>
      <c r="G696" s="138" t="s">
        <v>88</v>
      </c>
      <c r="H696" s="138" t="s">
        <v>87</v>
      </c>
      <c r="I696" s="138" t="s">
        <v>225</v>
      </c>
      <c r="J696" s="6">
        <v>2809011.43</v>
      </c>
      <c r="K696" s="6">
        <v>541718.4</v>
      </c>
      <c r="L696" s="6">
        <v>3350729.83</v>
      </c>
      <c r="M696" s="6">
        <v>140450.57999999999</v>
      </c>
      <c r="N696" s="162">
        <v>27085.94</v>
      </c>
      <c r="O696" s="6">
        <v>167536.51999999999</v>
      </c>
      <c r="P696" s="6">
        <v>140450.57999999999</v>
      </c>
      <c r="Q696" s="162">
        <v>27085.910000000003</v>
      </c>
      <c r="R696" s="162">
        <v>167536.49</v>
      </c>
      <c r="S696" s="162">
        <v>0</v>
      </c>
      <c r="T696" s="162">
        <v>0</v>
      </c>
      <c r="U696" s="162">
        <v>0</v>
      </c>
      <c r="V696" s="162">
        <v>0</v>
      </c>
      <c r="W696" s="162">
        <v>0.02</v>
      </c>
      <c r="X696" s="162">
        <v>0.03</v>
      </c>
      <c r="Y696" s="162" t="e">
        <f>VLOOKUP(F696,#REF!,2,FALSE)</f>
        <v>#REF!</v>
      </c>
      <c r="Z696" s="162" t="e">
        <f>VLOOKUP(Y696,Map!$B:$C,2,FALSE)</f>
        <v>#REF!</v>
      </c>
      <c r="AA696" s="162" t="str">
        <f>VLOOKUP(I696,Map!$F:$G,2,FALSE)</f>
        <v>Repairs</v>
      </c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D696"/>
    </row>
    <row r="697" spans="1:56" x14ac:dyDescent="0.25">
      <c r="A697" s="197">
        <v>46107.653321516205</v>
      </c>
      <c r="B697" s="198" t="s">
        <v>585</v>
      </c>
      <c r="C697" s="138">
        <v>2024</v>
      </c>
      <c r="D697" s="138" t="s">
        <v>6</v>
      </c>
      <c r="E697" s="138" t="s">
        <v>77</v>
      </c>
      <c r="F697" s="138" t="s">
        <v>131</v>
      </c>
      <c r="G697" s="138" t="s">
        <v>88</v>
      </c>
      <c r="H697" s="138" t="s">
        <v>87</v>
      </c>
      <c r="I697" s="138" t="s">
        <v>219</v>
      </c>
      <c r="J697" s="6">
        <v>17853.38</v>
      </c>
      <c r="K697" s="6">
        <v>-776.34</v>
      </c>
      <c r="L697" s="6">
        <v>17077.04</v>
      </c>
      <c r="M697" s="6">
        <v>892.67</v>
      </c>
      <c r="N697" s="162">
        <v>-38.83</v>
      </c>
      <c r="O697" s="6">
        <v>853.84</v>
      </c>
      <c r="P697" s="6">
        <v>892.68</v>
      </c>
      <c r="Q697" s="162">
        <v>-38.829999999999927</v>
      </c>
      <c r="R697" s="162">
        <v>853.85</v>
      </c>
      <c r="S697" s="162">
        <v>0</v>
      </c>
      <c r="T697" s="162">
        <v>0</v>
      </c>
      <c r="U697" s="162">
        <v>0</v>
      </c>
      <c r="V697" s="162">
        <v>-0.01</v>
      </c>
      <c r="W697" s="162">
        <v>0</v>
      </c>
      <c r="X697" s="162">
        <v>-0.01</v>
      </c>
      <c r="Y697" s="162" t="e">
        <f>VLOOKUP(F697,#REF!,2,FALSE)</f>
        <v>#REF!</v>
      </c>
      <c r="Z697" s="162" t="e">
        <f>VLOOKUP(Y697,Map!$B:$C,2,FALSE)</f>
        <v>#REF!</v>
      </c>
      <c r="AA697" s="162" t="str">
        <f>VLOOKUP(I697,Map!$F:$G,2,FALSE)</f>
        <v>Reg Def</v>
      </c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D697"/>
    </row>
    <row r="698" spans="1:56" x14ac:dyDescent="0.25">
      <c r="A698" s="197">
        <v>46107.653321516205</v>
      </c>
      <c r="B698" s="198" t="s">
        <v>585</v>
      </c>
      <c r="C698" s="138">
        <v>2024</v>
      </c>
      <c r="D698" s="138" t="s">
        <v>6</v>
      </c>
      <c r="E698" s="138" t="s">
        <v>77</v>
      </c>
      <c r="F698" s="138" t="s">
        <v>131</v>
      </c>
      <c r="G698" s="138" t="s">
        <v>88</v>
      </c>
      <c r="H698" s="138" t="s">
        <v>87</v>
      </c>
      <c r="I698" s="138" t="s">
        <v>222</v>
      </c>
      <c r="J698" s="6">
        <v>297.91000000000003</v>
      </c>
      <c r="K698" s="6">
        <v>-27.84</v>
      </c>
      <c r="L698" s="6">
        <v>270.07</v>
      </c>
      <c r="M698" s="6">
        <v>14.9</v>
      </c>
      <c r="N698" s="162">
        <v>-1.39</v>
      </c>
      <c r="O698" s="6">
        <v>13.51</v>
      </c>
      <c r="P698" s="6">
        <v>14.89</v>
      </c>
      <c r="Q698" s="162">
        <v>-1.3800000000000008</v>
      </c>
      <c r="R698" s="162">
        <v>13.51</v>
      </c>
      <c r="S698" s="162">
        <v>0</v>
      </c>
      <c r="T698" s="162">
        <v>0</v>
      </c>
      <c r="U698" s="162">
        <v>0</v>
      </c>
      <c r="V698" s="162">
        <v>0.01</v>
      </c>
      <c r="W698" s="162">
        <v>-0.01</v>
      </c>
      <c r="X698" s="162">
        <v>0</v>
      </c>
      <c r="Y698" s="162" t="e">
        <f>VLOOKUP(F698,#REF!,2,FALSE)</f>
        <v>#REF!</v>
      </c>
      <c r="Z698" s="162" t="e">
        <f>VLOOKUP(Y698,Map!$B:$C,2,FALSE)</f>
        <v>#REF!</v>
      </c>
      <c r="AA698" s="162" t="str">
        <f>VLOOKUP(I698,Map!$F:$G,2,FALSE)</f>
        <v>Reg Def</v>
      </c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D698"/>
    </row>
    <row r="699" spans="1:56" x14ac:dyDescent="0.25">
      <c r="A699" s="197">
        <v>46107.653321516205</v>
      </c>
      <c r="B699" s="198" t="s">
        <v>585</v>
      </c>
      <c r="C699" s="138">
        <v>2024</v>
      </c>
      <c r="D699" s="138" t="s">
        <v>6</v>
      </c>
      <c r="E699" s="138" t="s">
        <v>77</v>
      </c>
      <c r="F699" s="138" t="s">
        <v>131</v>
      </c>
      <c r="G699" s="138" t="s">
        <v>88</v>
      </c>
      <c r="H699" s="138" t="s">
        <v>90</v>
      </c>
      <c r="I699" s="138" t="s">
        <v>139</v>
      </c>
      <c r="J699" s="6">
        <v>27545.48</v>
      </c>
      <c r="K699" s="6">
        <v>-1113.3900000000001</v>
      </c>
      <c r="L699" s="6">
        <v>26432.09</v>
      </c>
      <c r="M699" s="6">
        <v>0</v>
      </c>
      <c r="N699" s="162">
        <v>0</v>
      </c>
      <c r="O699" s="6">
        <v>0</v>
      </c>
      <c r="P699" s="6">
        <v>1377.28</v>
      </c>
      <c r="Q699" s="162">
        <v>-55.690000000000055</v>
      </c>
      <c r="R699" s="162">
        <v>1321.59</v>
      </c>
      <c r="S699" s="162">
        <v>1377.28</v>
      </c>
      <c r="T699" s="162">
        <v>-55.69</v>
      </c>
      <c r="U699" s="162">
        <v>1321.59</v>
      </c>
      <c r="V699" s="162">
        <v>0</v>
      </c>
      <c r="W699" s="162">
        <v>5.6843418860808002E-14</v>
      </c>
      <c r="X699" s="162">
        <v>0</v>
      </c>
      <c r="Y699" s="162" t="e">
        <f>VLOOKUP(F699,#REF!,2,FALSE)</f>
        <v>#REF!</v>
      </c>
      <c r="Z699" s="162" t="e">
        <f>VLOOKUP(Y699,Map!$B:$C,2,FALSE)</f>
        <v>#REF!</v>
      </c>
      <c r="AA699" s="162" t="str">
        <f>VLOOKUP(I699,Map!$F:$G,2,FALSE)</f>
        <v>Flow Through</v>
      </c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D699"/>
    </row>
    <row r="700" spans="1:56" x14ac:dyDescent="0.25">
      <c r="A700" s="197">
        <v>46107.653321516205</v>
      </c>
      <c r="B700" s="198" t="s">
        <v>585</v>
      </c>
      <c r="C700" s="138">
        <v>2024</v>
      </c>
      <c r="D700" s="138" t="s">
        <v>6</v>
      </c>
      <c r="E700" s="138" t="s">
        <v>77</v>
      </c>
      <c r="F700" s="138" t="s">
        <v>131</v>
      </c>
      <c r="G700" s="138" t="s">
        <v>88</v>
      </c>
      <c r="H700" s="138" t="s">
        <v>87</v>
      </c>
      <c r="I700" s="138" t="s">
        <v>221</v>
      </c>
      <c r="J700" s="6">
        <v>120956.29</v>
      </c>
      <c r="K700" s="6">
        <v>-63263.839999999997</v>
      </c>
      <c r="L700" s="6">
        <v>57692.45</v>
      </c>
      <c r="M700" s="6">
        <v>6047.81</v>
      </c>
      <c r="N700" s="162">
        <v>-3163.19</v>
      </c>
      <c r="O700" s="6">
        <v>2884.62</v>
      </c>
      <c r="P700" s="6">
        <v>6047.81</v>
      </c>
      <c r="Q700" s="162">
        <v>-3163.1900000000005</v>
      </c>
      <c r="R700" s="162">
        <v>2884.62</v>
      </c>
      <c r="S700" s="162">
        <v>0</v>
      </c>
      <c r="T700" s="162">
        <v>0</v>
      </c>
      <c r="U700" s="162">
        <v>0</v>
      </c>
      <c r="V700" s="162">
        <v>0</v>
      </c>
      <c r="W700" s="162">
        <v>0</v>
      </c>
      <c r="X700" s="162">
        <v>0</v>
      </c>
      <c r="Y700" s="162" t="e">
        <f>VLOOKUP(F700,#REF!,2,FALSE)</f>
        <v>#REF!</v>
      </c>
      <c r="Z700" s="162" t="e">
        <f>VLOOKUP(Y700,Map!$B:$C,2,FALSE)</f>
        <v>#REF!</v>
      </c>
      <c r="AA700" s="162" t="str">
        <f>VLOOKUP(I700,Map!$F:$G,2,FALSE)</f>
        <v>Reg Def</v>
      </c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D700"/>
    </row>
    <row r="701" spans="1:56" x14ac:dyDescent="0.25">
      <c r="A701" s="197">
        <v>46107.653321516205</v>
      </c>
      <c r="B701" s="198" t="s">
        <v>585</v>
      </c>
      <c r="C701" s="138">
        <v>2024</v>
      </c>
      <c r="D701" s="138" t="s">
        <v>6</v>
      </c>
      <c r="E701" s="138" t="s">
        <v>77</v>
      </c>
      <c r="F701" s="138" t="s">
        <v>131</v>
      </c>
      <c r="G701" s="138" t="s">
        <v>88</v>
      </c>
      <c r="H701" s="138" t="s">
        <v>87</v>
      </c>
      <c r="I701" s="138" t="s">
        <v>223</v>
      </c>
      <c r="J701" s="6">
        <v>-1352.24</v>
      </c>
      <c r="K701" s="6">
        <v>-78.3</v>
      </c>
      <c r="L701" s="6">
        <v>-1430.54</v>
      </c>
      <c r="M701" s="6">
        <v>-67.61</v>
      </c>
      <c r="N701" s="162">
        <v>-3.91</v>
      </c>
      <c r="O701" s="6">
        <v>-71.52</v>
      </c>
      <c r="P701" s="6">
        <v>-67.61</v>
      </c>
      <c r="Q701" s="162">
        <v>-3.9300000000000068</v>
      </c>
      <c r="R701" s="162">
        <v>-71.540000000000006</v>
      </c>
      <c r="S701" s="162">
        <v>0</v>
      </c>
      <c r="T701" s="162">
        <v>0</v>
      </c>
      <c r="U701" s="162">
        <v>0</v>
      </c>
      <c r="V701" s="162">
        <v>0</v>
      </c>
      <c r="W701" s="162">
        <v>0.02</v>
      </c>
      <c r="X701" s="162">
        <v>0.02</v>
      </c>
      <c r="Y701" s="162" t="e">
        <f>VLOOKUP(F701,#REF!,2,FALSE)</f>
        <v>#REF!</v>
      </c>
      <c r="Z701" s="162" t="e">
        <f>VLOOKUP(Y701,Map!$B:$C,2,FALSE)</f>
        <v>#REF!</v>
      </c>
      <c r="AA701" s="162" t="str">
        <f>VLOOKUP(I701,Map!$F:$G,2,FALSE)</f>
        <v>Reg Def</v>
      </c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D701"/>
    </row>
    <row r="702" spans="1:56" x14ac:dyDescent="0.25">
      <c r="A702" s="197">
        <v>46107.653321516205</v>
      </c>
      <c r="B702" s="198" t="s">
        <v>585</v>
      </c>
      <c r="C702" s="138">
        <v>2024</v>
      </c>
      <c r="D702" s="138" t="s">
        <v>6</v>
      </c>
      <c r="E702" s="138" t="s">
        <v>77</v>
      </c>
      <c r="F702" s="138" t="s">
        <v>131</v>
      </c>
      <c r="G702" s="138" t="s">
        <v>89</v>
      </c>
      <c r="H702" s="138" t="s">
        <v>87</v>
      </c>
      <c r="I702" s="138" t="s">
        <v>220</v>
      </c>
      <c r="J702" s="6">
        <v>-296203.05</v>
      </c>
      <c r="K702" s="6">
        <v>3916.12</v>
      </c>
      <c r="L702" s="6">
        <v>-292286.93</v>
      </c>
      <c r="M702" s="6">
        <v>-14810.16</v>
      </c>
      <c r="N702" s="162">
        <v>195.79</v>
      </c>
      <c r="O702" s="6">
        <v>-14614.37</v>
      </c>
      <c r="P702" s="6">
        <v>-14810.16</v>
      </c>
      <c r="Q702" s="162">
        <v>195.82999999999993</v>
      </c>
      <c r="R702" s="162">
        <v>-14614.33</v>
      </c>
      <c r="S702" s="162">
        <v>0</v>
      </c>
      <c r="T702" s="162">
        <v>0</v>
      </c>
      <c r="U702" s="162">
        <v>0</v>
      </c>
      <c r="V702" s="162">
        <v>0</v>
      </c>
      <c r="W702" s="162">
        <v>-0.03</v>
      </c>
      <c r="X702" s="162">
        <v>-0.04</v>
      </c>
      <c r="Y702" s="162" t="e">
        <f>VLOOKUP(F702,#REF!,2,FALSE)</f>
        <v>#REF!</v>
      </c>
      <c r="Z702" s="162" t="e">
        <f>VLOOKUP(Y702,Map!$B:$C,2,FALSE)</f>
        <v>#REF!</v>
      </c>
      <c r="AA702" s="162" t="str">
        <f>VLOOKUP(I702,Map!$F:$G,2,FALSE)</f>
        <v>Reg Def</v>
      </c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D702"/>
    </row>
    <row r="703" spans="1:56" x14ac:dyDescent="0.25">
      <c r="A703" s="197">
        <v>46107.653321516205</v>
      </c>
      <c r="B703" s="198" t="s">
        <v>585</v>
      </c>
      <c r="C703" s="138">
        <v>2024</v>
      </c>
      <c r="D703" s="138" t="s">
        <v>6</v>
      </c>
      <c r="E703" s="138" t="s">
        <v>77</v>
      </c>
      <c r="F703" s="138" t="s">
        <v>131</v>
      </c>
      <c r="G703" s="138" t="s">
        <v>88</v>
      </c>
      <c r="H703" s="138" t="s">
        <v>87</v>
      </c>
      <c r="I703" s="138" t="s">
        <v>225</v>
      </c>
      <c r="J703" s="6">
        <v>396690.68</v>
      </c>
      <c r="K703" s="6">
        <v>25019.16</v>
      </c>
      <c r="L703" s="6">
        <v>421709.84</v>
      </c>
      <c r="M703" s="6">
        <v>19834.55</v>
      </c>
      <c r="N703" s="162">
        <v>1250.98</v>
      </c>
      <c r="O703" s="6">
        <v>21085.53</v>
      </c>
      <c r="P703" s="6">
        <v>19834.53</v>
      </c>
      <c r="Q703" s="162">
        <v>1250.9700000000012</v>
      </c>
      <c r="R703" s="162">
        <v>21085.5</v>
      </c>
      <c r="S703" s="162">
        <v>0</v>
      </c>
      <c r="T703" s="162">
        <v>0</v>
      </c>
      <c r="U703" s="162">
        <v>0</v>
      </c>
      <c r="V703" s="162">
        <v>0.02</v>
      </c>
      <c r="W703" s="162">
        <v>0.01</v>
      </c>
      <c r="X703" s="162">
        <v>0.03</v>
      </c>
      <c r="Y703" s="162" t="e">
        <f>VLOOKUP(F703,#REF!,2,FALSE)</f>
        <v>#REF!</v>
      </c>
      <c r="Z703" s="162" t="e">
        <f>VLOOKUP(Y703,Map!$B:$C,2,FALSE)</f>
        <v>#REF!</v>
      </c>
      <c r="AA703" s="162" t="str">
        <f>VLOOKUP(I703,Map!$F:$G,2,FALSE)</f>
        <v>Repairs</v>
      </c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D703"/>
    </row>
    <row r="704" spans="1:56" x14ac:dyDescent="0.25">
      <c r="A704" s="197">
        <v>46107.653321516205</v>
      </c>
      <c r="B704" s="198" t="s">
        <v>585</v>
      </c>
      <c r="C704" s="138">
        <v>2024</v>
      </c>
      <c r="D704" s="138" t="s">
        <v>6</v>
      </c>
      <c r="E704" s="138" t="s">
        <v>77</v>
      </c>
      <c r="F704" s="138" t="s">
        <v>165</v>
      </c>
      <c r="G704" s="138" t="s">
        <v>88</v>
      </c>
      <c r="H704" s="138" t="s">
        <v>87</v>
      </c>
      <c r="I704" s="138" t="s">
        <v>219</v>
      </c>
      <c r="J704" s="6">
        <v>419.54</v>
      </c>
      <c r="K704" s="6">
        <v>0</v>
      </c>
      <c r="L704" s="6">
        <v>419.54</v>
      </c>
      <c r="M704" s="6">
        <v>20.98</v>
      </c>
      <c r="N704" s="162">
        <v>0</v>
      </c>
      <c r="O704" s="6">
        <v>20.98</v>
      </c>
      <c r="P704" s="6">
        <v>20.98</v>
      </c>
      <c r="Q704" s="162">
        <v>0</v>
      </c>
      <c r="R704" s="162">
        <v>20.98</v>
      </c>
      <c r="S704" s="162">
        <v>0</v>
      </c>
      <c r="T704" s="162">
        <v>0</v>
      </c>
      <c r="U704" s="162">
        <v>0</v>
      </c>
      <c r="V704" s="162">
        <v>0</v>
      </c>
      <c r="W704" s="162">
        <v>0</v>
      </c>
      <c r="X704" s="162">
        <v>0</v>
      </c>
      <c r="Y704" s="162" t="e">
        <f>VLOOKUP(F704,#REF!,2,FALSE)</f>
        <v>#REF!</v>
      </c>
      <c r="Z704" s="162" t="e">
        <f>VLOOKUP(Y704,Map!$B:$C,2,FALSE)</f>
        <v>#REF!</v>
      </c>
      <c r="AA704" s="162" t="str">
        <f>VLOOKUP(I704,Map!$F:$G,2,FALSE)</f>
        <v>Reg Def</v>
      </c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D704"/>
    </row>
    <row r="705" spans="1:56" x14ac:dyDescent="0.25">
      <c r="A705" s="197">
        <v>46107.653321516205</v>
      </c>
      <c r="B705" s="198" t="s">
        <v>585</v>
      </c>
      <c r="C705" s="138">
        <v>2024</v>
      </c>
      <c r="D705" s="138" t="s">
        <v>6</v>
      </c>
      <c r="E705" s="138" t="s">
        <v>77</v>
      </c>
      <c r="F705" s="138" t="s">
        <v>165</v>
      </c>
      <c r="G705" s="138" t="s">
        <v>88</v>
      </c>
      <c r="H705" s="138" t="s">
        <v>87</v>
      </c>
      <c r="I705" s="138" t="s">
        <v>222</v>
      </c>
      <c r="J705" s="6">
        <v>545.92999999999995</v>
      </c>
      <c r="K705" s="6">
        <v>0</v>
      </c>
      <c r="L705" s="6">
        <v>545.92999999999995</v>
      </c>
      <c r="M705" s="6">
        <v>27.3</v>
      </c>
      <c r="N705" s="162">
        <v>0</v>
      </c>
      <c r="O705" s="6">
        <v>27.3</v>
      </c>
      <c r="P705" s="6">
        <v>27.3</v>
      </c>
      <c r="Q705" s="162">
        <v>0</v>
      </c>
      <c r="R705" s="162">
        <v>27.3</v>
      </c>
      <c r="S705" s="162">
        <v>0</v>
      </c>
      <c r="T705" s="162">
        <v>0</v>
      </c>
      <c r="U705" s="162">
        <v>0</v>
      </c>
      <c r="V705" s="162">
        <v>0</v>
      </c>
      <c r="W705" s="162">
        <v>0</v>
      </c>
      <c r="X705" s="162">
        <v>0</v>
      </c>
      <c r="Y705" s="162" t="e">
        <f>VLOOKUP(F705,#REF!,2,FALSE)</f>
        <v>#REF!</v>
      </c>
      <c r="Z705" s="162" t="e">
        <f>VLOOKUP(Y705,Map!$B:$C,2,FALSE)</f>
        <v>#REF!</v>
      </c>
      <c r="AA705" s="162" t="str">
        <f>VLOOKUP(I705,Map!$F:$G,2,FALSE)</f>
        <v>Reg Def</v>
      </c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D705"/>
    </row>
    <row r="706" spans="1:56" x14ac:dyDescent="0.25">
      <c r="A706" s="197">
        <v>46107.653321516205</v>
      </c>
      <c r="B706" s="198" t="s">
        <v>585</v>
      </c>
      <c r="C706" s="138">
        <v>2024</v>
      </c>
      <c r="D706" s="138" t="s">
        <v>6</v>
      </c>
      <c r="E706" s="138" t="s">
        <v>77</v>
      </c>
      <c r="F706" s="138" t="s">
        <v>165</v>
      </c>
      <c r="G706" s="138" t="s">
        <v>88</v>
      </c>
      <c r="H706" s="138" t="s">
        <v>87</v>
      </c>
      <c r="I706" s="138" t="s">
        <v>223</v>
      </c>
      <c r="J706" s="6">
        <v>-274.56</v>
      </c>
      <c r="K706" s="6">
        <v>0</v>
      </c>
      <c r="L706" s="6">
        <v>-274.56</v>
      </c>
      <c r="M706" s="6">
        <v>-13.73</v>
      </c>
      <c r="N706" s="162">
        <v>0</v>
      </c>
      <c r="O706" s="6">
        <v>-13.73</v>
      </c>
      <c r="P706" s="6">
        <v>-13.73</v>
      </c>
      <c r="Q706" s="162">
        <v>0</v>
      </c>
      <c r="R706" s="162">
        <v>-13.73</v>
      </c>
      <c r="S706" s="162">
        <v>0</v>
      </c>
      <c r="T706" s="162">
        <v>0</v>
      </c>
      <c r="U706" s="162">
        <v>0</v>
      </c>
      <c r="V706" s="162">
        <v>0</v>
      </c>
      <c r="W706" s="162">
        <v>0</v>
      </c>
      <c r="X706" s="162">
        <v>0</v>
      </c>
      <c r="Y706" s="162" t="e">
        <f>VLOOKUP(F706,#REF!,2,FALSE)</f>
        <v>#REF!</v>
      </c>
      <c r="Z706" s="162" t="e">
        <f>VLOOKUP(Y706,Map!$B:$C,2,FALSE)</f>
        <v>#REF!</v>
      </c>
      <c r="AA706" s="162" t="str">
        <f>VLOOKUP(I706,Map!$F:$G,2,FALSE)</f>
        <v>Reg Def</v>
      </c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D706"/>
    </row>
    <row r="707" spans="1:56" x14ac:dyDescent="0.25">
      <c r="A707" s="197">
        <v>46107.653321516205</v>
      </c>
      <c r="B707" s="198" t="s">
        <v>585</v>
      </c>
      <c r="C707" s="138">
        <v>2024</v>
      </c>
      <c r="D707" s="138" t="s">
        <v>6</v>
      </c>
      <c r="E707" s="138" t="s">
        <v>77</v>
      </c>
      <c r="F707" s="138" t="s">
        <v>165</v>
      </c>
      <c r="G707" s="138" t="s">
        <v>88</v>
      </c>
      <c r="H707" s="138" t="s">
        <v>87</v>
      </c>
      <c r="I707" s="138" t="s">
        <v>224</v>
      </c>
      <c r="J707" s="6">
        <v>-3093.12</v>
      </c>
      <c r="K707" s="6">
        <v>0</v>
      </c>
      <c r="L707" s="6">
        <v>-3093.12</v>
      </c>
      <c r="M707" s="6">
        <v>-154.66</v>
      </c>
      <c r="N707" s="162">
        <v>0</v>
      </c>
      <c r="O707" s="6">
        <v>-154.66</v>
      </c>
      <c r="P707" s="6">
        <v>-154.66</v>
      </c>
      <c r="Q707" s="162">
        <v>0</v>
      </c>
      <c r="R707" s="162">
        <v>-154.66</v>
      </c>
      <c r="S707" s="162">
        <v>0</v>
      </c>
      <c r="T707" s="162">
        <v>0</v>
      </c>
      <c r="U707" s="162">
        <v>0</v>
      </c>
      <c r="V707" s="162">
        <v>0</v>
      </c>
      <c r="W707" s="162">
        <v>0</v>
      </c>
      <c r="X707" s="162">
        <v>0</v>
      </c>
      <c r="Y707" s="162" t="e">
        <f>VLOOKUP(F707,#REF!,2,FALSE)</f>
        <v>#REF!</v>
      </c>
      <c r="Z707" s="162" t="e">
        <f>VLOOKUP(Y707,Map!$B:$C,2,FALSE)</f>
        <v>#REF!</v>
      </c>
      <c r="AA707" s="162" t="str">
        <f>VLOOKUP(I707,Map!$F:$G,2,FALSE)</f>
        <v>Reg Def</v>
      </c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D707"/>
    </row>
    <row r="708" spans="1:56" x14ac:dyDescent="0.25">
      <c r="A708" s="197">
        <v>46107.653321516205</v>
      </c>
      <c r="B708" s="198" t="s">
        <v>585</v>
      </c>
      <c r="C708" s="138">
        <v>2024</v>
      </c>
      <c r="D708" s="138" t="s">
        <v>6</v>
      </c>
      <c r="E708" s="138" t="s">
        <v>77</v>
      </c>
      <c r="F708" s="138" t="s">
        <v>165</v>
      </c>
      <c r="G708" s="138" t="s">
        <v>89</v>
      </c>
      <c r="H708" s="138" t="s">
        <v>87</v>
      </c>
      <c r="I708" s="138" t="s">
        <v>220</v>
      </c>
      <c r="J708" s="6">
        <v>-4448.66</v>
      </c>
      <c r="K708" s="6">
        <v>5.91</v>
      </c>
      <c r="L708" s="6">
        <v>-4442.75</v>
      </c>
      <c r="M708" s="6">
        <v>-222.38</v>
      </c>
      <c r="N708" s="162">
        <v>0.31</v>
      </c>
      <c r="O708" s="6">
        <v>-222.07</v>
      </c>
      <c r="P708" s="6">
        <v>-222.43</v>
      </c>
      <c r="Q708" s="162">
        <v>0.30000000000001137</v>
      </c>
      <c r="R708" s="162">
        <v>-222.13</v>
      </c>
      <c r="S708" s="162">
        <v>0</v>
      </c>
      <c r="T708" s="162">
        <v>0</v>
      </c>
      <c r="U708" s="162">
        <v>0</v>
      </c>
      <c r="V708" s="162">
        <v>0.05</v>
      </c>
      <c r="W708" s="162">
        <v>0.01</v>
      </c>
      <c r="X708" s="162">
        <v>0.06</v>
      </c>
      <c r="Y708" s="162" t="e">
        <f>VLOOKUP(F708,#REF!,2,FALSE)</f>
        <v>#REF!</v>
      </c>
      <c r="Z708" s="162" t="e">
        <f>VLOOKUP(Y708,Map!$B:$C,2,FALSE)</f>
        <v>#REF!</v>
      </c>
      <c r="AA708" s="162" t="str">
        <f>VLOOKUP(I708,Map!$F:$G,2,FALSE)</f>
        <v>Reg Def</v>
      </c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D708"/>
    </row>
    <row r="709" spans="1:56" x14ac:dyDescent="0.25">
      <c r="A709" s="197">
        <v>46107.653321516205</v>
      </c>
      <c r="B709" s="198" t="s">
        <v>585</v>
      </c>
      <c r="C709" s="138">
        <v>2024</v>
      </c>
      <c r="D709" s="138" t="s">
        <v>6</v>
      </c>
      <c r="E709" s="138" t="s">
        <v>77</v>
      </c>
      <c r="F709" s="138" t="s">
        <v>165</v>
      </c>
      <c r="G709" s="138" t="s">
        <v>88</v>
      </c>
      <c r="H709" s="138" t="s">
        <v>87</v>
      </c>
      <c r="I709" s="138" t="s">
        <v>225</v>
      </c>
      <c r="J709" s="6">
        <v>4034.54</v>
      </c>
      <c r="K709" s="6">
        <v>0</v>
      </c>
      <c r="L709" s="6">
        <v>4034.54</v>
      </c>
      <c r="M709" s="6">
        <v>201.72</v>
      </c>
      <c r="N709" s="162">
        <v>0</v>
      </c>
      <c r="O709" s="6">
        <v>201.72</v>
      </c>
      <c r="P709" s="6">
        <v>201.72</v>
      </c>
      <c r="Q709" s="162">
        <v>0</v>
      </c>
      <c r="R709" s="162">
        <v>201.72</v>
      </c>
      <c r="S709" s="162">
        <v>0</v>
      </c>
      <c r="T709" s="162">
        <v>0</v>
      </c>
      <c r="U709" s="162">
        <v>0</v>
      </c>
      <c r="V709" s="162">
        <v>0</v>
      </c>
      <c r="W709" s="162">
        <v>0</v>
      </c>
      <c r="X709" s="162">
        <v>0</v>
      </c>
      <c r="Y709" s="162" t="e">
        <f>VLOOKUP(F709,#REF!,2,FALSE)</f>
        <v>#REF!</v>
      </c>
      <c r="Z709" s="162" t="e">
        <f>VLOOKUP(Y709,Map!$B:$C,2,FALSE)</f>
        <v>#REF!</v>
      </c>
      <c r="AA709" s="162" t="str">
        <f>VLOOKUP(I709,Map!$F:$G,2,FALSE)</f>
        <v>Repairs</v>
      </c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D709"/>
    </row>
    <row r="710" spans="1:56" x14ac:dyDescent="0.25">
      <c r="A710" s="197">
        <v>46107.653321516205</v>
      </c>
      <c r="B710" s="198" t="s">
        <v>585</v>
      </c>
      <c r="C710" s="138">
        <v>2024</v>
      </c>
      <c r="D710" s="138" t="s">
        <v>6</v>
      </c>
      <c r="E710" s="138" t="s">
        <v>77</v>
      </c>
      <c r="F710" s="138" t="s">
        <v>166</v>
      </c>
      <c r="G710" s="138" t="s">
        <v>88</v>
      </c>
      <c r="H710" s="138" t="s">
        <v>87</v>
      </c>
      <c r="I710" s="138" t="s">
        <v>224</v>
      </c>
      <c r="J710" s="6">
        <v>-646662.32999999996</v>
      </c>
      <c r="K710" s="6">
        <v>0</v>
      </c>
      <c r="L710" s="6">
        <v>-646662.32999999996</v>
      </c>
      <c r="M710" s="6">
        <v>-32333.119999999999</v>
      </c>
      <c r="N710" s="162">
        <v>0</v>
      </c>
      <c r="O710" s="6">
        <v>-32333.119999999999</v>
      </c>
      <c r="P710" s="6">
        <v>-32333.119999999999</v>
      </c>
      <c r="Q710" s="162">
        <v>0</v>
      </c>
      <c r="R710" s="162">
        <v>-32333.119999999999</v>
      </c>
      <c r="S710" s="162">
        <v>0</v>
      </c>
      <c r="T710" s="162">
        <v>0</v>
      </c>
      <c r="U710" s="162">
        <v>0</v>
      </c>
      <c r="V710" s="162">
        <v>0</v>
      </c>
      <c r="W710" s="162">
        <v>0</v>
      </c>
      <c r="X710" s="162">
        <v>0</v>
      </c>
      <c r="Y710" s="162" t="e">
        <f>VLOOKUP(F710,#REF!,2,FALSE)</f>
        <v>#REF!</v>
      </c>
      <c r="Z710" s="162" t="e">
        <f>VLOOKUP(Y710,Map!$B:$C,2,FALSE)</f>
        <v>#REF!</v>
      </c>
      <c r="AA710" s="162" t="str">
        <f>VLOOKUP(I710,Map!$F:$G,2,FALSE)</f>
        <v>Reg Def</v>
      </c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D710"/>
    </row>
    <row r="711" spans="1:56" x14ac:dyDescent="0.25">
      <c r="A711" s="197">
        <v>46107.653321516205</v>
      </c>
      <c r="B711" s="198" t="s">
        <v>585</v>
      </c>
      <c r="C711" s="138">
        <v>2024</v>
      </c>
      <c r="D711" s="138" t="s">
        <v>6</v>
      </c>
      <c r="E711" s="138" t="s">
        <v>77</v>
      </c>
      <c r="F711" s="138" t="s">
        <v>166</v>
      </c>
      <c r="G711" s="138" t="s">
        <v>89</v>
      </c>
      <c r="H711" s="138" t="s">
        <v>87</v>
      </c>
      <c r="I711" s="138" t="s">
        <v>220</v>
      </c>
      <c r="J711" s="6">
        <v>282090.38</v>
      </c>
      <c r="K711" s="6">
        <v>18556.91</v>
      </c>
      <c r="L711" s="6">
        <v>300647.28999999998</v>
      </c>
      <c r="M711" s="6">
        <v>14104.53</v>
      </c>
      <c r="N711" s="162">
        <v>927.85</v>
      </c>
      <c r="O711" s="6">
        <v>15032.38</v>
      </c>
      <c r="P711" s="6">
        <v>14104.51</v>
      </c>
      <c r="Q711" s="162">
        <v>927.85000000000036</v>
      </c>
      <c r="R711" s="162">
        <v>15032.36</v>
      </c>
      <c r="S711" s="162">
        <v>0</v>
      </c>
      <c r="T711" s="162">
        <v>0</v>
      </c>
      <c r="U711" s="162">
        <v>0</v>
      </c>
      <c r="V711" s="162">
        <v>0.02</v>
      </c>
      <c r="W711" s="162">
        <v>0</v>
      </c>
      <c r="X711" s="162">
        <v>0.02</v>
      </c>
      <c r="Y711" s="162" t="e">
        <f>VLOOKUP(F711,#REF!,2,FALSE)</f>
        <v>#REF!</v>
      </c>
      <c r="Z711" s="162" t="e">
        <f>VLOOKUP(Y711,Map!$B:$C,2,FALSE)</f>
        <v>#REF!</v>
      </c>
      <c r="AA711" s="162" t="str">
        <f>VLOOKUP(I711,Map!$F:$G,2,FALSE)</f>
        <v>Reg Def</v>
      </c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D711"/>
    </row>
    <row r="712" spans="1:56" x14ac:dyDescent="0.25">
      <c r="A712" s="197">
        <v>46107.653321516205</v>
      </c>
      <c r="B712" s="198" t="s">
        <v>585</v>
      </c>
      <c r="C712" s="138">
        <v>2024</v>
      </c>
      <c r="D712" s="138" t="s">
        <v>6</v>
      </c>
      <c r="E712" s="138" t="s">
        <v>77</v>
      </c>
      <c r="F712" s="138" t="s">
        <v>167</v>
      </c>
      <c r="G712" s="138" t="s">
        <v>88</v>
      </c>
      <c r="H712" s="138" t="s">
        <v>87</v>
      </c>
      <c r="I712" s="138" t="s">
        <v>219</v>
      </c>
      <c r="J712" s="6">
        <v>0</v>
      </c>
      <c r="K712" s="6">
        <v>0</v>
      </c>
      <c r="L712" s="6">
        <v>0</v>
      </c>
      <c r="M712" s="6">
        <v>0</v>
      </c>
      <c r="N712" s="162">
        <v>0</v>
      </c>
      <c r="O712" s="6">
        <v>0</v>
      </c>
      <c r="P712" s="6">
        <v>0</v>
      </c>
      <c r="Q712" s="162">
        <v>0</v>
      </c>
      <c r="R712" s="162">
        <v>0</v>
      </c>
      <c r="S712" s="162">
        <v>0</v>
      </c>
      <c r="T712" s="162">
        <v>0</v>
      </c>
      <c r="U712" s="162">
        <v>0</v>
      </c>
      <c r="V712" s="162">
        <v>0</v>
      </c>
      <c r="W712" s="162">
        <v>0</v>
      </c>
      <c r="X712" s="162">
        <v>0</v>
      </c>
      <c r="Y712" s="162" t="e">
        <f>VLOOKUP(F712,#REF!,2,FALSE)</f>
        <v>#REF!</v>
      </c>
      <c r="Z712" s="162" t="e">
        <f>VLOOKUP(Y712,Map!$B:$C,2,FALSE)</f>
        <v>#REF!</v>
      </c>
      <c r="AA712" s="162" t="str">
        <f>VLOOKUP(I712,Map!$F:$G,2,FALSE)</f>
        <v>Reg Def</v>
      </c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D712"/>
    </row>
    <row r="713" spans="1:56" x14ac:dyDescent="0.25">
      <c r="A713" s="197">
        <v>46107.653321516205</v>
      </c>
      <c r="B713" s="198" t="s">
        <v>585</v>
      </c>
      <c r="C713" s="138">
        <v>2024</v>
      </c>
      <c r="D713" s="138" t="s">
        <v>6</v>
      </c>
      <c r="E713" s="138" t="s">
        <v>77</v>
      </c>
      <c r="F713" s="138" t="s">
        <v>167</v>
      </c>
      <c r="G713" s="138" t="s">
        <v>88</v>
      </c>
      <c r="H713" s="138" t="s">
        <v>87</v>
      </c>
      <c r="I713" s="138" t="s">
        <v>222</v>
      </c>
      <c r="J713" s="6">
        <v>0</v>
      </c>
      <c r="K713" s="6">
        <v>0</v>
      </c>
      <c r="L713" s="6">
        <v>0</v>
      </c>
      <c r="M713" s="6">
        <v>0</v>
      </c>
      <c r="N713" s="162">
        <v>0</v>
      </c>
      <c r="O713" s="6">
        <v>0</v>
      </c>
      <c r="P713" s="6">
        <v>0</v>
      </c>
      <c r="Q713" s="162">
        <v>0</v>
      </c>
      <c r="R713" s="162">
        <v>0</v>
      </c>
      <c r="S713" s="162">
        <v>0</v>
      </c>
      <c r="T713" s="162">
        <v>0</v>
      </c>
      <c r="U713" s="162">
        <v>0</v>
      </c>
      <c r="V713" s="162">
        <v>0</v>
      </c>
      <c r="W713" s="162">
        <v>0</v>
      </c>
      <c r="X713" s="162">
        <v>0</v>
      </c>
      <c r="Y713" s="162" t="e">
        <f>VLOOKUP(F713,#REF!,2,FALSE)</f>
        <v>#REF!</v>
      </c>
      <c r="Z713" s="162" t="e">
        <f>VLOOKUP(Y713,Map!$B:$C,2,FALSE)</f>
        <v>#REF!</v>
      </c>
      <c r="AA713" s="162" t="str">
        <f>VLOOKUP(I713,Map!$F:$G,2,FALSE)</f>
        <v>Reg Def</v>
      </c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D713"/>
    </row>
    <row r="714" spans="1:56" x14ac:dyDescent="0.25">
      <c r="A714" s="197">
        <v>46107.653321516205</v>
      </c>
      <c r="B714" s="198" t="s">
        <v>585</v>
      </c>
      <c r="C714" s="138">
        <v>2024</v>
      </c>
      <c r="D714" s="138" t="s">
        <v>6</v>
      </c>
      <c r="E714" s="138" t="s">
        <v>77</v>
      </c>
      <c r="F714" s="138" t="s">
        <v>167</v>
      </c>
      <c r="G714" s="138" t="s">
        <v>88</v>
      </c>
      <c r="H714" s="138" t="s">
        <v>87</v>
      </c>
      <c r="I714" s="138" t="s">
        <v>223</v>
      </c>
      <c r="J714" s="6">
        <v>0</v>
      </c>
      <c r="K714" s="6">
        <v>0</v>
      </c>
      <c r="L714" s="6">
        <v>0</v>
      </c>
      <c r="M714" s="6">
        <v>0</v>
      </c>
      <c r="N714" s="162">
        <v>0</v>
      </c>
      <c r="O714" s="6">
        <v>0</v>
      </c>
      <c r="P714" s="6">
        <v>0</v>
      </c>
      <c r="Q714" s="162">
        <v>0</v>
      </c>
      <c r="R714" s="162">
        <v>0</v>
      </c>
      <c r="S714" s="162">
        <v>0</v>
      </c>
      <c r="T714" s="162">
        <v>0</v>
      </c>
      <c r="U714" s="162">
        <v>0</v>
      </c>
      <c r="V714" s="162">
        <v>0</v>
      </c>
      <c r="W714" s="162">
        <v>0</v>
      </c>
      <c r="X714" s="162">
        <v>0</v>
      </c>
      <c r="Y714" s="162" t="e">
        <f>VLOOKUP(F714,#REF!,2,FALSE)</f>
        <v>#REF!</v>
      </c>
      <c r="Z714" s="162" t="e">
        <f>VLOOKUP(Y714,Map!$B:$C,2,FALSE)</f>
        <v>#REF!</v>
      </c>
      <c r="AA714" s="162" t="str">
        <f>VLOOKUP(I714,Map!$F:$G,2,FALSE)</f>
        <v>Reg Def</v>
      </c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D714"/>
    </row>
    <row r="715" spans="1:56" x14ac:dyDescent="0.25">
      <c r="A715" s="197">
        <v>46107.653321516205</v>
      </c>
      <c r="B715" s="198" t="s">
        <v>585</v>
      </c>
      <c r="C715" s="138">
        <v>2024</v>
      </c>
      <c r="D715" s="138" t="s">
        <v>6</v>
      </c>
      <c r="E715" s="138" t="s">
        <v>77</v>
      </c>
      <c r="F715" s="138" t="s">
        <v>167</v>
      </c>
      <c r="G715" s="138" t="s">
        <v>89</v>
      </c>
      <c r="H715" s="138" t="s">
        <v>87</v>
      </c>
      <c r="I715" s="138" t="s">
        <v>220</v>
      </c>
      <c r="J715" s="6">
        <v>53.46</v>
      </c>
      <c r="K715" s="6">
        <v>-1.53</v>
      </c>
      <c r="L715" s="6">
        <v>51.93</v>
      </c>
      <c r="M715" s="6">
        <v>2.66</v>
      </c>
      <c r="N715" s="162">
        <v>-0.08</v>
      </c>
      <c r="O715" s="6">
        <v>2.58</v>
      </c>
      <c r="P715" s="6">
        <v>2.68</v>
      </c>
      <c r="Q715" s="162">
        <v>-8.0000000000000071E-2</v>
      </c>
      <c r="R715" s="162">
        <v>2.6</v>
      </c>
      <c r="S715" s="162">
        <v>0</v>
      </c>
      <c r="T715" s="162">
        <v>0</v>
      </c>
      <c r="U715" s="162">
        <v>0</v>
      </c>
      <c r="V715" s="162">
        <v>-0.02</v>
      </c>
      <c r="W715" s="162">
        <v>0</v>
      </c>
      <c r="X715" s="162">
        <v>-0.02</v>
      </c>
      <c r="Y715" s="162" t="e">
        <f>VLOOKUP(F715,#REF!,2,FALSE)</f>
        <v>#REF!</v>
      </c>
      <c r="Z715" s="162" t="e">
        <f>VLOOKUP(Y715,Map!$B:$C,2,FALSE)</f>
        <v>#REF!</v>
      </c>
      <c r="AA715" s="162" t="str">
        <f>VLOOKUP(I715,Map!$F:$G,2,FALSE)</f>
        <v>Reg Def</v>
      </c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D715"/>
    </row>
    <row r="716" spans="1:56" x14ac:dyDescent="0.25">
      <c r="A716" s="197">
        <v>46107.653321516205</v>
      </c>
      <c r="B716" s="198" t="s">
        <v>585</v>
      </c>
      <c r="C716" s="138">
        <v>2024</v>
      </c>
      <c r="D716" s="138" t="s">
        <v>6</v>
      </c>
      <c r="E716" s="138" t="s">
        <v>77</v>
      </c>
      <c r="F716" s="138" t="s">
        <v>167</v>
      </c>
      <c r="G716" s="138" t="s">
        <v>88</v>
      </c>
      <c r="H716" s="138" t="s">
        <v>87</v>
      </c>
      <c r="I716" s="138" t="s">
        <v>225</v>
      </c>
      <c r="J716" s="6">
        <v>60</v>
      </c>
      <c r="K716" s="6">
        <v>0</v>
      </c>
      <c r="L716" s="6">
        <v>60</v>
      </c>
      <c r="M716" s="6">
        <v>3</v>
      </c>
      <c r="N716" s="162">
        <v>0</v>
      </c>
      <c r="O716" s="6">
        <v>3</v>
      </c>
      <c r="P716" s="6">
        <v>3</v>
      </c>
      <c r="Q716" s="162">
        <v>0</v>
      </c>
      <c r="R716" s="162">
        <v>3</v>
      </c>
      <c r="S716" s="162">
        <v>0</v>
      </c>
      <c r="T716" s="162">
        <v>0</v>
      </c>
      <c r="U716" s="162">
        <v>0</v>
      </c>
      <c r="V716" s="162">
        <v>0</v>
      </c>
      <c r="W716" s="162">
        <v>0</v>
      </c>
      <c r="X716" s="162">
        <v>0</v>
      </c>
      <c r="Y716" s="162" t="e">
        <f>VLOOKUP(F716,#REF!,2,FALSE)</f>
        <v>#REF!</v>
      </c>
      <c r="Z716" s="162" t="e">
        <f>VLOOKUP(Y716,Map!$B:$C,2,FALSE)</f>
        <v>#REF!</v>
      </c>
      <c r="AA716" s="162" t="str">
        <f>VLOOKUP(I716,Map!$F:$G,2,FALSE)</f>
        <v>Repairs</v>
      </c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D716"/>
    </row>
    <row r="717" spans="1:56" x14ac:dyDescent="0.25">
      <c r="A717" s="197">
        <v>46107.653321516205</v>
      </c>
      <c r="B717" s="198" t="s">
        <v>585</v>
      </c>
      <c r="C717" s="138">
        <v>2024</v>
      </c>
      <c r="D717" s="138" t="s">
        <v>6</v>
      </c>
      <c r="E717" s="138" t="s">
        <v>77</v>
      </c>
      <c r="F717" s="138" t="s">
        <v>132</v>
      </c>
      <c r="G717" s="138" t="s">
        <v>88</v>
      </c>
      <c r="H717" s="138" t="s">
        <v>87</v>
      </c>
      <c r="I717" s="138" t="s">
        <v>219</v>
      </c>
      <c r="J717" s="6">
        <v>1557169.72</v>
      </c>
      <c r="K717" s="6">
        <v>38050.47</v>
      </c>
      <c r="L717" s="6">
        <v>1595220.19</v>
      </c>
      <c r="M717" s="6">
        <v>77858.48</v>
      </c>
      <c r="N717" s="162">
        <v>1902.54</v>
      </c>
      <c r="O717" s="6">
        <v>79761.02</v>
      </c>
      <c r="P717" s="6">
        <v>77858.509999999995</v>
      </c>
      <c r="Q717" s="162">
        <v>1902.5</v>
      </c>
      <c r="R717" s="162">
        <v>79761.009999999995</v>
      </c>
      <c r="S717" s="162">
        <v>0</v>
      </c>
      <c r="T717" s="162">
        <v>0</v>
      </c>
      <c r="U717" s="162">
        <v>0</v>
      </c>
      <c r="V717" s="162">
        <v>-0.03</v>
      </c>
      <c r="W717" s="162">
        <v>0.05</v>
      </c>
      <c r="X717" s="162">
        <v>0.01</v>
      </c>
      <c r="Y717" s="162" t="e">
        <f>VLOOKUP(F717,#REF!,2,FALSE)</f>
        <v>#REF!</v>
      </c>
      <c r="Z717" s="162" t="e">
        <f>VLOOKUP(Y717,Map!$B:$C,2,FALSE)</f>
        <v>#REF!</v>
      </c>
      <c r="AA717" s="162" t="str">
        <f>VLOOKUP(I717,Map!$F:$G,2,FALSE)</f>
        <v>Reg Def</v>
      </c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D717"/>
    </row>
    <row r="718" spans="1:56" x14ac:dyDescent="0.25">
      <c r="A718" s="197">
        <v>46107.653321516205</v>
      </c>
      <c r="B718" s="198" t="s">
        <v>585</v>
      </c>
      <c r="C718" s="138">
        <v>2024</v>
      </c>
      <c r="D718" s="138" t="s">
        <v>6</v>
      </c>
      <c r="E718" s="138" t="s">
        <v>77</v>
      </c>
      <c r="F718" s="138" t="s">
        <v>132</v>
      </c>
      <c r="G718" s="138" t="s">
        <v>88</v>
      </c>
      <c r="H718" s="138" t="s">
        <v>87</v>
      </c>
      <c r="I718" s="138" t="s">
        <v>222</v>
      </c>
      <c r="J718" s="6">
        <v>481648.77</v>
      </c>
      <c r="K718" s="6">
        <v>-16009.01</v>
      </c>
      <c r="L718" s="6">
        <v>465639.76</v>
      </c>
      <c r="M718" s="6">
        <v>24082.46</v>
      </c>
      <c r="N718" s="162">
        <v>-800.41</v>
      </c>
      <c r="O718" s="6">
        <v>23282.05</v>
      </c>
      <c r="P718" s="6">
        <v>24082.44</v>
      </c>
      <c r="Q718" s="162">
        <v>-800.44999999999709</v>
      </c>
      <c r="R718" s="162">
        <v>23281.99</v>
      </c>
      <c r="S718" s="162">
        <v>0</v>
      </c>
      <c r="T718" s="162">
        <v>0</v>
      </c>
      <c r="U718" s="162">
        <v>0</v>
      </c>
      <c r="V718" s="162">
        <v>0.02</v>
      </c>
      <c r="W718" s="162">
        <v>0.08</v>
      </c>
      <c r="X718" s="162">
        <v>0.06</v>
      </c>
      <c r="Y718" s="162" t="e">
        <f>VLOOKUP(F718,#REF!,2,FALSE)</f>
        <v>#REF!</v>
      </c>
      <c r="Z718" s="162" t="e">
        <f>VLOOKUP(Y718,Map!$B:$C,2,FALSE)</f>
        <v>#REF!</v>
      </c>
      <c r="AA718" s="162" t="str">
        <f>VLOOKUP(I718,Map!$F:$G,2,FALSE)</f>
        <v>Reg Def</v>
      </c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D718"/>
    </row>
    <row r="719" spans="1:56" x14ac:dyDescent="0.25">
      <c r="A719" s="197">
        <v>46107.653321516205</v>
      </c>
      <c r="B719" s="198" t="s">
        <v>585</v>
      </c>
      <c r="C719" s="138">
        <v>2024</v>
      </c>
      <c r="D719" s="138" t="s">
        <v>6</v>
      </c>
      <c r="E719" s="138" t="s">
        <v>77</v>
      </c>
      <c r="F719" s="138" t="s">
        <v>132</v>
      </c>
      <c r="G719" s="138" t="s">
        <v>88</v>
      </c>
      <c r="H719" s="138" t="s">
        <v>90</v>
      </c>
      <c r="I719" s="138" t="s">
        <v>139</v>
      </c>
      <c r="J719" s="6">
        <v>830739.35</v>
      </c>
      <c r="K719" s="6">
        <v>142798.14000000001</v>
      </c>
      <c r="L719" s="6">
        <v>973537.49</v>
      </c>
      <c r="M719" s="6">
        <v>0</v>
      </c>
      <c r="N719" s="162">
        <v>0</v>
      </c>
      <c r="O719" s="6">
        <v>0</v>
      </c>
      <c r="P719" s="6">
        <v>41536.97</v>
      </c>
      <c r="Q719" s="162">
        <v>7139.8699999999953</v>
      </c>
      <c r="R719" s="162">
        <v>48676.84</v>
      </c>
      <c r="S719" s="162">
        <v>41536.97</v>
      </c>
      <c r="T719" s="162">
        <v>7139.87</v>
      </c>
      <c r="U719" s="162">
        <v>48676.84</v>
      </c>
      <c r="V719" s="162">
        <v>0</v>
      </c>
      <c r="W719" s="162">
        <v>4.5474735088646396E-12</v>
      </c>
      <c r="X719" s="162">
        <v>0</v>
      </c>
      <c r="Y719" s="162" t="e">
        <f>VLOOKUP(F719,#REF!,2,FALSE)</f>
        <v>#REF!</v>
      </c>
      <c r="Z719" s="162" t="e">
        <f>VLOOKUP(Y719,Map!$B:$C,2,FALSE)</f>
        <v>#REF!</v>
      </c>
      <c r="AA719" s="162" t="str">
        <f>VLOOKUP(I719,Map!$F:$G,2,FALSE)</f>
        <v>Flow Through</v>
      </c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D719"/>
    </row>
    <row r="720" spans="1:56" x14ac:dyDescent="0.25">
      <c r="A720" s="197">
        <v>46107.653321516205</v>
      </c>
      <c r="B720" s="198" t="s">
        <v>585</v>
      </c>
      <c r="C720" s="138">
        <v>2024</v>
      </c>
      <c r="D720" s="138" t="s">
        <v>6</v>
      </c>
      <c r="E720" s="138" t="s">
        <v>77</v>
      </c>
      <c r="F720" s="138" t="s">
        <v>132</v>
      </c>
      <c r="G720" s="138" t="s">
        <v>88</v>
      </c>
      <c r="H720" s="138" t="s">
        <v>87</v>
      </c>
      <c r="I720" s="138" t="s">
        <v>223</v>
      </c>
      <c r="J720" s="6">
        <v>-177641.34</v>
      </c>
      <c r="K720" s="6">
        <v>-74764.210000000006</v>
      </c>
      <c r="L720" s="6">
        <v>-252405.55</v>
      </c>
      <c r="M720" s="6">
        <v>-8882.0499999999993</v>
      </c>
      <c r="N720" s="162">
        <v>-3738.24</v>
      </c>
      <c r="O720" s="6">
        <v>-12620.29</v>
      </c>
      <c r="P720" s="6">
        <v>-8882.0400000000009</v>
      </c>
      <c r="Q720" s="162">
        <v>-3738.25</v>
      </c>
      <c r="R720" s="162">
        <v>-12620.29</v>
      </c>
      <c r="S720" s="162">
        <v>0</v>
      </c>
      <c r="T720" s="162">
        <v>0</v>
      </c>
      <c r="U720" s="162">
        <v>0</v>
      </c>
      <c r="V720" s="162">
        <v>-0.01</v>
      </c>
      <c r="W720" s="162">
        <v>0</v>
      </c>
      <c r="X720" s="162">
        <v>0</v>
      </c>
      <c r="Y720" s="162" t="e">
        <f>VLOOKUP(F720,#REF!,2,FALSE)</f>
        <v>#REF!</v>
      </c>
      <c r="Z720" s="162" t="e">
        <f>VLOOKUP(Y720,Map!$B:$C,2,FALSE)</f>
        <v>#REF!</v>
      </c>
      <c r="AA720" s="162" t="str">
        <f>VLOOKUP(I720,Map!$F:$G,2,FALSE)</f>
        <v>Reg Def</v>
      </c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D720"/>
    </row>
    <row r="721" spans="1:56" x14ac:dyDescent="0.25">
      <c r="A721" s="197">
        <v>46107.653321516205</v>
      </c>
      <c r="B721" s="198" t="s">
        <v>585</v>
      </c>
      <c r="C721" s="138">
        <v>2024</v>
      </c>
      <c r="D721" s="138" t="s">
        <v>6</v>
      </c>
      <c r="E721" s="138" t="s">
        <v>77</v>
      </c>
      <c r="F721" s="138" t="s">
        <v>132</v>
      </c>
      <c r="G721" s="138" t="s">
        <v>88</v>
      </c>
      <c r="H721" s="138" t="s">
        <v>87</v>
      </c>
      <c r="I721" s="138" t="s">
        <v>224</v>
      </c>
      <c r="J721" s="6">
        <v>965495.97</v>
      </c>
      <c r="K721" s="6">
        <v>-52061.93</v>
      </c>
      <c r="L721" s="6">
        <v>913434.04</v>
      </c>
      <c r="M721" s="6">
        <v>48274.84</v>
      </c>
      <c r="N721" s="162">
        <v>-2603.08</v>
      </c>
      <c r="O721" s="6">
        <v>45671.76</v>
      </c>
      <c r="P721" s="6">
        <v>48274.82</v>
      </c>
      <c r="Q721" s="162">
        <v>-2603.0800000000017</v>
      </c>
      <c r="R721" s="162">
        <v>45671.74</v>
      </c>
      <c r="S721" s="162">
        <v>0</v>
      </c>
      <c r="T721" s="162">
        <v>0</v>
      </c>
      <c r="U721" s="162">
        <v>0</v>
      </c>
      <c r="V721" s="162">
        <v>0.02</v>
      </c>
      <c r="W721" s="162">
        <v>-0.01</v>
      </c>
      <c r="X721" s="162">
        <v>0.02</v>
      </c>
      <c r="Y721" s="162" t="e">
        <f>VLOOKUP(F721,#REF!,2,FALSE)</f>
        <v>#REF!</v>
      </c>
      <c r="Z721" s="162" t="e">
        <f>VLOOKUP(Y721,Map!$B:$C,2,FALSE)</f>
        <v>#REF!</v>
      </c>
      <c r="AA721" s="162" t="str">
        <f>VLOOKUP(I721,Map!$F:$G,2,FALSE)</f>
        <v>Reg Def</v>
      </c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D721"/>
    </row>
    <row r="722" spans="1:56" x14ac:dyDescent="0.25">
      <c r="A722" s="197">
        <v>46107.653321516205</v>
      </c>
      <c r="B722" s="198" t="s">
        <v>585</v>
      </c>
      <c r="C722" s="138">
        <v>2024</v>
      </c>
      <c r="D722" s="138" t="s">
        <v>6</v>
      </c>
      <c r="E722" s="138" t="s">
        <v>77</v>
      </c>
      <c r="F722" s="138" t="s">
        <v>132</v>
      </c>
      <c r="G722" s="138" t="s">
        <v>89</v>
      </c>
      <c r="H722" s="138" t="s">
        <v>87</v>
      </c>
      <c r="I722" s="138" t="s">
        <v>220</v>
      </c>
      <c r="J722" s="6">
        <v>7011276.8899999997</v>
      </c>
      <c r="K722" s="6">
        <v>462259.76</v>
      </c>
      <c r="L722" s="6">
        <v>7473536.6500000004</v>
      </c>
      <c r="M722" s="6">
        <v>350564.22</v>
      </c>
      <c r="N722" s="162">
        <v>23112.99</v>
      </c>
      <c r="O722" s="6">
        <v>373677.21</v>
      </c>
      <c r="P722" s="6">
        <v>350563.72</v>
      </c>
      <c r="Q722" s="162">
        <v>23113.120000000054</v>
      </c>
      <c r="R722" s="162">
        <v>373676.84</v>
      </c>
      <c r="S722" s="162">
        <v>0</v>
      </c>
      <c r="T722" s="162">
        <v>0</v>
      </c>
      <c r="U722" s="162">
        <v>0</v>
      </c>
      <c r="V722" s="162">
        <v>0.5</v>
      </c>
      <c r="W722" s="162">
        <v>-0.11</v>
      </c>
      <c r="X722" s="162">
        <v>0.37</v>
      </c>
      <c r="Y722" s="162" t="e">
        <f>VLOOKUP(F722,#REF!,2,FALSE)</f>
        <v>#REF!</v>
      </c>
      <c r="Z722" s="162" t="e">
        <f>VLOOKUP(Y722,Map!$B:$C,2,FALSE)</f>
        <v>#REF!</v>
      </c>
      <c r="AA722" s="162" t="str">
        <f>VLOOKUP(I722,Map!$F:$G,2,FALSE)</f>
        <v>Reg Def</v>
      </c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D722"/>
    </row>
    <row r="723" spans="1:56" x14ac:dyDescent="0.25">
      <c r="A723" s="197">
        <v>46107.653321516205</v>
      </c>
      <c r="B723" s="198" t="s">
        <v>585</v>
      </c>
      <c r="C723" s="138">
        <v>2024</v>
      </c>
      <c r="D723" s="138" t="s">
        <v>6</v>
      </c>
      <c r="E723" s="138" t="s">
        <v>77</v>
      </c>
      <c r="F723" s="138" t="s">
        <v>132</v>
      </c>
      <c r="G723" s="138" t="s">
        <v>88</v>
      </c>
      <c r="H723" s="138" t="s">
        <v>87</v>
      </c>
      <c r="I723" s="138" t="s">
        <v>225</v>
      </c>
      <c r="J723" s="6">
        <v>14406422.73</v>
      </c>
      <c r="K723" s="6">
        <v>6374723.9299999997</v>
      </c>
      <c r="L723" s="6">
        <v>20781146.66</v>
      </c>
      <c r="M723" s="6">
        <v>720321.12</v>
      </c>
      <c r="N723" s="162">
        <v>318736.15000000002</v>
      </c>
      <c r="O723" s="6">
        <v>1039057.27</v>
      </c>
      <c r="P723" s="6">
        <v>720321.21</v>
      </c>
      <c r="Q723" s="162">
        <v>318736.11</v>
      </c>
      <c r="R723" s="162">
        <v>1039057.32</v>
      </c>
      <c r="S723" s="162">
        <v>0</v>
      </c>
      <c r="T723" s="162">
        <v>0</v>
      </c>
      <c r="U723" s="162">
        <v>0</v>
      </c>
      <c r="V723" s="162">
        <v>-0.09</v>
      </c>
      <c r="W723" s="162">
        <v>7.0000000000000007E-2</v>
      </c>
      <c r="X723" s="162">
        <v>-0.05</v>
      </c>
      <c r="Y723" s="162" t="e">
        <f>VLOOKUP(F723,#REF!,2,FALSE)</f>
        <v>#REF!</v>
      </c>
      <c r="Z723" s="162" t="e">
        <f>VLOOKUP(Y723,Map!$B:$C,2,FALSE)</f>
        <v>#REF!</v>
      </c>
      <c r="AA723" s="162" t="str">
        <f>VLOOKUP(I723,Map!$F:$G,2,FALSE)</f>
        <v>Repairs</v>
      </c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D723"/>
    </row>
    <row r="724" spans="1:56" x14ac:dyDescent="0.25">
      <c r="A724" s="197">
        <v>46107.653321516205</v>
      </c>
      <c r="B724" s="198" t="s">
        <v>585</v>
      </c>
      <c r="C724" s="138">
        <v>2024</v>
      </c>
      <c r="D724" s="138" t="s">
        <v>6</v>
      </c>
      <c r="E724" s="138" t="s">
        <v>77</v>
      </c>
      <c r="F724" s="138" t="s">
        <v>133</v>
      </c>
      <c r="G724" s="138" t="s">
        <v>88</v>
      </c>
      <c r="H724" s="138" t="s">
        <v>87</v>
      </c>
      <c r="I724" s="138" t="s">
        <v>219</v>
      </c>
      <c r="J724" s="6">
        <v>4343.2700000000004</v>
      </c>
      <c r="K724" s="6">
        <v>-69.89</v>
      </c>
      <c r="L724" s="6">
        <v>4273.38</v>
      </c>
      <c r="M724" s="6">
        <v>217.13</v>
      </c>
      <c r="N724" s="162">
        <v>-3.5</v>
      </c>
      <c r="O724" s="6">
        <v>213.63</v>
      </c>
      <c r="P724" s="6">
        <v>217.14</v>
      </c>
      <c r="Q724" s="162">
        <v>-3.4699999999999989</v>
      </c>
      <c r="R724" s="162">
        <v>213.67</v>
      </c>
      <c r="S724" s="162">
        <v>0</v>
      </c>
      <c r="T724" s="162">
        <v>0</v>
      </c>
      <c r="U724" s="162">
        <v>0</v>
      </c>
      <c r="V724" s="162">
        <v>-0.01</v>
      </c>
      <c r="W724" s="162">
        <v>-0.03</v>
      </c>
      <c r="X724" s="162">
        <v>-0.04</v>
      </c>
      <c r="Y724" s="162" t="e">
        <f>VLOOKUP(F724,#REF!,2,FALSE)</f>
        <v>#REF!</v>
      </c>
      <c r="Z724" s="162" t="e">
        <f>VLOOKUP(Y724,Map!$B:$C,2,FALSE)</f>
        <v>#REF!</v>
      </c>
      <c r="AA724" s="162" t="str">
        <f>VLOOKUP(I724,Map!$F:$G,2,FALSE)</f>
        <v>Reg Def</v>
      </c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D724"/>
    </row>
    <row r="725" spans="1:56" x14ac:dyDescent="0.25">
      <c r="A725" s="197">
        <v>46107.653321516205</v>
      </c>
      <c r="B725" s="198" t="s">
        <v>585</v>
      </c>
      <c r="C725" s="138">
        <v>2024</v>
      </c>
      <c r="D725" s="138" t="s">
        <v>6</v>
      </c>
      <c r="E725" s="138" t="s">
        <v>77</v>
      </c>
      <c r="F725" s="138" t="s">
        <v>133</v>
      </c>
      <c r="G725" s="138" t="s">
        <v>88</v>
      </c>
      <c r="H725" s="138" t="s">
        <v>90</v>
      </c>
      <c r="I725" s="138" t="s">
        <v>139</v>
      </c>
      <c r="J725" s="6">
        <v>7100.95</v>
      </c>
      <c r="K725" s="6">
        <v>125.27</v>
      </c>
      <c r="L725" s="6">
        <v>7226.22</v>
      </c>
      <c r="M725" s="6">
        <v>0</v>
      </c>
      <c r="N725" s="162">
        <v>0</v>
      </c>
      <c r="O725" s="6">
        <v>0</v>
      </c>
      <c r="P725" s="6">
        <v>355.05</v>
      </c>
      <c r="Q725" s="162">
        <v>6.2400000000000091</v>
      </c>
      <c r="R725" s="162">
        <v>361.29</v>
      </c>
      <c r="S725" s="162">
        <v>355.05</v>
      </c>
      <c r="T725" s="162">
        <v>6.24</v>
      </c>
      <c r="U725" s="162">
        <v>361.29</v>
      </c>
      <c r="V725" s="162">
        <v>0</v>
      </c>
      <c r="W725" s="162">
        <v>-8.8817841970012997E-15</v>
      </c>
      <c r="X725" s="162">
        <v>0</v>
      </c>
      <c r="Y725" s="162" t="e">
        <f>VLOOKUP(F725,#REF!,2,FALSE)</f>
        <v>#REF!</v>
      </c>
      <c r="Z725" s="162" t="e">
        <f>VLOOKUP(Y725,Map!$B:$C,2,FALSE)</f>
        <v>#REF!</v>
      </c>
      <c r="AA725" s="162" t="str">
        <f>VLOOKUP(I725,Map!$F:$G,2,FALSE)</f>
        <v>Flow Through</v>
      </c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D725"/>
    </row>
    <row r="726" spans="1:56" x14ac:dyDescent="0.25">
      <c r="A726" s="197">
        <v>46107.653321516205</v>
      </c>
      <c r="B726" s="198" t="s">
        <v>585</v>
      </c>
      <c r="C726" s="138">
        <v>2024</v>
      </c>
      <c r="D726" s="138" t="s">
        <v>6</v>
      </c>
      <c r="E726" s="138" t="s">
        <v>77</v>
      </c>
      <c r="F726" s="138" t="s">
        <v>133</v>
      </c>
      <c r="G726" s="138" t="s">
        <v>88</v>
      </c>
      <c r="H726" s="138" t="s">
        <v>87</v>
      </c>
      <c r="I726" s="138" t="s">
        <v>221</v>
      </c>
      <c r="J726" s="6">
        <v>1717.43</v>
      </c>
      <c r="K726" s="6">
        <v>113.54</v>
      </c>
      <c r="L726" s="6">
        <v>1830.97</v>
      </c>
      <c r="M726" s="6">
        <v>85.87</v>
      </c>
      <c r="N726" s="162">
        <v>5.68</v>
      </c>
      <c r="O726" s="6">
        <v>91.55</v>
      </c>
      <c r="P726" s="6">
        <v>85.87</v>
      </c>
      <c r="Q726" s="162">
        <v>5.6799999999999926</v>
      </c>
      <c r="R726" s="162">
        <v>91.55</v>
      </c>
      <c r="S726" s="162">
        <v>0</v>
      </c>
      <c r="T726" s="162">
        <v>0</v>
      </c>
      <c r="U726" s="162">
        <v>0</v>
      </c>
      <c r="V726" s="162">
        <v>0</v>
      </c>
      <c r="W726" s="162">
        <v>0</v>
      </c>
      <c r="X726" s="162">
        <v>0</v>
      </c>
      <c r="Y726" s="162" t="e">
        <f>VLOOKUP(F726,#REF!,2,FALSE)</f>
        <v>#REF!</v>
      </c>
      <c r="Z726" s="162" t="e">
        <f>VLOOKUP(Y726,Map!$B:$C,2,FALSE)</f>
        <v>#REF!</v>
      </c>
      <c r="AA726" s="162" t="str">
        <f>VLOOKUP(I726,Map!$F:$G,2,FALSE)</f>
        <v>Reg Def</v>
      </c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D726"/>
    </row>
    <row r="727" spans="1:56" x14ac:dyDescent="0.25">
      <c r="A727" s="197">
        <v>46107.653321516205</v>
      </c>
      <c r="B727" s="198" t="s">
        <v>585</v>
      </c>
      <c r="C727" s="138">
        <v>2024</v>
      </c>
      <c r="D727" s="138" t="s">
        <v>6</v>
      </c>
      <c r="E727" s="138" t="s">
        <v>77</v>
      </c>
      <c r="F727" s="138" t="s">
        <v>133</v>
      </c>
      <c r="G727" s="138" t="s">
        <v>88</v>
      </c>
      <c r="H727" s="138" t="s">
        <v>87</v>
      </c>
      <c r="I727" s="138" t="s">
        <v>223</v>
      </c>
      <c r="J727" s="6">
        <v>-5961.13</v>
      </c>
      <c r="K727" s="6">
        <v>62.1</v>
      </c>
      <c r="L727" s="6">
        <v>-5899.03</v>
      </c>
      <c r="M727" s="6">
        <v>-298.07</v>
      </c>
      <c r="N727" s="162">
        <v>3.12</v>
      </c>
      <c r="O727" s="6">
        <v>-294.95</v>
      </c>
      <c r="P727" s="6">
        <v>-298.06</v>
      </c>
      <c r="Q727" s="162">
        <v>3.1100000000000136</v>
      </c>
      <c r="R727" s="162">
        <v>-294.95</v>
      </c>
      <c r="S727" s="162">
        <v>0</v>
      </c>
      <c r="T727" s="162">
        <v>0</v>
      </c>
      <c r="U727" s="162">
        <v>0</v>
      </c>
      <c r="V727" s="162">
        <v>-0.01</v>
      </c>
      <c r="W727" s="162">
        <v>0.01</v>
      </c>
      <c r="X727" s="162">
        <v>0</v>
      </c>
      <c r="Y727" s="162" t="e">
        <f>VLOOKUP(F727,#REF!,2,FALSE)</f>
        <v>#REF!</v>
      </c>
      <c r="Z727" s="162" t="e">
        <f>VLOOKUP(Y727,Map!$B:$C,2,FALSE)</f>
        <v>#REF!</v>
      </c>
      <c r="AA727" s="162" t="str">
        <f>VLOOKUP(I727,Map!$F:$G,2,FALSE)</f>
        <v>Reg Def</v>
      </c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D727"/>
    </row>
    <row r="728" spans="1:56" x14ac:dyDescent="0.25">
      <c r="A728" s="197">
        <v>46107.653321516205</v>
      </c>
      <c r="B728" s="198" t="s">
        <v>585</v>
      </c>
      <c r="C728" s="138">
        <v>2024</v>
      </c>
      <c r="D728" s="138" t="s">
        <v>6</v>
      </c>
      <c r="E728" s="138" t="s">
        <v>77</v>
      </c>
      <c r="F728" s="138" t="s">
        <v>133</v>
      </c>
      <c r="G728" s="138" t="s">
        <v>89</v>
      </c>
      <c r="H728" s="138" t="s">
        <v>87</v>
      </c>
      <c r="I728" s="138" t="s">
        <v>220</v>
      </c>
      <c r="J728" s="6">
        <v>834.12</v>
      </c>
      <c r="K728" s="6">
        <v>9217.64</v>
      </c>
      <c r="L728" s="6">
        <v>10051.76</v>
      </c>
      <c r="M728" s="6">
        <v>41.68</v>
      </c>
      <c r="N728" s="162">
        <v>460.88</v>
      </c>
      <c r="O728" s="6">
        <v>502.56</v>
      </c>
      <c r="P728" s="6">
        <v>41.71</v>
      </c>
      <c r="Q728" s="162">
        <v>460.86</v>
      </c>
      <c r="R728" s="162">
        <v>502.57</v>
      </c>
      <c r="S728" s="162">
        <v>0</v>
      </c>
      <c r="T728" s="162">
        <v>0</v>
      </c>
      <c r="U728" s="162">
        <v>0</v>
      </c>
      <c r="V728" s="162">
        <v>-0.03</v>
      </c>
      <c r="W728" s="162">
        <v>0.04</v>
      </c>
      <c r="X728" s="162">
        <v>-0.01</v>
      </c>
      <c r="Y728" s="162" t="e">
        <f>VLOOKUP(F728,#REF!,2,FALSE)</f>
        <v>#REF!</v>
      </c>
      <c r="Z728" s="162" t="e">
        <f>VLOOKUP(Y728,Map!$B:$C,2,FALSE)</f>
        <v>#REF!</v>
      </c>
      <c r="AA728" s="162" t="str">
        <f>VLOOKUP(I728,Map!$F:$G,2,FALSE)</f>
        <v>Reg Def</v>
      </c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D728"/>
    </row>
    <row r="729" spans="1:56" x14ac:dyDescent="0.25">
      <c r="A729" s="197">
        <v>46107.653321516205</v>
      </c>
      <c r="B729" s="198" t="s">
        <v>585</v>
      </c>
      <c r="C729" s="138">
        <v>2024</v>
      </c>
      <c r="D729" s="138" t="s">
        <v>6</v>
      </c>
      <c r="E729" s="138" t="s">
        <v>77</v>
      </c>
      <c r="F729" s="138" t="s">
        <v>133</v>
      </c>
      <c r="G729" s="138" t="s">
        <v>88</v>
      </c>
      <c r="H729" s="138" t="s">
        <v>87</v>
      </c>
      <c r="I729" s="138" t="s">
        <v>225</v>
      </c>
      <c r="J729" s="6">
        <v>382520.16</v>
      </c>
      <c r="K729" s="6">
        <v>66111.77</v>
      </c>
      <c r="L729" s="6">
        <v>448631.93</v>
      </c>
      <c r="M729" s="6">
        <v>19126.03</v>
      </c>
      <c r="N729" s="162">
        <v>3305.61</v>
      </c>
      <c r="O729" s="6">
        <v>22431.64</v>
      </c>
      <c r="P729" s="6">
        <v>19126</v>
      </c>
      <c r="Q729" s="162">
        <v>3305.6100000000006</v>
      </c>
      <c r="R729" s="162">
        <v>22431.61</v>
      </c>
      <c r="S729" s="162">
        <v>0</v>
      </c>
      <c r="T729" s="162">
        <v>0</v>
      </c>
      <c r="U729" s="162">
        <v>0</v>
      </c>
      <c r="V729" s="162">
        <v>0.03</v>
      </c>
      <c r="W729" s="162">
        <v>-0.01</v>
      </c>
      <c r="X729" s="162">
        <v>0.03</v>
      </c>
      <c r="Y729" s="162" t="e">
        <f>VLOOKUP(F729,#REF!,2,FALSE)</f>
        <v>#REF!</v>
      </c>
      <c r="Z729" s="162" t="e">
        <f>VLOOKUP(Y729,Map!$B:$C,2,FALSE)</f>
        <v>#REF!</v>
      </c>
      <c r="AA729" s="162" t="str">
        <f>VLOOKUP(I729,Map!$F:$G,2,FALSE)</f>
        <v>Repairs</v>
      </c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D729"/>
    </row>
    <row r="730" spans="1:56" x14ac:dyDescent="0.25">
      <c r="A730" s="197">
        <v>46107.653321516205</v>
      </c>
      <c r="B730" s="198" t="s">
        <v>585</v>
      </c>
      <c r="C730" s="138">
        <v>2024</v>
      </c>
      <c r="D730" s="138" t="s">
        <v>6</v>
      </c>
      <c r="E730" s="138" t="s">
        <v>77</v>
      </c>
      <c r="F730" s="138" t="s">
        <v>168</v>
      </c>
      <c r="G730" s="138" t="s">
        <v>88</v>
      </c>
      <c r="H730" s="138" t="s">
        <v>87</v>
      </c>
      <c r="I730" s="138" t="s">
        <v>219</v>
      </c>
      <c r="J730" s="6">
        <v>788125.6</v>
      </c>
      <c r="K730" s="6">
        <v>-22656.880000000001</v>
      </c>
      <c r="L730" s="6">
        <v>765468.72</v>
      </c>
      <c r="M730" s="6">
        <v>39406.29</v>
      </c>
      <c r="N730" s="162">
        <v>-1132.8399999999999</v>
      </c>
      <c r="O730" s="6">
        <v>38273.449999999997</v>
      </c>
      <c r="P730" s="6">
        <v>39406.29</v>
      </c>
      <c r="Q730" s="162">
        <v>-1132.8600000000006</v>
      </c>
      <c r="R730" s="162">
        <v>38273.43</v>
      </c>
      <c r="S730" s="162">
        <v>0</v>
      </c>
      <c r="T730" s="162">
        <v>0</v>
      </c>
      <c r="U730" s="162">
        <v>0</v>
      </c>
      <c r="V730" s="162">
        <v>0</v>
      </c>
      <c r="W730" s="162">
        <v>0.01</v>
      </c>
      <c r="X730" s="162">
        <v>0.02</v>
      </c>
      <c r="Y730" s="162" t="e">
        <f>VLOOKUP(F730,#REF!,2,FALSE)</f>
        <v>#REF!</v>
      </c>
      <c r="Z730" s="162" t="e">
        <f>VLOOKUP(Y730,Map!$B:$C,2,FALSE)</f>
        <v>#REF!</v>
      </c>
      <c r="AA730" s="162" t="str">
        <f>VLOOKUP(I730,Map!$F:$G,2,FALSE)</f>
        <v>Reg Def</v>
      </c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D730"/>
    </row>
    <row r="731" spans="1:56" x14ac:dyDescent="0.25">
      <c r="A731" s="197">
        <v>46107.653321516205</v>
      </c>
      <c r="B731" s="198" t="s">
        <v>585</v>
      </c>
      <c r="C731" s="138">
        <v>2024</v>
      </c>
      <c r="D731" s="138" t="s">
        <v>6</v>
      </c>
      <c r="E731" s="138" t="s">
        <v>77</v>
      </c>
      <c r="F731" s="138" t="s">
        <v>168</v>
      </c>
      <c r="G731" s="138" t="s">
        <v>88</v>
      </c>
      <c r="H731" s="138" t="s">
        <v>87</v>
      </c>
      <c r="I731" s="138" t="s">
        <v>222</v>
      </c>
      <c r="J731" s="6">
        <v>360143.04</v>
      </c>
      <c r="K731" s="6">
        <v>-11537.49</v>
      </c>
      <c r="L731" s="6">
        <v>348605.55</v>
      </c>
      <c r="M731" s="6">
        <v>18007.169999999998</v>
      </c>
      <c r="N731" s="162">
        <v>-576.88</v>
      </c>
      <c r="O731" s="6">
        <v>17430.29</v>
      </c>
      <c r="P731" s="6">
        <v>18007.16</v>
      </c>
      <c r="Q731" s="162">
        <v>-576.90999999999985</v>
      </c>
      <c r="R731" s="162">
        <v>17430.25</v>
      </c>
      <c r="S731" s="162">
        <v>0</v>
      </c>
      <c r="T731" s="162">
        <v>0</v>
      </c>
      <c r="U731" s="162">
        <v>0</v>
      </c>
      <c r="V731" s="162">
        <v>0.01</v>
      </c>
      <c r="W731" s="162">
        <v>0.03</v>
      </c>
      <c r="X731" s="162">
        <v>0.04</v>
      </c>
      <c r="Y731" s="162" t="e">
        <f>VLOOKUP(F731,#REF!,2,FALSE)</f>
        <v>#REF!</v>
      </c>
      <c r="Z731" s="162" t="e">
        <f>VLOOKUP(Y731,Map!$B:$C,2,FALSE)</f>
        <v>#REF!</v>
      </c>
      <c r="AA731" s="162" t="str">
        <f>VLOOKUP(I731,Map!$F:$G,2,FALSE)</f>
        <v>Reg Def</v>
      </c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D731"/>
    </row>
    <row r="732" spans="1:56" x14ac:dyDescent="0.25">
      <c r="A732" s="197">
        <v>46107.653321516205</v>
      </c>
      <c r="B732" s="198" t="s">
        <v>585</v>
      </c>
      <c r="C732" s="138">
        <v>2024</v>
      </c>
      <c r="D732" s="138" t="s">
        <v>6</v>
      </c>
      <c r="E732" s="138" t="s">
        <v>77</v>
      </c>
      <c r="F732" s="138" t="s">
        <v>168</v>
      </c>
      <c r="G732" s="138" t="s">
        <v>88</v>
      </c>
      <c r="H732" s="138" t="s">
        <v>87</v>
      </c>
      <c r="I732" s="138" t="s">
        <v>223</v>
      </c>
      <c r="J732" s="6">
        <v>-130434.09</v>
      </c>
      <c r="K732" s="6">
        <v>4182.66</v>
      </c>
      <c r="L732" s="6">
        <v>-126251.43</v>
      </c>
      <c r="M732" s="6">
        <v>-6521.72</v>
      </c>
      <c r="N732" s="162">
        <v>209.13</v>
      </c>
      <c r="O732" s="6">
        <v>-6312.59</v>
      </c>
      <c r="P732" s="6">
        <v>-6521.7</v>
      </c>
      <c r="Q732" s="162">
        <v>209.13000000000011</v>
      </c>
      <c r="R732" s="162">
        <v>-6312.57</v>
      </c>
      <c r="S732" s="162">
        <v>0</v>
      </c>
      <c r="T732" s="162">
        <v>0</v>
      </c>
      <c r="U732" s="162">
        <v>0</v>
      </c>
      <c r="V732" s="162">
        <v>-0.02</v>
      </c>
      <c r="W732" s="162">
        <v>0</v>
      </c>
      <c r="X732" s="162">
        <v>-0.02</v>
      </c>
      <c r="Y732" s="162" t="e">
        <f>VLOOKUP(F732,#REF!,2,FALSE)</f>
        <v>#REF!</v>
      </c>
      <c r="Z732" s="162" t="e">
        <f>VLOOKUP(Y732,Map!$B:$C,2,FALSE)</f>
        <v>#REF!</v>
      </c>
      <c r="AA732" s="162" t="str">
        <f>VLOOKUP(I732,Map!$F:$G,2,FALSE)</f>
        <v>Reg Def</v>
      </c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D732"/>
    </row>
    <row r="733" spans="1:56" x14ac:dyDescent="0.25">
      <c r="A733" s="197">
        <v>46107.653321516205</v>
      </c>
      <c r="B733" s="198" t="s">
        <v>585</v>
      </c>
      <c r="C733" s="138">
        <v>2024</v>
      </c>
      <c r="D733" s="138" t="s">
        <v>6</v>
      </c>
      <c r="E733" s="138" t="s">
        <v>77</v>
      </c>
      <c r="F733" s="138" t="s">
        <v>168</v>
      </c>
      <c r="G733" s="138" t="s">
        <v>89</v>
      </c>
      <c r="H733" s="138" t="s">
        <v>87</v>
      </c>
      <c r="I733" s="138" t="s">
        <v>220</v>
      </c>
      <c r="J733" s="6">
        <v>1764155.87</v>
      </c>
      <c r="K733" s="6">
        <v>208701.97</v>
      </c>
      <c r="L733" s="6">
        <v>1972857.84</v>
      </c>
      <c r="M733" s="6">
        <v>88207.79</v>
      </c>
      <c r="N733" s="162">
        <v>10435.09</v>
      </c>
      <c r="O733" s="6">
        <v>98642.880000000005</v>
      </c>
      <c r="P733" s="6">
        <v>88207.81</v>
      </c>
      <c r="Q733" s="162">
        <v>10435.089999999997</v>
      </c>
      <c r="R733" s="162">
        <v>98642.9</v>
      </c>
      <c r="S733" s="162">
        <v>0</v>
      </c>
      <c r="T733" s="162">
        <v>0</v>
      </c>
      <c r="U733" s="162">
        <v>0</v>
      </c>
      <c r="V733" s="162">
        <v>-0.02</v>
      </c>
      <c r="W733" s="162">
        <v>0</v>
      </c>
      <c r="X733" s="162">
        <v>-0.02</v>
      </c>
      <c r="Y733" s="162" t="e">
        <f>VLOOKUP(F733,#REF!,2,FALSE)</f>
        <v>#REF!</v>
      </c>
      <c r="Z733" s="162" t="e">
        <f>VLOOKUP(Y733,Map!$B:$C,2,FALSE)</f>
        <v>#REF!</v>
      </c>
      <c r="AA733" s="162" t="str">
        <f>VLOOKUP(I733,Map!$F:$G,2,FALSE)</f>
        <v>Reg Def</v>
      </c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D733"/>
    </row>
    <row r="734" spans="1:56" x14ac:dyDescent="0.25">
      <c r="A734" s="197">
        <v>46107.653321516205</v>
      </c>
      <c r="B734" s="198" t="s">
        <v>585</v>
      </c>
      <c r="C734" s="138">
        <v>2024</v>
      </c>
      <c r="D734" s="138" t="s">
        <v>6</v>
      </c>
      <c r="E734" s="138" t="s">
        <v>77</v>
      </c>
      <c r="F734" s="138" t="s">
        <v>168</v>
      </c>
      <c r="G734" s="138" t="s">
        <v>88</v>
      </c>
      <c r="H734" s="138" t="s">
        <v>87</v>
      </c>
      <c r="I734" s="138" t="s">
        <v>225</v>
      </c>
      <c r="J734" s="6">
        <v>183675.17</v>
      </c>
      <c r="K734" s="6">
        <v>-6686.04</v>
      </c>
      <c r="L734" s="6">
        <v>176989.13</v>
      </c>
      <c r="M734" s="6">
        <v>9183.81</v>
      </c>
      <c r="N734" s="162">
        <v>-334.33</v>
      </c>
      <c r="O734" s="6">
        <v>8849.48</v>
      </c>
      <c r="P734" s="6">
        <v>9183.74</v>
      </c>
      <c r="Q734" s="162">
        <v>-334.28000000000065</v>
      </c>
      <c r="R734" s="162">
        <v>8849.4599999999991</v>
      </c>
      <c r="S734" s="162">
        <v>0</v>
      </c>
      <c r="T734" s="162">
        <v>0</v>
      </c>
      <c r="U734" s="162">
        <v>0</v>
      </c>
      <c r="V734" s="162">
        <v>7.0000000000000007E-2</v>
      </c>
      <c r="W734" s="162">
        <v>-0.05</v>
      </c>
      <c r="X734" s="162">
        <v>0.02</v>
      </c>
      <c r="Y734" s="162" t="e">
        <f>VLOOKUP(F734,#REF!,2,FALSE)</f>
        <v>#REF!</v>
      </c>
      <c r="Z734" s="162" t="e">
        <f>VLOOKUP(Y734,Map!$B:$C,2,FALSE)</f>
        <v>#REF!</v>
      </c>
      <c r="AA734" s="162" t="str">
        <f>VLOOKUP(I734,Map!$F:$G,2,FALSE)</f>
        <v>Repairs</v>
      </c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D734"/>
    </row>
    <row r="735" spans="1:56" x14ac:dyDescent="0.25">
      <c r="A735" s="197">
        <v>46107.653321516205</v>
      </c>
      <c r="B735" s="198" t="s">
        <v>585</v>
      </c>
      <c r="C735" s="138">
        <v>2024</v>
      </c>
      <c r="D735" s="138" t="s">
        <v>6</v>
      </c>
      <c r="E735" s="138" t="s">
        <v>77</v>
      </c>
      <c r="F735" s="138" t="s">
        <v>169</v>
      </c>
      <c r="G735" s="138" t="s">
        <v>89</v>
      </c>
      <c r="H735" s="138" t="s">
        <v>87</v>
      </c>
      <c r="I735" s="138" t="s">
        <v>220</v>
      </c>
      <c r="J735" s="6">
        <v>1147.8800000000001</v>
      </c>
      <c r="K735" s="6">
        <v>-64.64</v>
      </c>
      <c r="L735" s="6">
        <v>1083.24</v>
      </c>
      <c r="M735" s="6">
        <v>57.4</v>
      </c>
      <c r="N735" s="162">
        <v>-3.23</v>
      </c>
      <c r="O735" s="6">
        <v>54.17</v>
      </c>
      <c r="P735" s="6">
        <v>57.39</v>
      </c>
      <c r="Q735" s="162">
        <v>-3.230000000000004</v>
      </c>
      <c r="R735" s="162">
        <v>54.16</v>
      </c>
      <c r="S735" s="162">
        <v>0</v>
      </c>
      <c r="T735" s="162">
        <v>0</v>
      </c>
      <c r="U735" s="162">
        <v>0</v>
      </c>
      <c r="V735" s="162">
        <v>0.01</v>
      </c>
      <c r="W735" s="162">
        <v>0</v>
      </c>
      <c r="X735" s="162">
        <v>0.01</v>
      </c>
      <c r="Y735" s="162" t="e">
        <f>VLOOKUP(F735,#REF!,2,FALSE)</f>
        <v>#REF!</v>
      </c>
      <c r="Z735" s="162" t="e">
        <f>VLOOKUP(Y735,Map!$B:$C,2,FALSE)</f>
        <v>#REF!</v>
      </c>
      <c r="AA735" s="162" t="str">
        <f>VLOOKUP(I735,Map!$F:$G,2,FALSE)</f>
        <v>Reg Def</v>
      </c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D735"/>
    </row>
    <row r="736" spans="1:56" x14ac:dyDescent="0.25">
      <c r="A736" s="197">
        <v>46107.653321516205</v>
      </c>
      <c r="B736" s="198" t="s">
        <v>585</v>
      </c>
      <c r="C736" s="138">
        <v>2024</v>
      </c>
      <c r="D736" s="138" t="s">
        <v>6</v>
      </c>
      <c r="E736" s="138" t="s">
        <v>77</v>
      </c>
      <c r="F736" s="138" t="s">
        <v>169</v>
      </c>
      <c r="G736" s="138" t="s">
        <v>92</v>
      </c>
      <c r="H736" s="138" t="s">
        <v>87</v>
      </c>
      <c r="I736" s="138" t="s">
        <v>230</v>
      </c>
      <c r="J736" s="6">
        <v>0</v>
      </c>
      <c r="K736" s="6">
        <v>0</v>
      </c>
      <c r="L736" s="6">
        <v>0</v>
      </c>
      <c r="M736" s="6">
        <v>0</v>
      </c>
      <c r="N736" s="162">
        <v>0</v>
      </c>
      <c r="O736" s="6">
        <v>0</v>
      </c>
      <c r="P736" s="6">
        <v>0</v>
      </c>
      <c r="Q736" s="162">
        <v>0</v>
      </c>
      <c r="R736" s="162">
        <v>0</v>
      </c>
      <c r="S736" s="162">
        <v>0</v>
      </c>
      <c r="T736" s="162">
        <v>0</v>
      </c>
      <c r="U736" s="162">
        <v>0</v>
      </c>
      <c r="V736" s="162">
        <v>0</v>
      </c>
      <c r="W736" s="162">
        <v>0</v>
      </c>
      <c r="X736" s="162">
        <v>0</v>
      </c>
      <c r="Y736" s="162" t="e">
        <f>VLOOKUP(F736,#REF!,2,FALSE)</f>
        <v>#REF!</v>
      </c>
      <c r="Z736" s="162" t="e">
        <f>VLOOKUP(Y736,Map!$B:$C,2,FALSE)</f>
        <v>#REF!</v>
      </c>
      <c r="AA736" s="162" t="str">
        <f>VLOOKUP(I736,Map!$F:$G,2,FALSE)</f>
        <v>Taxable CIAC</v>
      </c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D736"/>
    </row>
    <row r="737" spans="1:56" x14ac:dyDescent="0.25">
      <c r="A737" s="197">
        <v>46107.653321516205</v>
      </c>
      <c r="B737" s="198" t="s">
        <v>585</v>
      </c>
      <c r="C737" s="138">
        <v>2024</v>
      </c>
      <c r="D737" s="138" t="s">
        <v>6</v>
      </c>
      <c r="E737" s="138" t="s">
        <v>77</v>
      </c>
      <c r="F737" s="138" t="s">
        <v>170</v>
      </c>
      <c r="G737" s="138" t="s">
        <v>89</v>
      </c>
      <c r="H737" s="138" t="s">
        <v>87</v>
      </c>
      <c r="I737" s="138" t="s">
        <v>220</v>
      </c>
      <c r="J737" s="6">
        <v>216053.37</v>
      </c>
      <c r="K737" s="6">
        <v>-1701.41</v>
      </c>
      <c r="L737" s="6">
        <v>214351.96</v>
      </c>
      <c r="M737" s="6">
        <v>10802.66</v>
      </c>
      <c r="N737" s="162">
        <v>-85.07</v>
      </c>
      <c r="O737" s="6">
        <v>10717.59</v>
      </c>
      <c r="P737" s="6">
        <v>10802.67</v>
      </c>
      <c r="Q737" s="162">
        <v>-85.069999999999709</v>
      </c>
      <c r="R737" s="162">
        <v>10717.6</v>
      </c>
      <c r="S737" s="162">
        <v>0</v>
      </c>
      <c r="T737" s="162">
        <v>0</v>
      </c>
      <c r="U737" s="162">
        <v>0</v>
      </c>
      <c r="V737" s="162">
        <v>-0.01</v>
      </c>
      <c r="W737" s="162">
        <v>0.01</v>
      </c>
      <c r="X737" s="162">
        <v>-0.01</v>
      </c>
      <c r="Y737" s="162" t="e">
        <f>VLOOKUP(F737,#REF!,2,FALSE)</f>
        <v>#REF!</v>
      </c>
      <c r="Z737" s="162" t="e">
        <f>VLOOKUP(Y737,Map!$B:$C,2,FALSE)</f>
        <v>#REF!</v>
      </c>
      <c r="AA737" s="162" t="str">
        <f>VLOOKUP(I737,Map!$F:$G,2,FALSE)</f>
        <v>Reg Def</v>
      </c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D737"/>
    </row>
    <row r="738" spans="1:56" x14ac:dyDescent="0.25">
      <c r="A738" s="197">
        <v>46107.653321516205</v>
      </c>
      <c r="B738" s="198" t="s">
        <v>585</v>
      </c>
      <c r="C738" s="138">
        <v>2024</v>
      </c>
      <c r="D738" s="138" t="s">
        <v>6</v>
      </c>
      <c r="E738" s="138" t="s">
        <v>77</v>
      </c>
      <c r="F738" s="138" t="s">
        <v>170</v>
      </c>
      <c r="G738" s="138" t="s">
        <v>92</v>
      </c>
      <c r="H738" s="138" t="s">
        <v>87</v>
      </c>
      <c r="I738" s="138" t="s">
        <v>230</v>
      </c>
      <c r="J738" s="6">
        <v>0</v>
      </c>
      <c r="K738" s="6">
        <v>0</v>
      </c>
      <c r="L738" s="6">
        <v>0</v>
      </c>
      <c r="M738" s="6">
        <v>0</v>
      </c>
      <c r="N738" s="162">
        <v>0</v>
      </c>
      <c r="O738" s="6">
        <v>0</v>
      </c>
      <c r="P738" s="6">
        <v>0</v>
      </c>
      <c r="Q738" s="162">
        <v>0</v>
      </c>
      <c r="R738" s="162">
        <v>0</v>
      </c>
      <c r="S738" s="162">
        <v>0</v>
      </c>
      <c r="T738" s="162">
        <v>0</v>
      </c>
      <c r="U738" s="162">
        <v>0</v>
      </c>
      <c r="V738" s="162">
        <v>0</v>
      </c>
      <c r="W738" s="162">
        <v>0</v>
      </c>
      <c r="X738" s="162">
        <v>0</v>
      </c>
      <c r="Y738" s="162" t="e">
        <f>VLOOKUP(F738,#REF!,2,FALSE)</f>
        <v>#REF!</v>
      </c>
      <c r="Z738" s="162" t="e">
        <f>VLOOKUP(Y738,Map!$B:$C,2,FALSE)</f>
        <v>#REF!</v>
      </c>
      <c r="AA738" s="162" t="str">
        <f>VLOOKUP(I738,Map!$F:$G,2,FALSE)</f>
        <v>Taxable CIAC</v>
      </c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D738"/>
    </row>
    <row r="739" spans="1:56" x14ac:dyDescent="0.25">
      <c r="A739" s="197">
        <v>46107.653321516205</v>
      </c>
      <c r="B739" s="198" t="s">
        <v>585</v>
      </c>
      <c r="C739" s="138">
        <v>2024</v>
      </c>
      <c r="D739" s="138" t="s">
        <v>6</v>
      </c>
      <c r="E739" s="138" t="s">
        <v>77</v>
      </c>
      <c r="F739" s="138" t="s">
        <v>171</v>
      </c>
      <c r="G739" s="138" t="s">
        <v>89</v>
      </c>
      <c r="H739" s="138" t="s">
        <v>87</v>
      </c>
      <c r="I739" s="138" t="s">
        <v>220</v>
      </c>
      <c r="J739" s="6">
        <v>247788.13</v>
      </c>
      <c r="K739" s="6">
        <v>5035.6899999999996</v>
      </c>
      <c r="L739" s="6">
        <v>252823.82</v>
      </c>
      <c r="M739" s="6">
        <v>12389.41</v>
      </c>
      <c r="N739" s="162">
        <v>251.78</v>
      </c>
      <c r="O739" s="6">
        <v>12641.19</v>
      </c>
      <c r="P739" s="6">
        <v>12389.41</v>
      </c>
      <c r="Q739" s="162">
        <v>251.78000000000065</v>
      </c>
      <c r="R739" s="162">
        <v>12641.19</v>
      </c>
      <c r="S739" s="162">
        <v>0</v>
      </c>
      <c r="T739" s="162">
        <v>0</v>
      </c>
      <c r="U739" s="162">
        <v>0</v>
      </c>
      <c r="V739" s="162">
        <v>0</v>
      </c>
      <c r="W739" s="162">
        <v>0</v>
      </c>
      <c r="X739" s="162">
        <v>0</v>
      </c>
      <c r="Y739" s="162" t="e">
        <f>VLOOKUP(F739,#REF!,2,FALSE)</f>
        <v>#REF!</v>
      </c>
      <c r="Z739" s="162" t="e">
        <f>VLOOKUP(Y739,Map!$B:$C,2,FALSE)</f>
        <v>#REF!</v>
      </c>
      <c r="AA739" s="162" t="str">
        <f>VLOOKUP(I739,Map!$F:$G,2,FALSE)</f>
        <v>Reg Def</v>
      </c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D739"/>
    </row>
    <row r="740" spans="1:56" x14ac:dyDescent="0.25">
      <c r="A740" s="197">
        <v>46107.653321516205</v>
      </c>
      <c r="B740" s="198" t="s">
        <v>585</v>
      </c>
      <c r="C740" s="138">
        <v>2024</v>
      </c>
      <c r="D740" s="138" t="s">
        <v>6</v>
      </c>
      <c r="E740" s="138" t="s">
        <v>77</v>
      </c>
      <c r="F740" s="138" t="s">
        <v>171</v>
      </c>
      <c r="G740" s="138" t="s">
        <v>92</v>
      </c>
      <c r="H740" s="138" t="s">
        <v>87</v>
      </c>
      <c r="I740" s="138" t="s">
        <v>230</v>
      </c>
      <c r="J740" s="6">
        <v>0</v>
      </c>
      <c r="K740" s="6">
        <v>0</v>
      </c>
      <c r="L740" s="6">
        <v>0</v>
      </c>
      <c r="M740" s="6">
        <v>0</v>
      </c>
      <c r="N740" s="162">
        <v>0</v>
      </c>
      <c r="O740" s="6">
        <v>0</v>
      </c>
      <c r="P740" s="6">
        <v>0</v>
      </c>
      <c r="Q740" s="162">
        <v>0</v>
      </c>
      <c r="R740" s="162">
        <v>0</v>
      </c>
      <c r="S740" s="162">
        <v>0</v>
      </c>
      <c r="T740" s="162">
        <v>0</v>
      </c>
      <c r="U740" s="162">
        <v>0</v>
      </c>
      <c r="V740" s="162">
        <v>0</v>
      </c>
      <c r="W740" s="162">
        <v>0</v>
      </c>
      <c r="X740" s="162">
        <v>0</v>
      </c>
      <c r="Y740" s="162" t="e">
        <f>VLOOKUP(F740,#REF!,2,FALSE)</f>
        <v>#REF!</v>
      </c>
      <c r="Z740" s="162" t="e">
        <f>VLOOKUP(Y740,Map!$B:$C,2,FALSE)</f>
        <v>#REF!</v>
      </c>
      <c r="AA740" s="162" t="str">
        <f>VLOOKUP(I740,Map!$F:$G,2,FALSE)</f>
        <v>Taxable CIAC</v>
      </c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D740"/>
    </row>
    <row r="741" spans="1:56" x14ac:dyDescent="0.25">
      <c r="A741" s="197">
        <v>46107.653321516205</v>
      </c>
      <c r="B741" s="198" t="s">
        <v>585</v>
      </c>
      <c r="C741" s="138">
        <v>2024</v>
      </c>
      <c r="D741" s="138" t="s">
        <v>6</v>
      </c>
      <c r="E741" s="138" t="s">
        <v>77</v>
      </c>
      <c r="F741" s="138" t="s">
        <v>172</v>
      </c>
      <c r="G741" s="138" t="s">
        <v>88</v>
      </c>
      <c r="H741" s="138" t="s">
        <v>87</v>
      </c>
      <c r="I741" s="138" t="s">
        <v>228</v>
      </c>
      <c r="J741" s="6">
        <v>-284996.34999999998</v>
      </c>
      <c r="K741" s="6">
        <v>-101352.67</v>
      </c>
      <c r="L741" s="6">
        <v>-386349.02</v>
      </c>
      <c r="M741" s="6">
        <v>-14249.82</v>
      </c>
      <c r="N741" s="162">
        <v>-5067.6400000000003</v>
      </c>
      <c r="O741" s="6">
        <v>-19317.46</v>
      </c>
      <c r="P741" s="6">
        <v>-14249.81</v>
      </c>
      <c r="Q741" s="162">
        <v>-5067.6499999999996</v>
      </c>
      <c r="R741" s="162">
        <v>-19317.46</v>
      </c>
      <c r="S741" s="162">
        <v>0</v>
      </c>
      <c r="T741" s="162">
        <v>0</v>
      </c>
      <c r="U741" s="162">
        <v>0</v>
      </c>
      <c r="V741" s="162">
        <v>-0.01</v>
      </c>
      <c r="W741" s="162">
        <v>0.01</v>
      </c>
      <c r="X741" s="162">
        <v>0</v>
      </c>
      <c r="Y741" s="162" t="e">
        <f>VLOOKUP(F741,#REF!,2,FALSE)</f>
        <v>#REF!</v>
      </c>
      <c r="Z741" s="162" t="e">
        <f>VLOOKUP(Y741,Map!$B:$C,2,FALSE)</f>
        <v>#REF!</v>
      </c>
      <c r="AA741" s="162" t="str">
        <f>VLOOKUP(I741,Map!$F:$G,2,FALSE)</f>
        <v>Taxable CIAC</v>
      </c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D741"/>
    </row>
    <row r="742" spans="1:56" x14ac:dyDescent="0.25">
      <c r="A742" s="197">
        <v>46107.653321516205</v>
      </c>
      <c r="B742" s="198" t="s">
        <v>585</v>
      </c>
      <c r="C742" s="138">
        <v>2024</v>
      </c>
      <c r="D742" s="138" t="s">
        <v>6</v>
      </c>
      <c r="E742" s="138" t="s">
        <v>77</v>
      </c>
      <c r="F742" s="138" t="s">
        <v>172</v>
      </c>
      <c r="G742" s="138" t="s">
        <v>88</v>
      </c>
      <c r="H742" s="138" t="s">
        <v>87</v>
      </c>
      <c r="I742" s="138" t="s">
        <v>224</v>
      </c>
      <c r="J742" s="6">
        <v>-3735337.99</v>
      </c>
      <c r="K742" s="6">
        <v>102839.77</v>
      </c>
      <c r="L742" s="6">
        <v>-3632498.22</v>
      </c>
      <c r="M742" s="6">
        <v>-186766.87</v>
      </c>
      <c r="N742" s="162">
        <v>5141.9799999999996</v>
      </c>
      <c r="O742" s="6">
        <v>-181624.89</v>
      </c>
      <c r="P742" s="6">
        <v>-186766.9</v>
      </c>
      <c r="Q742" s="162">
        <v>5141.9799999999814</v>
      </c>
      <c r="R742" s="162">
        <v>-181624.92</v>
      </c>
      <c r="S742" s="162">
        <v>0</v>
      </c>
      <c r="T742" s="162">
        <v>0</v>
      </c>
      <c r="U742" s="162">
        <v>0</v>
      </c>
      <c r="V742" s="162">
        <v>0.03</v>
      </c>
      <c r="W742" s="162">
        <v>0</v>
      </c>
      <c r="X742" s="162">
        <v>0.03</v>
      </c>
      <c r="Y742" s="162" t="e">
        <f>VLOOKUP(F742,#REF!,2,FALSE)</f>
        <v>#REF!</v>
      </c>
      <c r="Z742" s="162" t="e">
        <f>VLOOKUP(Y742,Map!$B:$C,2,FALSE)</f>
        <v>#REF!</v>
      </c>
      <c r="AA742" s="162" t="str">
        <f>VLOOKUP(I742,Map!$F:$G,2,FALSE)</f>
        <v>Reg Def</v>
      </c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D742"/>
    </row>
    <row r="743" spans="1:56" x14ac:dyDescent="0.25">
      <c r="A743" s="197">
        <v>46107.653321516205</v>
      </c>
      <c r="B743" s="198" t="s">
        <v>585</v>
      </c>
      <c r="C743" s="138">
        <v>2024</v>
      </c>
      <c r="D743" s="138" t="s">
        <v>6</v>
      </c>
      <c r="E743" s="138" t="s">
        <v>77</v>
      </c>
      <c r="F743" s="138" t="s">
        <v>172</v>
      </c>
      <c r="G743" s="138" t="s">
        <v>89</v>
      </c>
      <c r="H743" s="138" t="s">
        <v>87</v>
      </c>
      <c r="I743" s="138" t="s">
        <v>220</v>
      </c>
      <c r="J743" s="6">
        <v>-27392922.109999999</v>
      </c>
      <c r="K743" s="6">
        <v>-1567421.5</v>
      </c>
      <c r="L743" s="6">
        <v>-28960343.609999999</v>
      </c>
      <c r="M743" s="6">
        <v>-1369646.18</v>
      </c>
      <c r="N743" s="162">
        <v>-78371.08</v>
      </c>
      <c r="O743" s="6">
        <v>-1448017.26</v>
      </c>
      <c r="P743" s="6">
        <v>-1369646.1</v>
      </c>
      <c r="Q743" s="162">
        <v>-78371.10999999987</v>
      </c>
      <c r="R743" s="162">
        <v>-1448017.21</v>
      </c>
      <c r="S743" s="162">
        <v>0</v>
      </c>
      <c r="T743" s="162">
        <v>0</v>
      </c>
      <c r="U743" s="162">
        <v>0</v>
      </c>
      <c r="V743" s="162">
        <v>-0.08</v>
      </c>
      <c r="W743" s="162">
        <v>0</v>
      </c>
      <c r="X743" s="162">
        <v>-0.05</v>
      </c>
      <c r="Y743" s="162" t="e">
        <f>VLOOKUP(F743,#REF!,2,FALSE)</f>
        <v>#REF!</v>
      </c>
      <c r="Z743" s="162" t="e">
        <f>VLOOKUP(Y743,Map!$B:$C,2,FALSE)</f>
        <v>#REF!</v>
      </c>
      <c r="AA743" s="162" t="str">
        <f>VLOOKUP(I743,Map!$F:$G,2,FALSE)</f>
        <v>Reg Def</v>
      </c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D743"/>
    </row>
    <row r="744" spans="1:56" x14ac:dyDescent="0.25">
      <c r="A744" s="197">
        <v>46107.653321516205</v>
      </c>
      <c r="B744" s="198" t="s">
        <v>585</v>
      </c>
      <c r="C744" s="138">
        <v>2024</v>
      </c>
      <c r="D744" s="138" t="s">
        <v>6</v>
      </c>
      <c r="E744" s="138" t="s">
        <v>77</v>
      </c>
      <c r="F744" s="138" t="s">
        <v>172</v>
      </c>
      <c r="G744" s="138" t="s">
        <v>88</v>
      </c>
      <c r="H744" s="138" t="s">
        <v>87</v>
      </c>
      <c r="I744" s="138" t="s">
        <v>225</v>
      </c>
      <c r="J744" s="6">
        <v>0</v>
      </c>
      <c r="K744" s="6">
        <v>0</v>
      </c>
      <c r="L744" s="6">
        <v>0</v>
      </c>
      <c r="M744" s="6">
        <v>0</v>
      </c>
      <c r="N744" s="162">
        <v>0</v>
      </c>
      <c r="O744" s="6">
        <v>0</v>
      </c>
      <c r="P744" s="6">
        <v>0</v>
      </c>
      <c r="Q744" s="162">
        <v>0</v>
      </c>
      <c r="R744" s="162">
        <v>0</v>
      </c>
      <c r="S744" s="162">
        <v>0</v>
      </c>
      <c r="T744" s="162">
        <v>0</v>
      </c>
      <c r="U744" s="162">
        <v>0</v>
      </c>
      <c r="V744" s="162">
        <v>0</v>
      </c>
      <c r="W744" s="162">
        <v>0</v>
      </c>
      <c r="X744" s="162">
        <v>0</v>
      </c>
      <c r="Y744" s="162" t="e">
        <f>VLOOKUP(F744,#REF!,2,FALSE)</f>
        <v>#REF!</v>
      </c>
      <c r="Z744" s="162" t="e">
        <f>VLOOKUP(Y744,Map!$B:$C,2,FALSE)</f>
        <v>#REF!</v>
      </c>
      <c r="AA744" s="162" t="str">
        <f>VLOOKUP(I744,Map!$F:$G,2,FALSE)</f>
        <v>Repairs</v>
      </c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D744"/>
    </row>
    <row r="745" spans="1:56" x14ac:dyDescent="0.25">
      <c r="A745" s="197">
        <v>46107.653321516205</v>
      </c>
      <c r="B745" s="198" t="s">
        <v>585</v>
      </c>
      <c r="C745" s="138">
        <v>2024</v>
      </c>
      <c r="D745" s="138" t="s">
        <v>6</v>
      </c>
      <c r="E745" s="138" t="s">
        <v>77</v>
      </c>
      <c r="F745" s="138" t="s">
        <v>172</v>
      </c>
      <c r="G745" s="138" t="s">
        <v>92</v>
      </c>
      <c r="H745" s="138" t="s">
        <v>87</v>
      </c>
      <c r="I745" s="138" t="s">
        <v>230</v>
      </c>
      <c r="J745" s="6">
        <v>-16850722.239999998</v>
      </c>
      <c r="K745" s="6">
        <v>-273246.28000000003</v>
      </c>
      <c r="L745" s="6">
        <v>-17123968.52</v>
      </c>
      <c r="M745" s="6">
        <v>-842536.12</v>
      </c>
      <c r="N745" s="162">
        <v>-13662.33</v>
      </c>
      <c r="O745" s="6">
        <v>-856198.45</v>
      </c>
      <c r="P745" s="6">
        <v>-842536.16</v>
      </c>
      <c r="Q745" s="162">
        <v>-13662.260000000009</v>
      </c>
      <c r="R745" s="162">
        <v>-856198.42</v>
      </c>
      <c r="S745" s="162">
        <v>0</v>
      </c>
      <c r="T745" s="162">
        <v>0</v>
      </c>
      <c r="U745" s="162">
        <v>0</v>
      </c>
      <c r="V745" s="162">
        <v>0.04</v>
      </c>
      <c r="W745" s="162">
        <v>-0.03</v>
      </c>
      <c r="X745" s="162">
        <v>-0.03</v>
      </c>
      <c r="Y745" s="162" t="e">
        <f>VLOOKUP(F745,#REF!,2,FALSE)</f>
        <v>#REF!</v>
      </c>
      <c r="Z745" s="162" t="e">
        <f>VLOOKUP(Y745,Map!$B:$C,2,FALSE)</f>
        <v>#REF!</v>
      </c>
      <c r="AA745" s="162" t="str">
        <f>VLOOKUP(I745,Map!$F:$G,2,FALSE)</f>
        <v>Taxable CIAC</v>
      </c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D745"/>
    </row>
    <row r="746" spans="1:56" x14ac:dyDescent="0.25">
      <c r="A746" s="197">
        <v>46107.653321516205</v>
      </c>
      <c r="B746" s="198" t="s">
        <v>585</v>
      </c>
      <c r="C746" s="138">
        <v>2024</v>
      </c>
      <c r="D746" s="138" t="s">
        <v>6</v>
      </c>
      <c r="E746" s="138" t="s">
        <v>77</v>
      </c>
      <c r="F746" s="138" t="s">
        <v>173</v>
      </c>
      <c r="G746" s="138" t="s">
        <v>89</v>
      </c>
      <c r="H746" s="138" t="s">
        <v>87</v>
      </c>
      <c r="I746" s="138" t="s">
        <v>220</v>
      </c>
      <c r="J746" s="6">
        <v>59426.39</v>
      </c>
      <c r="K746" s="6">
        <v>-99300.36</v>
      </c>
      <c r="L746" s="6">
        <v>-39873.97</v>
      </c>
      <c r="M746" s="6">
        <v>2971.32</v>
      </c>
      <c r="N746" s="162">
        <v>-4965.0200000000004</v>
      </c>
      <c r="O746" s="6">
        <v>-1993.7</v>
      </c>
      <c r="P746" s="6">
        <v>2971.32</v>
      </c>
      <c r="Q746" s="162">
        <v>-4965.0200000000004</v>
      </c>
      <c r="R746" s="162">
        <v>-1993.7</v>
      </c>
      <c r="S746" s="162">
        <v>0</v>
      </c>
      <c r="T746" s="162">
        <v>0</v>
      </c>
      <c r="U746" s="162">
        <v>0</v>
      </c>
      <c r="V746" s="162">
        <v>0</v>
      </c>
      <c r="W746" s="162">
        <v>0</v>
      </c>
      <c r="X746" s="162">
        <v>0</v>
      </c>
      <c r="Y746" s="162" t="e">
        <f>VLOOKUP(F746,#REF!,2,FALSE)</f>
        <v>#REF!</v>
      </c>
      <c r="Z746" s="162" t="e">
        <f>VLOOKUP(Y746,Map!$B:$C,2,FALSE)</f>
        <v>#REF!</v>
      </c>
      <c r="AA746" s="162" t="str">
        <f>VLOOKUP(I746,Map!$F:$G,2,FALSE)</f>
        <v>Reg Def</v>
      </c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D746"/>
    </row>
    <row r="747" spans="1:56" x14ac:dyDescent="0.25">
      <c r="A747" s="197">
        <v>46107.653321516205</v>
      </c>
      <c r="B747" s="198" t="s">
        <v>585</v>
      </c>
      <c r="C747" s="138">
        <v>2024</v>
      </c>
      <c r="D747" s="138" t="s">
        <v>6</v>
      </c>
      <c r="E747" s="138" t="s">
        <v>77</v>
      </c>
      <c r="F747" s="138" t="s">
        <v>174</v>
      </c>
      <c r="G747" s="138" t="s">
        <v>88</v>
      </c>
      <c r="H747" s="138" t="s">
        <v>87</v>
      </c>
      <c r="I747" s="138" t="s">
        <v>228</v>
      </c>
      <c r="J747" s="6">
        <v>-2753725.22</v>
      </c>
      <c r="K747" s="6">
        <v>-518071.73</v>
      </c>
      <c r="L747" s="6">
        <v>-3271796.95</v>
      </c>
      <c r="M747" s="6">
        <v>-137686.26</v>
      </c>
      <c r="N747" s="162">
        <v>-25903.599999999999</v>
      </c>
      <c r="O747" s="6">
        <v>-163589.85999999999</v>
      </c>
      <c r="P747" s="6">
        <v>-137686.26</v>
      </c>
      <c r="Q747" s="162">
        <v>-25903.589999999997</v>
      </c>
      <c r="R747" s="162">
        <v>-163589.85</v>
      </c>
      <c r="S747" s="162">
        <v>0</v>
      </c>
      <c r="T747" s="162">
        <v>0</v>
      </c>
      <c r="U747" s="162">
        <v>0</v>
      </c>
      <c r="V747" s="162">
        <v>0</v>
      </c>
      <c r="W747" s="162">
        <v>-0.01</v>
      </c>
      <c r="X747" s="162">
        <v>-0.01</v>
      </c>
      <c r="Y747" s="162" t="e">
        <f>VLOOKUP(F747,#REF!,2,FALSE)</f>
        <v>#REF!</v>
      </c>
      <c r="Z747" s="162" t="e">
        <f>VLOOKUP(Y747,Map!$B:$C,2,FALSE)</f>
        <v>#REF!</v>
      </c>
      <c r="AA747" s="162" t="str">
        <f>VLOOKUP(I747,Map!$F:$G,2,FALSE)</f>
        <v>Taxable CIAC</v>
      </c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D747"/>
    </row>
    <row r="748" spans="1:56" x14ac:dyDescent="0.25">
      <c r="A748" s="197">
        <v>46107.653321516205</v>
      </c>
      <c r="B748" s="198" t="s">
        <v>585</v>
      </c>
      <c r="C748" s="138">
        <v>2024</v>
      </c>
      <c r="D748" s="138" t="s">
        <v>6</v>
      </c>
      <c r="E748" s="138" t="s">
        <v>77</v>
      </c>
      <c r="F748" s="138" t="s">
        <v>174</v>
      </c>
      <c r="G748" s="138" t="s">
        <v>89</v>
      </c>
      <c r="H748" s="138" t="s">
        <v>87</v>
      </c>
      <c r="I748" s="138" t="s">
        <v>220</v>
      </c>
      <c r="J748" s="6">
        <v>-163842.34</v>
      </c>
      <c r="K748" s="6">
        <v>-11888.53</v>
      </c>
      <c r="L748" s="6">
        <v>-175730.87</v>
      </c>
      <c r="M748" s="6">
        <v>-8192.1200000000008</v>
      </c>
      <c r="N748" s="162">
        <v>-594.42999999999995</v>
      </c>
      <c r="O748" s="6">
        <v>-8786.5499999999993</v>
      </c>
      <c r="P748" s="6">
        <v>-8192.11</v>
      </c>
      <c r="Q748" s="162">
        <v>-594.43000000000029</v>
      </c>
      <c r="R748" s="162">
        <v>-8786.5400000000009</v>
      </c>
      <c r="S748" s="162">
        <v>0</v>
      </c>
      <c r="T748" s="162">
        <v>0</v>
      </c>
      <c r="U748" s="162">
        <v>0</v>
      </c>
      <c r="V748" s="162">
        <v>-0.01</v>
      </c>
      <c r="W748" s="162">
        <v>0</v>
      </c>
      <c r="X748" s="162">
        <v>-0.01</v>
      </c>
      <c r="Y748" s="162" t="e">
        <f>VLOOKUP(F748,#REF!,2,FALSE)</f>
        <v>#REF!</v>
      </c>
      <c r="Z748" s="162" t="e">
        <f>VLOOKUP(Y748,Map!$B:$C,2,FALSE)</f>
        <v>#REF!</v>
      </c>
      <c r="AA748" s="162" t="str">
        <f>VLOOKUP(I748,Map!$F:$G,2,FALSE)</f>
        <v>Reg Def</v>
      </c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D748"/>
    </row>
    <row r="749" spans="1:56" x14ac:dyDescent="0.25">
      <c r="A749" s="197">
        <v>46107.653321516205</v>
      </c>
      <c r="B749" s="198" t="s">
        <v>585</v>
      </c>
      <c r="C749" s="138">
        <v>2024</v>
      </c>
      <c r="D749" s="138" t="s">
        <v>6</v>
      </c>
      <c r="E749" s="138" t="s">
        <v>77</v>
      </c>
      <c r="F749" s="138" t="s">
        <v>174</v>
      </c>
      <c r="G749" s="138" t="s">
        <v>88</v>
      </c>
      <c r="H749" s="138" t="s">
        <v>87</v>
      </c>
      <c r="I749" s="138" t="s">
        <v>225</v>
      </c>
      <c r="J749" s="6">
        <v>0</v>
      </c>
      <c r="K749" s="6">
        <v>0</v>
      </c>
      <c r="L749" s="6">
        <v>0</v>
      </c>
      <c r="M749" s="6">
        <v>0</v>
      </c>
      <c r="N749" s="162">
        <v>0</v>
      </c>
      <c r="O749" s="6">
        <v>0</v>
      </c>
      <c r="P749" s="6">
        <v>0</v>
      </c>
      <c r="Q749" s="162">
        <v>0</v>
      </c>
      <c r="R749" s="162">
        <v>0</v>
      </c>
      <c r="S749" s="162">
        <v>0</v>
      </c>
      <c r="T749" s="162">
        <v>0</v>
      </c>
      <c r="U749" s="162">
        <v>0</v>
      </c>
      <c r="V749" s="162">
        <v>0</v>
      </c>
      <c r="W749" s="162">
        <v>0</v>
      </c>
      <c r="X749" s="162">
        <v>0</v>
      </c>
      <c r="Y749" s="162" t="e">
        <f>VLOOKUP(F749,#REF!,2,FALSE)</f>
        <v>#REF!</v>
      </c>
      <c r="Z749" s="162" t="e">
        <f>VLOOKUP(Y749,Map!$B:$C,2,FALSE)</f>
        <v>#REF!</v>
      </c>
      <c r="AA749" s="162" t="str">
        <f>VLOOKUP(I749,Map!$F:$G,2,FALSE)</f>
        <v>Repairs</v>
      </c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D749"/>
    </row>
    <row r="750" spans="1:56" x14ac:dyDescent="0.25">
      <c r="A750" s="197">
        <v>46107.653321516205</v>
      </c>
      <c r="B750" s="198" t="s">
        <v>585</v>
      </c>
      <c r="C750" s="138">
        <v>2024</v>
      </c>
      <c r="D750" s="138" t="s">
        <v>6</v>
      </c>
      <c r="E750" s="138" t="s">
        <v>77</v>
      </c>
      <c r="F750" s="138" t="s">
        <v>174</v>
      </c>
      <c r="G750" s="138" t="s">
        <v>92</v>
      </c>
      <c r="H750" s="138" t="s">
        <v>87</v>
      </c>
      <c r="I750" s="138" t="s">
        <v>230</v>
      </c>
      <c r="J750" s="6">
        <v>0</v>
      </c>
      <c r="K750" s="6">
        <v>0</v>
      </c>
      <c r="L750" s="6">
        <v>0</v>
      </c>
      <c r="M750" s="6">
        <v>0</v>
      </c>
      <c r="N750" s="162">
        <v>0</v>
      </c>
      <c r="O750" s="6">
        <v>0</v>
      </c>
      <c r="P750" s="6">
        <v>0</v>
      </c>
      <c r="Q750" s="162">
        <v>0</v>
      </c>
      <c r="R750" s="162">
        <v>0</v>
      </c>
      <c r="S750" s="162">
        <v>0</v>
      </c>
      <c r="T750" s="162">
        <v>0</v>
      </c>
      <c r="U750" s="162">
        <v>0</v>
      </c>
      <c r="V750" s="162">
        <v>0</v>
      </c>
      <c r="W750" s="162">
        <v>0</v>
      </c>
      <c r="X750" s="162">
        <v>0</v>
      </c>
      <c r="Y750" s="162" t="e">
        <f>VLOOKUP(F750,#REF!,2,FALSE)</f>
        <v>#REF!</v>
      </c>
      <c r="Z750" s="162" t="e">
        <f>VLOOKUP(Y750,Map!$B:$C,2,FALSE)</f>
        <v>#REF!</v>
      </c>
      <c r="AA750" s="162" t="str">
        <f>VLOOKUP(I750,Map!$F:$G,2,FALSE)</f>
        <v>Taxable CIAC</v>
      </c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D750"/>
    </row>
    <row r="751" spans="1:56" x14ac:dyDescent="0.25">
      <c r="A751" s="197">
        <v>46107.653321516205</v>
      </c>
      <c r="B751" s="198" t="s">
        <v>585</v>
      </c>
      <c r="C751" s="138">
        <v>2024</v>
      </c>
      <c r="D751" s="138" t="s">
        <v>6</v>
      </c>
      <c r="E751" s="138" t="s">
        <v>77</v>
      </c>
      <c r="F751" s="138" t="s">
        <v>175</v>
      </c>
      <c r="G751" s="138" t="s">
        <v>89</v>
      </c>
      <c r="H751" s="138" t="s">
        <v>87</v>
      </c>
      <c r="I751" s="138" t="s">
        <v>231</v>
      </c>
      <c r="J751" s="6">
        <v>79853.039999999994</v>
      </c>
      <c r="K751" s="6">
        <v>34198.449999999997</v>
      </c>
      <c r="L751" s="6">
        <v>114051.49</v>
      </c>
      <c r="M751" s="6">
        <v>3992.66</v>
      </c>
      <c r="N751" s="162">
        <v>1709.92</v>
      </c>
      <c r="O751" s="6">
        <v>5702.58</v>
      </c>
      <c r="P751" s="6">
        <v>3992.65</v>
      </c>
      <c r="Q751" s="162">
        <v>1709.9199999999996</v>
      </c>
      <c r="R751" s="162">
        <v>5702.57</v>
      </c>
      <c r="S751" s="162">
        <v>0</v>
      </c>
      <c r="T751" s="162">
        <v>0</v>
      </c>
      <c r="U751" s="162">
        <v>0</v>
      </c>
      <c r="V751" s="162">
        <v>0.01</v>
      </c>
      <c r="W751" s="162">
        <v>0</v>
      </c>
      <c r="X751" s="162">
        <v>0.01</v>
      </c>
      <c r="Y751" s="162" t="e">
        <f>VLOOKUP(F751,#REF!,2,FALSE)</f>
        <v>#REF!</v>
      </c>
      <c r="Z751" s="162" t="e">
        <f>VLOOKUP(Y751,Map!$B:$C,2,FALSE)</f>
        <v>#REF!</v>
      </c>
      <c r="AA751" s="162" t="str">
        <f>VLOOKUP(I751,Map!$F:$G,2,FALSE)</f>
        <v>COR</v>
      </c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D751"/>
    </row>
    <row r="752" spans="1:56" x14ac:dyDescent="0.25">
      <c r="A752" s="197">
        <v>46107.653321516205</v>
      </c>
      <c r="B752" s="198" t="s">
        <v>585</v>
      </c>
      <c r="C752" s="138">
        <v>2024</v>
      </c>
      <c r="D752" s="138" t="s">
        <v>6</v>
      </c>
      <c r="E752" s="138" t="s">
        <v>77</v>
      </c>
      <c r="F752" s="138" t="s">
        <v>177</v>
      </c>
      <c r="G752" s="138" t="s">
        <v>89</v>
      </c>
      <c r="H752" s="138" t="s">
        <v>87</v>
      </c>
      <c r="I752" s="138" t="s">
        <v>231</v>
      </c>
      <c r="J752" s="6">
        <v>0</v>
      </c>
      <c r="K752" s="6">
        <v>0</v>
      </c>
      <c r="L752" s="6">
        <v>0</v>
      </c>
      <c r="M752" s="6">
        <v>0</v>
      </c>
      <c r="N752" s="162">
        <v>0</v>
      </c>
      <c r="O752" s="6">
        <v>0</v>
      </c>
      <c r="P752" s="6">
        <v>0</v>
      </c>
      <c r="Q752" s="162">
        <v>0</v>
      </c>
      <c r="R752" s="162">
        <v>0</v>
      </c>
      <c r="S752" s="162">
        <v>0</v>
      </c>
      <c r="T752" s="162">
        <v>0</v>
      </c>
      <c r="U752" s="162">
        <v>0</v>
      </c>
      <c r="V752" s="162">
        <v>0</v>
      </c>
      <c r="W752" s="162">
        <v>0</v>
      </c>
      <c r="X752" s="162">
        <v>0</v>
      </c>
      <c r="Y752" s="162" t="e">
        <f>VLOOKUP(F752,#REF!,2,FALSE)</f>
        <v>#REF!</v>
      </c>
      <c r="Z752" s="162" t="e">
        <f>VLOOKUP(Y752,Map!$B:$C,2,FALSE)</f>
        <v>#REF!</v>
      </c>
      <c r="AA752" s="162" t="str">
        <f>VLOOKUP(I752,Map!$F:$G,2,FALSE)</f>
        <v>COR</v>
      </c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D752"/>
    </row>
    <row r="753" spans="1:56" x14ac:dyDescent="0.25">
      <c r="A753" s="197">
        <v>46107.653321516205</v>
      </c>
      <c r="B753" s="198" t="s">
        <v>585</v>
      </c>
      <c r="C753" s="138">
        <v>2024</v>
      </c>
      <c r="D753" s="138" t="s">
        <v>6</v>
      </c>
      <c r="E753" s="138" t="s">
        <v>77</v>
      </c>
      <c r="F753" s="138" t="s">
        <v>178</v>
      </c>
      <c r="G753" s="138" t="s">
        <v>89</v>
      </c>
      <c r="H753" s="138" t="s">
        <v>87</v>
      </c>
      <c r="I753" s="138" t="s">
        <v>231</v>
      </c>
      <c r="J753" s="6">
        <v>0</v>
      </c>
      <c r="K753" s="6">
        <v>0</v>
      </c>
      <c r="L753" s="6">
        <v>0</v>
      </c>
      <c r="M753" s="6">
        <v>0</v>
      </c>
      <c r="N753" s="162">
        <v>0</v>
      </c>
      <c r="O753" s="6">
        <v>0</v>
      </c>
      <c r="P753" s="6">
        <v>0</v>
      </c>
      <c r="Q753" s="162">
        <v>0</v>
      </c>
      <c r="R753" s="162">
        <v>0</v>
      </c>
      <c r="S753" s="162">
        <v>0</v>
      </c>
      <c r="T753" s="162">
        <v>0</v>
      </c>
      <c r="U753" s="162">
        <v>0</v>
      </c>
      <c r="V753" s="162">
        <v>0</v>
      </c>
      <c r="W753" s="162">
        <v>0</v>
      </c>
      <c r="X753" s="162">
        <v>0</v>
      </c>
      <c r="Y753" s="162" t="e">
        <f>VLOOKUP(F753,#REF!,2,FALSE)</f>
        <v>#REF!</v>
      </c>
      <c r="Z753" s="162" t="e">
        <f>VLOOKUP(Y753,Map!$B:$C,2,FALSE)</f>
        <v>#REF!</v>
      </c>
      <c r="AA753" s="162" t="str">
        <f>VLOOKUP(I753,Map!$F:$G,2,FALSE)</f>
        <v>COR</v>
      </c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D753"/>
    </row>
    <row r="754" spans="1:56" x14ac:dyDescent="0.25">
      <c r="A754" s="197">
        <v>46107.653321516205</v>
      </c>
      <c r="B754" s="198" t="s">
        <v>585</v>
      </c>
      <c r="C754" s="138">
        <v>2024</v>
      </c>
      <c r="D754" s="138" t="s">
        <v>6</v>
      </c>
      <c r="E754" s="138" t="s">
        <v>77</v>
      </c>
      <c r="F754" s="138" t="s">
        <v>179</v>
      </c>
      <c r="G754" s="138" t="s">
        <v>89</v>
      </c>
      <c r="H754" s="138" t="s">
        <v>87</v>
      </c>
      <c r="I754" s="138" t="s">
        <v>231</v>
      </c>
      <c r="J754" s="6">
        <v>0</v>
      </c>
      <c r="K754" s="6">
        <v>0</v>
      </c>
      <c r="L754" s="6">
        <v>0</v>
      </c>
      <c r="M754" s="6">
        <v>0</v>
      </c>
      <c r="N754" s="162">
        <v>0</v>
      </c>
      <c r="O754" s="6">
        <v>0</v>
      </c>
      <c r="P754" s="6">
        <v>0</v>
      </c>
      <c r="Q754" s="162">
        <v>0</v>
      </c>
      <c r="R754" s="162">
        <v>0</v>
      </c>
      <c r="S754" s="162">
        <v>0</v>
      </c>
      <c r="T754" s="162">
        <v>0</v>
      </c>
      <c r="U754" s="162">
        <v>0</v>
      </c>
      <c r="V754" s="162">
        <v>0</v>
      </c>
      <c r="W754" s="162">
        <v>0</v>
      </c>
      <c r="X754" s="162">
        <v>0</v>
      </c>
      <c r="Y754" s="162" t="e">
        <f>VLOOKUP(F754,#REF!,2,FALSE)</f>
        <v>#REF!</v>
      </c>
      <c r="Z754" s="162" t="e">
        <f>VLOOKUP(Y754,Map!$B:$C,2,FALSE)</f>
        <v>#REF!</v>
      </c>
      <c r="AA754" s="162" t="str">
        <f>VLOOKUP(I754,Map!$F:$G,2,FALSE)</f>
        <v>COR</v>
      </c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D754"/>
    </row>
    <row r="755" spans="1:56" x14ac:dyDescent="0.25">
      <c r="A755" s="197">
        <v>46107.653321516205</v>
      </c>
      <c r="B755" s="198" t="s">
        <v>585</v>
      </c>
      <c r="C755" s="138">
        <v>2024</v>
      </c>
      <c r="D755" s="138" t="s">
        <v>6</v>
      </c>
      <c r="E755" s="138" t="s">
        <v>77</v>
      </c>
      <c r="F755" s="138" t="s">
        <v>180</v>
      </c>
      <c r="G755" s="138" t="s">
        <v>89</v>
      </c>
      <c r="H755" s="138" t="s">
        <v>87</v>
      </c>
      <c r="I755" s="138" t="s">
        <v>231</v>
      </c>
      <c r="J755" s="6">
        <v>1170539.6200000001</v>
      </c>
      <c r="K755" s="6">
        <v>146693.99</v>
      </c>
      <c r="L755" s="6">
        <v>1317233.6100000001</v>
      </c>
      <c r="M755" s="6">
        <v>58526.99</v>
      </c>
      <c r="N755" s="162">
        <v>7334.7</v>
      </c>
      <c r="O755" s="6">
        <v>65861.69</v>
      </c>
      <c r="P755" s="6">
        <v>58526.98</v>
      </c>
      <c r="Q755" s="162">
        <v>7334.6999999999898</v>
      </c>
      <c r="R755" s="162">
        <v>65861.679999999993</v>
      </c>
      <c r="S755" s="162">
        <v>0</v>
      </c>
      <c r="T755" s="162">
        <v>0</v>
      </c>
      <c r="U755" s="162">
        <v>0</v>
      </c>
      <c r="V755" s="162">
        <v>0.01</v>
      </c>
      <c r="W755" s="162">
        <v>0</v>
      </c>
      <c r="X755" s="162">
        <v>0.01</v>
      </c>
      <c r="Y755" s="162" t="e">
        <f>VLOOKUP(F755,#REF!,2,FALSE)</f>
        <v>#REF!</v>
      </c>
      <c r="Z755" s="162" t="e">
        <f>VLOOKUP(Y755,Map!$B:$C,2,FALSE)</f>
        <v>#REF!</v>
      </c>
      <c r="AA755" s="162" t="str">
        <f>VLOOKUP(I755,Map!$F:$G,2,FALSE)</f>
        <v>COR</v>
      </c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D755"/>
    </row>
    <row r="756" spans="1:56" x14ac:dyDescent="0.25">
      <c r="A756" s="197">
        <v>46107.653321516205</v>
      </c>
      <c r="B756" s="198" t="s">
        <v>585</v>
      </c>
      <c r="C756" s="138">
        <v>2024</v>
      </c>
      <c r="D756" s="138" t="s">
        <v>6</v>
      </c>
      <c r="E756" s="138" t="s">
        <v>77</v>
      </c>
      <c r="F756" s="138" t="s">
        <v>181</v>
      </c>
      <c r="G756" s="138" t="s">
        <v>89</v>
      </c>
      <c r="H756" s="138" t="s">
        <v>87</v>
      </c>
      <c r="I756" s="138" t="s">
        <v>231</v>
      </c>
      <c r="J756" s="6">
        <v>0</v>
      </c>
      <c r="K756" s="6">
        <v>619.70000000000005</v>
      </c>
      <c r="L756" s="6">
        <v>619.70000000000005</v>
      </c>
      <c r="M756" s="6">
        <v>0</v>
      </c>
      <c r="N756" s="162">
        <v>30.99</v>
      </c>
      <c r="O756" s="6">
        <v>30.99</v>
      </c>
      <c r="P756" s="6">
        <v>0</v>
      </c>
      <c r="Q756" s="162">
        <v>30.99</v>
      </c>
      <c r="R756" s="162">
        <v>30.99</v>
      </c>
      <c r="S756" s="162">
        <v>0</v>
      </c>
      <c r="T756" s="162">
        <v>0</v>
      </c>
      <c r="U756" s="162">
        <v>0</v>
      </c>
      <c r="V756" s="162">
        <v>0</v>
      </c>
      <c r="W756" s="162">
        <v>0.01</v>
      </c>
      <c r="X756" s="162">
        <v>0</v>
      </c>
      <c r="Y756" s="162" t="e">
        <f>VLOOKUP(F756,#REF!,2,FALSE)</f>
        <v>#REF!</v>
      </c>
      <c r="Z756" s="162" t="e">
        <f>VLOOKUP(Y756,Map!$B:$C,2,FALSE)</f>
        <v>#REF!</v>
      </c>
      <c r="AA756" s="162" t="str">
        <f>VLOOKUP(I756,Map!$F:$G,2,FALSE)</f>
        <v>COR</v>
      </c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D756"/>
    </row>
    <row r="757" spans="1:56" x14ac:dyDescent="0.25">
      <c r="A757" s="197">
        <v>46107.653321516205</v>
      </c>
      <c r="B757" s="198" t="s">
        <v>585</v>
      </c>
      <c r="C757" s="138">
        <v>2024</v>
      </c>
      <c r="D757" s="138" t="s">
        <v>6</v>
      </c>
      <c r="E757" s="138" t="s">
        <v>77</v>
      </c>
      <c r="F757" s="138" t="s">
        <v>182</v>
      </c>
      <c r="G757" s="138" t="s">
        <v>89</v>
      </c>
      <c r="H757" s="138" t="s">
        <v>87</v>
      </c>
      <c r="I757" s="138" t="s">
        <v>231</v>
      </c>
      <c r="J757" s="6">
        <v>0</v>
      </c>
      <c r="K757" s="6">
        <v>0</v>
      </c>
      <c r="L757" s="6">
        <v>0</v>
      </c>
      <c r="M757" s="6">
        <v>0</v>
      </c>
      <c r="N757" s="162">
        <v>0</v>
      </c>
      <c r="O757" s="6">
        <v>0</v>
      </c>
      <c r="P757" s="6">
        <v>0</v>
      </c>
      <c r="Q757" s="162">
        <v>0</v>
      </c>
      <c r="R757" s="162">
        <v>0</v>
      </c>
      <c r="S757" s="162">
        <v>0</v>
      </c>
      <c r="T757" s="162">
        <v>0</v>
      </c>
      <c r="U757" s="162">
        <v>0</v>
      </c>
      <c r="V757" s="162">
        <v>0</v>
      </c>
      <c r="W757" s="162">
        <v>0</v>
      </c>
      <c r="X757" s="162">
        <v>0</v>
      </c>
      <c r="Y757" s="162" t="e">
        <f>VLOOKUP(F757,#REF!,2,FALSE)</f>
        <v>#REF!</v>
      </c>
      <c r="Z757" s="162" t="e">
        <f>VLOOKUP(Y757,Map!$B:$C,2,FALSE)</f>
        <v>#REF!</v>
      </c>
      <c r="AA757" s="162" t="str">
        <f>VLOOKUP(I757,Map!$F:$G,2,FALSE)</f>
        <v>COR</v>
      </c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D757"/>
    </row>
    <row r="758" spans="1:56" x14ac:dyDescent="0.25">
      <c r="A758" s="197">
        <v>46107.653321516205</v>
      </c>
      <c r="B758" s="198" t="s">
        <v>585</v>
      </c>
      <c r="C758" s="138">
        <v>2024</v>
      </c>
      <c r="D758" s="138" t="s">
        <v>6</v>
      </c>
      <c r="E758" s="138" t="s">
        <v>77</v>
      </c>
      <c r="F758" s="138" t="s">
        <v>183</v>
      </c>
      <c r="G758" s="138" t="s">
        <v>89</v>
      </c>
      <c r="H758" s="138" t="s">
        <v>87</v>
      </c>
      <c r="I758" s="138" t="s">
        <v>231</v>
      </c>
      <c r="J758" s="6">
        <v>0</v>
      </c>
      <c r="K758" s="6">
        <v>0</v>
      </c>
      <c r="L758" s="6">
        <v>0</v>
      </c>
      <c r="M758" s="6">
        <v>0</v>
      </c>
      <c r="N758" s="162">
        <v>0</v>
      </c>
      <c r="O758" s="6">
        <v>0</v>
      </c>
      <c r="P758" s="6">
        <v>0</v>
      </c>
      <c r="Q758" s="162">
        <v>0</v>
      </c>
      <c r="R758" s="162">
        <v>0</v>
      </c>
      <c r="S758" s="162">
        <v>0</v>
      </c>
      <c r="T758" s="162">
        <v>0</v>
      </c>
      <c r="U758" s="162">
        <v>0</v>
      </c>
      <c r="V758" s="162">
        <v>0</v>
      </c>
      <c r="W758" s="162">
        <v>0</v>
      </c>
      <c r="X758" s="162">
        <v>0</v>
      </c>
      <c r="Y758" s="162" t="e">
        <f>VLOOKUP(F758,#REF!,2,FALSE)</f>
        <v>#REF!</v>
      </c>
      <c r="Z758" s="162" t="e">
        <f>VLOOKUP(Y758,Map!$B:$C,2,FALSE)</f>
        <v>#REF!</v>
      </c>
      <c r="AA758" s="162" t="str">
        <f>VLOOKUP(I758,Map!$F:$G,2,FALSE)</f>
        <v>COR</v>
      </c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D758"/>
    </row>
    <row r="759" spans="1:56" x14ac:dyDescent="0.25">
      <c r="A759" s="197">
        <v>46107.653321516205</v>
      </c>
      <c r="B759" s="198" t="s">
        <v>585</v>
      </c>
      <c r="C759" s="138">
        <v>2024</v>
      </c>
      <c r="D759" s="138" t="s">
        <v>6</v>
      </c>
      <c r="E759" s="138" t="s">
        <v>77</v>
      </c>
      <c r="F759" s="138" t="s">
        <v>184</v>
      </c>
      <c r="G759" s="138" t="s">
        <v>89</v>
      </c>
      <c r="H759" s="138" t="s">
        <v>87</v>
      </c>
      <c r="I759" s="138" t="s">
        <v>231</v>
      </c>
      <c r="J759" s="6">
        <v>0</v>
      </c>
      <c r="K759" s="6">
        <v>0</v>
      </c>
      <c r="L759" s="6">
        <v>0</v>
      </c>
      <c r="M759" s="6">
        <v>0</v>
      </c>
      <c r="N759" s="162">
        <v>0</v>
      </c>
      <c r="O759" s="6">
        <v>0</v>
      </c>
      <c r="P759" s="6">
        <v>0</v>
      </c>
      <c r="Q759" s="162">
        <v>0</v>
      </c>
      <c r="R759" s="162">
        <v>0</v>
      </c>
      <c r="S759" s="162">
        <v>0</v>
      </c>
      <c r="T759" s="162">
        <v>0</v>
      </c>
      <c r="U759" s="162">
        <v>0</v>
      </c>
      <c r="V759" s="162">
        <v>0</v>
      </c>
      <c r="W759" s="162">
        <v>0</v>
      </c>
      <c r="X759" s="162">
        <v>0</v>
      </c>
      <c r="Y759" s="162" t="e">
        <f>VLOOKUP(F759,#REF!,2,FALSE)</f>
        <v>#REF!</v>
      </c>
      <c r="Z759" s="162" t="e">
        <f>VLOOKUP(Y759,Map!$B:$C,2,FALSE)</f>
        <v>#REF!</v>
      </c>
      <c r="AA759" s="162" t="str">
        <f>VLOOKUP(I759,Map!$F:$G,2,FALSE)</f>
        <v>COR</v>
      </c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D759"/>
    </row>
    <row r="760" spans="1:56" x14ac:dyDescent="0.25">
      <c r="A760" s="197">
        <v>46107.653321516205</v>
      </c>
      <c r="B760" s="198" t="s">
        <v>585</v>
      </c>
      <c r="C760" s="138">
        <v>2024</v>
      </c>
      <c r="D760" s="138" t="s">
        <v>6</v>
      </c>
      <c r="E760" s="138" t="s">
        <v>77</v>
      </c>
      <c r="F760" s="138" t="s">
        <v>185</v>
      </c>
      <c r="G760" s="138" t="s">
        <v>89</v>
      </c>
      <c r="H760" s="138" t="s">
        <v>87</v>
      </c>
      <c r="I760" s="138" t="s">
        <v>231</v>
      </c>
      <c r="J760" s="6">
        <v>0</v>
      </c>
      <c r="K760" s="6">
        <v>0</v>
      </c>
      <c r="L760" s="6">
        <v>0</v>
      </c>
      <c r="M760" s="6">
        <v>0</v>
      </c>
      <c r="N760" s="162">
        <v>0</v>
      </c>
      <c r="O760" s="6">
        <v>0</v>
      </c>
      <c r="P760" s="6">
        <v>0</v>
      </c>
      <c r="Q760" s="162">
        <v>0</v>
      </c>
      <c r="R760" s="162">
        <v>0</v>
      </c>
      <c r="S760" s="162">
        <v>0</v>
      </c>
      <c r="T760" s="162">
        <v>0</v>
      </c>
      <c r="U760" s="162">
        <v>0</v>
      </c>
      <c r="V760" s="162">
        <v>0</v>
      </c>
      <c r="W760" s="162">
        <v>0</v>
      </c>
      <c r="X760" s="162">
        <v>0</v>
      </c>
      <c r="Y760" s="162" t="e">
        <f>VLOOKUP(F760,#REF!,2,FALSE)</f>
        <v>#REF!</v>
      </c>
      <c r="Z760" s="162" t="e">
        <f>VLOOKUP(Y760,Map!$B:$C,2,FALSE)</f>
        <v>#REF!</v>
      </c>
      <c r="AA760" s="162" t="str">
        <f>VLOOKUP(I760,Map!$F:$G,2,FALSE)</f>
        <v>COR</v>
      </c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D760"/>
    </row>
    <row r="761" spans="1:56" x14ac:dyDescent="0.25">
      <c r="A761" s="197">
        <v>46107.653321516205</v>
      </c>
      <c r="B761" s="198" t="s">
        <v>585</v>
      </c>
      <c r="C761" s="138">
        <v>2024</v>
      </c>
      <c r="D761" s="138" t="s">
        <v>6</v>
      </c>
      <c r="E761" s="138" t="s">
        <v>77</v>
      </c>
      <c r="F761" s="138" t="s">
        <v>186</v>
      </c>
      <c r="G761" s="138" t="s">
        <v>89</v>
      </c>
      <c r="H761" s="138" t="s">
        <v>87</v>
      </c>
      <c r="I761" s="138" t="s">
        <v>231</v>
      </c>
      <c r="J761" s="6">
        <v>0</v>
      </c>
      <c r="K761" s="6">
        <v>0</v>
      </c>
      <c r="L761" s="6">
        <v>0</v>
      </c>
      <c r="M761" s="6">
        <v>0</v>
      </c>
      <c r="N761" s="162">
        <v>0</v>
      </c>
      <c r="O761" s="6">
        <v>0</v>
      </c>
      <c r="P761" s="6">
        <v>0</v>
      </c>
      <c r="Q761" s="162">
        <v>0</v>
      </c>
      <c r="R761" s="162">
        <v>0</v>
      </c>
      <c r="S761" s="162">
        <v>0</v>
      </c>
      <c r="T761" s="162">
        <v>0</v>
      </c>
      <c r="U761" s="162">
        <v>0</v>
      </c>
      <c r="V761" s="162">
        <v>0</v>
      </c>
      <c r="W761" s="162">
        <v>0</v>
      </c>
      <c r="X761" s="162">
        <v>0</v>
      </c>
      <c r="Y761" s="162" t="e">
        <f>VLOOKUP(F761,#REF!,2,FALSE)</f>
        <v>#REF!</v>
      </c>
      <c r="Z761" s="162" t="e">
        <f>VLOOKUP(Y761,Map!$B:$C,2,FALSE)</f>
        <v>#REF!</v>
      </c>
      <c r="AA761" s="162" t="str">
        <f>VLOOKUP(I761,Map!$F:$G,2,FALSE)</f>
        <v>COR</v>
      </c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D761"/>
    </row>
    <row r="762" spans="1:56" x14ac:dyDescent="0.25">
      <c r="A762" s="197">
        <v>46107.653321516205</v>
      </c>
      <c r="B762" s="198" t="s">
        <v>585</v>
      </c>
      <c r="C762" s="138">
        <v>2024</v>
      </c>
      <c r="D762" s="138" t="s">
        <v>6</v>
      </c>
      <c r="E762" s="138" t="s">
        <v>77</v>
      </c>
      <c r="F762" s="138" t="s">
        <v>187</v>
      </c>
      <c r="G762" s="138" t="s">
        <v>89</v>
      </c>
      <c r="H762" s="138" t="s">
        <v>87</v>
      </c>
      <c r="I762" s="138" t="s">
        <v>231</v>
      </c>
      <c r="J762" s="6">
        <v>0</v>
      </c>
      <c r="K762" s="6">
        <v>0</v>
      </c>
      <c r="L762" s="6">
        <v>0</v>
      </c>
      <c r="M762" s="6">
        <v>0</v>
      </c>
      <c r="N762" s="162">
        <v>0</v>
      </c>
      <c r="O762" s="6">
        <v>0</v>
      </c>
      <c r="P762" s="6">
        <v>0</v>
      </c>
      <c r="Q762" s="162">
        <v>0</v>
      </c>
      <c r="R762" s="162">
        <v>0</v>
      </c>
      <c r="S762" s="162">
        <v>0</v>
      </c>
      <c r="T762" s="162">
        <v>0</v>
      </c>
      <c r="U762" s="162">
        <v>0</v>
      </c>
      <c r="V762" s="162">
        <v>0</v>
      </c>
      <c r="W762" s="162">
        <v>0</v>
      </c>
      <c r="X762" s="162">
        <v>0</v>
      </c>
      <c r="Y762" s="162" t="e">
        <f>VLOOKUP(F762,#REF!,2,FALSE)</f>
        <v>#REF!</v>
      </c>
      <c r="Z762" s="162" t="e">
        <f>VLOOKUP(Y762,Map!$B:$C,2,FALSE)</f>
        <v>#REF!</v>
      </c>
      <c r="AA762" s="162" t="str">
        <f>VLOOKUP(I762,Map!$F:$G,2,FALSE)</f>
        <v>COR</v>
      </c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D762"/>
    </row>
    <row r="763" spans="1:56" x14ac:dyDescent="0.25">
      <c r="A763" s="197">
        <v>46107.653321516205</v>
      </c>
      <c r="B763" s="198" t="s">
        <v>585</v>
      </c>
      <c r="C763" s="138">
        <v>2024</v>
      </c>
      <c r="D763" s="138" t="s">
        <v>6</v>
      </c>
      <c r="E763" s="138" t="s">
        <v>77</v>
      </c>
      <c r="F763" s="138" t="s">
        <v>188</v>
      </c>
      <c r="G763" s="138" t="s">
        <v>89</v>
      </c>
      <c r="H763" s="138" t="s">
        <v>87</v>
      </c>
      <c r="I763" s="138" t="s">
        <v>231</v>
      </c>
      <c r="J763" s="6">
        <v>0</v>
      </c>
      <c r="K763" s="6">
        <v>0</v>
      </c>
      <c r="L763" s="6">
        <v>0</v>
      </c>
      <c r="M763" s="6">
        <v>0</v>
      </c>
      <c r="N763" s="162">
        <v>0</v>
      </c>
      <c r="O763" s="6">
        <v>0</v>
      </c>
      <c r="P763" s="6">
        <v>0</v>
      </c>
      <c r="Q763" s="162">
        <v>0</v>
      </c>
      <c r="R763" s="162">
        <v>0</v>
      </c>
      <c r="S763" s="162">
        <v>0</v>
      </c>
      <c r="T763" s="162">
        <v>0</v>
      </c>
      <c r="U763" s="162">
        <v>0</v>
      </c>
      <c r="V763" s="162">
        <v>0</v>
      </c>
      <c r="W763" s="162">
        <v>0</v>
      </c>
      <c r="X763" s="162">
        <v>0</v>
      </c>
      <c r="Y763" s="162" t="e">
        <f>VLOOKUP(F763,#REF!,2,FALSE)</f>
        <v>#REF!</v>
      </c>
      <c r="Z763" s="162" t="e">
        <f>VLOOKUP(Y763,Map!$B:$C,2,FALSE)</f>
        <v>#REF!</v>
      </c>
      <c r="AA763" s="162" t="str">
        <f>VLOOKUP(I763,Map!$F:$G,2,FALSE)</f>
        <v>COR</v>
      </c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D763"/>
    </row>
    <row r="764" spans="1:56" x14ac:dyDescent="0.25">
      <c r="A764" s="197">
        <v>46107.653321516205</v>
      </c>
      <c r="B764" s="198" t="s">
        <v>585</v>
      </c>
      <c r="C764" s="138">
        <v>2024</v>
      </c>
      <c r="D764" s="138" t="s">
        <v>6</v>
      </c>
      <c r="E764" s="138" t="s">
        <v>77</v>
      </c>
      <c r="F764" s="138" t="s">
        <v>189</v>
      </c>
      <c r="G764" s="138" t="s">
        <v>89</v>
      </c>
      <c r="H764" s="138" t="s">
        <v>87</v>
      </c>
      <c r="I764" s="138" t="s">
        <v>231</v>
      </c>
      <c r="J764" s="6">
        <v>0</v>
      </c>
      <c r="K764" s="6">
        <v>0</v>
      </c>
      <c r="L764" s="6">
        <v>0</v>
      </c>
      <c r="M764" s="6">
        <v>0</v>
      </c>
      <c r="N764" s="162">
        <v>0</v>
      </c>
      <c r="O764" s="6">
        <v>0</v>
      </c>
      <c r="P764" s="6">
        <v>0</v>
      </c>
      <c r="Q764" s="162">
        <v>0</v>
      </c>
      <c r="R764" s="162">
        <v>0</v>
      </c>
      <c r="S764" s="162">
        <v>0</v>
      </c>
      <c r="T764" s="162">
        <v>0</v>
      </c>
      <c r="U764" s="162">
        <v>0</v>
      </c>
      <c r="V764" s="162">
        <v>0</v>
      </c>
      <c r="W764" s="162">
        <v>0</v>
      </c>
      <c r="X764" s="162">
        <v>0</v>
      </c>
      <c r="Y764" s="162" t="e">
        <f>VLOOKUP(F764,#REF!,2,FALSE)</f>
        <v>#REF!</v>
      </c>
      <c r="Z764" s="162" t="e">
        <f>VLOOKUP(Y764,Map!$B:$C,2,FALSE)</f>
        <v>#REF!</v>
      </c>
      <c r="AA764" s="162" t="str">
        <f>VLOOKUP(I764,Map!$F:$G,2,FALSE)</f>
        <v>COR</v>
      </c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D764"/>
    </row>
    <row r="765" spans="1:56" x14ac:dyDescent="0.25">
      <c r="A765" s="197">
        <v>46107.653321516205</v>
      </c>
      <c r="B765" s="198" t="s">
        <v>585</v>
      </c>
      <c r="C765" s="138">
        <v>2024</v>
      </c>
      <c r="D765" s="138" t="s">
        <v>6</v>
      </c>
      <c r="E765" s="138" t="s">
        <v>77</v>
      </c>
      <c r="F765" s="138" t="s">
        <v>190</v>
      </c>
      <c r="G765" s="138" t="s">
        <v>89</v>
      </c>
      <c r="H765" s="138" t="s">
        <v>87</v>
      </c>
      <c r="I765" s="138" t="s">
        <v>231</v>
      </c>
      <c r="J765" s="6">
        <v>0</v>
      </c>
      <c r="K765" s="6">
        <v>0</v>
      </c>
      <c r="L765" s="6">
        <v>0</v>
      </c>
      <c r="M765" s="6">
        <v>0</v>
      </c>
      <c r="N765" s="162">
        <v>0</v>
      </c>
      <c r="O765" s="6">
        <v>0</v>
      </c>
      <c r="P765" s="6">
        <v>0</v>
      </c>
      <c r="Q765" s="162">
        <v>0</v>
      </c>
      <c r="R765" s="162">
        <v>0</v>
      </c>
      <c r="S765" s="162">
        <v>0</v>
      </c>
      <c r="T765" s="162">
        <v>0</v>
      </c>
      <c r="U765" s="162">
        <v>0</v>
      </c>
      <c r="V765" s="162">
        <v>0</v>
      </c>
      <c r="W765" s="162">
        <v>0</v>
      </c>
      <c r="X765" s="162">
        <v>0</v>
      </c>
      <c r="Y765" s="162" t="e">
        <f>VLOOKUP(F765,#REF!,2,FALSE)</f>
        <v>#REF!</v>
      </c>
      <c r="Z765" s="162" t="e">
        <f>VLOOKUP(Y765,Map!$B:$C,2,FALSE)</f>
        <v>#REF!</v>
      </c>
      <c r="AA765" s="162" t="str">
        <f>VLOOKUP(I765,Map!$F:$G,2,FALSE)</f>
        <v>COR</v>
      </c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D765"/>
    </row>
    <row r="766" spans="1:56" x14ac:dyDescent="0.25">
      <c r="A766" s="197">
        <v>46107.653321516205</v>
      </c>
      <c r="B766" s="198" t="s">
        <v>585</v>
      </c>
      <c r="C766" s="138">
        <v>2024</v>
      </c>
      <c r="D766" s="138" t="s">
        <v>6</v>
      </c>
      <c r="E766" s="138" t="s">
        <v>77</v>
      </c>
      <c r="F766" s="138" t="s">
        <v>191</v>
      </c>
      <c r="G766" s="138" t="s">
        <v>89</v>
      </c>
      <c r="H766" s="138" t="s">
        <v>87</v>
      </c>
      <c r="I766" s="138" t="s">
        <v>231</v>
      </c>
      <c r="J766" s="6">
        <v>0</v>
      </c>
      <c r="K766" s="6">
        <v>0</v>
      </c>
      <c r="L766" s="6">
        <v>0</v>
      </c>
      <c r="M766" s="6">
        <v>0</v>
      </c>
      <c r="N766" s="162">
        <v>0</v>
      </c>
      <c r="O766" s="6">
        <v>0</v>
      </c>
      <c r="P766" s="6">
        <v>0</v>
      </c>
      <c r="Q766" s="162">
        <v>0</v>
      </c>
      <c r="R766" s="162">
        <v>0</v>
      </c>
      <c r="S766" s="162">
        <v>0</v>
      </c>
      <c r="T766" s="162">
        <v>0</v>
      </c>
      <c r="U766" s="162">
        <v>0</v>
      </c>
      <c r="V766" s="162">
        <v>0</v>
      </c>
      <c r="W766" s="162">
        <v>0</v>
      </c>
      <c r="X766" s="162">
        <v>0</v>
      </c>
      <c r="Y766" s="162" t="e">
        <f>VLOOKUP(F766,#REF!,2,FALSE)</f>
        <v>#REF!</v>
      </c>
      <c r="Z766" s="162" t="e">
        <f>VLOOKUP(Y766,Map!$B:$C,2,FALSE)</f>
        <v>#REF!</v>
      </c>
      <c r="AA766" s="162" t="str">
        <f>VLOOKUP(I766,Map!$F:$G,2,FALSE)</f>
        <v>COR</v>
      </c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D766"/>
    </row>
    <row r="767" spans="1:56" x14ac:dyDescent="0.25">
      <c r="A767" s="197">
        <v>46107.653321516205</v>
      </c>
      <c r="B767" s="198" t="s">
        <v>585</v>
      </c>
      <c r="C767" s="138">
        <v>2024</v>
      </c>
      <c r="D767" s="138" t="s">
        <v>6</v>
      </c>
      <c r="E767" s="138" t="s">
        <v>77</v>
      </c>
      <c r="F767" s="138" t="s">
        <v>192</v>
      </c>
      <c r="G767" s="138" t="s">
        <v>89</v>
      </c>
      <c r="H767" s="138" t="s">
        <v>87</v>
      </c>
      <c r="I767" s="138" t="s">
        <v>231</v>
      </c>
      <c r="J767" s="6">
        <v>0</v>
      </c>
      <c r="K767" s="6">
        <v>0</v>
      </c>
      <c r="L767" s="6">
        <v>0</v>
      </c>
      <c r="M767" s="6">
        <v>0</v>
      </c>
      <c r="N767" s="162">
        <v>0</v>
      </c>
      <c r="O767" s="6">
        <v>0</v>
      </c>
      <c r="P767" s="6">
        <v>0</v>
      </c>
      <c r="Q767" s="162">
        <v>0</v>
      </c>
      <c r="R767" s="162">
        <v>0</v>
      </c>
      <c r="S767" s="162">
        <v>0</v>
      </c>
      <c r="T767" s="162">
        <v>0</v>
      </c>
      <c r="U767" s="162">
        <v>0</v>
      </c>
      <c r="V767" s="162">
        <v>0</v>
      </c>
      <c r="W767" s="162">
        <v>0</v>
      </c>
      <c r="X767" s="162">
        <v>0</v>
      </c>
      <c r="Y767" s="162" t="e">
        <f>VLOOKUP(F767,#REF!,2,FALSE)</f>
        <v>#REF!</v>
      </c>
      <c r="Z767" s="162" t="e">
        <f>VLOOKUP(Y767,Map!$B:$C,2,FALSE)</f>
        <v>#REF!</v>
      </c>
      <c r="AA767" s="162" t="str">
        <f>VLOOKUP(I767,Map!$F:$G,2,FALSE)</f>
        <v>COR</v>
      </c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D767"/>
    </row>
    <row r="768" spans="1:56" x14ac:dyDescent="0.25">
      <c r="A768" s="197">
        <v>46107.653321516205</v>
      </c>
      <c r="B768" s="198" t="s">
        <v>585</v>
      </c>
      <c r="C768" s="138">
        <v>2024</v>
      </c>
      <c r="D768" s="138" t="s">
        <v>6</v>
      </c>
      <c r="E768" s="138" t="s">
        <v>77</v>
      </c>
      <c r="F768" s="138" t="s">
        <v>193</v>
      </c>
      <c r="G768" s="138" t="s">
        <v>89</v>
      </c>
      <c r="H768" s="138" t="s">
        <v>87</v>
      </c>
      <c r="I768" s="138" t="s">
        <v>231</v>
      </c>
      <c r="J768" s="6">
        <v>0</v>
      </c>
      <c r="K768" s="6">
        <v>0</v>
      </c>
      <c r="L768" s="6">
        <v>0</v>
      </c>
      <c r="M768" s="6">
        <v>0</v>
      </c>
      <c r="N768" s="162">
        <v>0</v>
      </c>
      <c r="O768" s="6">
        <v>0</v>
      </c>
      <c r="P768" s="6">
        <v>0</v>
      </c>
      <c r="Q768" s="162">
        <v>0</v>
      </c>
      <c r="R768" s="162">
        <v>0</v>
      </c>
      <c r="S768" s="162">
        <v>0</v>
      </c>
      <c r="T768" s="162">
        <v>0</v>
      </c>
      <c r="U768" s="162">
        <v>0</v>
      </c>
      <c r="V768" s="162">
        <v>0</v>
      </c>
      <c r="W768" s="162">
        <v>0</v>
      </c>
      <c r="X768" s="162">
        <v>0</v>
      </c>
      <c r="Y768" s="162" t="e">
        <f>VLOOKUP(F768,#REF!,2,FALSE)</f>
        <v>#REF!</v>
      </c>
      <c r="Z768" s="162" t="e">
        <f>VLOOKUP(Y768,Map!$B:$C,2,FALSE)</f>
        <v>#REF!</v>
      </c>
      <c r="AA768" s="162" t="str">
        <f>VLOOKUP(I768,Map!$F:$G,2,FALSE)</f>
        <v>COR</v>
      </c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D768"/>
    </row>
    <row r="769" spans="1:56" x14ac:dyDescent="0.25">
      <c r="A769" s="197">
        <v>46107.653321516205</v>
      </c>
      <c r="B769" s="198" t="s">
        <v>585</v>
      </c>
      <c r="C769" s="138">
        <v>2024</v>
      </c>
      <c r="D769" s="138" t="s">
        <v>6</v>
      </c>
      <c r="E769" s="138" t="s">
        <v>77</v>
      </c>
      <c r="F769" s="138" t="s">
        <v>194</v>
      </c>
      <c r="G769" s="138" t="s">
        <v>89</v>
      </c>
      <c r="H769" s="138" t="s">
        <v>87</v>
      </c>
      <c r="I769" s="138" t="s">
        <v>231</v>
      </c>
      <c r="J769" s="6">
        <v>0</v>
      </c>
      <c r="K769" s="6">
        <v>0</v>
      </c>
      <c r="L769" s="6">
        <v>0</v>
      </c>
      <c r="M769" s="6">
        <v>0</v>
      </c>
      <c r="N769" s="162">
        <v>0</v>
      </c>
      <c r="O769" s="6">
        <v>0</v>
      </c>
      <c r="P769" s="6">
        <v>0</v>
      </c>
      <c r="Q769" s="162">
        <v>0</v>
      </c>
      <c r="R769" s="162">
        <v>0</v>
      </c>
      <c r="S769" s="162">
        <v>0</v>
      </c>
      <c r="T769" s="162">
        <v>0</v>
      </c>
      <c r="U769" s="162">
        <v>0</v>
      </c>
      <c r="V769" s="162">
        <v>0</v>
      </c>
      <c r="W769" s="162">
        <v>0</v>
      </c>
      <c r="X769" s="162">
        <v>0</v>
      </c>
      <c r="Y769" s="162" t="e">
        <f>VLOOKUP(F769,#REF!,2,FALSE)</f>
        <v>#REF!</v>
      </c>
      <c r="Z769" s="162" t="e">
        <f>VLOOKUP(Y769,Map!$B:$C,2,FALSE)</f>
        <v>#REF!</v>
      </c>
      <c r="AA769" s="162" t="str">
        <f>VLOOKUP(I769,Map!$F:$G,2,FALSE)</f>
        <v>COR</v>
      </c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D769"/>
    </row>
    <row r="770" spans="1:56" x14ac:dyDescent="0.25">
      <c r="A770" s="197">
        <v>46107.653321516205</v>
      </c>
      <c r="B770" s="198" t="s">
        <v>585</v>
      </c>
      <c r="C770" s="138">
        <v>2024</v>
      </c>
      <c r="D770" s="138" t="s">
        <v>6</v>
      </c>
      <c r="E770" s="138" t="s">
        <v>77</v>
      </c>
      <c r="F770" s="138" t="s">
        <v>195</v>
      </c>
      <c r="G770" s="138" t="s">
        <v>89</v>
      </c>
      <c r="H770" s="138" t="s">
        <v>87</v>
      </c>
      <c r="I770" s="138" t="s">
        <v>231</v>
      </c>
      <c r="J770" s="6">
        <v>2489165.66</v>
      </c>
      <c r="K770" s="6">
        <v>56807.44</v>
      </c>
      <c r="L770" s="6">
        <v>2545973.1</v>
      </c>
      <c r="M770" s="6">
        <v>124458.29</v>
      </c>
      <c r="N770" s="162">
        <v>2840.37</v>
      </c>
      <c r="O770" s="6">
        <v>127298.66</v>
      </c>
      <c r="P770" s="6">
        <v>124458.28</v>
      </c>
      <c r="Q770" s="162">
        <v>2840.3800000000047</v>
      </c>
      <c r="R770" s="162">
        <v>127298.66</v>
      </c>
      <c r="S770" s="162">
        <v>0</v>
      </c>
      <c r="T770" s="162">
        <v>0</v>
      </c>
      <c r="U770" s="162">
        <v>0</v>
      </c>
      <c r="V770" s="162">
        <v>0.01</v>
      </c>
      <c r="W770" s="162">
        <v>0</v>
      </c>
      <c r="X770" s="162">
        <v>0</v>
      </c>
      <c r="Y770" s="162" t="e">
        <f>VLOOKUP(F770,#REF!,2,FALSE)</f>
        <v>#REF!</v>
      </c>
      <c r="Z770" s="162" t="e">
        <f>VLOOKUP(Y770,Map!$B:$C,2,FALSE)</f>
        <v>#REF!</v>
      </c>
      <c r="AA770" s="162" t="str">
        <f>VLOOKUP(I770,Map!$F:$G,2,FALSE)</f>
        <v>COR</v>
      </c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D770"/>
    </row>
    <row r="771" spans="1:56" x14ac:dyDescent="0.25">
      <c r="A771" s="197">
        <v>46107.653321516205</v>
      </c>
      <c r="B771" s="198" t="s">
        <v>585</v>
      </c>
      <c r="C771" s="138">
        <v>2024</v>
      </c>
      <c r="D771" s="138" t="s">
        <v>6</v>
      </c>
      <c r="E771" s="138" t="s">
        <v>77</v>
      </c>
      <c r="F771" s="138" t="s">
        <v>196</v>
      </c>
      <c r="G771" s="138" t="s">
        <v>89</v>
      </c>
      <c r="H771" s="138" t="s">
        <v>87</v>
      </c>
      <c r="I771" s="138" t="s">
        <v>231</v>
      </c>
      <c r="J771" s="6">
        <v>65286.54</v>
      </c>
      <c r="K771" s="6">
        <v>7637.01</v>
      </c>
      <c r="L771" s="6">
        <v>72923.55</v>
      </c>
      <c r="M771" s="6">
        <v>3264.33</v>
      </c>
      <c r="N771" s="162">
        <v>381.85</v>
      </c>
      <c r="O771" s="6">
        <v>3646.18</v>
      </c>
      <c r="P771" s="6">
        <v>3264.33</v>
      </c>
      <c r="Q771" s="162">
        <v>381.84999999999991</v>
      </c>
      <c r="R771" s="162">
        <v>3646.18</v>
      </c>
      <c r="S771" s="162">
        <v>0</v>
      </c>
      <c r="T771" s="162">
        <v>0</v>
      </c>
      <c r="U771" s="162">
        <v>0</v>
      </c>
      <c r="V771" s="162">
        <v>0</v>
      </c>
      <c r="W771" s="162">
        <v>0</v>
      </c>
      <c r="X771" s="162">
        <v>0</v>
      </c>
      <c r="Y771" s="162" t="e">
        <f>VLOOKUP(F771,#REF!,2,FALSE)</f>
        <v>#REF!</v>
      </c>
      <c r="Z771" s="162" t="e">
        <f>VLOOKUP(Y771,Map!$B:$C,2,FALSE)</f>
        <v>#REF!</v>
      </c>
      <c r="AA771" s="162" t="str">
        <f>VLOOKUP(I771,Map!$F:$G,2,FALSE)</f>
        <v>COR</v>
      </c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D771"/>
    </row>
    <row r="772" spans="1:56" x14ac:dyDescent="0.25">
      <c r="A772" s="197">
        <v>46107.653321516205</v>
      </c>
      <c r="B772" s="198" t="s">
        <v>585</v>
      </c>
      <c r="C772" s="138">
        <v>2024</v>
      </c>
      <c r="D772" s="138" t="s">
        <v>6</v>
      </c>
      <c r="E772" s="138" t="s">
        <v>77</v>
      </c>
      <c r="F772" s="138" t="s">
        <v>197</v>
      </c>
      <c r="G772" s="138" t="s">
        <v>89</v>
      </c>
      <c r="H772" s="138" t="s">
        <v>87</v>
      </c>
      <c r="I772" s="138" t="s">
        <v>231</v>
      </c>
      <c r="J772" s="6">
        <v>0</v>
      </c>
      <c r="K772" s="6">
        <v>0</v>
      </c>
      <c r="L772" s="6">
        <v>0</v>
      </c>
      <c r="M772" s="6">
        <v>0</v>
      </c>
      <c r="N772" s="162">
        <v>0</v>
      </c>
      <c r="O772" s="6">
        <v>0</v>
      </c>
      <c r="P772" s="6">
        <v>0</v>
      </c>
      <c r="Q772" s="162">
        <v>0</v>
      </c>
      <c r="R772" s="162">
        <v>0</v>
      </c>
      <c r="S772" s="162">
        <v>0</v>
      </c>
      <c r="T772" s="162">
        <v>0</v>
      </c>
      <c r="U772" s="162">
        <v>0</v>
      </c>
      <c r="V772" s="162">
        <v>0</v>
      </c>
      <c r="W772" s="162">
        <v>0</v>
      </c>
      <c r="X772" s="162">
        <v>0</v>
      </c>
      <c r="Y772" s="162" t="e">
        <f>VLOOKUP(F772,#REF!,2,FALSE)</f>
        <v>#REF!</v>
      </c>
      <c r="Z772" s="162" t="e">
        <f>VLOOKUP(Y772,Map!$B:$C,2,FALSE)</f>
        <v>#REF!</v>
      </c>
      <c r="AA772" s="162" t="str">
        <f>VLOOKUP(I772,Map!$F:$G,2,FALSE)</f>
        <v>COR</v>
      </c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D772"/>
    </row>
    <row r="773" spans="1:56" x14ac:dyDescent="0.25">
      <c r="A773" s="197">
        <v>46107.653321516205</v>
      </c>
      <c r="B773" s="198" t="s">
        <v>585</v>
      </c>
      <c r="C773" s="138">
        <v>2024</v>
      </c>
      <c r="D773" s="138" t="s">
        <v>6</v>
      </c>
      <c r="E773" s="138" t="s">
        <v>77</v>
      </c>
      <c r="F773" s="138" t="s">
        <v>198</v>
      </c>
      <c r="G773" s="138" t="s">
        <v>89</v>
      </c>
      <c r="H773" s="138" t="s">
        <v>87</v>
      </c>
      <c r="I773" s="138" t="s">
        <v>231</v>
      </c>
      <c r="J773" s="6">
        <v>0</v>
      </c>
      <c r="K773" s="6">
        <v>0</v>
      </c>
      <c r="L773" s="6">
        <v>0</v>
      </c>
      <c r="M773" s="6">
        <v>0</v>
      </c>
      <c r="N773" s="162">
        <v>0</v>
      </c>
      <c r="O773" s="6">
        <v>0</v>
      </c>
      <c r="P773" s="6">
        <v>0</v>
      </c>
      <c r="Q773" s="162">
        <v>0</v>
      </c>
      <c r="R773" s="162">
        <v>0</v>
      </c>
      <c r="S773" s="162">
        <v>0</v>
      </c>
      <c r="T773" s="162">
        <v>0</v>
      </c>
      <c r="U773" s="162">
        <v>0</v>
      </c>
      <c r="V773" s="162">
        <v>0</v>
      </c>
      <c r="W773" s="162">
        <v>0</v>
      </c>
      <c r="X773" s="162">
        <v>0</v>
      </c>
      <c r="Y773" s="162" t="e">
        <f>VLOOKUP(F773,#REF!,2,FALSE)</f>
        <v>#REF!</v>
      </c>
      <c r="Z773" s="162" t="e">
        <f>VLOOKUP(Y773,Map!$B:$C,2,FALSE)</f>
        <v>#REF!</v>
      </c>
      <c r="AA773" s="162" t="str">
        <f>VLOOKUP(I773,Map!$F:$G,2,FALSE)</f>
        <v>COR</v>
      </c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D773"/>
    </row>
    <row r="774" spans="1:56" x14ac:dyDescent="0.25">
      <c r="A774" s="197">
        <v>46107.653321516205</v>
      </c>
      <c r="B774" s="198" t="s">
        <v>585</v>
      </c>
      <c r="C774" s="138">
        <v>2024</v>
      </c>
      <c r="D774" s="138" t="s">
        <v>6</v>
      </c>
      <c r="E774" s="138" t="s">
        <v>77</v>
      </c>
      <c r="F774" s="138" t="s">
        <v>199</v>
      </c>
      <c r="G774" s="138" t="s">
        <v>89</v>
      </c>
      <c r="H774" s="138" t="s">
        <v>87</v>
      </c>
      <c r="I774" s="138" t="s">
        <v>231</v>
      </c>
      <c r="J774" s="6">
        <v>-395.02</v>
      </c>
      <c r="K774" s="6">
        <v>0</v>
      </c>
      <c r="L774" s="6">
        <v>-395.02</v>
      </c>
      <c r="M774" s="6">
        <v>-19.75</v>
      </c>
      <c r="N774" s="162">
        <v>0</v>
      </c>
      <c r="O774" s="6">
        <v>-19.75</v>
      </c>
      <c r="P774" s="6">
        <v>-19.75</v>
      </c>
      <c r="Q774" s="162">
        <v>0</v>
      </c>
      <c r="R774" s="162">
        <v>-19.75</v>
      </c>
      <c r="S774" s="162">
        <v>0</v>
      </c>
      <c r="T774" s="162">
        <v>0</v>
      </c>
      <c r="U774" s="162">
        <v>0</v>
      </c>
      <c r="V774" s="162">
        <v>0</v>
      </c>
      <c r="W774" s="162">
        <v>0</v>
      </c>
      <c r="X774" s="162">
        <v>0</v>
      </c>
      <c r="Y774" s="162" t="e">
        <f>VLOOKUP(F774,#REF!,2,FALSE)</f>
        <v>#REF!</v>
      </c>
      <c r="Z774" s="162" t="e">
        <f>VLOOKUP(Y774,Map!$B:$C,2,FALSE)</f>
        <v>#REF!</v>
      </c>
      <c r="AA774" s="162" t="str">
        <f>VLOOKUP(I774,Map!$F:$G,2,FALSE)</f>
        <v>COR</v>
      </c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D774"/>
    </row>
    <row r="775" spans="1:56" x14ac:dyDescent="0.25">
      <c r="A775" s="197">
        <v>46107.653321516205</v>
      </c>
      <c r="B775" s="198" t="s">
        <v>585</v>
      </c>
      <c r="C775" s="138">
        <v>2024</v>
      </c>
      <c r="D775" s="138" t="s">
        <v>6</v>
      </c>
      <c r="E775" s="138" t="s">
        <v>77</v>
      </c>
      <c r="F775" s="138" t="s">
        <v>200</v>
      </c>
      <c r="G775" s="138" t="s">
        <v>89</v>
      </c>
      <c r="H775" s="138" t="s">
        <v>87</v>
      </c>
      <c r="I775" s="138" t="s">
        <v>231</v>
      </c>
      <c r="J775" s="6">
        <v>4093.36</v>
      </c>
      <c r="K775" s="6">
        <v>0</v>
      </c>
      <c r="L775" s="6">
        <v>4093.36</v>
      </c>
      <c r="M775" s="6">
        <v>204.67</v>
      </c>
      <c r="N775" s="162">
        <v>0</v>
      </c>
      <c r="O775" s="6">
        <v>204.67</v>
      </c>
      <c r="P775" s="6">
        <v>204.67</v>
      </c>
      <c r="Q775" s="162">
        <v>0</v>
      </c>
      <c r="R775" s="162">
        <v>204.67</v>
      </c>
      <c r="S775" s="162">
        <v>0</v>
      </c>
      <c r="T775" s="162">
        <v>0</v>
      </c>
      <c r="U775" s="162">
        <v>0</v>
      </c>
      <c r="V775" s="162">
        <v>0</v>
      </c>
      <c r="W775" s="162">
        <v>0</v>
      </c>
      <c r="X775" s="162">
        <v>0</v>
      </c>
      <c r="Y775" s="162" t="e">
        <f>VLOOKUP(F775,#REF!,2,FALSE)</f>
        <v>#REF!</v>
      </c>
      <c r="Z775" s="162" t="e">
        <f>VLOOKUP(Y775,Map!$B:$C,2,FALSE)</f>
        <v>#REF!</v>
      </c>
      <c r="AA775" s="162" t="str">
        <f>VLOOKUP(I775,Map!$F:$G,2,FALSE)</f>
        <v>COR</v>
      </c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D775"/>
    </row>
    <row r="776" spans="1:56" x14ac:dyDescent="0.25">
      <c r="A776" s="197">
        <v>46107.653321516205</v>
      </c>
      <c r="B776" s="198" t="s">
        <v>585</v>
      </c>
      <c r="C776" s="138">
        <v>2024</v>
      </c>
      <c r="D776" s="138" t="s">
        <v>6</v>
      </c>
      <c r="E776" s="138" t="s">
        <v>77</v>
      </c>
      <c r="F776" s="138" t="s">
        <v>201</v>
      </c>
      <c r="G776" s="138" t="s">
        <v>89</v>
      </c>
      <c r="H776" s="138" t="s">
        <v>87</v>
      </c>
      <c r="I776" s="138" t="s">
        <v>231</v>
      </c>
      <c r="J776" s="6">
        <v>0</v>
      </c>
      <c r="K776" s="6">
        <v>0</v>
      </c>
      <c r="L776" s="6">
        <v>0</v>
      </c>
      <c r="M776" s="6">
        <v>0</v>
      </c>
      <c r="N776" s="162">
        <v>0</v>
      </c>
      <c r="O776" s="6">
        <v>0</v>
      </c>
      <c r="P776" s="6">
        <v>0</v>
      </c>
      <c r="Q776" s="162">
        <v>0</v>
      </c>
      <c r="R776" s="162">
        <v>0</v>
      </c>
      <c r="S776" s="162">
        <v>0</v>
      </c>
      <c r="T776" s="162">
        <v>0</v>
      </c>
      <c r="U776" s="162">
        <v>0</v>
      </c>
      <c r="V776" s="162">
        <v>0</v>
      </c>
      <c r="W776" s="162">
        <v>0</v>
      </c>
      <c r="X776" s="162">
        <v>0</v>
      </c>
      <c r="Y776" s="162" t="e">
        <f>VLOOKUP(F776,#REF!,2,FALSE)</f>
        <v>#REF!</v>
      </c>
      <c r="Z776" s="162" t="e">
        <f>VLOOKUP(Y776,Map!$B:$C,2,FALSE)</f>
        <v>#REF!</v>
      </c>
      <c r="AA776" s="162" t="str">
        <f>VLOOKUP(I776,Map!$F:$G,2,FALSE)</f>
        <v>COR</v>
      </c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D776"/>
    </row>
    <row r="777" spans="1:56" x14ac:dyDescent="0.25">
      <c r="A777" s="197">
        <v>46107.653321516205</v>
      </c>
      <c r="B777" s="198" t="s">
        <v>585</v>
      </c>
      <c r="C777" s="138">
        <v>2024</v>
      </c>
      <c r="D777" s="138" t="s">
        <v>6</v>
      </c>
      <c r="E777" s="138" t="s">
        <v>77</v>
      </c>
      <c r="F777" s="138" t="s">
        <v>202</v>
      </c>
      <c r="G777" s="138" t="s">
        <v>89</v>
      </c>
      <c r="H777" s="138" t="s">
        <v>87</v>
      </c>
      <c r="I777" s="138" t="s">
        <v>231</v>
      </c>
      <c r="J777" s="6">
        <v>0</v>
      </c>
      <c r="K777" s="6">
        <v>0</v>
      </c>
      <c r="L777" s="6">
        <v>0</v>
      </c>
      <c r="M777" s="6">
        <v>0</v>
      </c>
      <c r="N777" s="162">
        <v>0</v>
      </c>
      <c r="O777" s="6">
        <v>0</v>
      </c>
      <c r="P777" s="6">
        <v>0</v>
      </c>
      <c r="Q777" s="162">
        <v>0</v>
      </c>
      <c r="R777" s="162">
        <v>0</v>
      </c>
      <c r="S777" s="162">
        <v>0</v>
      </c>
      <c r="T777" s="162">
        <v>0</v>
      </c>
      <c r="U777" s="162">
        <v>0</v>
      </c>
      <c r="V777" s="162">
        <v>0</v>
      </c>
      <c r="W777" s="162">
        <v>0</v>
      </c>
      <c r="X777" s="162">
        <v>0</v>
      </c>
      <c r="Y777" s="162" t="e">
        <f>VLOOKUP(F777,#REF!,2,FALSE)</f>
        <v>#REF!</v>
      </c>
      <c r="Z777" s="162" t="e">
        <f>VLOOKUP(Y777,Map!$B:$C,2,FALSE)</f>
        <v>#REF!</v>
      </c>
      <c r="AA777" s="162" t="str">
        <f>VLOOKUP(I777,Map!$F:$G,2,FALSE)</f>
        <v>COR</v>
      </c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D777"/>
    </row>
    <row r="778" spans="1:56" x14ac:dyDescent="0.25">
      <c r="A778" s="197">
        <v>46107.653321516205</v>
      </c>
      <c r="B778" s="198" t="s">
        <v>585</v>
      </c>
      <c r="C778" s="138">
        <v>2024</v>
      </c>
      <c r="D778" s="138" t="s">
        <v>6</v>
      </c>
      <c r="E778" s="138" t="s">
        <v>77</v>
      </c>
      <c r="F778" s="138" t="s">
        <v>203</v>
      </c>
      <c r="G778" s="138" t="s">
        <v>89</v>
      </c>
      <c r="H778" s="138" t="s">
        <v>87</v>
      </c>
      <c r="I778" s="138" t="s">
        <v>231</v>
      </c>
      <c r="J778" s="6">
        <v>1065888.96</v>
      </c>
      <c r="K778" s="6">
        <v>1021395.67</v>
      </c>
      <c r="L778" s="6">
        <v>2087284.63</v>
      </c>
      <c r="M778" s="6">
        <v>53294.45</v>
      </c>
      <c r="N778" s="162">
        <v>51069.78</v>
      </c>
      <c r="O778" s="6">
        <v>104364.23</v>
      </c>
      <c r="P778" s="6">
        <v>53294.45</v>
      </c>
      <c r="Q778" s="162">
        <v>51069.78</v>
      </c>
      <c r="R778" s="162">
        <v>104364.23</v>
      </c>
      <c r="S778" s="162">
        <v>0</v>
      </c>
      <c r="T778" s="162">
        <v>0</v>
      </c>
      <c r="U778" s="162">
        <v>0</v>
      </c>
      <c r="V778" s="162">
        <v>0</v>
      </c>
      <c r="W778" s="162">
        <v>0</v>
      </c>
      <c r="X778" s="162">
        <v>0</v>
      </c>
      <c r="Y778" s="162" t="e">
        <f>VLOOKUP(F778,#REF!,2,FALSE)</f>
        <v>#REF!</v>
      </c>
      <c r="Z778" s="162" t="e">
        <f>VLOOKUP(Y778,Map!$B:$C,2,FALSE)</f>
        <v>#REF!</v>
      </c>
      <c r="AA778" s="162" t="str">
        <f>VLOOKUP(I778,Map!$F:$G,2,FALSE)</f>
        <v>COR</v>
      </c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D778"/>
    </row>
    <row r="779" spans="1:56" x14ac:dyDescent="0.25">
      <c r="A779" s="197">
        <v>46107.653321516205</v>
      </c>
      <c r="B779" s="198" t="s">
        <v>585</v>
      </c>
      <c r="C779" s="138">
        <v>2024</v>
      </c>
      <c r="D779" s="138" t="s">
        <v>6</v>
      </c>
      <c r="E779" s="138" t="s">
        <v>77</v>
      </c>
      <c r="F779" s="138" t="s">
        <v>204</v>
      </c>
      <c r="G779" s="138" t="s">
        <v>89</v>
      </c>
      <c r="H779" s="138" t="s">
        <v>87</v>
      </c>
      <c r="I779" s="138" t="s">
        <v>231</v>
      </c>
      <c r="J779" s="6">
        <v>6272.81</v>
      </c>
      <c r="K779" s="6">
        <v>2103.9299999999998</v>
      </c>
      <c r="L779" s="6">
        <v>8376.74</v>
      </c>
      <c r="M779" s="6">
        <v>313.64</v>
      </c>
      <c r="N779" s="162">
        <v>105.2</v>
      </c>
      <c r="O779" s="6">
        <v>418.84</v>
      </c>
      <c r="P779" s="6">
        <v>313.64</v>
      </c>
      <c r="Q779" s="162">
        <v>105.19999999999999</v>
      </c>
      <c r="R779" s="162">
        <v>418.84</v>
      </c>
      <c r="S779" s="162">
        <v>0</v>
      </c>
      <c r="T779" s="162">
        <v>0</v>
      </c>
      <c r="U779" s="162">
        <v>0</v>
      </c>
      <c r="V779" s="162">
        <v>0</v>
      </c>
      <c r="W779" s="162">
        <v>0</v>
      </c>
      <c r="X779" s="162">
        <v>0</v>
      </c>
      <c r="Y779" s="162" t="e">
        <f>VLOOKUP(F779,#REF!,2,FALSE)</f>
        <v>#REF!</v>
      </c>
      <c r="Z779" s="162" t="e">
        <f>VLOOKUP(Y779,Map!$B:$C,2,FALSE)</f>
        <v>#REF!</v>
      </c>
      <c r="AA779" s="162" t="str">
        <f>VLOOKUP(I779,Map!$F:$G,2,FALSE)</f>
        <v>COR</v>
      </c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D779"/>
    </row>
    <row r="780" spans="1:56" x14ac:dyDescent="0.25">
      <c r="A780" s="197">
        <v>46107.653321516205</v>
      </c>
      <c r="B780" s="198" t="s">
        <v>585</v>
      </c>
      <c r="C780" s="138">
        <v>2024</v>
      </c>
      <c r="D780" s="138" t="s">
        <v>6</v>
      </c>
      <c r="E780" s="138" t="s">
        <v>77</v>
      </c>
      <c r="F780" s="138" t="s">
        <v>205</v>
      </c>
      <c r="G780" s="138" t="s">
        <v>89</v>
      </c>
      <c r="H780" s="138" t="s">
        <v>87</v>
      </c>
      <c r="I780" s="138" t="s">
        <v>231</v>
      </c>
      <c r="J780" s="6">
        <v>0</v>
      </c>
      <c r="K780" s="6">
        <v>0</v>
      </c>
      <c r="L780" s="6">
        <v>0</v>
      </c>
      <c r="M780" s="6">
        <v>0</v>
      </c>
      <c r="N780" s="162">
        <v>0</v>
      </c>
      <c r="O780" s="6">
        <v>0</v>
      </c>
      <c r="P780" s="6">
        <v>0</v>
      </c>
      <c r="Q780" s="162">
        <v>0</v>
      </c>
      <c r="R780" s="162">
        <v>0</v>
      </c>
      <c r="S780" s="162">
        <v>0</v>
      </c>
      <c r="T780" s="162">
        <v>0</v>
      </c>
      <c r="U780" s="162">
        <v>0</v>
      </c>
      <c r="V780" s="162">
        <v>0</v>
      </c>
      <c r="W780" s="162">
        <v>0</v>
      </c>
      <c r="X780" s="162">
        <v>0</v>
      </c>
      <c r="Y780" s="162" t="e">
        <f>VLOOKUP(F780,#REF!,2,FALSE)</f>
        <v>#REF!</v>
      </c>
      <c r="Z780" s="162" t="e">
        <f>VLOOKUP(Y780,Map!$B:$C,2,FALSE)</f>
        <v>#REF!</v>
      </c>
      <c r="AA780" s="162" t="str">
        <f>VLOOKUP(I780,Map!$F:$G,2,FALSE)</f>
        <v>COR</v>
      </c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D780"/>
    </row>
    <row r="781" spans="1:56" x14ac:dyDescent="0.25">
      <c r="A781" s="197">
        <v>46107.653321516205</v>
      </c>
      <c r="B781" s="198" t="s">
        <v>585</v>
      </c>
      <c r="C781" s="138">
        <v>2024</v>
      </c>
      <c r="D781" s="138" t="s">
        <v>6</v>
      </c>
      <c r="E781" s="138" t="s">
        <v>77</v>
      </c>
      <c r="F781" s="138" t="s">
        <v>206</v>
      </c>
      <c r="G781" s="138" t="s">
        <v>89</v>
      </c>
      <c r="H781" s="138" t="s">
        <v>87</v>
      </c>
      <c r="I781" s="138" t="s">
        <v>231</v>
      </c>
      <c r="J781" s="6">
        <v>-10138535.85</v>
      </c>
      <c r="K781" s="6">
        <v>3505202.42</v>
      </c>
      <c r="L781" s="6">
        <v>-6633333.4299999997</v>
      </c>
      <c r="M781" s="6">
        <v>-506926.79</v>
      </c>
      <c r="N781" s="162">
        <v>175260.12</v>
      </c>
      <c r="O781" s="6">
        <v>-331666.67</v>
      </c>
      <c r="P781" s="6">
        <v>-506926.79</v>
      </c>
      <c r="Q781" s="162">
        <v>175260.12</v>
      </c>
      <c r="R781" s="162">
        <v>-331666.67</v>
      </c>
      <c r="S781" s="162">
        <v>0</v>
      </c>
      <c r="T781" s="162">
        <v>0</v>
      </c>
      <c r="U781" s="162">
        <v>0</v>
      </c>
      <c r="V781" s="162">
        <v>0</v>
      </c>
      <c r="W781" s="162">
        <v>0</v>
      </c>
      <c r="X781" s="162">
        <v>0</v>
      </c>
      <c r="Y781" s="162" t="e">
        <f>VLOOKUP(F781,#REF!,2,FALSE)</f>
        <v>#REF!</v>
      </c>
      <c r="Z781" s="162" t="e">
        <f>VLOOKUP(Y781,Map!$B:$C,2,FALSE)</f>
        <v>#REF!</v>
      </c>
      <c r="AA781" s="162" t="str">
        <f>VLOOKUP(I781,Map!$F:$G,2,FALSE)</f>
        <v>COR</v>
      </c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D781"/>
    </row>
    <row r="782" spans="1:56" x14ac:dyDescent="0.25">
      <c r="A782" s="197">
        <v>46107.653321516205</v>
      </c>
      <c r="B782" s="198" t="s">
        <v>585</v>
      </c>
      <c r="C782" s="138">
        <v>2024</v>
      </c>
      <c r="D782" s="138" t="s">
        <v>6</v>
      </c>
      <c r="E782" s="138" t="s">
        <v>77</v>
      </c>
      <c r="F782" s="138" t="s">
        <v>207</v>
      </c>
      <c r="G782" s="138" t="s">
        <v>89</v>
      </c>
      <c r="H782" s="138" t="s">
        <v>87</v>
      </c>
      <c r="I782" s="138" t="s">
        <v>231</v>
      </c>
      <c r="J782" s="6">
        <v>487244.08</v>
      </c>
      <c r="K782" s="6">
        <v>157335.29</v>
      </c>
      <c r="L782" s="6">
        <v>644579.37</v>
      </c>
      <c r="M782" s="6">
        <v>24362.2</v>
      </c>
      <c r="N782" s="162">
        <v>7866.76</v>
      </c>
      <c r="O782" s="6">
        <v>32228.959999999999</v>
      </c>
      <c r="P782" s="6">
        <v>24362.2</v>
      </c>
      <c r="Q782" s="162">
        <v>7866.77</v>
      </c>
      <c r="R782" s="162">
        <v>32228.97</v>
      </c>
      <c r="S782" s="162">
        <v>0</v>
      </c>
      <c r="T782" s="162">
        <v>0</v>
      </c>
      <c r="U782" s="162">
        <v>0</v>
      </c>
      <c r="V782" s="162">
        <v>0</v>
      </c>
      <c r="W782" s="162">
        <v>-0.01</v>
      </c>
      <c r="X782" s="162">
        <v>-0.01</v>
      </c>
      <c r="Y782" s="162" t="e">
        <f>VLOOKUP(F782,#REF!,2,FALSE)</f>
        <v>#REF!</v>
      </c>
      <c r="Z782" s="162" t="e">
        <f>VLOOKUP(Y782,Map!$B:$C,2,FALSE)</f>
        <v>#REF!</v>
      </c>
      <c r="AA782" s="162" t="str">
        <f>VLOOKUP(I782,Map!$F:$G,2,FALSE)</f>
        <v>COR</v>
      </c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D782"/>
    </row>
    <row r="783" spans="1:56" x14ac:dyDescent="0.25">
      <c r="A783" s="197">
        <v>46107.653321516205</v>
      </c>
      <c r="B783" s="198" t="s">
        <v>585</v>
      </c>
      <c r="C783" s="138">
        <v>2024</v>
      </c>
      <c r="D783" s="138" t="s">
        <v>6</v>
      </c>
      <c r="E783" s="138" t="s">
        <v>77</v>
      </c>
      <c r="F783" s="138" t="s">
        <v>93</v>
      </c>
      <c r="G783" s="138" t="s">
        <v>89</v>
      </c>
      <c r="H783" s="138" t="s">
        <v>90</v>
      </c>
      <c r="I783" s="138" t="s">
        <v>140</v>
      </c>
      <c r="J783" s="6">
        <v>0</v>
      </c>
      <c r="K783" s="6">
        <v>0</v>
      </c>
      <c r="L783" s="6">
        <v>0</v>
      </c>
      <c r="M783" s="6">
        <v>0</v>
      </c>
      <c r="N783" s="162">
        <v>0</v>
      </c>
      <c r="O783" s="6">
        <v>0</v>
      </c>
      <c r="P783" s="6">
        <v>0</v>
      </c>
      <c r="Q783" s="162">
        <v>0</v>
      </c>
      <c r="R783" s="162">
        <v>0</v>
      </c>
      <c r="S783" s="162">
        <v>0</v>
      </c>
      <c r="T783" s="162">
        <v>0</v>
      </c>
      <c r="U783" s="162">
        <v>0</v>
      </c>
      <c r="V783" s="162">
        <v>0</v>
      </c>
      <c r="W783" s="162">
        <v>0</v>
      </c>
      <c r="X783" s="162">
        <v>0</v>
      </c>
      <c r="Y783" s="162" t="e">
        <f>VLOOKUP(F783,#REF!,2,FALSE)</f>
        <v>#REF!</v>
      </c>
      <c r="Z783" s="162" t="e">
        <f>VLOOKUP(Y783,Map!$B:$C,2,FALSE)</f>
        <v>#REF!</v>
      </c>
      <c r="AA783" s="162" t="str">
        <f>VLOOKUP(I783,Map!$F:$G,2,FALSE)</f>
        <v>n/a</v>
      </c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D783"/>
    </row>
    <row r="784" spans="1:56" x14ac:dyDescent="0.25">
      <c r="A784" s="197">
        <v>46107.653321516205</v>
      </c>
      <c r="B784" s="198" t="s">
        <v>585</v>
      </c>
      <c r="C784" s="138">
        <v>2024</v>
      </c>
      <c r="D784" s="138" t="s">
        <v>6</v>
      </c>
      <c r="E784" s="138" t="s">
        <v>77</v>
      </c>
      <c r="F784" s="138" t="s">
        <v>94</v>
      </c>
      <c r="G784" s="138" t="s">
        <v>88</v>
      </c>
      <c r="H784" s="138" t="s">
        <v>90</v>
      </c>
      <c r="I784" s="138" t="s">
        <v>141</v>
      </c>
      <c r="J784" s="6">
        <v>249377</v>
      </c>
      <c r="K784" s="6">
        <v>0</v>
      </c>
      <c r="L784" s="6">
        <v>249377</v>
      </c>
      <c r="M784" s="6">
        <v>12468.85</v>
      </c>
      <c r="N784" s="162">
        <v>0</v>
      </c>
      <c r="O784" s="6">
        <v>12468.85</v>
      </c>
      <c r="P784" s="6">
        <v>0</v>
      </c>
      <c r="Q784" s="162">
        <v>0</v>
      </c>
      <c r="R784" s="162">
        <v>0</v>
      </c>
      <c r="S784" s="162">
        <v>0</v>
      </c>
      <c r="T784" s="162">
        <v>0</v>
      </c>
      <c r="U784" s="162">
        <v>0</v>
      </c>
      <c r="V784" s="162">
        <v>0</v>
      </c>
      <c r="W784" s="162">
        <v>0</v>
      </c>
      <c r="X784" s="162">
        <v>0</v>
      </c>
      <c r="Y784" s="162" t="e">
        <f>VLOOKUP(F784,#REF!,2,FALSE)</f>
        <v>#REF!</v>
      </c>
      <c r="Z784" s="162" t="e">
        <f>VLOOKUP(Y784,Map!$B:$C,2,FALSE)</f>
        <v>#REF!</v>
      </c>
      <c r="AA784" s="162" t="str">
        <f>VLOOKUP(I784,Map!$F:$G,2,FALSE)</f>
        <v>n/a</v>
      </c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D784"/>
    </row>
    <row r="785" spans="1:56" x14ac:dyDescent="0.25">
      <c r="A785" s="197">
        <v>46107.653321516205</v>
      </c>
      <c r="B785" s="198" t="s">
        <v>585</v>
      </c>
      <c r="C785" s="138">
        <v>2024</v>
      </c>
      <c r="D785" s="138" t="s">
        <v>6</v>
      </c>
      <c r="E785" s="138" t="s">
        <v>77</v>
      </c>
      <c r="F785" s="138" t="s">
        <v>94</v>
      </c>
      <c r="G785" s="138" t="s">
        <v>89</v>
      </c>
      <c r="H785" s="138" t="s">
        <v>90</v>
      </c>
      <c r="I785" s="138" t="s">
        <v>140</v>
      </c>
      <c r="J785" s="6">
        <v>0</v>
      </c>
      <c r="K785" s="6">
        <v>0</v>
      </c>
      <c r="L785" s="6">
        <v>0</v>
      </c>
      <c r="M785" s="6">
        <v>0</v>
      </c>
      <c r="N785" s="162">
        <v>0</v>
      </c>
      <c r="O785" s="6">
        <v>0</v>
      </c>
      <c r="P785" s="6">
        <v>0</v>
      </c>
      <c r="Q785" s="162">
        <v>0</v>
      </c>
      <c r="R785" s="162">
        <v>0</v>
      </c>
      <c r="S785" s="162">
        <v>0</v>
      </c>
      <c r="T785" s="162">
        <v>0</v>
      </c>
      <c r="U785" s="162">
        <v>0</v>
      </c>
      <c r="V785" s="162">
        <v>0</v>
      </c>
      <c r="W785" s="162">
        <v>0</v>
      </c>
      <c r="X785" s="162">
        <v>0</v>
      </c>
      <c r="Y785" s="162" t="e">
        <f>VLOOKUP(F785,#REF!,2,FALSE)</f>
        <v>#REF!</v>
      </c>
      <c r="Z785" s="162" t="e">
        <f>VLOOKUP(Y785,Map!$B:$C,2,FALSE)</f>
        <v>#REF!</v>
      </c>
      <c r="AA785" s="162" t="str">
        <f>VLOOKUP(I785,Map!$F:$G,2,FALSE)</f>
        <v>n/a</v>
      </c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D785"/>
    </row>
    <row r="786" spans="1:56" x14ac:dyDescent="0.25">
      <c r="A786" s="197">
        <v>46107.653321516205</v>
      </c>
      <c r="B786" s="198" t="s">
        <v>585</v>
      </c>
      <c r="C786" s="138">
        <v>2025</v>
      </c>
      <c r="D786" s="138" t="s">
        <v>6</v>
      </c>
      <c r="E786" s="138" t="s">
        <v>58</v>
      </c>
      <c r="F786" s="138" t="s">
        <v>142</v>
      </c>
      <c r="G786" s="138" t="s">
        <v>88</v>
      </c>
      <c r="H786" s="138" t="s">
        <v>87</v>
      </c>
      <c r="I786" s="138" t="s">
        <v>143</v>
      </c>
      <c r="J786" s="6">
        <v>58650.01</v>
      </c>
      <c r="K786" s="6">
        <v>0</v>
      </c>
      <c r="L786" s="6">
        <v>58650.01</v>
      </c>
      <c r="M786" s="6">
        <v>20527.5</v>
      </c>
      <c r="N786" s="162">
        <v>0</v>
      </c>
      <c r="O786" s="6">
        <v>20527.5</v>
      </c>
      <c r="P786" s="6">
        <v>12316.5</v>
      </c>
      <c r="Q786" s="162">
        <v>0</v>
      </c>
      <c r="R786" s="162">
        <v>12316.5</v>
      </c>
      <c r="S786" s="162">
        <v>0</v>
      </c>
      <c r="T786" s="162">
        <v>0</v>
      </c>
      <c r="U786" s="162">
        <v>0</v>
      </c>
      <c r="V786" s="162">
        <v>8211</v>
      </c>
      <c r="W786" s="162">
        <v>0</v>
      </c>
      <c r="X786" s="162">
        <v>8211</v>
      </c>
      <c r="Y786" s="162" t="e">
        <f>VLOOKUP(F786,#REF!,2,FALSE)</f>
        <v>#REF!</v>
      </c>
      <c r="Z786" s="162" t="e">
        <f>VLOOKUP(Y786,Map!$B:$C,2,FALSE)</f>
        <v>#REF!</v>
      </c>
      <c r="AA786" s="162" t="str">
        <f>VLOOKUP(I786,Map!$F:$G,2,FALSE)</f>
        <v>Reg Def</v>
      </c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D786"/>
    </row>
    <row r="787" spans="1:56" x14ac:dyDescent="0.25">
      <c r="A787" s="197">
        <v>46107.653321516205</v>
      </c>
      <c r="B787" s="198" t="s">
        <v>585</v>
      </c>
      <c r="C787" s="138">
        <v>2025</v>
      </c>
      <c r="D787" s="138" t="s">
        <v>6</v>
      </c>
      <c r="E787" s="138" t="s">
        <v>58</v>
      </c>
      <c r="F787" s="138" t="s">
        <v>142</v>
      </c>
      <c r="G787" s="138" t="s">
        <v>89</v>
      </c>
      <c r="H787" s="138" t="s">
        <v>87</v>
      </c>
      <c r="I787" s="138" t="s">
        <v>144</v>
      </c>
      <c r="J787" s="6">
        <v>0</v>
      </c>
      <c r="K787" s="6">
        <v>0</v>
      </c>
      <c r="L787" s="6">
        <v>0</v>
      </c>
      <c r="M787" s="6">
        <v>0</v>
      </c>
      <c r="N787" s="162">
        <v>0</v>
      </c>
      <c r="O787" s="6">
        <v>0</v>
      </c>
      <c r="P787" s="6">
        <v>0</v>
      </c>
      <c r="Q787" s="162">
        <v>0</v>
      </c>
      <c r="R787" s="162">
        <v>0</v>
      </c>
      <c r="S787" s="162">
        <v>0</v>
      </c>
      <c r="T787" s="162">
        <v>0</v>
      </c>
      <c r="U787" s="162">
        <v>0</v>
      </c>
      <c r="V787" s="162">
        <v>0</v>
      </c>
      <c r="W787" s="162">
        <v>0</v>
      </c>
      <c r="X787" s="162">
        <v>0</v>
      </c>
      <c r="Y787" s="162" t="e">
        <f>VLOOKUP(F787,#REF!,2,FALSE)</f>
        <v>#REF!</v>
      </c>
      <c r="Z787" s="162" t="e">
        <f>VLOOKUP(Y787,Map!$B:$C,2,FALSE)</f>
        <v>#REF!</v>
      </c>
      <c r="AA787" s="162" t="str">
        <f>VLOOKUP(I787,Map!$F:$G,2,FALSE)</f>
        <v>Reg Def</v>
      </c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D787"/>
    </row>
    <row r="788" spans="1:56" x14ac:dyDescent="0.25">
      <c r="A788" s="197">
        <v>46107.653321516205</v>
      </c>
      <c r="B788" s="198" t="s">
        <v>585</v>
      </c>
      <c r="C788" s="138">
        <v>2025</v>
      </c>
      <c r="D788" s="138" t="s">
        <v>6</v>
      </c>
      <c r="E788" s="138" t="s">
        <v>58</v>
      </c>
      <c r="F788" s="138" t="s">
        <v>145</v>
      </c>
      <c r="G788" s="138" t="s">
        <v>88</v>
      </c>
      <c r="H788" s="138" t="s">
        <v>87</v>
      </c>
      <c r="I788" s="138" t="s">
        <v>146</v>
      </c>
      <c r="J788" s="6">
        <v>101741.8</v>
      </c>
      <c r="K788" s="6">
        <v>0</v>
      </c>
      <c r="L788" s="6">
        <v>101741.8</v>
      </c>
      <c r="M788" s="6">
        <v>49970.71</v>
      </c>
      <c r="N788" s="162">
        <v>0</v>
      </c>
      <c r="O788" s="6">
        <v>49970.71</v>
      </c>
      <c r="P788" s="6">
        <v>21365.78</v>
      </c>
      <c r="Q788" s="162">
        <v>0</v>
      </c>
      <c r="R788" s="162">
        <v>21365.78</v>
      </c>
      <c r="S788" s="162">
        <v>0</v>
      </c>
      <c r="T788" s="162">
        <v>0</v>
      </c>
      <c r="U788" s="162">
        <v>0</v>
      </c>
      <c r="V788" s="162">
        <v>28604.93</v>
      </c>
      <c r="W788" s="162">
        <v>0</v>
      </c>
      <c r="X788" s="162">
        <v>28604.93</v>
      </c>
      <c r="Y788" s="162" t="e">
        <f>VLOOKUP(F788,#REF!,2,FALSE)</f>
        <v>#REF!</v>
      </c>
      <c r="Z788" s="162" t="e">
        <f>VLOOKUP(Y788,Map!$B:$C,2,FALSE)</f>
        <v>#REF!</v>
      </c>
      <c r="AA788" s="162" t="str">
        <f>VLOOKUP(I788,Map!$F:$G,2,FALSE)</f>
        <v>Reg Def</v>
      </c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D788"/>
    </row>
    <row r="789" spans="1:56" x14ac:dyDescent="0.25">
      <c r="A789" s="197">
        <v>46107.653321516205</v>
      </c>
      <c r="B789" s="198" t="s">
        <v>585</v>
      </c>
      <c r="C789" s="138">
        <v>2025</v>
      </c>
      <c r="D789" s="138" t="s">
        <v>6</v>
      </c>
      <c r="E789" s="138" t="s">
        <v>58</v>
      </c>
      <c r="F789" s="138" t="s">
        <v>145</v>
      </c>
      <c r="G789" s="138" t="s">
        <v>89</v>
      </c>
      <c r="H789" s="138" t="s">
        <v>87</v>
      </c>
      <c r="I789" s="138" t="s">
        <v>144</v>
      </c>
      <c r="J789" s="6">
        <v>0</v>
      </c>
      <c r="K789" s="6">
        <v>0</v>
      </c>
      <c r="L789" s="6">
        <v>0</v>
      </c>
      <c r="M789" s="6">
        <v>0</v>
      </c>
      <c r="N789" s="162">
        <v>0</v>
      </c>
      <c r="O789" s="6">
        <v>0</v>
      </c>
      <c r="P789" s="6">
        <v>0</v>
      </c>
      <c r="Q789" s="162">
        <v>0</v>
      </c>
      <c r="R789" s="162">
        <v>0</v>
      </c>
      <c r="S789" s="162">
        <v>0</v>
      </c>
      <c r="T789" s="162">
        <v>0</v>
      </c>
      <c r="U789" s="162">
        <v>0</v>
      </c>
      <c r="V789" s="162">
        <v>0</v>
      </c>
      <c r="W789" s="162">
        <v>0</v>
      </c>
      <c r="X789" s="162">
        <v>0</v>
      </c>
      <c r="Y789" s="162" t="e">
        <f>VLOOKUP(F789,#REF!,2,FALSE)</f>
        <v>#REF!</v>
      </c>
      <c r="Z789" s="162" t="e">
        <f>VLOOKUP(Y789,Map!$B:$C,2,FALSE)</f>
        <v>#REF!</v>
      </c>
      <c r="AA789" s="162" t="str">
        <f>VLOOKUP(I789,Map!$F:$G,2,FALSE)</f>
        <v>Reg Def</v>
      </c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D789"/>
    </row>
    <row r="790" spans="1:56" x14ac:dyDescent="0.25">
      <c r="A790" s="197">
        <v>46107.653321516205</v>
      </c>
      <c r="B790" s="198" t="s">
        <v>585</v>
      </c>
      <c r="C790" s="138">
        <v>2025</v>
      </c>
      <c r="D790" s="138" t="s">
        <v>6</v>
      </c>
      <c r="E790" s="138" t="s">
        <v>58</v>
      </c>
      <c r="F790" s="138" t="s">
        <v>147</v>
      </c>
      <c r="G790" s="138" t="s">
        <v>88</v>
      </c>
      <c r="H790" s="138" t="s">
        <v>87</v>
      </c>
      <c r="I790" s="138" t="s">
        <v>146</v>
      </c>
      <c r="J790" s="6">
        <v>576172.86</v>
      </c>
      <c r="K790" s="6">
        <v>0</v>
      </c>
      <c r="L790" s="6">
        <v>576172.86</v>
      </c>
      <c r="M790" s="6">
        <v>120996.3</v>
      </c>
      <c r="N790" s="162">
        <v>0</v>
      </c>
      <c r="O790" s="6">
        <v>120996.3</v>
      </c>
      <c r="P790" s="6">
        <v>120996.3</v>
      </c>
      <c r="Q790" s="162">
        <v>0</v>
      </c>
      <c r="R790" s="162">
        <v>120996.3</v>
      </c>
      <c r="S790" s="162">
        <v>0</v>
      </c>
      <c r="T790" s="162">
        <v>0</v>
      </c>
      <c r="U790" s="162">
        <v>0</v>
      </c>
      <c r="V790" s="162">
        <v>0</v>
      </c>
      <c r="W790" s="162">
        <v>0</v>
      </c>
      <c r="X790" s="162">
        <v>0</v>
      </c>
      <c r="Y790" s="162" t="e">
        <f>VLOOKUP(F790,#REF!,2,FALSE)</f>
        <v>#REF!</v>
      </c>
      <c r="Z790" s="162" t="e">
        <f>VLOOKUP(Y790,Map!$B:$C,2,FALSE)</f>
        <v>#REF!</v>
      </c>
      <c r="AA790" s="162" t="str">
        <f>VLOOKUP(I790,Map!$F:$G,2,FALSE)</f>
        <v>Reg Def</v>
      </c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D790"/>
    </row>
    <row r="791" spans="1:56" x14ac:dyDescent="0.25">
      <c r="A791" s="197">
        <v>46107.653321516205</v>
      </c>
      <c r="B791" s="198" t="s">
        <v>585</v>
      </c>
      <c r="C791" s="138">
        <v>2025</v>
      </c>
      <c r="D791" s="138" t="s">
        <v>6</v>
      </c>
      <c r="E791" s="138" t="s">
        <v>58</v>
      </c>
      <c r="F791" s="138" t="s">
        <v>147</v>
      </c>
      <c r="G791" s="138" t="s">
        <v>89</v>
      </c>
      <c r="H791" s="138" t="s">
        <v>87</v>
      </c>
      <c r="I791" s="138" t="s">
        <v>144</v>
      </c>
      <c r="J791" s="6">
        <v>0</v>
      </c>
      <c r="K791" s="6">
        <v>0</v>
      </c>
      <c r="L791" s="6">
        <v>0</v>
      </c>
      <c r="M791" s="6">
        <v>0</v>
      </c>
      <c r="N791" s="162">
        <v>0</v>
      </c>
      <c r="O791" s="6">
        <v>0</v>
      </c>
      <c r="P791" s="6">
        <v>0</v>
      </c>
      <c r="Q791" s="162">
        <v>0</v>
      </c>
      <c r="R791" s="162">
        <v>0</v>
      </c>
      <c r="S791" s="162">
        <v>0</v>
      </c>
      <c r="T791" s="162">
        <v>0</v>
      </c>
      <c r="U791" s="162">
        <v>0</v>
      </c>
      <c r="V791" s="162">
        <v>0</v>
      </c>
      <c r="W791" s="162">
        <v>0</v>
      </c>
      <c r="X791" s="162">
        <v>0</v>
      </c>
      <c r="Y791" s="162" t="e">
        <f>VLOOKUP(F791,#REF!,2,FALSE)</f>
        <v>#REF!</v>
      </c>
      <c r="Z791" s="162" t="e">
        <f>VLOOKUP(Y791,Map!$B:$C,2,FALSE)</f>
        <v>#REF!</v>
      </c>
      <c r="AA791" s="162" t="str">
        <f>VLOOKUP(I791,Map!$F:$G,2,FALSE)</f>
        <v>Reg Def</v>
      </c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D791"/>
    </row>
    <row r="792" spans="1:56" x14ac:dyDescent="0.25">
      <c r="A792" s="197">
        <v>46107.653321516205</v>
      </c>
      <c r="B792" s="198" t="s">
        <v>585</v>
      </c>
      <c r="C792" s="138">
        <v>2025</v>
      </c>
      <c r="D792" s="138" t="s">
        <v>6</v>
      </c>
      <c r="E792" s="138" t="s">
        <v>58</v>
      </c>
      <c r="F792" s="138" t="s">
        <v>107</v>
      </c>
      <c r="G792" s="138" t="s">
        <v>88</v>
      </c>
      <c r="H792" s="138" t="s">
        <v>87</v>
      </c>
      <c r="I792" s="138" t="s">
        <v>143</v>
      </c>
      <c r="J792" s="6">
        <v>-1094.98</v>
      </c>
      <c r="K792" s="6">
        <v>0</v>
      </c>
      <c r="L792" s="6">
        <v>-1094.98</v>
      </c>
      <c r="M792" s="6">
        <v>-229.95</v>
      </c>
      <c r="N792" s="162">
        <v>0</v>
      </c>
      <c r="O792" s="6">
        <v>-229.95</v>
      </c>
      <c r="P792" s="6">
        <v>-229.95</v>
      </c>
      <c r="Q792" s="162">
        <v>0</v>
      </c>
      <c r="R792" s="162">
        <v>-229.95</v>
      </c>
      <c r="S792" s="162">
        <v>0</v>
      </c>
      <c r="T792" s="162">
        <v>0</v>
      </c>
      <c r="U792" s="162">
        <v>0</v>
      </c>
      <c r="V792" s="162">
        <v>0</v>
      </c>
      <c r="W792" s="162">
        <v>0</v>
      </c>
      <c r="X792" s="162">
        <v>0</v>
      </c>
      <c r="Y792" s="162" t="e">
        <f>VLOOKUP(F792,#REF!,2,FALSE)</f>
        <v>#REF!</v>
      </c>
      <c r="Z792" s="162" t="e">
        <f>VLOOKUP(Y792,Map!$B:$C,2,FALSE)</f>
        <v>#REF!</v>
      </c>
      <c r="AA792" s="162" t="str">
        <f>VLOOKUP(I792,Map!$F:$G,2,FALSE)</f>
        <v>Reg Def</v>
      </c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D792"/>
    </row>
    <row r="793" spans="1:56" x14ac:dyDescent="0.25">
      <c r="A793" s="197">
        <v>46107.653321516205</v>
      </c>
      <c r="B793" s="198" t="s">
        <v>585</v>
      </c>
      <c r="C793" s="138">
        <v>2025</v>
      </c>
      <c r="D793" s="138" t="s">
        <v>6</v>
      </c>
      <c r="E793" s="138" t="s">
        <v>58</v>
      </c>
      <c r="F793" s="138" t="s">
        <v>107</v>
      </c>
      <c r="G793" s="138" t="s">
        <v>88</v>
      </c>
      <c r="H793" s="138" t="s">
        <v>90</v>
      </c>
      <c r="I793" s="138" t="s">
        <v>108</v>
      </c>
      <c r="J793" s="6">
        <v>-1462.68</v>
      </c>
      <c r="K793" s="6">
        <v>0</v>
      </c>
      <c r="L793" s="6">
        <v>-1462.68</v>
      </c>
      <c r="M793" s="6">
        <v>0</v>
      </c>
      <c r="N793" s="162">
        <v>0</v>
      </c>
      <c r="O793" s="6">
        <v>0</v>
      </c>
      <c r="P793" s="6">
        <v>-307.16000000000003</v>
      </c>
      <c r="Q793" s="162">
        <v>0</v>
      </c>
      <c r="R793" s="162">
        <v>-307.16000000000003</v>
      </c>
      <c r="S793" s="162">
        <v>-307.16000000000003</v>
      </c>
      <c r="T793" s="162">
        <v>0</v>
      </c>
      <c r="U793" s="162">
        <v>-307.16000000000003</v>
      </c>
      <c r="V793" s="162">
        <v>0</v>
      </c>
      <c r="W793" s="162">
        <v>0</v>
      </c>
      <c r="X793" s="162">
        <v>0</v>
      </c>
      <c r="Y793" s="162" t="e">
        <f>VLOOKUP(F793,#REF!,2,FALSE)</f>
        <v>#REF!</v>
      </c>
      <c r="Z793" s="162" t="e">
        <f>VLOOKUP(Y793,Map!$B:$C,2,FALSE)</f>
        <v>#REF!</v>
      </c>
      <c r="AA793" s="162" t="str">
        <f>VLOOKUP(I793,Map!$F:$G,2,FALSE)</f>
        <v>Flow Through</v>
      </c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D793"/>
    </row>
    <row r="794" spans="1:56" x14ac:dyDescent="0.25">
      <c r="A794" s="197">
        <v>46107.653321516205</v>
      </c>
      <c r="B794" s="198" t="s">
        <v>585</v>
      </c>
      <c r="C794" s="138">
        <v>2025</v>
      </c>
      <c r="D794" s="138" t="s">
        <v>6</v>
      </c>
      <c r="E794" s="138" t="s">
        <v>58</v>
      </c>
      <c r="F794" s="138" t="s">
        <v>107</v>
      </c>
      <c r="G794" s="138" t="s">
        <v>89</v>
      </c>
      <c r="H794" s="138" t="s">
        <v>87</v>
      </c>
      <c r="I794" s="138" t="s">
        <v>144</v>
      </c>
      <c r="J794" s="6">
        <v>32995.760000000002</v>
      </c>
      <c r="K794" s="6">
        <v>-2435.13</v>
      </c>
      <c r="L794" s="6">
        <v>30560.63</v>
      </c>
      <c r="M794" s="6">
        <v>8120.75</v>
      </c>
      <c r="N794" s="162">
        <v>-511.38</v>
      </c>
      <c r="O794" s="6">
        <v>7609.37</v>
      </c>
      <c r="P794" s="6">
        <v>6929.12</v>
      </c>
      <c r="Q794" s="162">
        <v>-511.38000000000011</v>
      </c>
      <c r="R794" s="162">
        <v>6417.74</v>
      </c>
      <c r="S794" s="162">
        <v>0</v>
      </c>
      <c r="T794" s="162">
        <v>0</v>
      </c>
      <c r="U794" s="162">
        <v>0</v>
      </c>
      <c r="V794" s="162">
        <v>1191.6300000000001</v>
      </c>
      <c r="W794" s="162">
        <v>0</v>
      </c>
      <c r="X794" s="162">
        <v>1191.6300000000001</v>
      </c>
      <c r="Y794" s="162" t="e">
        <f>VLOOKUP(F794,#REF!,2,FALSE)</f>
        <v>#REF!</v>
      </c>
      <c r="Z794" s="162" t="e">
        <f>VLOOKUP(Y794,Map!$B:$C,2,FALSE)</f>
        <v>#REF!</v>
      </c>
      <c r="AA794" s="162" t="str">
        <f>VLOOKUP(I794,Map!$F:$G,2,FALSE)</f>
        <v>Reg Def</v>
      </c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D794"/>
    </row>
    <row r="795" spans="1:56" x14ac:dyDescent="0.25">
      <c r="A795" s="197">
        <v>46107.653321516205</v>
      </c>
      <c r="B795" s="198" t="s">
        <v>585</v>
      </c>
      <c r="C795" s="138">
        <v>2025</v>
      </c>
      <c r="D795" s="138" t="s">
        <v>6</v>
      </c>
      <c r="E795" s="138" t="s">
        <v>58</v>
      </c>
      <c r="F795" s="138" t="s">
        <v>109</v>
      </c>
      <c r="G795" s="138" t="s">
        <v>88</v>
      </c>
      <c r="H795" s="138" t="s">
        <v>87</v>
      </c>
      <c r="I795" s="138" t="s">
        <v>143</v>
      </c>
      <c r="J795" s="6">
        <v>3702.35</v>
      </c>
      <c r="K795" s="6">
        <v>-1131.69</v>
      </c>
      <c r="L795" s="6">
        <v>2570.66</v>
      </c>
      <c r="M795" s="6">
        <v>1034.07</v>
      </c>
      <c r="N795" s="162">
        <v>-335.5</v>
      </c>
      <c r="O795" s="6">
        <v>698.57</v>
      </c>
      <c r="P795" s="6">
        <v>777.49</v>
      </c>
      <c r="Q795" s="162">
        <v>-237.64999999999998</v>
      </c>
      <c r="R795" s="162">
        <v>539.84</v>
      </c>
      <c r="S795" s="162">
        <v>0</v>
      </c>
      <c r="T795" s="162">
        <v>0</v>
      </c>
      <c r="U795" s="162">
        <v>0</v>
      </c>
      <c r="V795" s="162">
        <v>256.58</v>
      </c>
      <c r="W795" s="162">
        <v>-97.85</v>
      </c>
      <c r="X795" s="162">
        <v>158.72999999999999</v>
      </c>
      <c r="Y795" s="162" t="e">
        <f>VLOOKUP(F795,#REF!,2,FALSE)</f>
        <v>#REF!</v>
      </c>
      <c r="Z795" s="162" t="e">
        <f>VLOOKUP(Y795,Map!$B:$C,2,FALSE)</f>
        <v>#REF!</v>
      </c>
      <c r="AA795" s="162" t="str">
        <f>VLOOKUP(I795,Map!$F:$G,2,FALSE)</f>
        <v>Reg Def</v>
      </c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D795"/>
    </row>
    <row r="796" spans="1:56" x14ac:dyDescent="0.25">
      <c r="A796" s="197">
        <v>46107.653321516205</v>
      </c>
      <c r="B796" s="198" t="s">
        <v>585</v>
      </c>
      <c r="C796" s="138">
        <v>2025</v>
      </c>
      <c r="D796" s="138" t="s">
        <v>6</v>
      </c>
      <c r="E796" s="138" t="s">
        <v>58</v>
      </c>
      <c r="F796" s="138" t="s">
        <v>109</v>
      </c>
      <c r="G796" s="138" t="s">
        <v>88</v>
      </c>
      <c r="H796" s="138" t="s">
        <v>87</v>
      </c>
      <c r="I796" s="138" t="s">
        <v>148</v>
      </c>
      <c r="J796" s="6">
        <v>2483.0700000000002</v>
      </c>
      <c r="K796" s="6">
        <v>-947.01</v>
      </c>
      <c r="L796" s="6">
        <v>1536.06</v>
      </c>
      <c r="M796" s="6">
        <v>869.08</v>
      </c>
      <c r="N796" s="162">
        <v>-331.46</v>
      </c>
      <c r="O796" s="6">
        <v>537.62</v>
      </c>
      <c r="P796" s="6">
        <v>521.44000000000005</v>
      </c>
      <c r="Q796" s="162">
        <v>-198.87000000000006</v>
      </c>
      <c r="R796" s="162">
        <v>322.57</v>
      </c>
      <c r="S796" s="162">
        <v>0</v>
      </c>
      <c r="T796" s="162">
        <v>0</v>
      </c>
      <c r="U796" s="162">
        <v>0</v>
      </c>
      <c r="V796" s="162">
        <v>347.64</v>
      </c>
      <c r="W796" s="162">
        <v>-132.59</v>
      </c>
      <c r="X796" s="162">
        <v>215.05</v>
      </c>
      <c r="Y796" s="162" t="e">
        <f>VLOOKUP(F796,#REF!,2,FALSE)</f>
        <v>#REF!</v>
      </c>
      <c r="Z796" s="162" t="e">
        <f>VLOOKUP(Y796,Map!$B:$C,2,FALSE)</f>
        <v>#REF!</v>
      </c>
      <c r="AA796" s="162" t="str">
        <f>VLOOKUP(I796,Map!$F:$G,2,FALSE)</f>
        <v>Reg Def</v>
      </c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D796"/>
    </row>
    <row r="797" spans="1:56" x14ac:dyDescent="0.25">
      <c r="A797" s="197">
        <v>46107.653321516205</v>
      </c>
      <c r="B797" s="198" t="s">
        <v>585</v>
      </c>
      <c r="C797" s="138">
        <v>2025</v>
      </c>
      <c r="D797" s="138" t="s">
        <v>6</v>
      </c>
      <c r="E797" s="138" t="s">
        <v>58</v>
      </c>
      <c r="F797" s="138" t="s">
        <v>109</v>
      </c>
      <c r="G797" s="138" t="s">
        <v>88</v>
      </c>
      <c r="H797" s="138" t="s">
        <v>90</v>
      </c>
      <c r="I797" s="138" t="s">
        <v>108</v>
      </c>
      <c r="J797" s="6">
        <v>2708.35</v>
      </c>
      <c r="K797" s="6">
        <v>-625.66999999999996</v>
      </c>
      <c r="L797" s="6">
        <v>2082.6799999999998</v>
      </c>
      <c r="M797" s="6">
        <v>0</v>
      </c>
      <c r="N797" s="162">
        <v>0</v>
      </c>
      <c r="O797" s="6">
        <v>0</v>
      </c>
      <c r="P797" s="6">
        <v>568.75</v>
      </c>
      <c r="Q797" s="162">
        <v>-131.38999999999999</v>
      </c>
      <c r="R797" s="162">
        <v>437.36</v>
      </c>
      <c r="S797" s="162">
        <v>568.75</v>
      </c>
      <c r="T797" s="162">
        <v>-131.38999999999999</v>
      </c>
      <c r="U797" s="162">
        <v>437.36</v>
      </c>
      <c r="V797" s="162">
        <v>0</v>
      </c>
      <c r="W797" s="162">
        <v>0</v>
      </c>
      <c r="X797" s="162">
        <v>0</v>
      </c>
      <c r="Y797" s="162" t="e">
        <f>VLOOKUP(F797,#REF!,2,FALSE)</f>
        <v>#REF!</v>
      </c>
      <c r="Z797" s="162" t="e">
        <f>VLOOKUP(Y797,Map!$B:$C,2,FALSE)</f>
        <v>#REF!</v>
      </c>
      <c r="AA797" s="162" t="str">
        <f>VLOOKUP(I797,Map!$F:$G,2,FALSE)</f>
        <v>Flow Through</v>
      </c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D797"/>
    </row>
    <row r="798" spans="1:56" x14ac:dyDescent="0.25">
      <c r="A798" s="197">
        <v>46107.653321516205</v>
      </c>
      <c r="B798" s="198" t="s">
        <v>585</v>
      </c>
      <c r="C798" s="138">
        <v>2025</v>
      </c>
      <c r="D798" s="138" t="s">
        <v>6</v>
      </c>
      <c r="E798" s="138" t="s">
        <v>58</v>
      </c>
      <c r="F798" s="138" t="s">
        <v>109</v>
      </c>
      <c r="G798" s="138" t="s">
        <v>88</v>
      </c>
      <c r="H798" s="138" t="s">
        <v>87</v>
      </c>
      <c r="I798" s="138" t="s">
        <v>146</v>
      </c>
      <c r="J798" s="6">
        <v>-4813.78</v>
      </c>
      <c r="K798" s="6">
        <v>2103.3000000000002</v>
      </c>
      <c r="L798" s="6">
        <v>-2710.48</v>
      </c>
      <c r="M798" s="6">
        <v>-1684.82</v>
      </c>
      <c r="N798" s="162">
        <v>736.15</v>
      </c>
      <c r="O798" s="6">
        <v>-948.67</v>
      </c>
      <c r="P798" s="6">
        <v>-1010.89</v>
      </c>
      <c r="Q798" s="162">
        <v>441.68999999999994</v>
      </c>
      <c r="R798" s="162">
        <v>-569.20000000000005</v>
      </c>
      <c r="S798" s="162">
        <v>0</v>
      </c>
      <c r="T798" s="162">
        <v>0</v>
      </c>
      <c r="U798" s="162">
        <v>0</v>
      </c>
      <c r="V798" s="162">
        <v>-673.93</v>
      </c>
      <c r="W798" s="162">
        <v>294.45999999999998</v>
      </c>
      <c r="X798" s="162">
        <v>-379.47</v>
      </c>
      <c r="Y798" s="162" t="e">
        <f>VLOOKUP(F798,#REF!,2,FALSE)</f>
        <v>#REF!</v>
      </c>
      <c r="Z798" s="162" t="e">
        <f>VLOOKUP(Y798,Map!$B:$C,2,FALSE)</f>
        <v>#REF!</v>
      </c>
      <c r="AA798" s="162" t="str">
        <f>VLOOKUP(I798,Map!$F:$G,2,FALSE)</f>
        <v>Reg Def</v>
      </c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D798"/>
    </row>
    <row r="799" spans="1:56" x14ac:dyDescent="0.25">
      <c r="A799" s="197">
        <v>46107.653321516205</v>
      </c>
      <c r="B799" s="198" t="s">
        <v>585</v>
      </c>
      <c r="C799" s="138">
        <v>2025</v>
      </c>
      <c r="D799" s="138" t="s">
        <v>6</v>
      </c>
      <c r="E799" s="138" t="s">
        <v>58</v>
      </c>
      <c r="F799" s="138" t="s">
        <v>109</v>
      </c>
      <c r="G799" s="138" t="s">
        <v>88</v>
      </c>
      <c r="H799" s="138" t="s">
        <v>87</v>
      </c>
      <c r="I799" s="138" t="s">
        <v>149</v>
      </c>
      <c r="J799" s="6">
        <v>-46.69</v>
      </c>
      <c r="K799" s="6">
        <v>13.69</v>
      </c>
      <c r="L799" s="6">
        <v>-33</v>
      </c>
      <c r="M799" s="6">
        <v>-9.81</v>
      </c>
      <c r="N799" s="162">
        <v>2.88</v>
      </c>
      <c r="O799" s="6">
        <v>-6.93</v>
      </c>
      <c r="P799" s="6">
        <v>-9.8000000000000007</v>
      </c>
      <c r="Q799" s="162">
        <v>2.870000000000001</v>
      </c>
      <c r="R799" s="162">
        <v>-6.93</v>
      </c>
      <c r="S799" s="162">
        <v>0</v>
      </c>
      <c r="T799" s="162">
        <v>0</v>
      </c>
      <c r="U799" s="162">
        <v>0</v>
      </c>
      <c r="V799" s="162">
        <v>-0.01</v>
      </c>
      <c r="W799" s="162">
        <v>0.01</v>
      </c>
      <c r="X799" s="162">
        <v>0</v>
      </c>
      <c r="Y799" s="162" t="e">
        <f>VLOOKUP(F799,#REF!,2,FALSE)</f>
        <v>#REF!</v>
      </c>
      <c r="Z799" s="162" t="e">
        <f>VLOOKUP(Y799,Map!$B:$C,2,FALSE)</f>
        <v>#REF!</v>
      </c>
      <c r="AA799" s="162" t="str">
        <f>VLOOKUP(I799,Map!$F:$G,2,FALSE)</f>
        <v>Reg Def</v>
      </c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D799"/>
    </row>
    <row r="800" spans="1:56" x14ac:dyDescent="0.25">
      <c r="A800" s="197">
        <v>46107.653321516205</v>
      </c>
      <c r="B800" s="198" t="s">
        <v>585</v>
      </c>
      <c r="C800" s="138">
        <v>2025</v>
      </c>
      <c r="D800" s="138" t="s">
        <v>6</v>
      </c>
      <c r="E800" s="138" t="s">
        <v>58</v>
      </c>
      <c r="F800" s="138" t="s">
        <v>109</v>
      </c>
      <c r="G800" s="138" t="s">
        <v>89</v>
      </c>
      <c r="H800" s="138" t="s">
        <v>87</v>
      </c>
      <c r="I800" s="138" t="s">
        <v>144</v>
      </c>
      <c r="J800" s="6">
        <v>-58407.81</v>
      </c>
      <c r="K800" s="6">
        <v>-8993.7199999999993</v>
      </c>
      <c r="L800" s="6">
        <v>-67401.53</v>
      </c>
      <c r="M800" s="6">
        <v>-12368.83</v>
      </c>
      <c r="N800" s="162">
        <v>-1888.69</v>
      </c>
      <c r="O800" s="6">
        <v>-14257.52</v>
      </c>
      <c r="P800" s="6">
        <v>-12265.64</v>
      </c>
      <c r="Q800" s="162">
        <v>-1888.7000000000007</v>
      </c>
      <c r="R800" s="162">
        <v>-14154.34</v>
      </c>
      <c r="S800" s="162">
        <v>0</v>
      </c>
      <c r="T800" s="162">
        <v>0</v>
      </c>
      <c r="U800" s="162">
        <v>0</v>
      </c>
      <c r="V800" s="162">
        <v>-103.19</v>
      </c>
      <c r="W800" s="162">
        <v>1.9999999999996E-2</v>
      </c>
      <c r="X800" s="162">
        <v>-103.18</v>
      </c>
      <c r="Y800" s="162" t="e">
        <f>VLOOKUP(F800,#REF!,2,FALSE)</f>
        <v>#REF!</v>
      </c>
      <c r="Z800" s="162" t="e">
        <f>VLOOKUP(Y800,Map!$B:$C,2,FALSE)</f>
        <v>#REF!</v>
      </c>
      <c r="AA800" s="162" t="str">
        <f>VLOOKUP(I800,Map!$F:$G,2,FALSE)</f>
        <v>Reg Def</v>
      </c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D800"/>
    </row>
    <row r="801" spans="1:56" x14ac:dyDescent="0.25">
      <c r="A801" s="197">
        <v>46107.653321516205</v>
      </c>
      <c r="B801" s="198" t="s">
        <v>585</v>
      </c>
      <c r="C801" s="138">
        <v>2025</v>
      </c>
      <c r="D801" s="138" t="s">
        <v>6</v>
      </c>
      <c r="E801" s="138" t="s">
        <v>58</v>
      </c>
      <c r="F801" s="138" t="s">
        <v>150</v>
      </c>
      <c r="G801" s="138" t="s">
        <v>88</v>
      </c>
      <c r="H801" s="138" t="s">
        <v>87</v>
      </c>
      <c r="I801" s="138" t="s">
        <v>143</v>
      </c>
      <c r="J801" s="6">
        <v>678.38</v>
      </c>
      <c r="K801" s="6">
        <v>-254.38</v>
      </c>
      <c r="L801" s="6">
        <v>424</v>
      </c>
      <c r="M801" s="6">
        <v>237.44</v>
      </c>
      <c r="N801" s="162">
        <v>-89.04</v>
      </c>
      <c r="O801" s="6">
        <v>148.4</v>
      </c>
      <c r="P801" s="6">
        <v>142.46</v>
      </c>
      <c r="Q801" s="162">
        <v>-53.42</v>
      </c>
      <c r="R801" s="162">
        <v>89.04</v>
      </c>
      <c r="S801" s="162">
        <v>0</v>
      </c>
      <c r="T801" s="162">
        <v>0</v>
      </c>
      <c r="U801" s="162">
        <v>0</v>
      </c>
      <c r="V801" s="162">
        <v>94.98</v>
      </c>
      <c r="W801" s="162">
        <v>-35.619999999999997</v>
      </c>
      <c r="X801" s="162">
        <v>59.36</v>
      </c>
      <c r="Y801" s="162" t="e">
        <f>VLOOKUP(F801,#REF!,2,FALSE)</f>
        <v>#REF!</v>
      </c>
      <c r="Z801" s="162" t="e">
        <f>VLOOKUP(Y801,Map!$B:$C,2,FALSE)</f>
        <v>#REF!</v>
      </c>
      <c r="AA801" s="162" t="str">
        <f>VLOOKUP(I801,Map!$F:$G,2,FALSE)</f>
        <v>Reg Def</v>
      </c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D801"/>
    </row>
    <row r="802" spans="1:56" x14ac:dyDescent="0.25">
      <c r="A802" s="197">
        <v>46107.653321516205</v>
      </c>
      <c r="B802" s="198" t="s">
        <v>585</v>
      </c>
      <c r="C802" s="138">
        <v>2025</v>
      </c>
      <c r="D802" s="138" t="s">
        <v>6</v>
      </c>
      <c r="E802" s="138" t="s">
        <v>58</v>
      </c>
      <c r="F802" s="138" t="s">
        <v>150</v>
      </c>
      <c r="G802" s="138" t="s">
        <v>88</v>
      </c>
      <c r="H802" s="138" t="s">
        <v>87</v>
      </c>
      <c r="I802" s="138" t="s">
        <v>148</v>
      </c>
      <c r="J802" s="6">
        <v>945.65</v>
      </c>
      <c r="K802" s="6">
        <v>-354.62</v>
      </c>
      <c r="L802" s="6">
        <v>591.03</v>
      </c>
      <c r="M802" s="6">
        <v>330.97</v>
      </c>
      <c r="N802" s="162">
        <v>-124.11</v>
      </c>
      <c r="O802" s="6">
        <v>206.86</v>
      </c>
      <c r="P802" s="6">
        <v>198.59</v>
      </c>
      <c r="Q802" s="162">
        <v>-74.47</v>
      </c>
      <c r="R802" s="162">
        <v>124.12</v>
      </c>
      <c r="S802" s="162">
        <v>0</v>
      </c>
      <c r="T802" s="162">
        <v>0</v>
      </c>
      <c r="U802" s="162">
        <v>0</v>
      </c>
      <c r="V802" s="162">
        <v>132.38</v>
      </c>
      <c r="W802" s="162">
        <v>-49.64</v>
      </c>
      <c r="X802" s="162">
        <v>82.74</v>
      </c>
      <c r="Y802" s="162" t="e">
        <f>VLOOKUP(F802,#REF!,2,FALSE)</f>
        <v>#REF!</v>
      </c>
      <c r="Z802" s="162" t="e">
        <f>VLOOKUP(Y802,Map!$B:$C,2,FALSE)</f>
        <v>#REF!</v>
      </c>
      <c r="AA802" s="162" t="str">
        <f>VLOOKUP(I802,Map!$F:$G,2,FALSE)</f>
        <v>Reg Def</v>
      </c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D802"/>
    </row>
    <row r="803" spans="1:56" x14ac:dyDescent="0.25">
      <c r="A803" s="197">
        <v>46107.653321516205</v>
      </c>
      <c r="B803" s="198" t="s">
        <v>585</v>
      </c>
      <c r="C803" s="138">
        <v>2025</v>
      </c>
      <c r="D803" s="138" t="s">
        <v>6</v>
      </c>
      <c r="E803" s="138" t="s">
        <v>58</v>
      </c>
      <c r="F803" s="138" t="s">
        <v>150</v>
      </c>
      <c r="G803" s="138" t="s">
        <v>89</v>
      </c>
      <c r="H803" s="138" t="s">
        <v>87</v>
      </c>
      <c r="I803" s="138" t="s">
        <v>144</v>
      </c>
      <c r="J803" s="6">
        <v>-18834.48</v>
      </c>
      <c r="K803" s="6">
        <v>-2628.14</v>
      </c>
      <c r="L803" s="6">
        <v>-21462.62</v>
      </c>
      <c r="M803" s="6">
        <v>-4016.56</v>
      </c>
      <c r="N803" s="162">
        <v>-551.91</v>
      </c>
      <c r="O803" s="6">
        <v>-4568.47</v>
      </c>
      <c r="P803" s="6">
        <v>-3955.24</v>
      </c>
      <c r="Q803" s="162">
        <v>-551.90999999999985</v>
      </c>
      <c r="R803" s="162">
        <v>-4507.1499999999996</v>
      </c>
      <c r="S803" s="162">
        <v>0</v>
      </c>
      <c r="T803" s="162">
        <v>0</v>
      </c>
      <c r="U803" s="162">
        <v>0</v>
      </c>
      <c r="V803" s="162">
        <v>-61.32</v>
      </c>
      <c r="W803" s="162">
        <v>0</v>
      </c>
      <c r="X803" s="162">
        <v>-61.32</v>
      </c>
      <c r="Y803" s="162" t="e">
        <f>VLOOKUP(F803,#REF!,2,FALSE)</f>
        <v>#REF!</v>
      </c>
      <c r="Z803" s="162" t="e">
        <f>VLOOKUP(Y803,Map!$B:$C,2,FALSE)</f>
        <v>#REF!</v>
      </c>
      <c r="AA803" s="162" t="str">
        <f>VLOOKUP(I803,Map!$F:$G,2,FALSE)</f>
        <v>Reg Def</v>
      </c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D803"/>
    </row>
    <row r="804" spans="1:56" x14ac:dyDescent="0.25">
      <c r="A804" s="197">
        <v>46107.653321516205</v>
      </c>
      <c r="B804" s="198" t="s">
        <v>585</v>
      </c>
      <c r="C804" s="138">
        <v>2025</v>
      </c>
      <c r="D804" s="138" t="s">
        <v>6</v>
      </c>
      <c r="E804" s="138" t="s">
        <v>58</v>
      </c>
      <c r="F804" s="138" t="s">
        <v>110</v>
      </c>
      <c r="G804" s="138" t="s">
        <v>88</v>
      </c>
      <c r="H804" s="138" t="s">
        <v>87</v>
      </c>
      <c r="I804" s="138" t="s">
        <v>143</v>
      </c>
      <c r="J804" s="6">
        <v>-729.53</v>
      </c>
      <c r="K804" s="6">
        <v>0</v>
      </c>
      <c r="L804" s="6">
        <v>-729.53</v>
      </c>
      <c r="M804" s="6">
        <v>-153.18</v>
      </c>
      <c r="N804" s="162">
        <v>0</v>
      </c>
      <c r="O804" s="6">
        <v>-153.18</v>
      </c>
      <c r="P804" s="6">
        <v>-153.19</v>
      </c>
      <c r="Q804" s="162">
        <v>0</v>
      </c>
      <c r="R804" s="162">
        <v>-153.19</v>
      </c>
      <c r="S804" s="162">
        <v>0</v>
      </c>
      <c r="T804" s="162">
        <v>0</v>
      </c>
      <c r="U804" s="162">
        <v>0</v>
      </c>
      <c r="V804" s="162">
        <v>0.01</v>
      </c>
      <c r="W804" s="162">
        <v>0</v>
      </c>
      <c r="X804" s="162">
        <v>0.01</v>
      </c>
      <c r="Y804" s="162" t="e">
        <f>VLOOKUP(F804,#REF!,2,FALSE)</f>
        <v>#REF!</v>
      </c>
      <c r="Z804" s="162" t="e">
        <f>VLOOKUP(Y804,Map!$B:$C,2,FALSE)</f>
        <v>#REF!</v>
      </c>
      <c r="AA804" s="162" t="str">
        <f>VLOOKUP(I804,Map!$F:$G,2,FALSE)</f>
        <v>Reg Def</v>
      </c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D804"/>
    </row>
    <row r="805" spans="1:56" x14ac:dyDescent="0.25">
      <c r="A805" s="197">
        <v>46107.653321516205</v>
      </c>
      <c r="B805" s="198" t="s">
        <v>585</v>
      </c>
      <c r="C805" s="138">
        <v>2025</v>
      </c>
      <c r="D805" s="138" t="s">
        <v>6</v>
      </c>
      <c r="E805" s="138" t="s">
        <v>58</v>
      </c>
      <c r="F805" s="138" t="s">
        <v>110</v>
      </c>
      <c r="G805" s="138" t="s">
        <v>88</v>
      </c>
      <c r="H805" s="138" t="s">
        <v>90</v>
      </c>
      <c r="I805" s="138" t="s">
        <v>108</v>
      </c>
      <c r="J805" s="6">
        <v>-884.19</v>
      </c>
      <c r="K805" s="6">
        <v>0</v>
      </c>
      <c r="L805" s="6">
        <v>-884.19</v>
      </c>
      <c r="M805" s="6">
        <v>0</v>
      </c>
      <c r="N805" s="162">
        <v>0</v>
      </c>
      <c r="O805" s="6">
        <v>0</v>
      </c>
      <c r="P805" s="6">
        <v>-185.69</v>
      </c>
      <c r="Q805" s="162">
        <v>0</v>
      </c>
      <c r="R805" s="162">
        <v>-185.69</v>
      </c>
      <c r="S805" s="162">
        <v>-185.69</v>
      </c>
      <c r="T805" s="162">
        <v>0</v>
      </c>
      <c r="U805" s="162">
        <v>-185.69</v>
      </c>
      <c r="V805" s="162">
        <v>0</v>
      </c>
      <c r="W805" s="162">
        <v>0</v>
      </c>
      <c r="X805" s="162">
        <v>0</v>
      </c>
      <c r="Y805" s="162" t="e">
        <f>VLOOKUP(F805,#REF!,2,FALSE)</f>
        <v>#REF!</v>
      </c>
      <c r="Z805" s="162" t="e">
        <f>VLOOKUP(Y805,Map!$B:$C,2,FALSE)</f>
        <v>#REF!</v>
      </c>
      <c r="AA805" s="162" t="str">
        <f>VLOOKUP(I805,Map!$F:$G,2,FALSE)</f>
        <v>Flow Through</v>
      </c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D805"/>
    </row>
    <row r="806" spans="1:56" x14ac:dyDescent="0.25">
      <c r="A806" s="197">
        <v>46107.653321516205</v>
      </c>
      <c r="B806" s="198" t="s">
        <v>585</v>
      </c>
      <c r="C806" s="138">
        <v>2025</v>
      </c>
      <c r="D806" s="138" t="s">
        <v>6</v>
      </c>
      <c r="E806" s="138" t="s">
        <v>58</v>
      </c>
      <c r="F806" s="138" t="s">
        <v>110</v>
      </c>
      <c r="G806" s="138" t="s">
        <v>88</v>
      </c>
      <c r="H806" s="138" t="s">
        <v>87</v>
      </c>
      <c r="I806" s="138" t="s">
        <v>146</v>
      </c>
      <c r="J806" s="6">
        <v>-10755.64</v>
      </c>
      <c r="K806" s="6">
        <v>0</v>
      </c>
      <c r="L806" s="6">
        <v>-10755.64</v>
      </c>
      <c r="M806" s="6">
        <v>-3764.49</v>
      </c>
      <c r="N806" s="162">
        <v>0</v>
      </c>
      <c r="O806" s="6">
        <v>-3764.49</v>
      </c>
      <c r="P806" s="6">
        <v>-2258.6799999999998</v>
      </c>
      <c r="Q806" s="162">
        <v>0</v>
      </c>
      <c r="R806" s="162">
        <v>-2258.6799999999998</v>
      </c>
      <c r="S806" s="162">
        <v>0</v>
      </c>
      <c r="T806" s="162">
        <v>0</v>
      </c>
      <c r="U806" s="162">
        <v>0</v>
      </c>
      <c r="V806" s="162">
        <v>-1505.81</v>
      </c>
      <c r="W806" s="162">
        <v>0</v>
      </c>
      <c r="X806" s="162">
        <v>-1505.81</v>
      </c>
      <c r="Y806" s="162" t="e">
        <f>VLOOKUP(F806,#REF!,2,FALSE)</f>
        <v>#REF!</v>
      </c>
      <c r="Z806" s="162" t="e">
        <f>VLOOKUP(Y806,Map!$B:$C,2,FALSE)</f>
        <v>#REF!</v>
      </c>
      <c r="AA806" s="162" t="str">
        <f>VLOOKUP(I806,Map!$F:$G,2,FALSE)</f>
        <v>Reg Def</v>
      </c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D806"/>
    </row>
    <row r="807" spans="1:56" x14ac:dyDescent="0.25">
      <c r="A807" s="197">
        <v>46107.653321516205</v>
      </c>
      <c r="B807" s="198" t="s">
        <v>585</v>
      </c>
      <c r="C807" s="138">
        <v>2025</v>
      </c>
      <c r="D807" s="138" t="s">
        <v>6</v>
      </c>
      <c r="E807" s="138" t="s">
        <v>58</v>
      </c>
      <c r="F807" s="138" t="s">
        <v>110</v>
      </c>
      <c r="G807" s="138" t="s">
        <v>88</v>
      </c>
      <c r="H807" s="138" t="s">
        <v>87</v>
      </c>
      <c r="I807" s="138" t="s">
        <v>149</v>
      </c>
      <c r="J807" s="6">
        <v>-1246.42</v>
      </c>
      <c r="K807" s="6">
        <v>0</v>
      </c>
      <c r="L807" s="6">
        <v>-1246.42</v>
      </c>
      <c r="M807" s="6">
        <v>-261.75</v>
      </c>
      <c r="N807" s="162">
        <v>0</v>
      </c>
      <c r="O807" s="6">
        <v>-261.75</v>
      </c>
      <c r="P807" s="6">
        <v>-261.75</v>
      </c>
      <c r="Q807" s="162">
        <v>0</v>
      </c>
      <c r="R807" s="162">
        <v>-261.75</v>
      </c>
      <c r="S807" s="162">
        <v>0</v>
      </c>
      <c r="T807" s="162">
        <v>0</v>
      </c>
      <c r="U807" s="162">
        <v>0</v>
      </c>
      <c r="V807" s="162">
        <v>0</v>
      </c>
      <c r="W807" s="162">
        <v>0</v>
      </c>
      <c r="X807" s="162">
        <v>0</v>
      </c>
      <c r="Y807" s="162" t="e">
        <f>VLOOKUP(F807,#REF!,2,FALSE)</f>
        <v>#REF!</v>
      </c>
      <c r="Z807" s="162" t="e">
        <f>VLOOKUP(Y807,Map!$B:$C,2,FALSE)</f>
        <v>#REF!</v>
      </c>
      <c r="AA807" s="162" t="str">
        <f>VLOOKUP(I807,Map!$F:$G,2,FALSE)</f>
        <v>Reg Def</v>
      </c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D807"/>
    </row>
    <row r="808" spans="1:56" x14ac:dyDescent="0.25">
      <c r="A808" s="197">
        <v>46107.653321516205</v>
      </c>
      <c r="B808" s="198" t="s">
        <v>585</v>
      </c>
      <c r="C808" s="138">
        <v>2025</v>
      </c>
      <c r="D808" s="138" t="s">
        <v>6</v>
      </c>
      <c r="E808" s="138" t="s">
        <v>58</v>
      </c>
      <c r="F808" s="138" t="s">
        <v>110</v>
      </c>
      <c r="G808" s="138" t="s">
        <v>88</v>
      </c>
      <c r="H808" s="138" t="s">
        <v>87</v>
      </c>
      <c r="I808" s="138" t="s">
        <v>151</v>
      </c>
      <c r="J808" s="6">
        <v>70753.08</v>
      </c>
      <c r="K808" s="6">
        <v>0</v>
      </c>
      <c r="L808" s="6">
        <v>70753.08</v>
      </c>
      <c r="M808" s="6">
        <v>24763.59</v>
      </c>
      <c r="N808" s="162">
        <v>0</v>
      </c>
      <c r="O808" s="6">
        <v>24763.59</v>
      </c>
      <c r="P808" s="6">
        <v>14858.15</v>
      </c>
      <c r="Q808" s="162">
        <v>0</v>
      </c>
      <c r="R808" s="162">
        <v>14858.15</v>
      </c>
      <c r="S808" s="162">
        <v>0</v>
      </c>
      <c r="T808" s="162">
        <v>0</v>
      </c>
      <c r="U808" s="162">
        <v>0</v>
      </c>
      <c r="V808" s="162">
        <v>9905.44</v>
      </c>
      <c r="W808" s="162">
        <v>0</v>
      </c>
      <c r="X808" s="162">
        <v>9905.44</v>
      </c>
      <c r="Y808" s="162" t="e">
        <f>VLOOKUP(F808,#REF!,2,FALSE)</f>
        <v>#REF!</v>
      </c>
      <c r="Z808" s="162" t="e">
        <f>VLOOKUP(Y808,Map!$B:$C,2,FALSE)</f>
        <v>#REF!</v>
      </c>
      <c r="AA808" s="162" t="str">
        <f>VLOOKUP(I808,Map!$F:$G,2,FALSE)</f>
        <v>Reg Def</v>
      </c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D808"/>
    </row>
    <row r="809" spans="1:56" x14ac:dyDescent="0.25">
      <c r="A809" s="197">
        <v>46107.653321516205</v>
      </c>
      <c r="B809" s="198" t="s">
        <v>585</v>
      </c>
      <c r="C809" s="138">
        <v>2025</v>
      </c>
      <c r="D809" s="138" t="s">
        <v>6</v>
      </c>
      <c r="E809" s="138" t="s">
        <v>58</v>
      </c>
      <c r="F809" s="138" t="s">
        <v>110</v>
      </c>
      <c r="G809" s="138" t="s">
        <v>89</v>
      </c>
      <c r="H809" s="138" t="s">
        <v>87</v>
      </c>
      <c r="I809" s="138" t="s">
        <v>144</v>
      </c>
      <c r="J809" s="6">
        <v>118224.28</v>
      </c>
      <c r="K809" s="6">
        <v>-3680.24</v>
      </c>
      <c r="L809" s="6">
        <v>114544.04</v>
      </c>
      <c r="M809" s="6">
        <v>27266.23</v>
      </c>
      <c r="N809" s="162">
        <v>-772.86</v>
      </c>
      <c r="O809" s="6">
        <v>26493.37</v>
      </c>
      <c r="P809" s="6">
        <v>24827.09</v>
      </c>
      <c r="Q809" s="162">
        <v>-772.84999999999854</v>
      </c>
      <c r="R809" s="162">
        <v>24054.240000000002</v>
      </c>
      <c r="S809" s="162">
        <v>0</v>
      </c>
      <c r="T809" s="162">
        <v>0</v>
      </c>
      <c r="U809" s="162">
        <v>0</v>
      </c>
      <c r="V809" s="162">
        <v>2439.14</v>
      </c>
      <c r="W809" s="162">
        <v>-9.9999999997635296E-3</v>
      </c>
      <c r="X809" s="162">
        <v>2439.13</v>
      </c>
      <c r="Y809" s="162" t="e">
        <f>VLOOKUP(F809,#REF!,2,FALSE)</f>
        <v>#REF!</v>
      </c>
      <c r="Z809" s="162" t="e">
        <f>VLOOKUP(Y809,Map!$B:$C,2,FALSE)</f>
        <v>#REF!</v>
      </c>
      <c r="AA809" s="162" t="str">
        <f>VLOOKUP(I809,Map!$F:$G,2,FALSE)</f>
        <v>Reg Def</v>
      </c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D809"/>
    </row>
    <row r="810" spans="1:56" x14ac:dyDescent="0.25">
      <c r="A810" s="197">
        <v>46107.653321516205</v>
      </c>
      <c r="B810" s="198" t="s">
        <v>585</v>
      </c>
      <c r="C810" s="138">
        <v>2025</v>
      </c>
      <c r="D810" s="138" t="s">
        <v>6</v>
      </c>
      <c r="E810" s="138" t="s">
        <v>58</v>
      </c>
      <c r="F810" s="138" t="s">
        <v>152</v>
      </c>
      <c r="G810" s="138" t="s">
        <v>88</v>
      </c>
      <c r="H810" s="138" t="s">
        <v>87</v>
      </c>
      <c r="I810" s="138" t="s">
        <v>143</v>
      </c>
      <c r="J810" s="6">
        <v>348.85</v>
      </c>
      <c r="K810" s="6">
        <v>0</v>
      </c>
      <c r="L810" s="6">
        <v>348.85</v>
      </c>
      <c r="M810" s="6">
        <v>122.1</v>
      </c>
      <c r="N810" s="162">
        <v>0</v>
      </c>
      <c r="O810" s="6">
        <v>122.1</v>
      </c>
      <c r="P810" s="6">
        <v>73.260000000000005</v>
      </c>
      <c r="Q810" s="162">
        <v>0</v>
      </c>
      <c r="R810" s="162">
        <v>73.260000000000005</v>
      </c>
      <c r="S810" s="162">
        <v>0</v>
      </c>
      <c r="T810" s="162">
        <v>0</v>
      </c>
      <c r="U810" s="162">
        <v>0</v>
      </c>
      <c r="V810" s="162">
        <v>48.84</v>
      </c>
      <c r="W810" s="162">
        <v>0</v>
      </c>
      <c r="X810" s="162">
        <v>48.84</v>
      </c>
      <c r="Y810" s="162" t="e">
        <f>VLOOKUP(F810,#REF!,2,FALSE)</f>
        <v>#REF!</v>
      </c>
      <c r="Z810" s="162" t="e">
        <f>VLOOKUP(Y810,Map!$B:$C,2,FALSE)</f>
        <v>#REF!</v>
      </c>
      <c r="AA810" s="162" t="str">
        <f>VLOOKUP(I810,Map!$F:$G,2,FALSE)</f>
        <v>Reg Def</v>
      </c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D810"/>
    </row>
    <row r="811" spans="1:56" x14ac:dyDescent="0.25">
      <c r="A811" s="197">
        <v>46107.653321516205</v>
      </c>
      <c r="B811" s="198" t="s">
        <v>585</v>
      </c>
      <c r="C811" s="138">
        <v>2025</v>
      </c>
      <c r="D811" s="138" t="s">
        <v>6</v>
      </c>
      <c r="E811" s="138" t="s">
        <v>58</v>
      </c>
      <c r="F811" s="138" t="s">
        <v>152</v>
      </c>
      <c r="G811" s="138" t="s">
        <v>88</v>
      </c>
      <c r="H811" s="138" t="s">
        <v>87</v>
      </c>
      <c r="I811" s="138" t="s">
        <v>148</v>
      </c>
      <c r="J811" s="6">
        <v>514.86</v>
      </c>
      <c r="K811" s="6">
        <v>0</v>
      </c>
      <c r="L811" s="6">
        <v>514.86</v>
      </c>
      <c r="M811" s="6">
        <v>180.2</v>
      </c>
      <c r="N811" s="162">
        <v>0</v>
      </c>
      <c r="O811" s="6">
        <v>180.2</v>
      </c>
      <c r="P811" s="6">
        <v>108.12</v>
      </c>
      <c r="Q811" s="162">
        <v>0</v>
      </c>
      <c r="R811" s="162">
        <v>108.12</v>
      </c>
      <c r="S811" s="162">
        <v>0</v>
      </c>
      <c r="T811" s="162">
        <v>0</v>
      </c>
      <c r="U811" s="162">
        <v>0</v>
      </c>
      <c r="V811" s="162">
        <v>72.08</v>
      </c>
      <c r="W811" s="162">
        <v>0</v>
      </c>
      <c r="X811" s="162">
        <v>72.08</v>
      </c>
      <c r="Y811" s="162" t="e">
        <f>VLOOKUP(F811,#REF!,2,FALSE)</f>
        <v>#REF!</v>
      </c>
      <c r="Z811" s="162" t="e">
        <f>VLOOKUP(Y811,Map!$B:$C,2,FALSE)</f>
        <v>#REF!</v>
      </c>
      <c r="AA811" s="162" t="str">
        <f>VLOOKUP(I811,Map!$F:$G,2,FALSE)</f>
        <v>Reg Def</v>
      </c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D811"/>
    </row>
    <row r="812" spans="1:56" x14ac:dyDescent="0.25">
      <c r="A812" s="197">
        <v>46107.653321516205</v>
      </c>
      <c r="B812" s="198" t="s">
        <v>585</v>
      </c>
      <c r="C812" s="138">
        <v>2025</v>
      </c>
      <c r="D812" s="138" t="s">
        <v>6</v>
      </c>
      <c r="E812" s="138" t="s">
        <v>58</v>
      </c>
      <c r="F812" s="138" t="s">
        <v>152</v>
      </c>
      <c r="G812" s="138" t="s">
        <v>88</v>
      </c>
      <c r="H812" s="138" t="s">
        <v>87</v>
      </c>
      <c r="I812" s="138" t="s">
        <v>146</v>
      </c>
      <c r="J812" s="6">
        <v>134.65</v>
      </c>
      <c r="K812" s="6">
        <v>0</v>
      </c>
      <c r="L812" s="6">
        <v>134.65</v>
      </c>
      <c r="M812" s="6">
        <v>47.13</v>
      </c>
      <c r="N812" s="162">
        <v>0</v>
      </c>
      <c r="O812" s="6">
        <v>47.13</v>
      </c>
      <c r="P812" s="6">
        <v>28.28</v>
      </c>
      <c r="Q812" s="162">
        <v>0</v>
      </c>
      <c r="R812" s="162">
        <v>28.28</v>
      </c>
      <c r="S812" s="162">
        <v>0</v>
      </c>
      <c r="T812" s="162">
        <v>0</v>
      </c>
      <c r="U812" s="162">
        <v>0</v>
      </c>
      <c r="V812" s="162">
        <v>18.850000000000001</v>
      </c>
      <c r="W812" s="162">
        <v>0</v>
      </c>
      <c r="X812" s="162">
        <v>18.850000000000001</v>
      </c>
      <c r="Y812" s="162" t="e">
        <f>VLOOKUP(F812,#REF!,2,FALSE)</f>
        <v>#REF!</v>
      </c>
      <c r="Z812" s="162" t="e">
        <f>VLOOKUP(Y812,Map!$B:$C,2,FALSE)</f>
        <v>#REF!</v>
      </c>
      <c r="AA812" s="162" t="str">
        <f>VLOOKUP(I812,Map!$F:$G,2,FALSE)</f>
        <v>Reg Def</v>
      </c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D812"/>
    </row>
    <row r="813" spans="1:56" x14ac:dyDescent="0.25">
      <c r="A813" s="197">
        <v>46107.653321516205</v>
      </c>
      <c r="B813" s="198" t="s">
        <v>585</v>
      </c>
      <c r="C813" s="138">
        <v>2025</v>
      </c>
      <c r="D813" s="138" t="s">
        <v>6</v>
      </c>
      <c r="E813" s="138" t="s">
        <v>58</v>
      </c>
      <c r="F813" s="138" t="s">
        <v>152</v>
      </c>
      <c r="G813" s="138" t="s">
        <v>89</v>
      </c>
      <c r="H813" s="138" t="s">
        <v>87</v>
      </c>
      <c r="I813" s="138" t="s">
        <v>144</v>
      </c>
      <c r="J813" s="6">
        <v>0</v>
      </c>
      <c r="K813" s="6">
        <v>0</v>
      </c>
      <c r="L813" s="6">
        <v>0</v>
      </c>
      <c r="M813" s="6">
        <v>0</v>
      </c>
      <c r="N813" s="162">
        <v>0</v>
      </c>
      <c r="O813" s="6">
        <v>0</v>
      </c>
      <c r="P813" s="6">
        <v>0</v>
      </c>
      <c r="Q813" s="162">
        <v>0</v>
      </c>
      <c r="R813" s="162">
        <v>0</v>
      </c>
      <c r="S813" s="162">
        <v>0</v>
      </c>
      <c r="T813" s="162">
        <v>0</v>
      </c>
      <c r="U813" s="162">
        <v>0</v>
      </c>
      <c r="V813" s="162">
        <v>0</v>
      </c>
      <c r="W813" s="162">
        <v>0</v>
      </c>
      <c r="X813" s="162">
        <v>0</v>
      </c>
      <c r="Y813" s="162" t="e">
        <f>VLOOKUP(F813,#REF!,2,FALSE)</f>
        <v>#REF!</v>
      </c>
      <c r="Z813" s="162" t="e">
        <f>VLOOKUP(Y813,Map!$B:$C,2,FALSE)</f>
        <v>#REF!</v>
      </c>
      <c r="AA813" s="162" t="str">
        <f>VLOOKUP(I813,Map!$F:$G,2,FALSE)</f>
        <v>Reg Def</v>
      </c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D813"/>
    </row>
    <row r="814" spans="1:56" x14ac:dyDescent="0.25">
      <c r="A814" s="197">
        <v>46107.653321516205</v>
      </c>
      <c r="B814" s="198" t="s">
        <v>585</v>
      </c>
      <c r="C814" s="138">
        <v>2025</v>
      </c>
      <c r="D814" s="138" t="s">
        <v>6</v>
      </c>
      <c r="E814" s="138" t="s">
        <v>58</v>
      </c>
      <c r="F814" s="138" t="s">
        <v>111</v>
      </c>
      <c r="G814" s="138" t="s">
        <v>88</v>
      </c>
      <c r="H814" s="138" t="s">
        <v>87</v>
      </c>
      <c r="I814" s="138" t="s">
        <v>143</v>
      </c>
      <c r="J814" s="6">
        <v>168567.19</v>
      </c>
      <c r="K814" s="6">
        <v>-11.2</v>
      </c>
      <c r="L814" s="6">
        <v>168555.99</v>
      </c>
      <c r="M814" s="6">
        <v>59138.78</v>
      </c>
      <c r="N814" s="162">
        <v>-2.35</v>
      </c>
      <c r="O814" s="6">
        <v>59136.43</v>
      </c>
      <c r="P814" s="6">
        <v>35399.1</v>
      </c>
      <c r="Q814" s="162">
        <v>-2.3499999999985448</v>
      </c>
      <c r="R814" s="162">
        <v>35396.75</v>
      </c>
      <c r="S814" s="162">
        <v>0</v>
      </c>
      <c r="T814" s="162">
        <v>0</v>
      </c>
      <c r="U814" s="162">
        <v>0</v>
      </c>
      <c r="V814" s="162">
        <v>23739.68</v>
      </c>
      <c r="W814" s="162">
        <v>0</v>
      </c>
      <c r="X814" s="162">
        <v>23739.68</v>
      </c>
      <c r="Y814" s="162" t="e">
        <f>VLOOKUP(F814,#REF!,2,FALSE)</f>
        <v>#REF!</v>
      </c>
      <c r="Z814" s="162" t="e">
        <f>VLOOKUP(Y814,Map!$B:$C,2,FALSE)</f>
        <v>#REF!</v>
      </c>
      <c r="AA814" s="162" t="str">
        <f>VLOOKUP(I814,Map!$F:$G,2,FALSE)</f>
        <v>Reg Def</v>
      </c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D814"/>
    </row>
    <row r="815" spans="1:56" x14ac:dyDescent="0.25">
      <c r="A815" s="197">
        <v>46107.653321516205</v>
      </c>
      <c r="B815" s="198" t="s">
        <v>585</v>
      </c>
      <c r="C815" s="138">
        <v>2025</v>
      </c>
      <c r="D815" s="138" t="s">
        <v>6</v>
      </c>
      <c r="E815" s="138" t="s">
        <v>58</v>
      </c>
      <c r="F815" s="138" t="s">
        <v>111</v>
      </c>
      <c r="G815" s="138" t="s">
        <v>88</v>
      </c>
      <c r="H815" s="138" t="s">
        <v>87</v>
      </c>
      <c r="I815" s="138" t="s">
        <v>148</v>
      </c>
      <c r="J815" s="6">
        <v>6968.64</v>
      </c>
      <c r="K815" s="6">
        <v>0</v>
      </c>
      <c r="L815" s="6">
        <v>6968.64</v>
      </c>
      <c r="M815" s="6">
        <v>2439.04</v>
      </c>
      <c r="N815" s="162">
        <v>0</v>
      </c>
      <c r="O815" s="6">
        <v>2439.04</v>
      </c>
      <c r="P815" s="6">
        <v>1463.42</v>
      </c>
      <c r="Q815" s="162">
        <v>0</v>
      </c>
      <c r="R815" s="162">
        <v>1463.42</v>
      </c>
      <c r="S815" s="162">
        <v>0</v>
      </c>
      <c r="T815" s="162">
        <v>0</v>
      </c>
      <c r="U815" s="162">
        <v>0</v>
      </c>
      <c r="V815" s="162">
        <v>975.62</v>
      </c>
      <c r="W815" s="162">
        <v>0</v>
      </c>
      <c r="X815" s="162">
        <v>975.62</v>
      </c>
      <c r="Y815" s="162" t="e">
        <f>VLOOKUP(F815,#REF!,2,FALSE)</f>
        <v>#REF!</v>
      </c>
      <c r="Z815" s="162" t="e">
        <f>VLOOKUP(Y815,Map!$B:$C,2,FALSE)</f>
        <v>#REF!</v>
      </c>
      <c r="AA815" s="162" t="str">
        <f>VLOOKUP(I815,Map!$F:$G,2,FALSE)</f>
        <v>Reg Def</v>
      </c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D815"/>
    </row>
    <row r="816" spans="1:56" x14ac:dyDescent="0.25">
      <c r="A816" s="197">
        <v>46107.653321516205</v>
      </c>
      <c r="B816" s="198" t="s">
        <v>585</v>
      </c>
      <c r="C816" s="138">
        <v>2025</v>
      </c>
      <c r="D816" s="138" t="s">
        <v>6</v>
      </c>
      <c r="E816" s="138" t="s">
        <v>58</v>
      </c>
      <c r="F816" s="138" t="s">
        <v>111</v>
      </c>
      <c r="G816" s="138" t="s">
        <v>88</v>
      </c>
      <c r="H816" s="138" t="s">
        <v>90</v>
      </c>
      <c r="I816" s="138" t="s">
        <v>108</v>
      </c>
      <c r="J816" s="6">
        <v>-1264.18</v>
      </c>
      <c r="K816" s="6">
        <v>-37.79</v>
      </c>
      <c r="L816" s="6">
        <v>-1301.97</v>
      </c>
      <c r="M816" s="6">
        <v>0</v>
      </c>
      <c r="N816" s="162">
        <v>0</v>
      </c>
      <c r="O816" s="6">
        <v>0</v>
      </c>
      <c r="P816" s="6">
        <v>-265.48</v>
      </c>
      <c r="Q816" s="162">
        <v>-7.9399999999999977</v>
      </c>
      <c r="R816" s="162">
        <v>-273.42</v>
      </c>
      <c r="S816" s="162">
        <v>-265.48</v>
      </c>
      <c r="T816" s="162">
        <v>-7.94</v>
      </c>
      <c r="U816" s="162">
        <v>-273.42</v>
      </c>
      <c r="V816" s="162">
        <v>0</v>
      </c>
      <c r="W816" s="162">
        <v>-2.6645352591004002E-15</v>
      </c>
      <c r="X816" s="162">
        <v>0</v>
      </c>
      <c r="Y816" s="162" t="e">
        <f>VLOOKUP(F816,#REF!,2,FALSE)</f>
        <v>#REF!</v>
      </c>
      <c r="Z816" s="162" t="e">
        <f>VLOOKUP(Y816,Map!$B:$C,2,FALSE)</f>
        <v>#REF!</v>
      </c>
      <c r="AA816" s="162" t="str">
        <f>VLOOKUP(I816,Map!$F:$G,2,FALSE)</f>
        <v>Flow Through</v>
      </c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D816"/>
    </row>
    <row r="817" spans="1:56" x14ac:dyDescent="0.25">
      <c r="A817" s="197">
        <v>46107.653321516205</v>
      </c>
      <c r="B817" s="198" t="s">
        <v>585</v>
      </c>
      <c r="C817" s="138">
        <v>2025</v>
      </c>
      <c r="D817" s="138" t="s">
        <v>6</v>
      </c>
      <c r="E817" s="138" t="s">
        <v>58</v>
      </c>
      <c r="F817" s="138" t="s">
        <v>111</v>
      </c>
      <c r="G817" s="138" t="s">
        <v>88</v>
      </c>
      <c r="H817" s="138" t="s">
        <v>87</v>
      </c>
      <c r="I817" s="138" t="s">
        <v>146</v>
      </c>
      <c r="J817" s="6">
        <v>44964.95</v>
      </c>
      <c r="K817" s="6">
        <v>0</v>
      </c>
      <c r="L817" s="6">
        <v>44964.95</v>
      </c>
      <c r="M817" s="6">
        <v>15737.74</v>
      </c>
      <c r="N817" s="162">
        <v>0</v>
      </c>
      <c r="O817" s="6">
        <v>15737.74</v>
      </c>
      <c r="P817" s="6">
        <v>9442.64</v>
      </c>
      <c r="Q817" s="162">
        <v>0</v>
      </c>
      <c r="R817" s="162">
        <v>9442.64</v>
      </c>
      <c r="S817" s="162">
        <v>0</v>
      </c>
      <c r="T817" s="162">
        <v>0</v>
      </c>
      <c r="U817" s="162">
        <v>0</v>
      </c>
      <c r="V817" s="162">
        <v>6295.1</v>
      </c>
      <c r="W817" s="162">
        <v>0</v>
      </c>
      <c r="X817" s="162">
        <v>6295.1</v>
      </c>
      <c r="Y817" s="162" t="e">
        <f>VLOOKUP(F817,#REF!,2,FALSE)</f>
        <v>#REF!</v>
      </c>
      <c r="Z817" s="162" t="e">
        <f>VLOOKUP(Y817,Map!$B:$C,2,FALSE)</f>
        <v>#REF!</v>
      </c>
      <c r="AA817" s="162" t="str">
        <f>VLOOKUP(I817,Map!$F:$G,2,FALSE)</f>
        <v>Reg Def</v>
      </c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D817"/>
    </row>
    <row r="818" spans="1:56" x14ac:dyDescent="0.25">
      <c r="A818" s="197">
        <v>46107.653321516205</v>
      </c>
      <c r="B818" s="198" t="s">
        <v>585</v>
      </c>
      <c r="C818" s="138">
        <v>2025</v>
      </c>
      <c r="D818" s="138" t="s">
        <v>6</v>
      </c>
      <c r="E818" s="138" t="s">
        <v>58</v>
      </c>
      <c r="F818" s="138" t="s">
        <v>111</v>
      </c>
      <c r="G818" s="138" t="s">
        <v>88</v>
      </c>
      <c r="H818" s="138" t="s">
        <v>87</v>
      </c>
      <c r="I818" s="138" t="s">
        <v>149</v>
      </c>
      <c r="J818" s="6">
        <v>-184.83</v>
      </c>
      <c r="K818" s="6">
        <v>0</v>
      </c>
      <c r="L818" s="6">
        <v>-184.83</v>
      </c>
      <c r="M818" s="6">
        <v>-39.020000000000003</v>
      </c>
      <c r="N818" s="162">
        <v>0</v>
      </c>
      <c r="O818" s="6">
        <v>-39.020000000000003</v>
      </c>
      <c r="P818" s="6">
        <v>-38.82</v>
      </c>
      <c r="Q818" s="162">
        <v>0</v>
      </c>
      <c r="R818" s="162">
        <v>-38.82</v>
      </c>
      <c r="S818" s="162">
        <v>0</v>
      </c>
      <c r="T818" s="162">
        <v>0</v>
      </c>
      <c r="U818" s="162">
        <v>0</v>
      </c>
      <c r="V818" s="162">
        <v>-0.2</v>
      </c>
      <c r="W818" s="162">
        <v>0</v>
      </c>
      <c r="X818" s="162">
        <v>-0.2</v>
      </c>
      <c r="Y818" s="162" t="e">
        <f>VLOOKUP(F818,#REF!,2,FALSE)</f>
        <v>#REF!</v>
      </c>
      <c r="Z818" s="162" t="e">
        <f>VLOOKUP(Y818,Map!$B:$C,2,FALSE)</f>
        <v>#REF!</v>
      </c>
      <c r="AA818" s="162" t="str">
        <f>VLOOKUP(I818,Map!$F:$G,2,FALSE)</f>
        <v>Reg Def</v>
      </c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D818"/>
    </row>
    <row r="819" spans="1:56" x14ac:dyDescent="0.25">
      <c r="A819" s="197">
        <v>46107.653321516205</v>
      </c>
      <c r="B819" s="198" t="s">
        <v>585</v>
      </c>
      <c r="C819" s="138">
        <v>2025</v>
      </c>
      <c r="D819" s="138" t="s">
        <v>6</v>
      </c>
      <c r="E819" s="138" t="s">
        <v>58</v>
      </c>
      <c r="F819" s="138" t="s">
        <v>111</v>
      </c>
      <c r="G819" s="138" t="s">
        <v>88</v>
      </c>
      <c r="H819" s="138" t="s">
        <v>87</v>
      </c>
      <c r="I819" s="138" t="s">
        <v>151</v>
      </c>
      <c r="J819" s="6">
        <v>859336.72</v>
      </c>
      <c r="K819" s="6">
        <v>0</v>
      </c>
      <c r="L819" s="6">
        <v>859336.72</v>
      </c>
      <c r="M819" s="6">
        <v>300767.87</v>
      </c>
      <c r="N819" s="162">
        <v>0</v>
      </c>
      <c r="O819" s="6">
        <v>300767.87</v>
      </c>
      <c r="P819" s="6">
        <v>180460.69</v>
      </c>
      <c r="Q819" s="162">
        <v>0</v>
      </c>
      <c r="R819" s="162">
        <v>180460.69</v>
      </c>
      <c r="S819" s="162">
        <v>0</v>
      </c>
      <c r="T819" s="162">
        <v>0</v>
      </c>
      <c r="U819" s="162">
        <v>0</v>
      </c>
      <c r="V819" s="162">
        <v>120307.18</v>
      </c>
      <c r="W819" s="162">
        <v>0</v>
      </c>
      <c r="X819" s="162">
        <v>120307.18</v>
      </c>
      <c r="Y819" s="162" t="e">
        <f>VLOOKUP(F819,#REF!,2,FALSE)</f>
        <v>#REF!</v>
      </c>
      <c r="Z819" s="162" t="e">
        <f>VLOOKUP(Y819,Map!$B:$C,2,FALSE)</f>
        <v>#REF!</v>
      </c>
      <c r="AA819" s="162" t="str">
        <f>VLOOKUP(I819,Map!$F:$G,2,FALSE)</f>
        <v>Reg Def</v>
      </c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D819"/>
    </row>
    <row r="820" spans="1:56" x14ac:dyDescent="0.25">
      <c r="A820" s="197">
        <v>46107.653321516205</v>
      </c>
      <c r="B820" s="198" t="s">
        <v>585</v>
      </c>
      <c r="C820" s="138">
        <v>2025</v>
      </c>
      <c r="D820" s="138" t="s">
        <v>6</v>
      </c>
      <c r="E820" s="138" t="s">
        <v>58</v>
      </c>
      <c r="F820" s="138" t="s">
        <v>111</v>
      </c>
      <c r="G820" s="138" t="s">
        <v>89</v>
      </c>
      <c r="H820" s="138" t="s">
        <v>87</v>
      </c>
      <c r="I820" s="138" t="s">
        <v>144</v>
      </c>
      <c r="J820" s="6">
        <v>2090883.09</v>
      </c>
      <c r="K820" s="6">
        <v>0</v>
      </c>
      <c r="L820" s="6">
        <v>2090883.09</v>
      </c>
      <c r="M820" s="6">
        <v>714970.84</v>
      </c>
      <c r="N820" s="162">
        <v>0</v>
      </c>
      <c r="O820" s="6">
        <v>714970.84</v>
      </c>
      <c r="P820" s="6">
        <v>439085.44</v>
      </c>
      <c r="Q820" s="162">
        <v>0</v>
      </c>
      <c r="R820" s="162">
        <v>439085.44</v>
      </c>
      <c r="S820" s="162">
        <v>0</v>
      </c>
      <c r="T820" s="162">
        <v>0</v>
      </c>
      <c r="U820" s="162">
        <v>0</v>
      </c>
      <c r="V820" s="162">
        <v>275885.40000000002</v>
      </c>
      <c r="W820" s="162">
        <v>0</v>
      </c>
      <c r="X820" s="162">
        <v>275885.40000000002</v>
      </c>
      <c r="Y820" s="162" t="e">
        <f>VLOOKUP(F820,#REF!,2,FALSE)</f>
        <v>#REF!</v>
      </c>
      <c r="Z820" s="162" t="e">
        <f>VLOOKUP(Y820,Map!$B:$C,2,FALSE)</f>
        <v>#REF!</v>
      </c>
      <c r="AA820" s="162" t="str">
        <f>VLOOKUP(I820,Map!$F:$G,2,FALSE)</f>
        <v>Reg Def</v>
      </c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D820"/>
    </row>
    <row r="821" spans="1:56" x14ac:dyDescent="0.25">
      <c r="A821" s="197">
        <v>46107.653321516205</v>
      </c>
      <c r="B821" s="198" t="s">
        <v>585</v>
      </c>
      <c r="C821" s="138">
        <v>2025</v>
      </c>
      <c r="D821" s="138" t="s">
        <v>6</v>
      </c>
      <c r="E821" s="138" t="s">
        <v>58</v>
      </c>
      <c r="F821" s="138" t="s">
        <v>111</v>
      </c>
      <c r="G821" s="138" t="s">
        <v>88</v>
      </c>
      <c r="H821" s="138" t="s">
        <v>87</v>
      </c>
      <c r="I821" s="138" t="s">
        <v>153</v>
      </c>
      <c r="J821" s="6">
        <v>0</v>
      </c>
      <c r="K821" s="6">
        <v>0</v>
      </c>
      <c r="L821" s="6">
        <v>0</v>
      </c>
      <c r="M821" s="6">
        <v>0</v>
      </c>
      <c r="N821" s="162">
        <v>0</v>
      </c>
      <c r="O821" s="6">
        <v>0</v>
      </c>
      <c r="P821" s="6">
        <v>0</v>
      </c>
      <c r="Q821" s="162">
        <v>0</v>
      </c>
      <c r="R821" s="162">
        <v>0</v>
      </c>
      <c r="S821" s="162">
        <v>0</v>
      </c>
      <c r="T821" s="162">
        <v>0</v>
      </c>
      <c r="U821" s="162">
        <v>0</v>
      </c>
      <c r="V821" s="162">
        <v>0</v>
      </c>
      <c r="W821" s="162">
        <v>0</v>
      </c>
      <c r="X821" s="162">
        <v>0</v>
      </c>
      <c r="Y821" s="162" t="e">
        <f>VLOOKUP(F821,#REF!,2,FALSE)</f>
        <v>#REF!</v>
      </c>
      <c r="Z821" s="162" t="e">
        <f>VLOOKUP(Y821,Map!$B:$C,2,FALSE)</f>
        <v>#REF!</v>
      </c>
      <c r="AA821" s="162" t="str">
        <f>VLOOKUP(I821,Map!$F:$G,2,FALSE)</f>
        <v>Repairs</v>
      </c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D821"/>
    </row>
    <row r="822" spans="1:56" x14ac:dyDescent="0.25">
      <c r="A822" s="197">
        <v>46107.653321516205</v>
      </c>
      <c r="B822" s="198" t="s">
        <v>585</v>
      </c>
      <c r="C822" s="138">
        <v>2025</v>
      </c>
      <c r="D822" s="138" t="s">
        <v>6</v>
      </c>
      <c r="E822" s="138" t="s">
        <v>58</v>
      </c>
      <c r="F822" s="138" t="s">
        <v>154</v>
      </c>
      <c r="G822" s="138" t="s">
        <v>89</v>
      </c>
      <c r="H822" s="138" t="s">
        <v>87</v>
      </c>
      <c r="I822" s="138" t="s">
        <v>144</v>
      </c>
      <c r="J822" s="6">
        <v>0</v>
      </c>
      <c r="K822" s="6">
        <v>0</v>
      </c>
      <c r="L822" s="6">
        <v>0</v>
      </c>
      <c r="M822" s="6">
        <v>0</v>
      </c>
      <c r="N822" s="162">
        <v>0</v>
      </c>
      <c r="O822" s="6">
        <v>0</v>
      </c>
      <c r="P822" s="6">
        <v>0</v>
      </c>
      <c r="Q822" s="162">
        <v>0</v>
      </c>
      <c r="R822" s="162">
        <v>0</v>
      </c>
      <c r="S822" s="162">
        <v>0</v>
      </c>
      <c r="T822" s="162">
        <v>0</v>
      </c>
      <c r="U822" s="162">
        <v>0</v>
      </c>
      <c r="V822" s="162">
        <v>0</v>
      </c>
      <c r="W822" s="162">
        <v>0</v>
      </c>
      <c r="X822" s="162">
        <v>0</v>
      </c>
      <c r="Y822" s="162" t="e">
        <f>VLOOKUP(F822,#REF!,2,FALSE)</f>
        <v>#REF!</v>
      </c>
      <c r="Z822" s="162" t="e">
        <f>VLOOKUP(Y822,Map!$B:$C,2,FALSE)</f>
        <v>#REF!</v>
      </c>
      <c r="AA822" s="162" t="str">
        <f>VLOOKUP(I822,Map!$F:$G,2,FALSE)</f>
        <v>Reg Def</v>
      </c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D822"/>
    </row>
    <row r="823" spans="1:56" x14ac:dyDescent="0.25">
      <c r="A823" s="197">
        <v>46107.653321516205</v>
      </c>
      <c r="B823" s="198" t="s">
        <v>585</v>
      </c>
      <c r="C823" s="138">
        <v>2025</v>
      </c>
      <c r="D823" s="138" t="s">
        <v>6</v>
      </c>
      <c r="E823" s="138" t="s">
        <v>58</v>
      </c>
      <c r="F823" s="138" t="s">
        <v>155</v>
      </c>
      <c r="G823" s="138" t="s">
        <v>88</v>
      </c>
      <c r="H823" s="138" t="s">
        <v>87</v>
      </c>
      <c r="I823" s="138" t="s">
        <v>151</v>
      </c>
      <c r="J823" s="6">
        <v>-1222198.5</v>
      </c>
      <c r="K823" s="6">
        <v>0</v>
      </c>
      <c r="L823" s="6">
        <v>-1222198.5</v>
      </c>
      <c r="M823" s="6">
        <v>-427769.49</v>
      </c>
      <c r="N823" s="162">
        <v>0</v>
      </c>
      <c r="O823" s="6">
        <v>-427769.49</v>
      </c>
      <c r="P823" s="6">
        <v>-256661.7</v>
      </c>
      <c r="Q823" s="162">
        <v>0</v>
      </c>
      <c r="R823" s="162">
        <v>-256661.7</v>
      </c>
      <c r="S823" s="162">
        <v>0</v>
      </c>
      <c r="T823" s="162">
        <v>0</v>
      </c>
      <c r="U823" s="162">
        <v>0</v>
      </c>
      <c r="V823" s="162">
        <v>-171107.79</v>
      </c>
      <c r="W823" s="162">
        <v>0</v>
      </c>
      <c r="X823" s="162">
        <v>-171107.79</v>
      </c>
      <c r="Y823" s="162" t="e">
        <f>VLOOKUP(F823,#REF!,2,FALSE)</f>
        <v>#REF!</v>
      </c>
      <c r="Z823" s="162" t="e">
        <f>VLOOKUP(Y823,Map!$B:$C,2,FALSE)</f>
        <v>#REF!</v>
      </c>
      <c r="AA823" s="162" t="str">
        <f>VLOOKUP(I823,Map!$F:$G,2,FALSE)</f>
        <v>Reg Def</v>
      </c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D823"/>
    </row>
    <row r="824" spans="1:56" x14ac:dyDescent="0.25">
      <c r="A824" s="197">
        <v>46107.653321516205</v>
      </c>
      <c r="B824" s="198" t="s">
        <v>585</v>
      </c>
      <c r="C824" s="138">
        <v>2025</v>
      </c>
      <c r="D824" s="138" t="s">
        <v>6</v>
      </c>
      <c r="E824" s="138" t="s">
        <v>58</v>
      </c>
      <c r="F824" s="138" t="s">
        <v>155</v>
      </c>
      <c r="G824" s="138" t="s">
        <v>89</v>
      </c>
      <c r="H824" s="138" t="s">
        <v>87</v>
      </c>
      <c r="I824" s="138" t="s">
        <v>144</v>
      </c>
      <c r="J824" s="6">
        <v>1222198.5</v>
      </c>
      <c r="K824" s="6">
        <v>0</v>
      </c>
      <c r="L824" s="6">
        <v>1222198.5</v>
      </c>
      <c r="M824" s="6">
        <v>424718.39</v>
      </c>
      <c r="N824" s="162">
        <v>0</v>
      </c>
      <c r="O824" s="6">
        <v>424718.39</v>
      </c>
      <c r="P824" s="6">
        <v>256661.69</v>
      </c>
      <c r="Q824" s="162">
        <v>0</v>
      </c>
      <c r="R824" s="162">
        <v>256661.69</v>
      </c>
      <c r="S824" s="162">
        <v>0</v>
      </c>
      <c r="T824" s="162">
        <v>0</v>
      </c>
      <c r="U824" s="162">
        <v>0</v>
      </c>
      <c r="V824" s="162">
        <v>168056.7</v>
      </c>
      <c r="W824" s="162">
        <v>0</v>
      </c>
      <c r="X824" s="162">
        <v>168056.7</v>
      </c>
      <c r="Y824" s="162" t="e">
        <f>VLOOKUP(F824,#REF!,2,FALSE)</f>
        <v>#REF!</v>
      </c>
      <c r="Z824" s="162" t="e">
        <f>VLOOKUP(Y824,Map!$B:$C,2,FALSE)</f>
        <v>#REF!</v>
      </c>
      <c r="AA824" s="162" t="str">
        <f>VLOOKUP(I824,Map!$F:$G,2,FALSE)</f>
        <v>Reg Def</v>
      </c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D824"/>
    </row>
    <row r="825" spans="1:56" x14ac:dyDescent="0.25">
      <c r="A825" s="197">
        <v>46107.653321516205</v>
      </c>
      <c r="B825" s="198" t="s">
        <v>585</v>
      </c>
      <c r="C825" s="138">
        <v>2025</v>
      </c>
      <c r="D825" s="138" t="s">
        <v>6</v>
      </c>
      <c r="E825" s="138" t="s">
        <v>58</v>
      </c>
      <c r="F825" s="138" t="s">
        <v>112</v>
      </c>
      <c r="G825" s="138" t="s">
        <v>88</v>
      </c>
      <c r="H825" s="138" t="s">
        <v>87</v>
      </c>
      <c r="I825" s="138" t="s">
        <v>143</v>
      </c>
      <c r="J825" s="6">
        <v>0</v>
      </c>
      <c r="K825" s="6">
        <v>0</v>
      </c>
      <c r="L825" s="6">
        <v>0</v>
      </c>
      <c r="M825" s="6">
        <v>0</v>
      </c>
      <c r="N825" s="162">
        <v>0</v>
      </c>
      <c r="O825" s="6">
        <v>0</v>
      </c>
      <c r="P825" s="6">
        <v>0</v>
      </c>
      <c r="Q825" s="162">
        <v>0</v>
      </c>
      <c r="R825" s="162">
        <v>0</v>
      </c>
      <c r="S825" s="162">
        <v>0</v>
      </c>
      <c r="T825" s="162">
        <v>0</v>
      </c>
      <c r="U825" s="162">
        <v>0</v>
      </c>
      <c r="V825" s="162">
        <v>0</v>
      </c>
      <c r="W825" s="162">
        <v>0</v>
      </c>
      <c r="X825" s="162">
        <v>0</v>
      </c>
      <c r="Y825" s="162" t="e">
        <f>VLOOKUP(F825,#REF!,2,FALSE)</f>
        <v>#REF!</v>
      </c>
      <c r="Z825" s="162" t="e">
        <f>VLOOKUP(Y825,Map!$B:$C,2,FALSE)</f>
        <v>#REF!</v>
      </c>
      <c r="AA825" s="162" t="str">
        <f>VLOOKUP(I825,Map!$F:$G,2,FALSE)</f>
        <v>Reg Def</v>
      </c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D825"/>
    </row>
    <row r="826" spans="1:56" x14ac:dyDescent="0.25">
      <c r="A826" s="197">
        <v>46107.653321516205</v>
      </c>
      <c r="B826" s="198" t="s">
        <v>585</v>
      </c>
      <c r="C826" s="138">
        <v>2025</v>
      </c>
      <c r="D826" s="138" t="s">
        <v>6</v>
      </c>
      <c r="E826" s="138" t="s">
        <v>58</v>
      </c>
      <c r="F826" s="138" t="s">
        <v>112</v>
      </c>
      <c r="G826" s="138" t="s">
        <v>88</v>
      </c>
      <c r="H826" s="138" t="s">
        <v>90</v>
      </c>
      <c r="I826" s="138" t="s">
        <v>108</v>
      </c>
      <c r="J826" s="6">
        <v>0</v>
      </c>
      <c r="K826" s="6">
        <v>0</v>
      </c>
      <c r="L826" s="6">
        <v>0</v>
      </c>
      <c r="M826" s="6">
        <v>0</v>
      </c>
      <c r="N826" s="162">
        <v>0</v>
      </c>
      <c r="O826" s="6">
        <v>0</v>
      </c>
      <c r="P826" s="6">
        <v>0</v>
      </c>
      <c r="Q826" s="162">
        <v>0</v>
      </c>
      <c r="R826" s="162">
        <v>0</v>
      </c>
      <c r="S826" s="162">
        <v>0</v>
      </c>
      <c r="T826" s="162">
        <v>0</v>
      </c>
      <c r="U826" s="162">
        <v>0</v>
      </c>
      <c r="V826" s="162">
        <v>0</v>
      </c>
      <c r="W826" s="162">
        <v>0</v>
      </c>
      <c r="X826" s="162">
        <v>0</v>
      </c>
      <c r="Y826" s="162" t="e">
        <f>VLOOKUP(F826,#REF!,2,FALSE)</f>
        <v>#REF!</v>
      </c>
      <c r="Z826" s="162" t="e">
        <f>VLOOKUP(Y826,Map!$B:$C,2,FALSE)</f>
        <v>#REF!</v>
      </c>
      <c r="AA826" s="162" t="str">
        <f>VLOOKUP(I826,Map!$F:$G,2,FALSE)</f>
        <v>Flow Through</v>
      </c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D826"/>
    </row>
    <row r="827" spans="1:56" x14ac:dyDescent="0.25">
      <c r="A827" s="197">
        <v>46107.653321516205</v>
      </c>
      <c r="B827" s="198" t="s">
        <v>585</v>
      </c>
      <c r="C827" s="138">
        <v>2025</v>
      </c>
      <c r="D827" s="138" t="s">
        <v>6</v>
      </c>
      <c r="E827" s="138" t="s">
        <v>58</v>
      </c>
      <c r="F827" s="138" t="s">
        <v>112</v>
      </c>
      <c r="G827" s="138" t="s">
        <v>88</v>
      </c>
      <c r="H827" s="138" t="s">
        <v>87</v>
      </c>
      <c r="I827" s="138" t="s">
        <v>149</v>
      </c>
      <c r="J827" s="6">
        <v>0</v>
      </c>
      <c r="K827" s="6">
        <v>0</v>
      </c>
      <c r="L827" s="6">
        <v>0</v>
      </c>
      <c r="M827" s="6">
        <v>0</v>
      </c>
      <c r="N827" s="162">
        <v>0</v>
      </c>
      <c r="O827" s="6">
        <v>0</v>
      </c>
      <c r="P827" s="6">
        <v>0</v>
      </c>
      <c r="Q827" s="162">
        <v>0</v>
      </c>
      <c r="R827" s="162">
        <v>0</v>
      </c>
      <c r="S827" s="162">
        <v>0</v>
      </c>
      <c r="T827" s="162">
        <v>0</v>
      </c>
      <c r="U827" s="162">
        <v>0</v>
      </c>
      <c r="V827" s="162">
        <v>0</v>
      </c>
      <c r="W827" s="162">
        <v>0</v>
      </c>
      <c r="X827" s="162">
        <v>0</v>
      </c>
      <c r="Y827" s="162" t="e">
        <f>VLOOKUP(F827,#REF!,2,FALSE)</f>
        <v>#REF!</v>
      </c>
      <c r="Z827" s="162" t="e">
        <f>VLOOKUP(Y827,Map!$B:$C,2,FALSE)</f>
        <v>#REF!</v>
      </c>
      <c r="AA827" s="162" t="str">
        <f>VLOOKUP(I827,Map!$F:$G,2,FALSE)</f>
        <v>Reg Def</v>
      </c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D827"/>
    </row>
    <row r="828" spans="1:56" x14ac:dyDescent="0.25">
      <c r="A828" s="197">
        <v>46107.653321516205</v>
      </c>
      <c r="B828" s="198" t="s">
        <v>585</v>
      </c>
      <c r="C828" s="138">
        <v>2025</v>
      </c>
      <c r="D828" s="138" t="s">
        <v>6</v>
      </c>
      <c r="E828" s="138" t="s">
        <v>58</v>
      </c>
      <c r="F828" s="138" t="s">
        <v>112</v>
      </c>
      <c r="G828" s="138" t="s">
        <v>89</v>
      </c>
      <c r="H828" s="138" t="s">
        <v>87</v>
      </c>
      <c r="I828" s="138" t="s">
        <v>144</v>
      </c>
      <c r="J828" s="6">
        <v>4639.2</v>
      </c>
      <c r="K828" s="6">
        <v>-447.31</v>
      </c>
      <c r="L828" s="6">
        <v>4191.8900000000003</v>
      </c>
      <c r="M828" s="6">
        <v>974.24</v>
      </c>
      <c r="N828" s="162">
        <v>-93.94</v>
      </c>
      <c r="O828" s="6">
        <v>880.3</v>
      </c>
      <c r="P828" s="6">
        <v>974.24</v>
      </c>
      <c r="Q828" s="162">
        <v>-93.950000000000045</v>
      </c>
      <c r="R828" s="162">
        <v>880.29</v>
      </c>
      <c r="S828" s="162">
        <v>0</v>
      </c>
      <c r="T828" s="162">
        <v>0</v>
      </c>
      <c r="U828" s="162">
        <v>0</v>
      </c>
      <c r="V828" s="162">
        <v>0</v>
      </c>
      <c r="W828" s="162">
        <v>0.01</v>
      </c>
      <c r="X828" s="162">
        <v>0.01</v>
      </c>
      <c r="Y828" s="162" t="e">
        <f>VLOOKUP(F828,#REF!,2,FALSE)</f>
        <v>#REF!</v>
      </c>
      <c r="Z828" s="162" t="e">
        <f>VLOOKUP(Y828,Map!$B:$C,2,FALSE)</f>
        <v>#REF!</v>
      </c>
      <c r="AA828" s="162" t="str">
        <f>VLOOKUP(I828,Map!$F:$G,2,FALSE)</f>
        <v>Reg Def</v>
      </c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D828"/>
    </row>
    <row r="829" spans="1:56" x14ac:dyDescent="0.25">
      <c r="A829" s="197">
        <v>46107.653321516205</v>
      </c>
      <c r="B829" s="198" t="s">
        <v>585</v>
      </c>
      <c r="C829" s="138">
        <v>2025</v>
      </c>
      <c r="D829" s="138" t="s">
        <v>6</v>
      </c>
      <c r="E829" s="138" t="s">
        <v>58</v>
      </c>
      <c r="F829" s="138" t="s">
        <v>112</v>
      </c>
      <c r="G829" s="138" t="s">
        <v>88</v>
      </c>
      <c r="H829" s="138" t="s">
        <v>87</v>
      </c>
      <c r="I829" s="138" t="s">
        <v>153</v>
      </c>
      <c r="J829" s="6">
        <v>0</v>
      </c>
      <c r="K829" s="6">
        <v>0</v>
      </c>
      <c r="L829" s="6">
        <v>0</v>
      </c>
      <c r="M829" s="6">
        <v>0</v>
      </c>
      <c r="N829" s="162">
        <v>0</v>
      </c>
      <c r="O829" s="6">
        <v>0</v>
      </c>
      <c r="P829" s="6">
        <v>0</v>
      </c>
      <c r="Q829" s="162">
        <v>0</v>
      </c>
      <c r="R829" s="162">
        <v>0</v>
      </c>
      <c r="S829" s="162">
        <v>0</v>
      </c>
      <c r="T829" s="162">
        <v>0</v>
      </c>
      <c r="U829" s="162">
        <v>0</v>
      </c>
      <c r="V829" s="162">
        <v>0</v>
      </c>
      <c r="W829" s="162">
        <v>0</v>
      </c>
      <c r="X829" s="162">
        <v>0</v>
      </c>
      <c r="Y829" s="162" t="e">
        <f>VLOOKUP(F829,#REF!,2,FALSE)</f>
        <v>#REF!</v>
      </c>
      <c r="Z829" s="162" t="e">
        <f>VLOOKUP(Y829,Map!$B:$C,2,FALSE)</f>
        <v>#REF!</v>
      </c>
      <c r="AA829" s="162" t="str">
        <f>VLOOKUP(I829,Map!$F:$G,2,FALSE)</f>
        <v>Repairs</v>
      </c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D829"/>
    </row>
    <row r="830" spans="1:56" x14ac:dyDescent="0.25">
      <c r="A830" s="197">
        <v>46107.653321516205</v>
      </c>
      <c r="B830" s="198" t="s">
        <v>585</v>
      </c>
      <c r="C830" s="138">
        <v>2025</v>
      </c>
      <c r="D830" s="138" t="s">
        <v>6</v>
      </c>
      <c r="E830" s="138" t="s">
        <v>58</v>
      </c>
      <c r="F830" s="138" t="s">
        <v>156</v>
      </c>
      <c r="G830" s="138" t="s">
        <v>88</v>
      </c>
      <c r="H830" s="138" t="s">
        <v>87</v>
      </c>
      <c r="I830" s="138" t="s">
        <v>151</v>
      </c>
      <c r="J830" s="6">
        <v>0</v>
      </c>
      <c r="K830" s="6">
        <v>0</v>
      </c>
      <c r="L830" s="6">
        <v>0</v>
      </c>
      <c r="M830" s="6">
        <v>0</v>
      </c>
      <c r="N830" s="162">
        <v>0</v>
      </c>
      <c r="O830" s="6">
        <v>0</v>
      </c>
      <c r="P830" s="6">
        <v>0</v>
      </c>
      <c r="Q830" s="162">
        <v>0</v>
      </c>
      <c r="R830" s="162">
        <v>0</v>
      </c>
      <c r="S830" s="162">
        <v>0</v>
      </c>
      <c r="T830" s="162">
        <v>0</v>
      </c>
      <c r="U830" s="162">
        <v>0</v>
      </c>
      <c r="V830" s="162">
        <v>0</v>
      </c>
      <c r="W830" s="162">
        <v>0</v>
      </c>
      <c r="X830" s="162">
        <v>0</v>
      </c>
      <c r="Y830" s="162" t="e">
        <f>VLOOKUP(F830,#REF!,2,FALSE)</f>
        <v>#REF!</v>
      </c>
      <c r="Z830" s="162" t="e">
        <f>VLOOKUP(Y830,Map!$B:$C,2,FALSE)</f>
        <v>#REF!</v>
      </c>
      <c r="AA830" s="162" t="str">
        <f>VLOOKUP(I830,Map!$F:$G,2,FALSE)</f>
        <v>Reg Def</v>
      </c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D830"/>
    </row>
    <row r="831" spans="1:56" x14ac:dyDescent="0.25">
      <c r="A831" s="197">
        <v>46107.653321516205</v>
      </c>
      <c r="B831" s="198" t="s">
        <v>585</v>
      </c>
      <c r="C831" s="138">
        <v>2025</v>
      </c>
      <c r="D831" s="138" t="s">
        <v>6</v>
      </c>
      <c r="E831" s="138" t="s">
        <v>58</v>
      </c>
      <c r="F831" s="138" t="s">
        <v>156</v>
      </c>
      <c r="G831" s="138" t="s">
        <v>89</v>
      </c>
      <c r="H831" s="138" t="s">
        <v>87</v>
      </c>
      <c r="I831" s="138" t="s">
        <v>144</v>
      </c>
      <c r="J831" s="6">
        <v>1.6</v>
      </c>
      <c r="K831" s="6">
        <v>0</v>
      </c>
      <c r="L831" s="6">
        <v>1.6</v>
      </c>
      <c r="M831" s="6">
        <v>0.34</v>
      </c>
      <c r="N831" s="162">
        <v>0</v>
      </c>
      <c r="O831" s="6">
        <v>0.34</v>
      </c>
      <c r="P831" s="6">
        <v>0.34</v>
      </c>
      <c r="Q831" s="162">
        <v>0</v>
      </c>
      <c r="R831" s="162">
        <v>0.34</v>
      </c>
      <c r="S831" s="162">
        <v>0</v>
      </c>
      <c r="T831" s="162">
        <v>0</v>
      </c>
      <c r="U831" s="162">
        <v>0</v>
      </c>
      <c r="V831" s="162">
        <v>0</v>
      </c>
      <c r="W831" s="162">
        <v>0</v>
      </c>
      <c r="X831" s="162">
        <v>0</v>
      </c>
      <c r="Y831" s="162" t="e">
        <f>VLOOKUP(F831,#REF!,2,FALSE)</f>
        <v>#REF!</v>
      </c>
      <c r="Z831" s="162" t="e">
        <f>VLOOKUP(Y831,Map!$B:$C,2,FALSE)</f>
        <v>#REF!</v>
      </c>
      <c r="AA831" s="162" t="str">
        <f>VLOOKUP(I831,Map!$F:$G,2,FALSE)</f>
        <v>Reg Def</v>
      </c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D831"/>
    </row>
    <row r="832" spans="1:56" x14ac:dyDescent="0.25">
      <c r="A832" s="197">
        <v>46107.653321516205</v>
      </c>
      <c r="B832" s="198" t="s">
        <v>585</v>
      </c>
      <c r="C832" s="138">
        <v>2025</v>
      </c>
      <c r="D832" s="138" t="s">
        <v>6</v>
      </c>
      <c r="E832" s="138" t="s">
        <v>58</v>
      </c>
      <c r="F832" s="138" t="s">
        <v>113</v>
      </c>
      <c r="G832" s="138" t="s">
        <v>88</v>
      </c>
      <c r="H832" s="138" t="s">
        <v>87</v>
      </c>
      <c r="I832" s="138" t="s">
        <v>143</v>
      </c>
      <c r="J832" s="6">
        <v>542.87</v>
      </c>
      <c r="K832" s="6">
        <v>-113.31</v>
      </c>
      <c r="L832" s="6">
        <v>429.56</v>
      </c>
      <c r="M832" s="6">
        <v>116.33</v>
      </c>
      <c r="N832" s="162">
        <v>-25.32</v>
      </c>
      <c r="O832" s="6">
        <v>91.01</v>
      </c>
      <c r="P832" s="6">
        <v>114.01</v>
      </c>
      <c r="Q832" s="162">
        <v>-23.810000000000002</v>
      </c>
      <c r="R832" s="162">
        <v>90.2</v>
      </c>
      <c r="S832" s="162">
        <v>0</v>
      </c>
      <c r="T832" s="162">
        <v>0</v>
      </c>
      <c r="U832" s="162">
        <v>0</v>
      </c>
      <c r="V832" s="162">
        <v>2.3199999999999998</v>
      </c>
      <c r="W832" s="162">
        <v>-1.51</v>
      </c>
      <c r="X832" s="162">
        <v>0.81</v>
      </c>
      <c r="Y832" s="162" t="e">
        <f>VLOOKUP(F832,#REF!,2,FALSE)</f>
        <v>#REF!</v>
      </c>
      <c r="Z832" s="162" t="e">
        <f>VLOOKUP(Y832,Map!$B:$C,2,FALSE)</f>
        <v>#REF!</v>
      </c>
      <c r="AA832" s="162" t="str">
        <f>VLOOKUP(I832,Map!$F:$G,2,FALSE)</f>
        <v>Reg Def</v>
      </c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D832"/>
    </row>
    <row r="833" spans="1:56" x14ac:dyDescent="0.25">
      <c r="A833" s="197">
        <v>46107.653321516205</v>
      </c>
      <c r="B833" s="198" t="s">
        <v>585</v>
      </c>
      <c r="C833" s="138">
        <v>2025</v>
      </c>
      <c r="D833" s="138" t="s">
        <v>6</v>
      </c>
      <c r="E833" s="138" t="s">
        <v>58</v>
      </c>
      <c r="F833" s="138" t="s">
        <v>113</v>
      </c>
      <c r="G833" s="138" t="s">
        <v>88</v>
      </c>
      <c r="H833" s="138" t="s">
        <v>87</v>
      </c>
      <c r="I833" s="138" t="s">
        <v>148</v>
      </c>
      <c r="J833" s="6">
        <v>23.55</v>
      </c>
      <c r="K833" s="6">
        <v>-15.1</v>
      </c>
      <c r="L833" s="6">
        <v>8.4499999999999993</v>
      </c>
      <c r="M833" s="6">
        <v>8.23</v>
      </c>
      <c r="N833" s="162">
        <v>-5.27</v>
      </c>
      <c r="O833" s="6">
        <v>2.96</v>
      </c>
      <c r="P833" s="6">
        <v>4.9400000000000004</v>
      </c>
      <c r="Q833" s="162">
        <v>-3.16</v>
      </c>
      <c r="R833" s="162">
        <v>1.78</v>
      </c>
      <c r="S833" s="162">
        <v>0</v>
      </c>
      <c r="T833" s="162">
        <v>0</v>
      </c>
      <c r="U833" s="162">
        <v>0</v>
      </c>
      <c r="V833" s="162">
        <v>3.29</v>
      </c>
      <c r="W833" s="162">
        <v>-2.11</v>
      </c>
      <c r="X833" s="162">
        <v>1.18</v>
      </c>
      <c r="Y833" s="162" t="e">
        <f>VLOOKUP(F833,#REF!,2,FALSE)</f>
        <v>#REF!</v>
      </c>
      <c r="Z833" s="162" t="e">
        <f>VLOOKUP(Y833,Map!$B:$C,2,FALSE)</f>
        <v>#REF!</v>
      </c>
      <c r="AA833" s="162" t="str">
        <f>VLOOKUP(I833,Map!$F:$G,2,FALSE)</f>
        <v>Reg Def</v>
      </c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D833"/>
    </row>
    <row r="834" spans="1:56" x14ac:dyDescent="0.25">
      <c r="A834" s="197">
        <v>46107.653321516205</v>
      </c>
      <c r="B834" s="198" t="s">
        <v>585</v>
      </c>
      <c r="C834" s="138">
        <v>2025</v>
      </c>
      <c r="D834" s="138" t="s">
        <v>6</v>
      </c>
      <c r="E834" s="138" t="s">
        <v>58</v>
      </c>
      <c r="F834" s="138" t="s">
        <v>113</v>
      </c>
      <c r="G834" s="138" t="s">
        <v>88</v>
      </c>
      <c r="H834" s="138" t="s">
        <v>90</v>
      </c>
      <c r="I834" s="138" t="s">
        <v>108</v>
      </c>
      <c r="J834" s="6">
        <v>873.84</v>
      </c>
      <c r="K834" s="6">
        <v>-170.22</v>
      </c>
      <c r="L834" s="6">
        <v>703.62</v>
      </c>
      <c r="M834" s="6">
        <v>0</v>
      </c>
      <c r="N834" s="162">
        <v>0</v>
      </c>
      <c r="O834" s="6">
        <v>0</v>
      </c>
      <c r="P834" s="6">
        <v>183.5</v>
      </c>
      <c r="Q834" s="162">
        <v>-35.759999999999991</v>
      </c>
      <c r="R834" s="162">
        <v>147.74</v>
      </c>
      <c r="S834" s="162">
        <v>183.5</v>
      </c>
      <c r="T834" s="162">
        <v>-35.76</v>
      </c>
      <c r="U834" s="162">
        <v>147.74</v>
      </c>
      <c r="V834" s="162">
        <v>0</v>
      </c>
      <c r="W834" s="162">
        <v>-7.1054273576010003E-15</v>
      </c>
      <c r="X834" s="162">
        <v>0</v>
      </c>
      <c r="Y834" s="162" t="e">
        <f>VLOOKUP(F834,#REF!,2,FALSE)</f>
        <v>#REF!</v>
      </c>
      <c r="Z834" s="162" t="e">
        <f>VLOOKUP(Y834,Map!$B:$C,2,FALSE)</f>
        <v>#REF!</v>
      </c>
      <c r="AA834" s="162" t="str">
        <f>VLOOKUP(I834,Map!$F:$G,2,FALSE)</f>
        <v>Flow Through</v>
      </c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D834"/>
    </row>
    <row r="835" spans="1:56" x14ac:dyDescent="0.25">
      <c r="A835" s="197">
        <v>46107.653321516205</v>
      </c>
      <c r="B835" s="198" t="s">
        <v>585</v>
      </c>
      <c r="C835" s="138">
        <v>2025</v>
      </c>
      <c r="D835" s="138" t="s">
        <v>6</v>
      </c>
      <c r="E835" s="138" t="s">
        <v>58</v>
      </c>
      <c r="F835" s="138" t="s">
        <v>113</v>
      </c>
      <c r="G835" s="138" t="s">
        <v>88</v>
      </c>
      <c r="H835" s="138" t="s">
        <v>87</v>
      </c>
      <c r="I835" s="138" t="s">
        <v>149</v>
      </c>
      <c r="J835" s="6">
        <v>-194.56</v>
      </c>
      <c r="K835" s="6">
        <v>2.0099999999999998</v>
      </c>
      <c r="L835" s="6">
        <v>-192.55</v>
      </c>
      <c r="M835" s="6">
        <v>-40.869999999999997</v>
      </c>
      <c r="N835" s="162">
        <v>0.44</v>
      </c>
      <c r="O835" s="6">
        <v>-40.43</v>
      </c>
      <c r="P835" s="6">
        <v>-40.86</v>
      </c>
      <c r="Q835" s="162">
        <v>0.42999999999999972</v>
      </c>
      <c r="R835" s="162">
        <v>-40.43</v>
      </c>
      <c r="S835" s="162">
        <v>0</v>
      </c>
      <c r="T835" s="162">
        <v>0</v>
      </c>
      <c r="U835" s="162">
        <v>0</v>
      </c>
      <c r="V835" s="162">
        <v>-0.01</v>
      </c>
      <c r="W835" s="162">
        <v>0.01</v>
      </c>
      <c r="X835" s="162">
        <v>0</v>
      </c>
      <c r="Y835" s="162" t="e">
        <f>VLOOKUP(F835,#REF!,2,FALSE)</f>
        <v>#REF!</v>
      </c>
      <c r="Z835" s="162" t="e">
        <f>VLOOKUP(Y835,Map!$B:$C,2,FALSE)</f>
        <v>#REF!</v>
      </c>
      <c r="AA835" s="162" t="str">
        <f>VLOOKUP(I835,Map!$F:$G,2,FALSE)</f>
        <v>Reg Def</v>
      </c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D835"/>
    </row>
    <row r="836" spans="1:56" x14ac:dyDescent="0.25">
      <c r="A836" s="197">
        <v>46107.653321516205</v>
      </c>
      <c r="B836" s="198" t="s">
        <v>585</v>
      </c>
      <c r="C836" s="138">
        <v>2025</v>
      </c>
      <c r="D836" s="138" t="s">
        <v>6</v>
      </c>
      <c r="E836" s="138" t="s">
        <v>58</v>
      </c>
      <c r="F836" s="138" t="s">
        <v>113</v>
      </c>
      <c r="G836" s="138" t="s">
        <v>88</v>
      </c>
      <c r="H836" s="138" t="s">
        <v>87</v>
      </c>
      <c r="I836" s="138" t="s">
        <v>151</v>
      </c>
      <c r="J836" s="6">
        <v>0</v>
      </c>
      <c r="K836" s="6">
        <v>0</v>
      </c>
      <c r="L836" s="6">
        <v>0</v>
      </c>
      <c r="M836" s="6">
        <v>0</v>
      </c>
      <c r="N836" s="162">
        <v>0</v>
      </c>
      <c r="O836" s="6">
        <v>0</v>
      </c>
      <c r="P836" s="6">
        <v>0</v>
      </c>
      <c r="Q836" s="162">
        <v>0</v>
      </c>
      <c r="R836" s="162">
        <v>0</v>
      </c>
      <c r="S836" s="162">
        <v>0</v>
      </c>
      <c r="T836" s="162">
        <v>0</v>
      </c>
      <c r="U836" s="162">
        <v>0</v>
      </c>
      <c r="V836" s="162">
        <v>0</v>
      </c>
      <c r="W836" s="162">
        <v>0</v>
      </c>
      <c r="X836" s="162">
        <v>0</v>
      </c>
      <c r="Y836" s="162" t="e">
        <f>VLOOKUP(F836,#REF!,2,FALSE)</f>
        <v>#REF!</v>
      </c>
      <c r="Z836" s="162" t="e">
        <f>VLOOKUP(Y836,Map!$B:$C,2,FALSE)</f>
        <v>#REF!</v>
      </c>
      <c r="AA836" s="162" t="str">
        <f>VLOOKUP(I836,Map!$F:$G,2,FALSE)</f>
        <v>Reg Def</v>
      </c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D836"/>
    </row>
    <row r="837" spans="1:56" x14ac:dyDescent="0.25">
      <c r="A837" s="197">
        <v>46107.653321516205</v>
      </c>
      <c r="B837" s="198" t="s">
        <v>585</v>
      </c>
      <c r="C837" s="138">
        <v>2025</v>
      </c>
      <c r="D837" s="138" t="s">
        <v>6</v>
      </c>
      <c r="E837" s="138" t="s">
        <v>58</v>
      </c>
      <c r="F837" s="138" t="s">
        <v>113</v>
      </c>
      <c r="G837" s="138" t="s">
        <v>89</v>
      </c>
      <c r="H837" s="138" t="s">
        <v>87</v>
      </c>
      <c r="I837" s="138" t="s">
        <v>144</v>
      </c>
      <c r="J837" s="6">
        <v>79162.289999999994</v>
      </c>
      <c r="K837" s="6">
        <v>-5991.03</v>
      </c>
      <c r="L837" s="6">
        <v>73171.259999999995</v>
      </c>
      <c r="M837" s="6">
        <v>18220.48</v>
      </c>
      <c r="N837" s="162">
        <v>-2274.4899999999998</v>
      </c>
      <c r="O837" s="6">
        <v>15945.99</v>
      </c>
      <c r="P837" s="6">
        <v>16624.09</v>
      </c>
      <c r="Q837" s="162">
        <v>-1258.1200000000008</v>
      </c>
      <c r="R837" s="162">
        <v>15365.97</v>
      </c>
      <c r="S837" s="162">
        <v>0</v>
      </c>
      <c r="T837" s="162">
        <v>0</v>
      </c>
      <c r="U837" s="162">
        <v>0</v>
      </c>
      <c r="V837" s="162">
        <v>1596.39</v>
      </c>
      <c r="W837" s="162">
        <v>-1016.37</v>
      </c>
      <c r="X837" s="162">
        <v>580.02</v>
      </c>
      <c r="Y837" s="162" t="e">
        <f>VLOOKUP(F837,#REF!,2,FALSE)</f>
        <v>#REF!</v>
      </c>
      <c r="Z837" s="162" t="e">
        <f>VLOOKUP(Y837,Map!$B:$C,2,FALSE)</f>
        <v>#REF!</v>
      </c>
      <c r="AA837" s="162" t="str">
        <f>VLOOKUP(I837,Map!$F:$G,2,FALSE)</f>
        <v>Reg Def</v>
      </c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D837"/>
    </row>
    <row r="838" spans="1:56" x14ac:dyDescent="0.25">
      <c r="A838" s="197">
        <v>46107.653321516205</v>
      </c>
      <c r="B838" s="198" t="s">
        <v>585</v>
      </c>
      <c r="C838" s="138">
        <v>2025</v>
      </c>
      <c r="D838" s="138" t="s">
        <v>6</v>
      </c>
      <c r="E838" s="138" t="s">
        <v>58</v>
      </c>
      <c r="F838" s="138" t="s">
        <v>113</v>
      </c>
      <c r="G838" s="138" t="s">
        <v>88</v>
      </c>
      <c r="H838" s="138" t="s">
        <v>87</v>
      </c>
      <c r="I838" s="138" t="s">
        <v>153</v>
      </c>
      <c r="J838" s="6">
        <v>2460.58</v>
      </c>
      <c r="K838" s="6">
        <v>-1573.26</v>
      </c>
      <c r="L838" s="6">
        <v>887.32</v>
      </c>
      <c r="M838" s="6">
        <v>861.2</v>
      </c>
      <c r="N838" s="162">
        <v>-550.64</v>
      </c>
      <c r="O838" s="6">
        <v>310.56</v>
      </c>
      <c r="P838" s="6">
        <v>516.72</v>
      </c>
      <c r="Q838" s="162">
        <v>-330.38</v>
      </c>
      <c r="R838" s="162">
        <v>186.34</v>
      </c>
      <c r="S838" s="162">
        <v>0</v>
      </c>
      <c r="T838" s="162">
        <v>0</v>
      </c>
      <c r="U838" s="162">
        <v>0</v>
      </c>
      <c r="V838" s="162">
        <v>344.48</v>
      </c>
      <c r="W838" s="162">
        <v>-220.26</v>
      </c>
      <c r="X838" s="162">
        <v>124.22</v>
      </c>
      <c r="Y838" s="162" t="e">
        <f>VLOOKUP(F838,#REF!,2,FALSE)</f>
        <v>#REF!</v>
      </c>
      <c r="Z838" s="162" t="e">
        <f>VLOOKUP(Y838,Map!$B:$C,2,FALSE)</f>
        <v>#REF!</v>
      </c>
      <c r="AA838" s="162" t="str">
        <f>VLOOKUP(I838,Map!$F:$G,2,FALSE)</f>
        <v>Repairs</v>
      </c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D838"/>
    </row>
    <row r="839" spans="1:56" x14ac:dyDescent="0.25">
      <c r="A839" s="197">
        <v>46107.653321516205</v>
      </c>
      <c r="B839" s="198" t="s">
        <v>585</v>
      </c>
      <c r="C839" s="138">
        <v>2025</v>
      </c>
      <c r="D839" s="138" t="s">
        <v>6</v>
      </c>
      <c r="E839" s="138" t="s">
        <v>58</v>
      </c>
      <c r="F839" s="138" t="s">
        <v>114</v>
      </c>
      <c r="G839" s="138" t="s">
        <v>88</v>
      </c>
      <c r="H839" s="138" t="s">
        <v>87</v>
      </c>
      <c r="I839" s="138" t="s">
        <v>143</v>
      </c>
      <c r="J839" s="6">
        <v>0</v>
      </c>
      <c r="K839" s="6">
        <v>84.19</v>
      </c>
      <c r="L839" s="6">
        <v>84.19</v>
      </c>
      <c r="M839" s="6">
        <v>0</v>
      </c>
      <c r="N839" s="162">
        <v>17.68</v>
      </c>
      <c r="O839" s="6">
        <v>17.68</v>
      </c>
      <c r="P839" s="6">
        <v>0</v>
      </c>
      <c r="Q839" s="162">
        <v>17.68</v>
      </c>
      <c r="R839" s="162">
        <v>17.68</v>
      </c>
      <c r="S839" s="162">
        <v>0</v>
      </c>
      <c r="T839" s="162">
        <v>0</v>
      </c>
      <c r="U839" s="162">
        <v>0</v>
      </c>
      <c r="V839" s="162">
        <v>0</v>
      </c>
      <c r="W839" s="162">
        <v>0</v>
      </c>
      <c r="X839" s="162">
        <v>0</v>
      </c>
      <c r="Y839" s="162" t="e">
        <f>VLOOKUP(F839,#REF!,2,FALSE)</f>
        <v>#REF!</v>
      </c>
      <c r="Z839" s="162" t="e">
        <f>VLOOKUP(Y839,Map!$B:$C,2,FALSE)</f>
        <v>#REF!</v>
      </c>
      <c r="AA839" s="162" t="str">
        <f>VLOOKUP(I839,Map!$F:$G,2,FALSE)</f>
        <v>Reg Def</v>
      </c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D839"/>
    </row>
    <row r="840" spans="1:56" x14ac:dyDescent="0.25">
      <c r="A840" s="197">
        <v>46107.653321516205</v>
      </c>
      <c r="B840" s="198" t="s">
        <v>585</v>
      </c>
      <c r="C840" s="138">
        <v>2025</v>
      </c>
      <c r="D840" s="138" t="s">
        <v>6</v>
      </c>
      <c r="E840" s="138" t="s">
        <v>58</v>
      </c>
      <c r="F840" s="138" t="s">
        <v>114</v>
      </c>
      <c r="G840" s="138" t="s">
        <v>88</v>
      </c>
      <c r="H840" s="138" t="s">
        <v>90</v>
      </c>
      <c r="I840" s="138" t="s">
        <v>108</v>
      </c>
      <c r="J840" s="6">
        <v>0</v>
      </c>
      <c r="K840" s="6">
        <v>198.05</v>
      </c>
      <c r="L840" s="6">
        <v>198.05</v>
      </c>
      <c r="M840" s="6">
        <v>0</v>
      </c>
      <c r="N840" s="162">
        <v>0</v>
      </c>
      <c r="O840" s="6">
        <v>0</v>
      </c>
      <c r="P840" s="6">
        <v>0</v>
      </c>
      <c r="Q840" s="162">
        <v>41.59</v>
      </c>
      <c r="R840" s="162">
        <v>41.59</v>
      </c>
      <c r="S840" s="162">
        <v>0</v>
      </c>
      <c r="T840" s="162">
        <v>41.59</v>
      </c>
      <c r="U840" s="162">
        <v>41.59</v>
      </c>
      <c r="V840" s="162">
        <v>0</v>
      </c>
      <c r="W840" s="162">
        <v>0</v>
      </c>
      <c r="X840" s="162">
        <v>0</v>
      </c>
      <c r="Y840" s="162" t="e">
        <f>VLOOKUP(F840,#REF!,2,FALSE)</f>
        <v>#REF!</v>
      </c>
      <c r="Z840" s="162" t="e">
        <f>VLOOKUP(Y840,Map!$B:$C,2,FALSE)</f>
        <v>#REF!</v>
      </c>
      <c r="AA840" s="162" t="str">
        <f>VLOOKUP(I840,Map!$F:$G,2,FALSE)</f>
        <v>Flow Through</v>
      </c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D840"/>
    </row>
    <row r="841" spans="1:56" x14ac:dyDescent="0.25">
      <c r="A841" s="197">
        <v>46107.653321516205</v>
      </c>
      <c r="B841" s="198" t="s">
        <v>585</v>
      </c>
      <c r="C841" s="138">
        <v>2025</v>
      </c>
      <c r="D841" s="138" t="s">
        <v>6</v>
      </c>
      <c r="E841" s="138" t="s">
        <v>58</v>
      </c>
      <c r="F841" s="138" t="s">
        <v>114</v>
      </c>
      <c r="G841" s="138" t="s">
        <v>88</v>
      </c>
      <c r="H841" s="138" t="s">
        <v>87</v>
      </c>
      <c r="I841" s="138" t="s">
        <v>146</v>
      </c>
      <c r="J841" s="6">
        <v>0</v>
      </c>
      <c r="K841" s="6">
        <v>0</v>
      </c>
      <c r="L841" s="6">
        <v>0</v>
      </c>
      <c r="M841" s="6">
        <v>0</v>
      </c>
      <c r="N841" s="162">
        <v>0</v>
      </c>
      <c r="O841" s="6">
        <v>0</v>
      </c>
      <c r="P841" s="6">
        <v>0</v>
      </c>
      <c r="Q841" s="162">
        <v>0</v>
      </c>
      <c r="R841" s="162">
        <v>0</v>
      </c>
      <c r="S841" s="162">
        <v>0</v>
      </c>
      <c r="T841" s="162">
        <v>0</v>
      </c>
      <c r="U841" s="162">
        <v>0</v>
      </c>
      <c r="V841" s="162">
        <v>0</v>
      </c>
      <c r="W841" s="162">
        <v>0</v>
      </c>
      <c r="X841" s="162">
        <v>0</v>
      </c>
      <c r="Y841" s="162" t="e">
        <f>VLOOKUP(F841,#REF!,2,FALSE)</f>
        <v>#REF!</v>
      </c>
      <c r="Z841" s="162" t="e">
        <f>VLOOKUP(Y841,Map!$B:$C,2,FALSE)</f>
        <v>#REF!</v>
      </c>
      <c r="AA841" s="162" t="str">
        <f>VLOOKUP(I841,Map!$F:$G,2,FALSE)</f>
        <v>Reg Def</v>
      </c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D841"/>
    </row>
    <row r="842" spans="1:56" x14ac:dyDescent="0.25">
      <c r="A842" s="197">
        <v>46107.653321516205</v>
      </c>
      <c r="B842" s="198" t="s">
        <v>585</v>
      </c>
      <c r="C842" s="138">
        <v>2025</v>
      </c>
      <c r="D842" s="138" t="s">
        <v>6</v>
      </c>
      <c r="E842" s="138" t="s">
        <v>58</v>
      </c>
      <c r="F842" s="138" t="s">
        <v>114</v>
      </c>
      <c r="G842" s="138" t="s">
        <v>88</v>
      </c>
      <c r="H842" s="138" t="s">
        <v>87</v>
      </c>
      <c r="I842" s="138" t="s">
        <v>149</v>
      </c>
      <c r="J842" s="6">
        <v>-18.829999999999998</v>
      </c>
      <c r="K842" s="6">
        <v>-173.9</v>
      </c>
      <c r="L842" s="6">
        <v>-192.73</v>
      </c>
      <c r="M842" s="6">
        <v>-3.95</v>
      </c>
      <c r="N842" s="162">
        <v>-36.520000000000003</v>
      </c>
      <c r="O842" s="6">
        <v>-40.47</v>
      </c>
      <c r="P842" s="6">
        <v>-3.95</v>
      </c>
      <c r="Q842" s="162">
        <v>-36.519999999999996</v>
      </c>
      <c r="R842" s="162">
        <v>-40.47</v>
      </c>
      <c r="S842" s="162">
        <v>0</v>
      </c>
      <c r="T842" s="162">
        <v>0</v>
      </c>
      <c r="U842" s="162">
        <v>0</v>
      </c>
      <c r="V842" s="162">
        <v>0</v>
      </c>
      <c r="W842" s="162">
        <v>0</v>
      </c>
      <c r="X842" s="162">
        <v>0</v>
      </c>
      <c r="Y842" s="162" t="e">
        <f>VLOOKUP(F842,#REF!,2,FALSE)</f>
        <v>#REF!</v>
      </c>
      <c r="Z842" s="162" t="e">
        <f>VLOOKUP(Y842,Map!$B:$C,2,FALSE)</f>
        <v>#REF!</v>
      </c>
      <c r="AA842" s="162" t="str">
        <f>VLOOKUP(I842,Map!$F:$G,2,FALSE)</f>
        <v>Reg Def</v>
      </c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D842"/>
    </row>
    <row r="843" spans="1:56" x14ac:dyDescent="0.25">
      <c r="A843" s="197">
        <v>46107.653321516205</v>
      </c>
      <c r="B843" s="198" t="s">
        <v>585</v>
      </c>
      <c r="C843" s="138">
        <v>2025</v>
      </c>
      <c r="D843" s="138" t="s">
        <v>6</v>
      </c>
      <c r="E843" s="138" t="s">
        <v>58</v>
      </c>
      <c r="F843" s="138" t="s">
        <v>114</v>
      </c>
      <c r="G843" s="138" t="s">
        <v>89</v>
      </c>
      <c r="H843" s="138" t="s">
        <v>87</v>
      </c>
      <c r="I843" s="138" t="s">
        <v>144</v>
      </c>
      <c r="J843" s="6">
        <v>367.56</v>
      </c>
      <c r="K843" s="6">
        <v>1490.19</v>
      </c>
      <c r="L843" s="6">
        <v>1857.75</v>
      </c>
      <c r="M843" s="6">
        <v>77.19</v>
      </c>
      <c r="N843" s="162">
        <v>312.94</v>
      </c>
      <c r="O843" s="6">
        <v>390.13</v>
      </c>
      <c r="P843" s="6">
        <v>77.19</v>
      </c>
      <c r="Q843" s="162">
        <v>312.94</v>
      </c>
      <c r="R843" s="162">
        <v>390.13</v>
      </c>
      <c r="S843" s="162">
        <v>0</v>
      </c>
      <c r="T843" s="162">
        <v>0</v>
      </c>
      <c r="U843" s="162">
        <v>0</v>
      </c>
      <c r="V843" s="162">
        <v>0</v>
      </c>
      <c r="W843" s="162">
        <v>0</v>
      </c>
      <c r="X843" s="162">
        <v>0</v>
      </c>
      <c r="Y843" s="162" t="e">
        <f>VLOOKUP(F843,#REF!,2,FALSE)</f>
        <v>#REF!</v>
      </c>
      <c r="Z843" s="162" t="e">
        <f>VLOOKUP(Y843,Map!$B:$C,2,FALSE)</f>
        <v>#REF!</v>
      </c>
      <c r="AA843" s="162" t="str">
        <f>VLOOKUP(I843,Map!$F:$G,2,FALSE)</f>
        <v>Reg Def</v>
      </c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D843"/>
    </row>
    <row r="844" spans="1:56" x14ac:dyDescent="0.25">
      <c r="A844" s="197">
        <v>46107.653321516205</v>
      </c>
      <c r="B844" s="198" t="s">
        <v>585</v>
      </c>
      <c r="C844" s="138">
        <v>2025</v>
      </c>
      <c r="D844" s="138" t="s">
        <v>6</v>
      </c>
      <c r="E844" s="138" t="s">
        <v>58</v>
      </c>
      <c r="F844" s="138" t="s">
        <v>114</v>
      </c>
      <c r="G844" s="138" t="s">
        <v>88</v>
      </c>
      <c r="H844" s="138" t="s">
        <v>87</v>
      </c>
      <c r="I844" s="138" t="s">
        <v>153</v>
      </c>
      <c r="J844" s="6">
        <v>0</v>
      </c>
      <c r="K844" s="6">
        <v>0</v>
      </c>
      <c r="L844" s="6">
        <v>0</v>
      </c>
      <c r="M844" s="6">
        <v>0</v>
      </c>
      <c r="N844" s="162">
        <v>0</v>
      </c>
      <c r="O844" s="6">
        <v>0</v>
      </c>
      <c r="P844" s="6">
        <v>0</v>
      </c>
      <c r="Q844" s="162">
        <v>0</v>
      </c>
      <c r="R844" s="162">
        <v>0</v>
      </c>
      <c r="S844" s="162">
        <v>0</v>
      </c>
      <c r="T844" s="162">
        <v>0</v>
      </c>
      <c r="U844" s="162">
        <v>0</v>
      </c>
      <c r="V844" s="162">
        <v>0</v>
      </c>
      <c r="W844" s="162">
        <v>0</v>
      </c>
      <c r="X844" s="162">
        <v>0</v>
      </c>
      <c r="Y844" s="162" t="e">
        <f>VLOOKUP(F844,#REF!,2,FALSE)</f>
        <v>#REF!</v>
      </c>
      <c r="Z844" s="162" t="e">
        <f>VLOOKUP(Y844,Map!$B:$C,2,FALSE)</f>
        <v>#REF!</v>
      </c>
      <c r="AA844" s="162" t="str">
        <f>VLOOKUP(I844,Map!$F:$G,2,FALSE)</f>
        <v>Repairs</v>
      </c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D844"/>
    </row>
    <row r="845" spans="1:56" x14ac:dyDescent="0.25">
      <c r="A845" s="197">
        <v>46107.653321516205</v>
      </c>
      <c r="B845" s="198" t="s">
        <v>585</v>
      </c>
      <c r="C845" s="138">
        <v>2025</v>
      </c>
      <c r="D845" s="138" t="s">
        <v>6</v>
      </c>
      <c r="E845" s="138" t="s">
        <v>58</v>
      </c>
      <c r="F845" s="138" t="s">
        <v>589</v>
      </c>
      <c r="G845" s="138" t="s">
        <v>88</v>
      </c>
      <c r="H845" s="138" t="s">
        <v>87</v>
      </c>
      <c r="I845" s="138" t="s">
        <v>143</v>
      </c>
      <c r="J845" s="6">
        <v>0</v>
      </c>
      <c r="K845" s="6">
        <v>0</v>
      </c>
      <c r="L845" s="6">
        <v>0</v>
      </c>
      <c r="M845" s="6">
        <v>0</v>
      </c>
      <c r="N845" s="162">
        <v>0</v>
      </c>
      <c r="O845" s="6">
        <v>0</v>
      </c>
      <c r="P845" s="6">
        <v>0</v>
      </c>
      <c r="Q845" s="162">
        <v>0</v>
      </c>
      <c r="R845" s="162">
        <v>0</v>
      </c>
      <c r="S845" s="162">
        <v>0</v>
      </c>
      <c r="T845" s="162">
        <v>0</v>
      </c>
      <c r="U845" s="162">
        <v>0</v>
      </c>
      <c r="V845" s="162">
        <v>0</v>
      </c>
      <c r="W845" s="162">
        <v>0</v>
      </c>
      <c r="X845" s="162">
        <v>0</v>
      </c>
      <c r="Y845" s="162" t="e">
        <f>VLOOKUP(F845,#REF!,2,FALSE)</f>
        <v>#REF!</v>
      </c>
      <c r="Z845" s="162" t="e">
        <f>VLOOKUP(Y845,Map!$B:$C,2,FALSE)</f>
        <v>#REF!</v>
      </c>
      <c r="AA845" s="162" t="str">
        <f>VLOOKUP(I845,Map!$F:$G,2,FALSE)</f>
        <v>Reg Def</v>
      </c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D845"/>
    </row>
    <row r="846" spans="1:56" x14ac:dyDescent="0.25">
      <c r="A846" s="197">
        <v>46107.653321516205</v>
      </c>
      <c r="B846" s="198" t="s">
        <v>585</v>
      </c>
      <c r="C846" s="138">
        <v>2025</v>
      </c>
      <c r="D846" s="138" t="s">
        <v>6</v>
      </c>
      <c r="E846" s="138" t="s">
        <v>58</v>
      </c>
      <c r="F846" s="138" t="s">
        <v>589</v>
      </c>
      <c r="G846" s="138" t="s">
        <v>88</v>
      </c>
      <c r="H846" s="138" t="s">
        <v>90</v>
      </c>
      <c r="I846" s="138" t="s">
        <v>108</v>
      </c>
      <c r="J846" s="6">
        <v>0</v>
      </c>
      <c r="K846" s="6">
        <v>0</v>
      </c>
      <c r="L846" s="6">
        <v>0</v>
      </c>
      <c r="M846" s="6">
        <v>0</v>
      </c>
      <c r="N846" s="162">
        <v>0</v>
      </c>
      <c r="O846" s="6">
        <v>0</v>
      </c>
      <c r="P846" s="6">
        <v>0</v>
      </c>
      <c r="Q846" s="162">
        <v>0</v>
      </c>
      <c r="R846" s="162">
        <v>0</v>
      </c>
      <c r="S846" s="162">
        <v>0</v>
      </c>
      <c r="T846" s="162">
        <v>0</v>
      </c>
      <c r="U846" s="162">
        <v>0</v>
      </c>
      <c r="V846" s="162">
        <v>0</v>
      </c>
      <c r="W846" s="162">
        <v>0</v>
      </c>
      <c r="X846" s="162">
        <v>0</v>
      </c>
      <c r="Y846" s="162" t="e">
        <f>VLOOKUP(F846,#REF!,2,FALSE)</f>
        <v>#REF!</v>
      </c>
      <c r="Z846" s="162" t="e">
        <f>VLOOKUP(Y846,Map!$B:$C,2,FALSE)</f>
        <v>#REF!</v>
      </c>
      <c r="AA846" s="162" t="str">
        <f>VLOOKUP(I846,Map!$F:$G,2,FALSE)</f>
        <v>Flow Through</v>
      </c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D846"/>
    </row>
    <row r="847" spans="1:56" x14ac:dyDescent="0.25">
      <c r="A847" s="197">
        <v>46107.653321516205</v>
      </c>
      <c r="B847" s="198" t="s">
        <v>585</v>
      </c>
      <c r="C847" s="138">
        <v>2025</v>
      </c>
      <c r="D847" s="138" t="s">
        <v>6</v>
      </c>
      <c r="E847" s="138" t="s">
        <v>58</v>
      </c>
      <c r="F847" s="138" t="s">
        <v>589</v>
      </c>
      <c r="G847" s="138" t="s">
        <v>88</v>
      </c>
      <c r="H847" s="138" t="s">
        <v>87</v>
      </c>
      <c r="I847" s="138" t="s">
        <v>149</v>
      </c>
      <c r="J847" s="6">
        <v>0</v>
      </c>
      <c r="K847" s="6">
        <v>0</v>
      </c>
      <c r="L847" s="6">
        <v>0</v>
      </c>
      <c r="M847" s="6">
        <v>0</v>
      </c>
      <c r="N847" s="162">
        <v>0</v>
      </c>
      <c r="O847" s="6">
        <v>0</v>
      </c>
      <c r="P847" s="6">
        <v>0</v>
      </c>
      <c r="Q847" s="162">
        <v>0</v>
      </c>
      <c r="R847" s="162">
        <v>0</v>
      </c>
      <c r="S847" s="162">
        <v>0</v>
      </c>
      <c r="T847" s="162">
        <v>0</v>
      </c>
      <c r="U847" s="162">
        <v>0</v>
      </c>
      <c r="V847" s="162">
        <v>0</v>
      </c>
      <c r="W847" s="162">
        <v>0</v>
      </c>
      <c r="X847" s="162">
        <v>0</v>
      </c>
      <c r="Y847" s="162" t="e">
        <f>VLOOKUP(F847,#REF!,2,FALSE)</f>
        <v>#REF!</v>
      </c>
      <c r="Z847" s="162" t="e">
        <f>VLOOKUP(Y847,Map!$B:$C,2,FALSE)</f>
        <v>#REF!</v>
      </c>
      <c r="AA847" s="162" t="str">
        <f>VLOOKUP(I847,Map!$F:$G,2,FALSE)</f>
        <v>Reg Def</v>
      </c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D847"/>
    </row>
    <row r="848" spans="1:56" x14ac:dyDescent="0.25">
      <c r="A848" s="197">
        <v>46107.653321516205</v>
      </c>
      <c r="B848" s="198" t="s">
        <v>585</v>
      </c>
      <c r="C848" s="138">
        <v>2025</v>
      </c>
      <c r="D848" s="138" t="s">
        <v>6</v>
      </c>
      <c r="E848" s="138" t="s">
        <v>58</v>
      </c>
      <c r="F848" s="138" t="s">
        <v>589</v>
      </c>
      <c r="G848" s="138" t="s">
        <v>89</v>
      </c>
      <c r="H848" s="138" t="s">
        <v>87</v>
      </c>
      <c r="I848" s="138" t="s">
        <v>144</v>
      </c>
      <c r="J848" s="6">
        <v>0</v>
      </c>
      <c r="K848" s="6">
        <v>0</v>
      </c>
      <c r="L848" s="6">
        <v>0</v>
      </c>
      <c r="M848" s="6">
        <v>0</v>
      </c>
      <c r="N848" s="162">
        <v>0</v>
      </c>
      <c r="O848" s="6">
        <v>0</v>
      </c>
      <c r="P848" s="6">
        <v>0</v>
      </c>
      <c r="Q848" s="162">
        <v>0</v>
      </c>
      <c r="R848" s="162">
        <v>0</v>
      </c>
      <c r="S848" s="162">
        <v>0</v>
      </c>
      <c r="T848" s="162">
        <v>0</v>
      </c>
      <c r="U848" s="162">
        <v>0</v>
      </c>
      <c r="V848" s="162">
        <v>0</v>
      </c>
      <c r="W848" s="162">
        <v>0</v>
      </c>
      <c r="X848" s="162">
        <v>0</v>
      </c>
      <c r="Y848" s="162" t="e">
        <f>VLOOKUP(F848,#REF!,2,FALSE)</f>
        <v>#REF!</v>
      </c>
      <c r="Z848" s="162" t="e">
        <f>VLOOKUP(Y848,Map!$B:$C,2,FALSE)</f>
        <v>#REF!</v>
      </c>
      <c r="AA848" s="162" t="str">
        <f>VLOOKUP(I848,Map!$F:$G,2,FALSE)</f>
        <v>Reg Def</v>
      </c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D848"/>
    </row>
    <row r="849" spans="1:56" x14ac:dyDescent="0.25">
      <c r="A849" s="197">
        <v>46107.653321516205</v>
      </c>
      <c r="B849" s="198" t="s">
        <v>585</v>
      </c>
      <c r="C849" s="138">
        <v>2025</v>
      </c>
      <c r="D849" s="138" t="s">
        <v>6</v>
      </c>
      <c r="E849" s="138" t="s">
        <v>58</v>
      </c>
      <c r="F849" s="138" t="s">
        <v>115</v>
      </c>
      <c r="G849" s="138" t="s">
        <v>88</v>
      </c>
      <c r="H849" s="138" t="s">
        <v>87</v>
      </c>
      <c r="I849" s="138" t="s">
        <v>143</v>
      </c>
      <c r="J849" s="6">
        <v>0</v>
      </c>
      <c r="K849" s="6">
        <v>0</v>
      </c>
      <c r="L849" s="6">
        <v>0</v>
      </c>
      <c r="M849" s="6">
        <v>0</v>
      </c>
      <c r="N849" s="162">
        <v>0</v>
      </c>
      <c r="O849" s="6">
        <v>0</v>
      </c>
      <c r="P849" s="6">
        <v>0</v>
      </c>
      <c r="Q849" s="162">
        <v>0</v>
      </c>
      <c r="R849" s="162">
        <v>0</v>
      </c>
      <c r="S849" s="162">
        <v>0</v>
      </c>
      <c r="T849" s="162">
        <v>0</v>
      </c>
      <c r="U849" s="162">
        <v>0</v>
      </c>
      <c r="V849" s="162">
        <v>0</v>
      </c>
      <c r="W849" s="162">
        <v>0</v>
      </c>
      <c r="X849" s="162">
        <v>0</v>
      </c>
      <c r="Y849" s="162" t="e">
        <f>VLOOKUP(F849,#REF!,2,FALSE)</f>
        <v>#REF!</v>
      </c>
      <c r="Z849" s="162" t="e">
        <f>VLOOKUP(Y849,Map!$B:$C,2,FALSE)</f>
        <v>#REF!</v>
      </c>
      <c r="AA849" s="162" t="str">
        <f>VLOOKUP(I849,Map!$F:$G,2,FALSE)</f>
        <v>Reg Def</v>
      </c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D849"/>
    </row>
    <row r="850" spans="1:56" x14ac:dyDescent="0.25">
      <c r="A850" s="197">
        <v>46107.653321516205</v>
      </c>
      <c r="B850" s="198" t="s">
        <v>585</v>
      </c>
      <c r="C850" s="138">
        <v>2025</v>
      </c>
      <c r="D850" s="138" t="s">
        <v>6</v>
      </c>
      <c r="E850" s="138" t="s">
        <v>58</v>
      </c>
      <c r="F850" s="138" t="s">
        <v>115</v>
      </c>
      <c r="G850" s="138" t="s">
        <v>88</v>
      </c>
      <c r="H850" s="138" t="s">
        <v>87</v>
      </c>
      <c r="I850" s="138" t="s">
        <v>148</v>
      </c>
      <c r="J850" s="6">
        <v>0</v>
      </c>
      <c r="K850" s="6">
        <v>0</v>
      </c>
      <c r="L850" s="6">
        <v>0</v>
      </c>
      <c r="M850" s="6">
        <v>0</v>
      </c>
      <c r="N850" s="162">
        <v>0</v>
      </c>
      <c r="O850" s="6">
        <v>0</v>
      </c>
      <c r="P850" s="6">
        <v>0</v>
      </c>
      <c r="Q850" s="162">
        <v>0</v>
      </c>
      <c r="R850" s="162">
        <v>0</v>
      </c>
      <c r="S850" s="162">
        <v>0</v>
      </c>
      <c r="T850" s="162">
        <v>0</v>
      </c>
      <c r="U850" s="162">
        <v>0</v>
      </c>
      <c r="V850" s="162">
        <v>0</v>
      </c>
      <c r="W850" s="162">
        <v>0</v>
      </c>
      <c r="X850" s="162">
        <v>0</v>
      </c>
      <c r="Y850" s="162" t="e">
        <f>VLOOKUP(F850,#REF!,2,FALSE)</f>
        <v>#REF!</v>
      </c>
      <c r="Z850" s="162" t="e">
        <f>VLOOKUP(Y850,Map!$B:$C,2,FALSE)</f>
        <v>#REF!</v>
      </c>
      <c r="AA850" s="162" t="str">
        <f>VLOOKUP(I850,Map!$F:$G,2,FALSE)</f>
        <v>Reg Def</v>
      </c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D850"/>
    </row>
    <row r="851" spans="1:56" x14ac:dyDescent="0.25">
      <c r="A851" s="197">
        <v>46107.653321516205</v>
      </c>
      <c r="B851" s="198" t="s">
        <v>585</v>
      </c>
      <c r="C851" s="138">
        <v>2025</v>
      </c>
      <c r="D851" s="138" t="s">
        <v>6</v>
      </c>
      <c r="E851" s="138" t="s">
        <v>58</v>
      </c>
      <c r="F851" s="138" t="s">
        <v>115</v>
      </c>
      <c r="G851" s="138" t="s">
        <v>88</v>
      </c>
      <c r="H851" s="138" t="s">
        <v>90</v>
      </c>
      <c r="I851" s="138" t="s">
        <v>108</v>
      </c>
      <c r="J851" s="6">
        <v>0</v>
      </c>
      <c r="K851" s="6">
        <v>0</v>
      </c>
      <c r="L851" s="6">
        <v>0</v>
      </c>
      <c r="M851" s="6">
        <v>0</v>
      </c>
      <c r="N851" s="162">
        <v>0</v>
      </c>
      <c r="O851" s="6">
        <v>0</v>
      </c>
      <c r="P851" s="6">
        <v>0</v>
      </c>
      <c r="Q851" s="162">
        <v>0</v>
      </c>
      <c r="R851" s="162">
        <v>0</v>
      </c>
      <c r="S851" s="162">
        <v>0</v>
      </c>
      <c r="T851" s="162">
        <v>0</v>
      </c>
      <c r="U851" s="162">
        <v>0</v>
      </c>
      <c r="V851" s="162">
        <v>0</v>
      </c>
      <c r="W851" s="162">
        <v>0</v>
      </c>
      <c r="X851" s="162">
        <v>0</v>
      </c>
      <c r="Y851" s="162" t="e">
        <f>VLOOKUP(F851,#REF!,2,FALSE)</f>
        <v>#REF!</v>
      </c>
      <c r="Z851" s="162" t="e">
        <f>VLOOKUP(Y851,Map!$B:$C,2,FALSE)</f>
        <v>#REF!</v>
      </c>
      <c r="AA851" s="162" t="str">
        <f>VLOOKUP(I851,Map!$F:$G,2,FALSE)</f>
        <v>Flow Through</v>
      </c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D851"/>
    </row>
    <row r="852" spans="1:56" x14ac:dyDescent="0.25">
      <c r="A852" s="197">
        <v>46107.653321516205</v>
      </c>
      <c r="B852" s="198" t="s">
        <v>585</v>
      </c>
      <c r="C852" s="138">
        <v>2025</v>
      </c>
      <c r="D852" s="138" t="s">
        <v>6</v>
      </c>
      <c r="E852" s="138" t="s">
        <v>58</v>
      </c>
      <c r="F852" s="138" t="s">
        <v>115</v>
      </c>
      <c r="G852" s="138" t="s">
        <v>88</v>
      </c>
      <c r="H852" s="138" t="s">
        <v>87</v>
      </c>
      <c r="I852" s="138" t="s">
        <v>149</v>
      </c>
      <c r="J852" s="6">
        <v>0</v>
      </c>
      <c r="K852" s="6">
        <v>0</v>
      </c>
      <c r="L852" s="6">
        <v>0</v>
      </c>
      <c r="M852" s="6">
        <v>0</v>
      </c>
      <c r="N852" s="162">
        <v>0</v>
      </c>
      <c r="O852" s="6">
        <v>0</v>
      </c>
      <c r="P852" s="6">
        <v>0</v>
      </c>
      <c r="Q852" s="162">
        <v>0</v>
      </c>
      <c r="R852" s="162">
        <v>0</v>
      </c>
      <c r="S852" s="162">
        <v>0</v>
      </c>
      <c r="T852" s="162">
        <v>0</v>
      </c>
      <c r="U852" s="162">
        <v>0</v>
      </c>
      <c r="V852" s="162">
        <v>0</v>
      </c>
      <c r="W852" s="162">
        <v>0</v>
      </c>
      <c r="X852" s="162">
        <v>0</v>
      </c>
      <c r="Y852" s="162" t="e">
        <f>VLOOKUP(F852,#REF!,2,FALSE)</f>
        <v>#REF!</v>
      </c>
      <c r="Z852" s="162" t="e">
        <f>VLOOKUP(Y852,Map!$B:$C,2,FALSE)</f>
        <v>#REF!</v>
      </c>
      <c r="AA852" s="162" t="str">
        <f>VLOOKUP(I852,Map!$F:$G,2,FALSE)</f>
        <v>Reg Def</v>
      </c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D852"/>
    </row>
    <row r="853" spans="1:56" x14ac:dyDescent="0.25">
      <c r="A853" s="197">
        <v>46107.653321516205</v>
      </c>
      <c r="B853" s="198" t="s">
        <v>585</v>
      </c>
      <c r="C853" s="138">
        <v>2025</v>
      </c>
      <c r="D853" s="138" t="s">
        <v>6</v>
      </c>
      <c r="E853" s="138" t="s">
        <v>58</v>
      </c>
      <c r="F853" s="138" t="s">
        <v>115</v>
      </c>
      <c r="G853" s="138" t="s">
        <v>89</v>
      </c>
      <c r="H853" s="138" t="s">
        <v>87</v>
      </c>
      <c r="I853" s="138" t="s">
        <v>144</v>
      </c>
      <c r="J853" s="6">
        <v>16298.95</v>
      </c>
      <c r="K853" s="6">
        <v>-5809.55</v>
      </c>
      <c r="L853" s="6">
        <v>10489.4</v>
      </c>
      <c r="M853" s="6">
        <v>3422.78</v>
      </c>
      <c r="N853" s="162">
        <v>-1220</v>
      </c>
      <c r="O853" s="6">
        <v>2202.7800000000002</v>
      </c>
      <c r="P853" s="6">
        <v>3422.78</v>
      </c>
      <c r="Q853" s="162">
        <v>-1220</v>
      </c>
      <c r="R853" s="162">
        <v>2202.7800000000002</v>
      </c>
      <c r="S853" s="162">
        <v>0</v>
      </c>
      <c r="T853" s="162">
        <v>0</v>
      </c>
      <c r="U853" s="162">
        <v>0</v>
      </c>
      <c r="V853" s="162">
        <v>0</v>
      </c>
      <c r="W853" s="162">
        <v>0</v>
      </c>
      <c r="X853" s="162">
        <v>0</v>
      </c>
      <c r="Y853" s="162" t="e">
        <f>VLOOKUP(F853,#REF!,2,FALSE)</f>
        <v>#REF!</v>
      </c>
      <c r="Z853" s="162" t="e">
        <f>VLOOKUP(Y853,Map!$B:$C,2,FALSE)</f>
        <v>#REF!</v>
      </c>
      <c r="AA853" s="162" t="str">
        <f>VLOOKUP(I853,Map!$F:$G,2,FALSE)</f>
        <v>Reg Def</v>
      </c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D853"/>
    </row>
    <row r="854" spans="1:56" x14ac:dyDescent="0.25">
      <c r="A854" s="197">
        <v>46107.653321516205</v>
      </c>
      <c r="B854" s="198" t="s">
        <v>585</v>
      </c>
      <c r="C854" s="138">
        <v>2025</v>
      </c>
      <c r="D854" s="138" t="s">
        <v>6</v>
      </c>
      <c r="E854" s="138" t="s">
        <v>58</v>
      </c>
      <c r="F854" s="138" t="s">
        <v>115</v>
      </c>
      <c r="G854" s="138" t="s">
        <v>88</v>
      </c>
      <c r="H854" s="138" t="s">
        <v>87</v>
      </c>
      <c r="I854" s="138" t="s">
        <v>153</v>
      </c>
      <c r="J854" s="6">
        <v>0</v>
      </c>
      <c r="K854" s="6">
        <v>0</v>
      </c>
      <c r="L854" s="6">
        <v>0</v>
      </c>
      <c r="M854" s="6">
        <v>0</v>
      </c>
      <c r="N854" s="162">
        <v>0</v>
      </c>
      <c r="O854" s="6">
        <v>0</v>
      </c>
      <c r="P854" s="6">
        <v>0</v>
      </c>
      <c r="Q854" s="162">
        <v>0</v>
      </c>
      <c r="R854" s="162">
        <v>0</v>
      </c>
      <c r="S854" s="162">
        <v>0</v>
      </c>
      <c r="T854" s="162">
        <v>0</v>
      </c>
      <c r="U854" s="162">
        <v>0</v>
      </c>
      <c r="V854" s="162">
        <v>0</v>
      </c>
      <c r="W854" s="162">
        <v>0</v>
      </c>
      <c r="X854" s="162">
        <v>0</v>
      </c>
      <c r="Y854" s="162" t="e">
        <f>VLOOKUP(F854,#REF!,2,FALSE)</f>
        <v>#REF!</v>
      </c>
      <c r="Z854" s="162" t="e">
        <f>VLOOKUP(Y854,Map!$B:$C,2,FALSE)</f>
        <v>#REF!</v>
      </c>
      <c r="AA854" s="162" t="str">
        <f>VLOOKUP(I854,Map!$F:$G,2,FALSE)</f>
        <v>Repairs</v>
      </c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D854"/>
    </row>
    <row r="855" spans="1:56" x14ac:dyDescent="0.25">
      <c r="A855" s="197">
        <v>46107.653321516205</v>
      </c>
      <c r="B855" s="198" t="s">
        <v>585</v>
      </c>
      <c r="C855" s="138">
        <v>2025</v>
      </c>
      <c r="D855" s="138" t="s">
        <v>6</v>
      </c>
      <c r="E855" s="138" t="s">
        <v>58</v>
      </c>
      <c r="F855" s="138" t="s">
        <v>116</v>
      </c>
      <c r="G855" s="138" t="s">
        <v>88</v>
      </c>
      <c r="H855" s="138" t="s">
        <v>87</v>
      </c>
      <c r="I855" s="138" t="s">
        <v>143</v>
      </c>
      <c r="J855" s="6">
        <v>0.82</v>
      </c>
      <c r="K855" s="6">
        <v>2.95</v>
      </c>
      <c r="L855" s="6">
        <v>3.77</v>
      </c>
      <c r="M855" s="6">
        <v>0.17</v>
      </c>
      <c r="N855" s="162">
        <v>0.62</v>
      </c>
      <c r="O855" s="6">
        <v>0.79</v>
      </c>
      <c r="P855" s="6">
        <v>0.17</v>
      </c>
      <c r="Q855" s="162">
        <v>0.62</v>
      </c>
      <c r="R855" s="162">
        <v>0.79</v>
      </c>
      <c r="S855" s="162">
        <v>0</v>
      </c>
      <c r="T855" s="162">
        <v>0</v>
      </c>
      <c r="U855" s="162">
        <v>0</v>
      </c>
      <c r="V855" s="162">
        <v>0</v>
      </c>
      <c r="W855" s="162">
        <v>0</v>
      </c>
      <c r="X855" s="162">
        <v>0</v>
      </c>
      <c r="Y855" s="162" t="e">
        <f>VLOOKUP(F855,#REF!,2,FALSE)</f>
        <v>#REF!</v>
      </c>
      <c r="Z855" s="162" t="e">
        <f>VLOOKUP(Y855,Map!$B:$C,2,FALSE)</f>
        <v>#REF!</v>
      </c>
      <c r="AA855" s="162" t="str">
        <f>VLOOKUP(I855,Map!$F:$G,2,FALSE)</f>
        <v>Reg Def</v>
      </c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D855"/>
    </row>
    <row r="856" spans="1:56" x14ac:dyDescent="0.25">
      <c r="A856" s="197">
        <v>46107.653321516205</v>
      </c>
      <c r="B856" s="198" t="s">
        <v>585</v>
      </c>
      <c r="C856" s="138">
        <v>2025</v>
      </c>
      <c r="D856" s="138" t="s">
        <v>6</v>
      </c>
      <c r="E856" s="138" t="s">
        <v>58</v>
      </c>
      <c r="F856" s="138" t="s">
        <v>116</v>
      </c>
      <c r="G856" s="138" t="s">
        <v>88</v>
      </c>
      <c r="H856" s="138" t="s">
        <v>90</v>
      </c>
      <c r="I856" s="138" t="s">
        <v>108</v>
      </c>
      <c r="J856" s="6">
        <v>2.16</v>
      </c>
      <c r="K856" s="6">
        <v>6.69</v>
      </c>
      <c r="L856" s="6">
        <v>8.85</v>
      </c>
      <c r="M856" s="6">
        <v>0</v>
      </c>
      <c r="N856" s="162">
        <v>0</v>
      </c>
      <c r="O856" s="6">
        <v>0</v>
      </c>
      <c r="P856" s="6">
        <v>0.45</v>
      </c>
      <c r="Q856" s="162">
        <v>1.4100000000000001</v>
      </c>
      <c r="R856" s="162">
        <v>1.86</v>
      </c>
      <c r="S856" s="162">
        <v>0.45</v>
      </c>
      <c r="T856" s="162">
        <v>1.41</v>
      </c>
      <c r="U856" s="162">
        <v>1.86</v>
      </c>
      <c r="V856" s="162">
        <v>0</v>
      </c>
      <c r="W856" s="162">
        <v>-2.22044604925E-16</v>
      </c>
      <c r="X856" s="162">
        <v>0</v>
      </c>
      <c r="Y856" s="162" t="e">
        <f>VLOOKUP(F856,#REF!,2,FALSE)</f>
        <v>#REF!</v>
      </c>
      <c r="Z856" s="162" t="e">
        <f>VLOOKUP(Y856,Map!$B:$C,2,FALSE)</f>
        <v>#REF!</v>
      </c>
      <c r="AA856" s="162" t="str">
        <f>VLOOKUP(I856,Map!$F:$G,2,FALSE)</f>
        <v>Flow Through</v>
      </c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D856"/>
    </row>
    <row r="857" spans="1:56" x14ac:dyDescent="0.25">
      <c r="A857" s="197">
        <v>46107.653321516205</v>
      </c>
      <c r="B857" s="198" t="s">
        <v>585</v>
      </c>
      <c r="C857" s="138">
        <v>2025</v>
      </c>
      <c r="D857" s="138" t="s">
        <v>6</v>
      </c>
      <c r="E857" s="138" t="s">
        <v>58</v>
      </c>
      <c r="F857" s="138" t="s">
        <v>116</v>
      </c>
      <c r="G857" s="138" t="s">
        <v>88</v>
      </c>
      <c r="H857" s="138" t="s">
        <v>87</v>
      </c>
      <c r="I857" s="138" t="s">
        <v>149</v>
      </c>
      <c r="J857" s="6">
        <v>-1.04</v>
      </c>
      <c r="K857" s="6">
        <v>-7.03</v>
      </c>
      <c r="L857" s="6">
        <v>-8.07</v>
      </c>
      <c r="M857" s="6">
        <v>-0.22</v>
      </c>
      <c r="N857" s="162">
        <v>-1.47</v>
      </c>
      <c r="O857" s="6">
        <v>-1.69</v>
      </c>
      <c r="P857" s="6">
        <v>-0.22</v>
      </c>
      <c r="Q857" s="162">
        <v>-1.47</v>
      </c>
      <c r="R857" s="162">
        <v>-1.69</v>
      </c>
      <c r="S857" s="162">
        <v>0</v>
      </c>
      <c r="T857" s="162">
        <v>0</v>
      </c>
      <c r="U857" s="162">
        <v>0</v>
      </c>
      <c r="V857" s="162">
        <v>0</v>
      </c>
      <c r="W857" s="162">
        <v>0</v>
      </c>
      <c r="X857" s="162">
        <v>0</v>
      </c>
      <c r="Y857" s="162" t="e">
        <f>VLOOKUP(F857,#REF!,2,FALSE)</f>
        <v>#REF!</v>
      </c>
      <c r="Z857" s="162" t="e">
        <f>VLOOKUP(Y857,Map!$B:$C,2,FALSE)</f>
        <v>#REF!</v>
      </c>
      <c r="AA857" s="162" t="str">
        <f>VLOOKUP(I857,Map!$F:$G,2,FALSE)</f>
        <v>Reg Def</v>
      </c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D857"/>
    </row>
    <row r="858" spans="1:56" x14ac:dyDescent="0.25">
      <c r="A858" s="197">
        <v>46107.653321516205</v>
      </c>
      <c r="B858" s="198" t="s">
        <v>585</v>
      </c>
      <c r="C858" s="138">
        <v>2025</v>
      </c>
      <c r="D858" s="138" t="s">
        <v>6</v>
      </c>
      <c r="E858" s="138" t="s">
        <v>58</v>
      </c>
      <c r="F858" s="138" t="s">
        <v>116</v>
      </c>
      <c r="G858" s="138" t="s">
        <v>89</v>
      </c>
      <c r="H858" s="138" t="s">
        <v>87</v>
      </c>
      <c r="I858" s="138" t="s">
        <v>144</v>
      </c>
      <c r="J858" s="6">
        <v>222.71</v>
      </c>
      <c r="K858" s="6">
        <v>1339.25</v>
      </c>
      <c r="L858" s="6">
        <v>1561.96</v>
      </c>
      <c r="M858" s="6">
        <v>46.77</v>
      </c>
      <c r="N858" s="162">
        <v>281.25</v>
      </c>
      <c r="O858" s="6">
        <v>328.02</v>
      </c>
      <c r="P858" s="6">
        <v>46.77</v>
      </c>
      <c r="Q858" s="162">
        <v>281.24</v>
      </c>
      <c r="R858" s="162">
        <v>328.01</v>
      </c>
      <c r="S858" s="162">
        <v>0</v>
      </c>
      <c r="T858" s="162">
        <v>0</v>
      </c>
      <c r="U858" s="162">
        <v>0</v>
      </c>
      <c r="V858" s="162">
        <v>0</v>
      </c>
      <c r="W858" s="162">
        <v>0.01</v>
      </c>
      <c r="X858" s="162">
        <v>0.01</v>
      </c>
      <c r="Y858" s="162" t="e">
        <f>VLOOKUP(F858,#REF!,2,FALSE)</f>
        <v>#REF!</v>
      </c>
      <c r="Z858" s="162" t="e">
        <f>VLOOKUP(Y858,Map!$B:$C,2,FALSE)</f>
        <v>#REF!</v>
      </c>
      <c r="AA858" s="162" t="str">
        <f>VLOOKUP(I858,Map!$F:$G,2,FALSE)</f>
        <v>Reg Def</v>
      </c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D858"/>
    </row>
    <row r="859" spans="1:56" x14ac:dyDescent="0.25">
      <c r="A859" s="197">
        <v>46107.653321516205</v>
      </c>
      <c r="B859" s="198" t="s">
        <v>585</v>
      </c>
      <c r="C859" s="138">
        <v>2025</v>
      </c>
      <c r="D859" s="138" t="s">
        <v>6</v>
      </c>
      <c r="E859" s="138" t="s">
        <v>58</v>
      </c>
      <c r="F859" s="138" t="s">
        <v>116</v>
      </c>
      <c r="G859" s="138" t="s">
        <v>88</v>
      </c>
      <c r="H859" s="138" t="s">
        <v>87</v>
      </c>
      <c r="I859" s="138" t="s">
        <v>153</v>
      </c>
      <c r="J859" s="6">
        <v>0</v>
      </c>
      <c r="K859" s="6">
        <v>0</v>
      </c>
      <c r="L859" s="6">
        <v>0</v>
      </c>
      <c r="M859" s="6">
        <v>0</v>
      </c>
      <c r="N859" s="162">
        <v>0</v>
      </c>
      <c r="O859" s="6">
        <v>0</v>
      </c>
      <c r="P859" s="6">
        <v>0</v>
      </c>
      <c r="Q859" s="162">
        <v>0</v>
      </c>
      <c r="R859" s="162">
        <v>0</v>
      </c>
      <c r="S859" s="162">
        <v>0</v>
      </c>
      <c r="T859" s="162">
        <v>0</v>
      </c>
      <c r="U859" s="162">
        <v>0</v>
      </c>
      <c r="V859" s="162">
        <v>0</v>
      </c>
      <c r="W859" s="162">
        <v>0</v>
      </c>
      <c r="X859" s="162">
        <v>0</v>
      </c>
      <c r="Y859" s="162" t="e">
        <f>VLOOKUP(F859,#REF!,2,FALSE)</f>
        <v>#REF!</v>
      </c>
      <c r="Z859" s="162" t="e">
        <f>VLOOKUP(Y859,Map!$B:$C,2,FALSE)</f>
        <v>#REF!</v>
      </c>
      <c r="AA859" s="162" t="str">
        <f>VLOOKUP(I859,Map!$F:$G,2,FALSE)</f>
        <v>Repairs</v>
      </c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D859"/>
    </row>
    <row r="860" spans="1:56" x14ac:dyDescent="0.25">
      <c r="A860" s="197">
        <v>46107.653321516205</v>
      </c>
      <c r="B860" s="198" t="s">
        <v>585</v>
      </c>
      <c r="C860" s="138">
        <v>2025</v>
      </c>
      <c r="D860" s="138" t="s">
        <v>6</v>
      </c>
      <c r="E860" s="138" t="s">
        <v>58</v>
      </c>
      <c r="F860" s="138" t="s">
        <v>371</v>
      </c>
      <c r="G860" s="138" t="s">
        <v>88</v>
      </c>
      <c r="H860" s="138" t="s">
        <v>87</v>
      </c>
      <c r="I860" s="138" t="s">
        <v>143</v>
      </c>
      <c r="J860" s="6">
        <v>0</v>
      </c>
      <c r="K860" s="6">
        <v>1314.83</v>
      </c>
      <c r="L860" s="6">
        <v>1314.83</v>
      </c>
      <c r="M860" s="6">
        <v>0</v>
      </c>
      <c r="N860" s="162">
        <v>276.12</v>
      </c>
      <c r="O860" s="6">
        <v>276.12</v>
      </c>
      <c r="P860" s="6">
        <v>0</v>
      </c>
      <c r="Q860" s="162">
        <v>276.11</v>
      </c>
      <c r="R860" s="162">
        <v>276.11</v>
      </c>
      <c r="S860" s="162">
        <v>0</v>
      </c>
      <c r="T860" s="162">
        <v>0</v>
      </c>
      <c r="U860" s="162">
        <v>0</v>
      </c>
      <c r="V860" s="162">
        <v>0</v>
      </c>
      <c r="W860" s="162">
        <v>0.01</v>
      </c>
      <c r="X860" s="162">
        <v>0.01</v>
      </c>
      <c r="Y860" s="162" t="e">
        <f>VLOOKUP(F860,#REF!,2,FALSE)</f>
        <v>#REF!</v>
      </c>
      <c r="Z860" s="162" t="e">
        <f>VLOOKUP(Y860,Map!$B:$C,2,FALSE)</f>
        <v>#REF!</v>
      </c>
      <c r="AA860" s="162" t="str">
        <f>VLOOKUP(I860,Map!$F:$G,2,FALSE)</f>
        <v>Reg Def</v>
      </c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D860"/>
    </row>
    <row r="861" spans="1:56" x14ac:dyDescent="0.25">
      <c r="A861" s="197">
        <v>46107.653321516205</v>
      </c>
      <c r="B861" s="198" t="s">
        <v>585</v>
      </c>
      <c r="C861" s="138">
        <v>2025</v>
      </c>
      <c r="D861" s="138" t="s">
        <v>6</v>
      </c>
      <c r="E861" s="138" t="s">
        <v>58</v>
      </c>
      <c r="F861" s="138" t="s">
        <v>371</v>
      </c>
      <c r="G861" s="138" t="s">
        <v>88</v>
      </c>
      <c r="H861" s="138" t="s">
        <v>90</v>
      </c>
      <c r="I861" s="138" t="s">
        <v>108</v>
      </c>
      <c r="J861" s="6">
        <v>0</v>
      </c>
      <c r="K861" s="6">
        <v>3093.32</v>
      </c>
      <c r="L861" s="6">
        <v>3093.32</v>
      </c>
      <c r="M861" s="6">
        <v>0</v>
      </c>
      <c r="N861" s="162">
        <v>0</v>
      </c>
      <c r="O861" s="6">
        <v>0</v>
      </c>
      <c r="P861" s="6">
        <v>0</v>
      </c>
      <c r="Q861" s="162">
        <v>649.6</v>
      </c>
      <c r="R861" s="162">
        <v>649.6</v>
      </c>
      <c r="S861" s="162">
        <v>0</v>
      </c>
      <c r="T861" s="162">
        <v>649.6</v>
      </c>
      <c r="U861" s="162">
        <v>649.6</v>
      </c>
      <c r="V861" s="162">
        <v>0</v>
      </c>
      <c r="W861" s="162">
        <v>0</v>
      </c>
      <c r="X861" s="162">
        <v>0</v>
      </c>
      <c r="Y861" s="162" t="e">
        <f>VLOOKUP(F861,#REF!,2,FALSE)</f>
        <v>#REF!</v>
      </c>
      <c r="Z861" s="162" t="e">
        <f>VLOOKUP(Y861,Map!$B:$C,2,FALSE)</f>
        <v>#REF!</v>
      </c>
      <c r="AA861" s="162" t="str">
        <f>VLOOKUP(I861,Map!$F:$G,2,FALSE)</f>
        <v>Flow Through</v>
      </c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D861"/>
    </row>
    <row r="862" spans="1:56" x14ac:dyDescent="0.25">
      <c r="A862" s="197">
        <v>46107.653321516205</v>
      </c>
      <c r="B862" s="198" t="s">
        <v>585</v>
      </c>
      <c r="C862" s="138">
        <v>2025</v>
      </c>
      <c r="D862" s="138" t="s">
        <v>6</v>
      </c>
      <c r="E862" s="138" t="s">
        <v>58</v>
      </c>
      <c r="F862" s="138" t="s">
        <v>371</v>
      </c>
      <c r="G862" s="138" t="s">
        <v>88</v>
      </c>
      <c r="H862" s="138" t="s">
        <v>87</v>
      </c>
      <c r="I862" s="138" t="s">
        <v>149</v>
      </c>
      <c r="J862" s="6">
        <v>0</v>
      </c>
      <c r="K862" s="6">
        <v>-2670.26</v>
      </c>
      <c r="L862" s="6">
        <v>-2670.26</v>
      </c>
      <c r="M862" s="6">
        <v>0</v>
      </c>
      <c r="N862" s="162">
        <v>-560.76</v>
      </c>
      <c r="O862" s="6">
        <v>-560.76</v>
      </c>
      <c r="P862" s="6">
        <v>0</v>
      </c>
      <c r="Q862" s="162">
        <v>-560.75</v>
      </c>
      <c r="R862" s="162">
        <v>-560.75</v>
      </c>
      <c r="S862" s="162">
        <v>0</v>
      </c>
      <c r="T862" s="162">
        <v>0</v>
      </c>
      <c r="U862" s="162">
        <v>0</v>
      </c>
      <c r="V862" s="162">
        <v>0</v>
      </c>
      <c r="W862" s="162">
        <v>-0.01</v>
      </c>
      <c r="X862" s="162">
        <v>-0.01</v>
      </c>
      <c r="Y862" s="162" t="e">
        <f>VLOOKUP(F862,#REF!,2,FALSE)</f>
        <v>#REF!</v>
      </c>
      <c r="Z862" s="162" t="e">
        <f>VLOOKUP(Y862,Map!$B:$C,2,FALSE)</f>
        <v>#REF!</v>
      </c>
      <c r="AA862" s="162" t="str">
        <f>VLOOKUP(I862,Map!$F:$G,2,FALSE)</f>
        <v>Reg Def</v>
      </c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D862"/>
    </row>
    <row r="863" spans="1:56" x14ac:dyDescent="0.25">
      <c r="A863" s="197">
        <v>46107.653321516205</v>
      </c>
      <c r="B863" s="198" t="s">
        <v>585</v>
      </c>
      <c r="C863" s="138">
        <v>2025</v>
      </c>
      <c r="D863" s="138" t="s">
        <v>6</v>
      </c>
      <c r="E863" s="138" t="s">
        <v>58</v>
      </c>
      <c r="F863" s="138" t="s">
        <v>371</v>
      </c>
      <c r="G863" s="138" t="s">
        <v>89</v>
      </c>
      <c r="H863" s="138" t="s">
        <v>87</v>
      </c>
      <c r="I863" s="138" t="s">
        <v>144</v>
      </c>
      <c r="J863" s="6">
        <v>0</v>
      </c>
      <c r="K863" s="6">
        <v>50020.1</v>
      </c>
      <c r="L863" s="6">
        <v>50020.1</v>
      </c>
      <c r="M863" s="6">
        <v>0</v>
      </c>
      <c r="N863" s="162">
        <v>10504.22</v>
      </c>
      <c r="O863" s="6">
        <v>10504.22</v>
      </c>
      <c r="P863" s="6">
        <v>0</v>
      </c>
      <c r="Q863" s="162">
        <v>10504.22</v>
      </c>
      <c r="R863" s="162">
        <v>10504.22</v>
      </c>
      <c r="S863" s="162">
        <v>0</v>
      </c>
      <c r="T863" s="162">
        <v>0</v>
      </c>
      <c r="U863" s="162">
        <v>0</v>
      </c>
      <c r="V863" s="162">
        <v>0</v>
      </c>
      <c r="W863" s="162">
        <v>0</v>
      </c>
      <c r="X863" s="162">
        <v>0</v>
      </c>
      <c r="Y863" s="162" t="e">
        <f>VLOOKUP(F863,#REF!,2,FALSE)</f>
        <v>#REF!</v>
      </c>
      <c r="Z863" s="162" t="e">
        <f>VLOOKUP(Y863,Map!$B:$C,2,FALSE)</f>
        <v>#REF!</v>
      </c>
      <c r="AA863" s="162" t="str">
        <f>VLOOKUP(I863,Map!$F:$G,2,FALSE)</f>
        <v>Reg Def</v>
      </c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D863"/>
    </row>
    <row r="864" spans="1:56" x14ac:dyDescent="0.25">
      <c r="A864" s="197">
        <v>46107.653321516205</v>
      </c>
      <c r="B864" s="198" t="s">
        <v>585</v>
      </c>
      <c r="C864" s="138">
        <v>2025</v>
      </c>
      <c r="D864" s="138" t="s">
        <v>6</v>
      </c>
      <c r="E864" s="138" t="s">
        <v>58</v>
      </c>
      <c r="F864" s="138" t="s">
        <v>117</v>
      </c>
      <c r="G864" s="138" t="s">
        <v>88</v>
      </c>
      <c r="H864" s="138" t="s">
        <v>87</v>
      </c>
      <c r="I864" s="138" t="s">
        <v>143</v>
      </c>
      <c r="J864" s="6">
        <v>17250.240000000002</v>
      </c>
      <c r="K864" s="6">
        <v>-679.9</v>
      </c>
      <c r="L864" s="6">
        <v>16570.34</v>
      </c>
      <c r="M864" s="6">
        <v>3618.56</v>
      </c>
      <c r="N864" s="162">
        <v>-141.30000000000001</v>
      </c>
      <c r="O864" s="6">
        <v>3477.26</v>
      </c>
      <c r="P864" s="6">
        <v>3622.56</v>
      </c>
      <c r="Q864" s="162">
        <v>-142.77999999999975</v>
      </c>
      <c r="R864" s="162">
        <v>3479.78</v>
      </c>
      <c r="S864" s="162">
        <v>0</v>
      </c>
      <c r="T864" s="162">
        <v>0</v>
      </c>
      <c r="U864" s="162">
        <v>0</v>
      </c>
      <c r="V864" s="162">
        <v>-4</v>
      </c>
      <c r="W864" s="162">
        <v>1.48</v>
      </c>
      <c r="X864" s="162">
        <v>-2.52</v>
      </c>
      <c r="Y864" s="162" t="e">
        <f>VLOOKUP(F864,#REF!,2,FALSE)</f>
        <v>#REF!</v>
      </c>
      <c r="Z864" s="162" t="e">
        <f>VLOOKUP(Y864,Map!$B:$C,2,FALSE)</f>
        <v>#REF!</v>
      </c>
      <c r="AA864" s="162" t="str">
        <f>VLOOKUP(I864,Map!$F:$G,2,FALSE)</f>
        <v>Reg Def</v>
      </c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D864"/>
    </row>
    <row r="865" spans="1:56" x14ac:dyDescent="0.25">
      <c r="A865" s="197">
        <v>46107.653321516205</v>
      </c>
      <c r="B865" s="198" t="s">
        <v>585</v>
      </c>
      <c r="C865" s="138">
        <v>2025</v>
      </c>
      <c r="D865" s="138" t="s">
        <v>6</v>
      </c>
      <c r="E865" s="138" t="s">
        <v>58</v>
      </c>
      <c r="F865" s="138" t="s">
        <v>117</v>
      </c>
      <c r="G865" s="138" t="s">
        <v>88</v>
      </c>
      <c r="H865" s="138" t="s">
        <v>87</v>
      </c>
      <c r="I865" s="138" t="s">
        <v>148</v>
      </c>
      <c r="J865" s="6">
        <v>-42.53</v>
      </c>
      <c r="K865" s="6">
        <v>16.16</v>
      </c>
      <c r="L865" s="6">
        <v>-26.37</v>
      </c>
      <c r="M865" s="6">
        <v>-14.88</v>
      </c>
      <c r="N865" s="162">
        <v>5.65</v>
      </c>
      <c r="O865" s="6">
        <v>-9.23</v>
      </c>
      <c r="P865" s="6">
        <v>-8.93</v>
      </c>
      <c r="Q865" s="162">
        <v>3.3899999999999997</v>
      </c>
      <c r="R865" s="162">
        <v>-5.54</v>
      </c>
      <c r="S865" s="162">
        <v>0</v>
      </c>
      <c r="T865" s="162">
        <v>0</v>
      </c>
      <c r="U865" s="162">
        <v>0</v>
      </c>
      <c r="V865" s="162">
        <v>-5.95</v>
      </c>
      <c r="W865" s="162">
        <v>2.2599999999999998</v>
      </c>
      <c r="X865" s="162">
        <v>-3.69</v>
      </c>
      <c r="Y865" s="162" t="e">
        <f>VLOOKUP(F865,#REF!,2,FALSE)</f>
        <v>#REF!</v>
      </c>
      <c r="Z865" s="162" t="e">
        <f>VLOOKUP(Y865,Map!$B:$C,2,FALSE)</f>
        <v>#REF!</v>
      </c>
      <c r="AA865" s="162" t="str">
        <f>VLOOKUP(I865,Map!$F:$G,2,FALSE)</f>
        <v>Reg Def</v>
      </c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D865"/>
    </row>
    <row r="866" spans="1:56" x14ac:dyDescent="0.25">
      <c r="A866" s="197">
        <v>46107.653321516205</v>
      </c>
      <c r="B866" s="198" t="s">
        <v>585</v>
      </c>
      <c r="C866" s="138">
        <v>2025</v>
      </c>
      <c r="D866" s="138" t="s">
        <v>6</v>
      </c>
      <c r="E866" s="138" t="s">
        <v>58</v>
      </c>
      <c r="F866" s="138" t="s">
        <v>117</v>
      </c>
      <c r="G866" s="138" t="s">
        <v>88</v>
      </c>
      <c r="H866" s="138" t="s">
        <v>90</v>
      </c>
      <c r="I866" s="138" t="s">
        <v>108</v>
      </c>
      <c r="J866" s="6">
        <v>29531.63</v>
      </c>
      <c r="K866" s="6">
        <v>165.26</v>
      </c>
      <c r="L866" s="6">
        <v>29696.89</v>
      </c>
      <c r="M866" s="6">
        <v>0</v>
      </c>
      <c r="N866" s="162">
        <v>0</v>
      </c>
      <c r="O866" s="6">
        <v>0</v>
      </c>
      <c r="P866" s="6">
        <v>6201.65</v>
      </c>
      <c r="Q866" s="162">
        <v>34.700000000000728</v>
      </c>
      <c r="R866" s="162">
        <v>6236.35</v>
      </c>
      <c r="S866" s="162">
        <v>6201.65</v>
      </c>
      <c r="T866" s="162">
        <v>34.700000000000003</v>
      </c>
      <c r="U866" s="162">
        <v>6236.35</v>
      </c>
      <c r="V866" s="162">
        <v>0</v>
      </c>
      <c r="W866" s="162">
        <v>-7.2475359047530199E-13</v>
      </c>
      <c r="X866" s="162">
        <v>0</v>
      </c>
      <c r="Y866" s="162" t="e">
        <f>VLOOKUP(F866,#REF!,2,FALSE)</f>
        <v>#REF!</v>
      </c>
      <c r="Z866" s="162" t="e">
        <f>VLOOKUP(Y866,Map!$B:$C,2,FALSE)</f>
        <v>#REF!</v>
      </c>
      <c r="AA866" s="162" t="str">
        <f>VLOOKUP(I866,Map!$F:$G,2,FALSE)</f>
        <v>Flow Through</v>
      </c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D866"/>
    </row>
    <row r="867" spans="1:56" x14ac:dyDescent="0.25">
      <c r="A867" s="197">
        <v>46107.653321516205</v>
      </c>
      <c r="B867" s="198" t="s">
        <v>585</v>
      </c>
      <c r="C867" s="138">
        <v>2025</v>
      </c>
      <c r="D867" s="138" t="s">
        <v>6</v>
      </c>
      <c r="E867" s="138" t="s">
        <v>58</v>
      </c>
      <c r="F867" s="138" t="s">
        <v>117</v>
      </c>
      <c r="G867" s="138" t="s">
        <v>88</v>
      </c>
      <c r="H867" s="138" t="s">
        <v>87</v>
      </c>
      <c r="I867" s="138" t="s">
        <v>149</v>
      </c>
      <c r="J867" s="6">
        <v>-16413.990000000002</v>
      </c>
      <c r="K867" s="6">
        <v>-2810.02</v>
      </c>
      <c r="L867" s="6">
        <v>-19224.009999999998</v>
      </c>
      <c r="M867" s="6">
        <v>-3446.94</v>
      </c>
      <c r="N867" s="162">
        <v>-590.09</v>
      </c>
      <c r="O867" s="6">
        <v>-4037.03</v>
      </c>
      <c r="P867" s="6">
        <v>-3446.95</v>
      </c>
      <c r="Q867" s="162">
        <v>-590.11000000000013</v>
      </c>
      <c r="R867" s="162">
        <v>-4037.06</v>
      </c>
      <c r="S867" s="162">
        <v>0</v>
      </c>
      <c r="T867" s="162">
        <v>0</v>
      </c>
      <c r="U867" s="162">
        <v>0</v>
      </c>
      <c r="V867" s="162">
        <v>0.01</v>
      </c>
      <c r="W867" s="162">
        <v>0.02</v>
      </c>
      <c r="X867" s="162">
        <v>0.03</v>
      </c>
      <c r="Y867" s="162" t="e">
        <f>VLOOKUP(F867,#REF!,2,FALSE)</f>
        <v>#REF!</v>
      </c>
      <c r="Z867" s="162" t="e">
        <f>VLOOKUP(Y867,Map!$B:$C,2,FALSE)</f>
        <v>#REF!</v>
      </c>
      <c r="AA867" s="162" t="str">
        <f>VLOOKUP(I867,Map!$F:$G,2,FALSE)</f>
        <v>Reg Def</v>
      </c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D867"/>
    </row>
    <row r="868" spans="1:56" x14ac:dyDescent="0.25">
      <c r="A868" s="197">
        <v>46107.653321516205</v>
      </c>
      <c r="B868" s="198" t="s">
        <v>585</v>
      </c>
      <c r="C868" s="138">
        <v>2025</v>
      </c>
      <c r="D868" s="138" t="s">
        <v>6</v>
      </c>
      <c r="E868" s="138" t="s">
        <v>58</v>
      </c>
      <c r="F868" s="138" t="s">
        <v>117</v>
      </c>
      <c r="G868" s="138" t="s">
        <v>88</v>
      </c>
      <c r="H868" s="138" t="s">
        <v>87</v>
      </c>
      <c r="I868" s="138" t="s">
        <v>151</v>
      </c>
      <c r="J868" s="6">
        <v>0</v>
      </c>
      <c r="K868" s="6">
        <v>0</v>
      </c>
      <c r="L868" s="6">
        <v>0</v>
      </c>
      <c r="M868" s="6">
        <v>0</v>
      </c>
      <c r="N868" s="162">
        <v>0</v>
      </c>
      <c r="O868" s="6">
        <v>0</v>
      </c>
      <c r="P868" s="6">
        <v>0</v>
      </c>
      <c r="Q868" s="162">
        <v>0</v>
      </c>
      <c r="R868" s="162">
        <v>0</v>
      </c>
      <c r="S868" s="162">
        <v>0</v>
      </c>
      <c r="T868" s="162">
        <v>0</v>
      </c>
      <c r="U868" s="162">
        <v>0</v>
      </c>
      <c r="V868" s="162">
        <v>0</v>
      </c>
      <c r="W868" s="162">
        <v>0</v>
      </c>
      <c r="X868" s="162">
        <v>0</v>
      </c>
      <c r="Y868" s="162" t="e">
        <f>VLOOKUP(F868,#REF!,2,FALSE)</f>
        <v>#REF!</v>
      </c>
      <c r="Z868" s="162" t="e">
        <f>VLOOKUP(Y868,Map!$B:$C,2,FALSE)</f>
        <v>#REF!</v>
      </c>
      <c r="AA868" s="162" t="str">
        <f>VLOOKUP(I868,Map!$F:$G,2,FALSE)</f>
        <v>Reg Def</v>
      </c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D868"/>
    </row>
    <row r="869" spans="1:56" x14ac:dyDescent="0.25">
      <c r="A869" s="197">
        <v>46107.653321516205</v>
      </c>
      <c r="B869" s="198" t="s">
        <v>585</v>
      </c>
      <c r="C869" s="138">
        <v>2025</v>
      </c>
      <c r="D869" s="138" t="s">
        <v>6</v>
      </c>
      <c r="E869" s="138" t="s">
        <v>58</v>
      </c>
      <c r="F869" s="138" t="s">
        <v>117</v>
      </c>
      <c r="G869" s="138" t="s">
        <v>89</v>
      </c>
      <c r="H869" s="138" t="s">
        <v>87</v>
      </c>
      <c r="I869" s="138" t="s">
        <v>144</v>
      </c>
      <c r="J869" s="6">
        <v>916279.04</v>
      </c>
      <c r="K869" s="6">
        <v>143910.01</v>
      </c>
      <c r="L869" s="6">
        <v>1060189.05</v>
      </c>
      <c r="M869" s="6">
        <v>203926.33</v>
      </c>
      <c r="N869" s="162">
        <v>29696.46</v>
      </c>
      <c r="O869" s="6">
        <v>233622.79</v>
      </c>
      <c r="P869" s="6">
        <v>192418.6</v>
      </c>
      <c r="Q869" s="162">
        <v>30221.089999999997</v>
      </c>
      <c r="R869" s="162">
        <v>222639.69</v>
      </c>
      <c r="S869" s="162">
        <v>0</v>
      </c>
      <c r="T869" s="162">
        <v>0</v>
      </c>
      <c r="U869" s="162">
        <v>0</v>
      </c>
      <c r="V869" s="162">
        <v>11507.73</v>
      </c>
      <c r="W869" s="162">
        <v>-524.62999999999897</v>
      </c>
      <c r="X869" s="162">
        <v>10983.1</v>
      </c>
      <c r="Y869" s="162" t="e">
        <f>VLOOKUP(F869,#REF!,2,FALSE)</f>
        <v>#REF!</v>
      </c>
      <c r="Z869" s="162" t="e">
        <f>VLOOKUP(Y869,Map!$B:$C,2,FALSE)</f>
        <v>#REF!</v>
      </c>
      <c r="AA869" s="162" t="str">
        <f>VLOOKUP(I869,Map!$F:$G,2,FALSE)</f>
        <v>Reg Def</v>
      </c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D869"/>
    </row>
    <row r="870" spans="1:56" x14ac:dyDescent="0.25">
      <c r="A870" s="197">
        <v>46107.653321516205</v>
      </c>
      <c r="B870" s="198" t="s">
        <v>585</v>
      </c>
      <c r="C870" s="138">
        <v>2025</v>
      </c>
      <c r="D870" s="138" t="s">
        <v>6</v>
      </c>
      <c r="E870" s="138" t="s">
        <v>58</v>
      </c>
      <c r="F870" s="138" t="s">
        <v>117</v>
      </c>
      <c r="G870" s="138" t="s">
        <v>88</v>
      </c>
      <c r="H870" s="138" t="s">
        <v>87</v>
      </c>
      <c r="I870" s="138" t="s">
        <v>153</v>
      </c>
      <c r="J870" s="6">
        <v>0</v>
      </c>
      <c r="K870" s="6">
        <v>0</v>
      </c>
      <c r="L870" s="6">
        <v>0</v>
      </c>
      <c r="M870" s="6">
        <v>0</v>
      </c>
      <c r="N870" s="162">
        <v>0</v>
      </c>
      <c r="O870" s="6">
        <v>0</v>
      </c>
      <c r="P870" s="6">
        <v>0</v>
      </c>
      <c r="Q870" s="162">
        <v>0</v>
      </c>
      <c r="R870" s="162">
        <v>0</v>
      </c>
      <c r="S870" s="162">
        <v>0</v>
      </c>
      <c r="T870" s="162">
        <v>0</v>
      </c>
      <c r="U870" s="162">
        <v>0</v>
      </c>
      <c r="V870" s="162">
        <v>0</v>
      </c>
      <c r="W870" s="162">
        <v>0</v>
      </c>
      <c r="X870" s="162">
        <v>0</v>
      </c>
      <c r="Y870" s="162" t="e">
        <f>VLOOKUP(F870,#REF!,2,FALSE)</f>
        <v>#REF!</v>
      </c>
      <c r="Z870" s="162" t="e">
        <f>VLOOKUP(Y870,Map!$B:$C,2,FALSE)</f>
        <v>#REF!</v>
      </c>
      <c r="AA870" s="162" t="str">
        <f>VLOOKUP(I870,Map!$F:$G,2,FALSE)</f>
        <v>Repairs</v>
      </c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D870"/>
    </row>
    <row r="871" spans="1:56" x14ac:dyDescent="0.25">
      <c r="A871" s="197">
        <v>46107.653321516205</v>
      </c>
      <c r="B871" s="198" t="s">
        <v>585</v>
      </c>
      <c r="C871" s="138">
        <v>2025</v>
      </c>
      <c r="D871" s="138" t="s">
        <v>6</v>
      </c>
      <c r="E871" s="138" t="s">
        <v>58</v>
      </c>
      <c r="F871" s="138" t="s">
        <v>118</v>
      </c>
      <c r="G871" s="138" t="s">
        <v>88</v>
      </c>
      <c r="H871" s="138" t="s">
        <v>87</v>
      </c>
      <c r="I871" s="138" t="s">
        <v>143</v>
      </c>
      <c r="J871" s="6">
        <v>57.23</v>
      </c>
      <c r="K871" s="6">
        <v>-42.36</v>
      </c>
      <c r="L871" s="6">
        <v>14.87</v>
      </c>
      <c r="M871" s="6">
        <v>12.03</v>
      </c>
      <c r="N871" s="162">
        <v>-8.9</v>
      </c>
      <c r="O871" s="6">
        <v>3.13</v>
      </c>
      <c r="P871" s="6">
        <v>12.01</v>
      </c>
      <c r="Q871" s="162">
        <v>-8.89</v>
      </c>
      <c r="R871" s="162">
        <v>3.12</v>
      </c>
      <c r="S871" s="162">
        <v>0</v>
      </c>
      <c r="T871" s="162">
        <v>0</v>
      </c>
      <c r="U871" s="162">
        <v>0</v>
      </c>
      <c r="V871" s="162">
        <v>0.02</v>
      </c>
      <c r="W871" s="162">
        <v>-0.01</v>
      </c>
      <c r="X871" s="162">
        <v>0.01</v>
      </c>
      <c r="Y871" s="162" t="e">
        <f>VLOOKUP(F871,#REF!,2,FALSE)</f>
        <v>#REF!</v>
      </c>
      <c r="Z871" s="162" t="e">
        <f>VLOOKUP(Y871,Map!$B:$C,2,FALSE)</f>
        <v>#REF!</v>
      </c>
      <c r="AA871" s="162" t="str">
        <f>VLOOKUP(I871,Map!$F:$G,2,FALSE)</f>
        <v>Reg Def</v>
      </c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D871"/>
    </row>
    <row r="872" spans="1:56" x14ac:dyDescent="0.25">
      <c r="A872" s="197">
        <v>46107.653321516205</v>
      </c>
      <c r="B872" s="198" t="s">
        <v>585</v>
      </c>
      <c r="C872" s="138">
        <v>2025</v>
      </c>
      <c r="D872" s="138" t="s">
        <v>6</v>
      </c>
      <c r="E872" s="138" t="s">
        <v>58</v>
      </c>
      <c r="F872" s="138" t="s">
        <v>118</v>
      </c>
      <c r="G872" s="138" t="s">
        <v>88</v>
      </c>
      <c r="H872" s="138" t="s">
        <v>90</v>
      </c>
      <c r="I872" s="138" t="s">
        <v>108</v>
      </c>
      <c r="J872" s="6">
        <v>87.61</v>
      </c>
      <c r="K872" s="6">
        <v>-63.02</v>
      </c>
      <c r="L872" s="6">
        <v>24.59</v>
      </c>
      <c r="M872" s="6">
        <v>0</v>
      </c>
      <c r="N872" s="162">
        <v>0</v>
      </c>
      <c r="O872" s="6">
        <v>0</v>
      </c>
      <c r="P872" s="6">
        <v>18.399999999999999</v>
      </c>
      <c r="Q872" s="162">
        <v>-13.239999999999998</v>
      </c>
      <c r="R872" s="162">
        <v>5.16</v>
      </c>
      <c r="S872" s="162">
        <v>18.399999999999999</v>
      </c>
      <c r="T872" s="162">
        <v>-13.24</v>
      </c>
      <c r="U872" s="162">
        <v>5.16</v>
      </c>
      <c r="V872" s="162">
        <v>0</v>
      </c>
      <c r="W872" s="162">
        <v>-1.7763568394003002E-15</v>
      </c>
      <c r="X872" s="162">
        <v>0</v>
      </c>
      <c r="Y872" s="162" t="e">
        <f>VLOOKUP(F872,#REF!,2,FALSE)</f>
        <v>#REF!</v>
      </c>
      <c r="Z872" s="162" t="e">
        <f>VLOOKUP(Y872,Map!$B:$C,2,FALSE)</f>
        <v>#REF!</v>
      </c>
      <c r="AA872" s="162" t="str">
        <f>VLOOKUP(I872,Map!$F:$G,2,FALSE)</f>
        <v>Flow Through</v>
      </c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D872"/>
    </row>
    <row r="873" spans="1:56" x14ac:dyDescent="0.25">
      <c r="A873" s="197">
        <v>46107.653321516205</v>
      </c>
      <c r="B873" s="198" t="s">
        <v>585</v>
      </c>
      <c r="C873" s="138">
        <v>2025</v>
      </c>
      <c r="D873" s="138" t="s">
        <v>6</v>
      </c>
      <c r="E873" s="138" t="s">
        <v>58</v>
      </c>
      <c r="F873" s="138" t="s">
        <v>118</v>
      </c>
      <c r="G873" s="138" t="s">
        <v>88</v>
      </c>
      <c r="H873" s="138" t="s">
        <v>87</v>
      </c>
      <c r="I873" s="138" t="s">
        <v>149</v>
      </c>
      <c r="J873" s="6">
        <v>-31.36</v>
      </c>
      <c r="K873" s="6">
        <v>4.92</v>
      </c>
      <c r="L873" s="6">
        <v>-26.44</v>
      </c>
      <c r="M873" s="6">
        <v>-6.59</v>
      </c>
      <c r="N873" s="162">
        <v>1.04</v>
      </c>
      <c r="O873" s="6">
        <v>-5.55</v>
      </c>
      <c r="P873" s="6">
        <v>-6.59</v>
      </c>
      <c r="Q873" s="162">
        <v>1.04</v>
      </c>
      <c r="R873" s="162">
        <v>-5.55</v>
      </c>
      <c r="S873" s="162">
        <v>0</v>
      </c>
      <c r="T873" s="162">
        <v>0</v>
      </c>
      <c r="U873" s="162">
        <v>0</v>
      </c>
      <c r="V873" s="162">
        <v>0</v>
      </c>
      <c r="W873" s="162">
        <v>0</v>
      </c>
      <c r="X873" s="162">
        <v>0</v>
      </c>
      <c r="Y873" s="162" t="e">
        <f>VLOOKUP(F873,#REF!,2,FALSE)</f>
        <v>#REF!</v>
      </c>
      <c r="Z873" s="162" t="e">
        <f>VLOOKUP(Y873,Map!$B:$C,2,FALSE)</f>
        <v>#REF!</v>
      </c>
      <c r="AA873" s="162" t="str">
        <f>VLOOKUP(I873,Map!$F:$G,2,FALSE)</f>
        <v>Reg Def</v>
      </c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D873"/>
    </row>
    <row r="874" spans="1:56" x14ac:dyDescent="0.25">
      <c r="A874" s="197">
        <v>46107.653321516205</v>
      </c>
      <c r="B874" s="198" t="s">
        <v>585</v>
      </c>
      <c r="C874" s="138">
        <v>2025</v>
      </c>
      <c r="D874" s="138" t="s">
        <v>6</v>
      </c>
      <c r="E874" s="138" t="s">
        <v>58</v>
      </c>
      <c r="F874" s="138" t="s">
        <v>118</v>
      </c>
      <c r="G874" s="138" t="s">
        <v>89</v>
      </c>
      <c r="H874" s="138" t="s">
        <v>87</v>
      </c>
      <c r="I874" s="138" t="s">
        <v>144</v>
      </c>
      <c r="J874" s="6">
        <v>5468.44</v>
      </c>
      <c r="K874" s="6">
        <v>-837.71</v>
      </c>
      <c r="L874" s="6">
        <v>4630.7299999999996</v>
      </c>
      <c r="M874" s="6">
        <v>1148.3800000000001</v>
      </c>
      <c r="N874" s="162">
        <v>-175.92</v>
      </c>
      <c r="O874" s="6">
        <v>972.46</v>
      </c>
      <c r="P874" s="6">
        <v>1148.3800000000001</v>
      </c>
      <c r="Q874" s="162">
        <v>-175.92000000000007</v>
      </c>
      <c r="R874" s="162">
        <v>972.46</v>
      </c>
      <c r="S874" s="162">
        <v>0</v>
      </c>
      <c r="T874" s="162">
        <v>0</v>
      </c>
      <c r="U874" s="162">
        <v>0</v>
      </c>
      <c r="V874" s="162">
        <v>0</v>
      </c>
      <c r="W874" s="162">
        <v>0</v>
      </c>
      <c r="X874" s="162">
        <v>0</v>
      </c>
      <c r="Y874" s="162" t="e">
        <f>VLOOKUP(F874,#REF!,2,FALSE)</f>
        <v>#REF!</v>
      </c>
      <c r="Z874" s="162" t="e">
        <f>VLOOKUP(Y874,Map!$B:$C,2,FALSE)</f>
        <v>#REF!</v>
      </c>
      <c r="AA874" s="162" t="str">
        <f>VLOOKUP(I874,Map!$F:$G,2,FALSE)</f>
        <v>Reg Def</v>
      </c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D874"/>
    </row>
    <row r="875" spans="1:56" x14ac:dyDescent="0.25">
      <c r="A875" s="197">
        <v>46107.653321516205</v>
      </c>
      <c r="B875" s="198" t="s">
        <v>585</v>
      </c>
      <c r="C875" s="138">
        <v>2025</v>
      </c>
      <c r="D875" s="138" t="s">
        <v>6</v>
      </c>
      <c r="E875" s="138" t="s">
        <v>58</v>
      </c>
      <c r="F875" s="138" t="s">
        <v>118</v>
      </c>
      <c r="G875" s="138" t="s">
        <v>88</v>
      </c>
      <c r="H875" s="138" t="s">
        <v>87</v>
      </c>
      <c r="I875" s="138" t="s">
        <v>153</v>
      </c>
      <c r="J875" s="6">
        <v>0</v>
      </c>
      <c r="K875" s="6">
        <v>0</v>
      </c>
      <c r="L875" s="6">
        <v>0</v>
      </c>
      <c r="M875" s="6">
        <v>0</v>
      </c>
      <c r="N875" s="162">
        <v>0</v>
      </c>
      <c r="O875" s="6">
        <v>0</v>
      </c>
      <c r="P875" s="6">
        <v>0</v>
      </c>
      <c r="Q875" s="162">
        <v>0</v>
      </c>
      <c r="R875" s="162">
        <v>0</v>
      </c>
      <c r="S875" s="162">
        <v>0</v>
      </c>
      <c r="T875" s="162">
        <v>0</v>
      </c>
      <c r="U875" s="162">
        <v>0</v>
      </c>
      <c r="V875" s="162">
        <v>0</v>
      </c>
      <c r="W875" s="162">
        <v>0</v>
      </c>
      <c r="X875" s="162">
        <v>0</v>
      </c>
      <c r="Y875" s="162" t="e">
        <f>VLOOKUP(F875,#REF!,2,FALSE)</f>
        <v>#REF!</v>
      </c>
      <c r="Z875" s="162" t="e">
        <f>VLOOKUP(Y875,Map!$B:$C,2,FALSE)</f>
        <v>#REF!</v>
      </c>
      <c r="AA875" s="162" t="str">
        <f>VLOOKUP(I875,Map!$F:$G,2,FALSE)</f>
        <v>Repairs</v>
      </c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D875"/>
    </row>
    <row r="876" spans="1:56" x14ac:dyDescent="0.25">
      <c r="A876" s="197">
        <v>46107.653321516205</v>
      </c>
      <c r="B876" s="198" t="s">
        <v>585</v>
      </c>
      <c r="C876" s="138">
        <v>2025</v>
      </c>
      <c r="D876" s="138" t="s">
        <v>6</v>
      </c>
      <c r="E876" s="138" t="s">
        <v>58</v>
      </c>
      <c r="F876" s="138" t="s">
        <v>119</v>
      </c>
      <c r="G876" s="138" t="s">
        <v>88</v>
      </c>
      <c r="H876" s="138" t="s">
        <v>87</v>
      </c>
      <c r="I876" s="138" t="s">
        <v>143</v>
      </c>
      <c r="J876" s="6">
        <v>117672.48</v>
      </c>
      <c r="K876" s="6">
        <v>-12382.44</v>
      </c>
      <c r="L876" s="6">
        <v>105290.04</v>
      </c>
      <c r="M876" s="6">
        <v>24711.21</v>
      </c>
      <c r="N876" s="162">
        <v>-2600.29</v>
      </c>
      <c r="O876" s="6">
        <v>22110.92</v>
      </c>
      <c r="P876" s="6">
        <v>24711.21</v>
      </c>
      <c r="Q876" s="162">
        <v>-2600.2999999999993</v>
      </c>
      <c r="R876" s="162">
        <v>22110.91</v>
      </c>
      <c r="S876" s="162">
        <v>0</v>
      </c>
      <c r="T876" s="162">
        <v>0</v>
      </c>
      <c r="U876" s="162">
        <v>0</v>
      </c>
      <c r="V876" s="162">
        <v>0</v>
      </c>
      <c r="W876" s="162">
        <v>0.01</v>
      </c>
      <c r="X876" s="162">
        <v>0.01</v>
      </c>
      <c r="Y876" s="162" t="e">
        <f>VLOOKUP(F876,#REF!,2,FALSE)</f>
        <v>#REF!</v>
      </c>
      <c r="Z876" s="162" t="e">
        <f>VLOOKUP(Y876,Map!$B:$C,2,FALSE)</f>
        <v>#REF!</v>
      </c>
      <c r="AA876" s="162" t="str">
        <f>VLOOKUP(I876,Map!$F:$G,2,FALSE)</f>
        <v>Reg Def</v>
      </c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D876"/>
    </row>
    <row r="877" spans="1:56" x14ac:dyDescent="0.25">
      <c r="A877" s="197">
        <v>46107.653321516205</v>
      </c>
      <c r="B877" s="198" t="s">
        <v>585</v>
      </c>
      <c r="C877" s="138">
        <v>2025</v>
      </c>
      <c r="D877" s="138" t="s">
        <v>6</v>
      </c>
      <c r="E877" s="138" t="s">
        <v>58</v>
      </c>
      <c r="F877" s="138" t="s">
        <v>119</v>
      </c>
      <c r="G877" s="138" t="s">
        <v>88</v>
      </c>
      <c r="H877" s="138" t="s">
        <v>87</v>
      </c>
      <c r="I877" s="138" t="s">
        <v>148</v>
      </c>
      <c r="J877" s="6">
        <v>0</v>
      </c>
      <c r="K877" s="6">
        <v>0</v>
      </c>
      <c r="L877" s="6">
        <v>0</v>
      </c>
      <c r="M877" s="6">
        <v>0</v>
      </c>
      <c r="N877" s="162">
        <v>0</v>
      </c>
      <c r="O877" s="6">
        <v>0</v>
      </c>
      <c r="P877" s="6">
        <v>0</v>
      </c>
      <c r="Q877" s="162">
        <v>0</v>
      </c>
      <c r="R877" s="162">
        <v>0</v>
      </c>
      <c r="S877" s="162">
        <v>0</v>
      </c>
      <c r="T877" s="162">
        <v>0</v>
      </c>
      <c r="U877" s="162">
        <v>0</v>
      </c>
      <c r="V877" s="162">
        <v>0</v>
      </c>
      <c r="W877" s="162">
        <v>0</v>
      </c>
      <c r="X877" s="162">
        <v>0</v>
      </c>
      <c r="Y877" s="162" t="e">
        <f>VLOOKUP(F877,#REF!,2,FALSE)</f>
        <v>#REF!</v>
      </c>
      <c r="Z877" s="162" t="e">
        <f>VLOOKUP(Y877,Map!$B:$C,2,FALSE)</f>
        <v>#REF!</v>
      </c>
      <c r="AA877" s="162" t="str">
        <f>VLOOKUP(I877,Map!$F:$G,2,FALSE)</f>
        <v>Reg Def</v>
      </c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D877"/>
    </row>
    <row r="878" spans="1:56" x14ac:dyDescent="0.25">
      <c r="A878" s="197">
        <v>46107.653321516205</v>
      </c>
      <c r="B878" s="198" t="s">
        <v>585</v>
      </c>
      <c r="C878" s="138">
        <v>2025</v>
      </c>
      <c r="D878" s="138" t="s">
        <v>6</v>
      </c>
      <c r="E878" s="138" t="s">
        <v>58</v>
      </c>
      <c r="F878" s="138" t="s">
        <v>119</v>
      </c>
      <c r="G878" s="138" t="s">
        <v>88</v>
      </c>
      <c r="H878" s="138" t="s">
        <v>90</v>
      </c>
      <c r="I878" s="138" t="s">
        <v>108</v>
      </c>
      <c r="J878" s="6">
        <v>193260.7</v>
      </c>
      <c r="K878" s="6">
        <v>-1268.78</v>
      </c>
      <c r="L878" s="6">
        <v>191991.92</v>
      </c>
      <c r="M878" s="6">
        <v>0</v>
      </c>
      <c r="N878" s="162">
        <v>0</v>
      </c>
      <c r="O878" s="6">
        <v>0</v>
      </c>
      <c r="P878" s="6">
        <v>40584.74</v>
      </c>
      <c r="Q878" s="162">
        <v>-266.40999999999622</v>
      </c>
      <c r="R878" s="162">
        <v>40318.33</v>
      </c>
      <c r="S878" s="162">
        <v>40584.74</v>
      </c>
      <c r="T878" s="162">
        <v>-266.41000000000003</v>
      </c>
      <c r="U878" s="162">
        <v>40318.33</v>
      </c>
      <c r="V878" s="162">
        <v>0</v>
      </c>
      <c r="W878" s="162">
        <v>-3.8085090636741394E-12</v>
      </c>
      <c r="X878" s="162">
        <v>0</v>
      </c>
      <c r="Y878" s="162" t="e">
        <f>VLOOKUP(F878,#REF!,2,FALSE)</f>
        <v>#REF!</v>
      </c>
      <c r="Z878" s="162" t="e">
        <f>VLOOKUP(Y878,Map!$B:$C,2,FALSE)</f>
        <v>#REF!</v>
      </c>
      <c r="AA878" s="162" t="str">
        <f>VLOOKUP(I878,Map!$F:$G,2,FALSE)</f>
        <v>Flow Through</v>
      </c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D878"/>
    </row>
    <row r="879" spans="1:56" x14ac:dyDescent="0.25">
      <c r="A879" s="197">
        <v>46107.653321516205</v>
      </c>
      <c r="B879" s="198" t="s">
        <v>585</v>
      </c>
      <c r="C879" s="138">
        <v>2025</v>
      </c>
      <c r="D879" s="138" t="s">
        <v>6</v>
      </c>
      <c r="E879" s="138" t="s">
        <v>58</v>
      </c>
      <c r="F879" s="138" t="s">
        <v>119</v>
      </c>
      <c r="G879" s="138" t="s">
        <v>88</v>
      </c>
      <c r="H879" s="138" t="s">
        <v>87</v>
      </c>
      <c r="I879" s="138" t="s">
        <v>149</v>
      </c>
      <c r="J879" s="6">
        <v>-91464.58</v>
      </c>
      <c r="K879" s="6">
        <v>-31047.78</v>
      </c>
      <c r="L879" s="6">
        <v>-122512.36</v>
      </c>
      <c r="M879" s="6">
        <v>-19207.560000000001</v>
      </c>
      <c r="N879" s="162">
        <v>-6520.04</v>
      </c>
      <c r="O879" s="6">
        <v>-25727.599999999999</v>
      </c>
      <c r="P879" s="6">
        <v>-19207.53</v>
      </c>
      <c r="Q879" s="162">
        <v>-6520.09</v>
      </c>
      <c r="R879" s="162">
        <v>-25727.62</v>
      </c>
      <c r="S879" s="162">
        <v>0</v>
      </c>
      <c r="T879" s="162">
        <v>0</v>
      </c>
      <c r="U879" s="162">
        <v>0</v>
      </c>
      <c r="V879" s="162">
        <v>-0.03</v>
      </c>
      <c r="W879" s="162">
        <v>0.05</v>
      </c>
      <c r="X879" s="162">
        <v>0.02</v>
      </c>
      <c r="Y879" s="162" t="e">
        <f>VLOOKUP(F879,#REF!,2,FALSE)</f>
        <v>#REF!</v>
      </c>
      <c r="Z879" s="162" t="e">
        <f>VLOOKUP(Y879,Map!$B:$C,2,FALSE)</f>
        <v>#REF!</v>
      </c>
      <c r="AA879" s="162" t="str">
        <f>VLOOKUP(I879,Map!$F:$G,2,FALSE)</f>
        <v>Reg Def</v>
      </c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D879"/>
    </row>
    <row r="880" spans="1:56" x14ac:dyDescent="0.25">
      <c r="A880" s="197">
        <v>46107.653321516205</v>
      </c>
      <c r="B880" s="198" t="s">
        <v>585</v>
      </c>
      <c r="C880" s="138">
        <v>2025</v>
      </c>
      <c r="D880" s="138" t="s">
        <v>6</v>
      </c>
      <c r="E880" s="138" t="s">
        <v>58</v>
      </c>
      <c r="F880" s="138" t="s">
        <v>119</v>
      </c>
      <c r="G880" s="138" t="s">
        <v>88</v>
      </c>
      <c r="H880" s="138" t="s">
        <v>87</v>
      </c>
      <c r="I880" s="138" t="s">
        <v>151</v>
      </c>
      <c r="J880" s="6">
        <v>0</v>
      </c>
      <c r="K880" s="6">
        <v>0</v>
      </c>
      <c r="L880" s="6">
        <v>0</v>
      </c>
      <c r="M880" s="6">
        <v>0</v>
      </c>
      <c r="N880" s="162">
        <v>0</v>
      </c>
      <c r="O880" s="6">
        <v>0</v>
      </c>
      <c r="P880" s="6">
        <v>0</v>
      </c>
      <c r="Q880" s="162">
        <v>0</v>
      </c>
      <c r="R880" s="162">
        <v>0</v>
      </c>
      <c r="S880" s="162">
        <v>0</v>
      </c>
      <c r="T880" s="162">
        <v>0</v>
      </c>
      <c r="U880" s="162">
        <v>0</v>
      </c>
      <c r="V880" s="162">
        <v>0</v>
      </c>
      <c r="W880" s="162">
        <v>0</v>
      </c>
      <c r="X880" s="162">
        <v>0</v>
      </c>
      <c r="Y880" s="162" t="e">
        <f>VLOOKUP(F880,#REF!,2,FALSE)</f>
        <v>#REF!</v>
      </c>
      <c r="Z880" s="162" t="e">
        <f>VLOOKUP(Y880,Map!$B:$C,2,FALSE)</f>
        <v>#REF!</v>
      </c>
      <c r="AA880" s="162" t="str">
        <f>VLOOKUP(I880,Map!$F:$G,2,FALSE)</f>
        <v>Reg Def</v>
      </c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D880"/>
    </row>
    <row r="881" spans="1:56" x14ac:dyDescent="0.25">
      <c r="A881" s="197">
        <v>46107.653321516205</v>
      </c>
      <c r="B881" s="198" t="s">
        <v>585</v>
      </c>
      <c r="C881" s="138">
        <v>2025</v>
      </c>
      <c r="D881" s="138" t="s">
        <v>6</v>
      </c>
      <c r="E881" s="138" t="s">
        <v>58</v>
      </c>
      <c r="F881" s="138" t="s">
        <v>119</v>
      </c>
      <c r="G881" s="138" t="s">
        <v>89</v>
      </c>
      <c r="H881" s="138" t="s">
        <v>87</v>
      </c>
      <c r="I881" s="138" t="s">
        <v>144</v>
      </c>
      <c r="J881" s="6">
        <v>3787848.27</v>
      </c>
      <c r="K881" s="6">
        <v>404293.26</v>
      </c>
      <c r="L881" s="6">
        <v>4192141.53</v>
      </c>
      <c r="M881" s="6">
        <v>795448.09</v>
      </c>
      <c r="N881" s="162">
        <v>84901.61</v>
      </c>
      <c r="O881" s="6">
        <v>880349.7</v>
      </c>
      <c r="P881" s="6">
        <v>795448.07</v>
      </c>
      <c r="Q881" s="162">
        <v>84901.660000000033</v>
      </c>
      <c r="R881" s="162">
        <v>880349.73</v>
      </c>
      <c r="S881" s="162">
        <v>0</v>
      </c>
      <c r="T881" s="162">
        <v>0</v>
      </c>
      <c r="U881" s="162">
        <v>0</v>
      </c>
      <c r="V881" s="162">
        <v>0.02</v>
      </c>
      <c r="W881" s="162">
        <v>-0.04</v>
      </c>
      <c r="X881" s="162">
        <v>-0.03</v>
      </c>
      <c r="Y881" s="162" t="e">
        <f>VLOOKUP(F881,#REF!,2,FALSE)</f>
        <v>#REF!</v>
      </c>
      <c r="Z881" s="162" t="e">
        <f>VLOOKUP(Y881,Map!$B:$C,2,FALSE)</f>
        <v>#REF!</v>
      </c>
      <c r="AA881" s="162" t="str">
        <f>VLOOKUP(I881,Map!$F:$G,2,FALSE)</f>
        <v>Reg Def</v>
      </c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D881"/>
    </row>
    <row r="882" spans="1:56" x14ac:dyDescent="0.25">
      <c r="A882" s="197">
        <v>46107.653321516205</v>
      </c>
      <c r="B882" s="198" t="s">
        <v>585</v>
      </c>
      <c r="C882" s="138">
        <v>2025</v>
      </c>
      <c r="D882" s="138" t="s">
        <v>6</v>
      </c>
      <c r="E882" s="138" t="s">
        <v>58</v>
      </c>
      <c r="F882" s="138" t="s">
        <v>119</v>
      </c>
      <c r="G882" s="138" t="s">
        <v>88</v>
      </c>
      <c r="H882" s="138" t="s">
        <v>87</v>
      </c>
      <c r="I882" s="138" t="s">
        <v>153</v>
      </c>
      <c r="J882" s="6">
        <v>0</v>
      </c>
      <c r="K882" s="6">
        <v>0</v>
      </c>
      <c r="L882" s="6">
        <v>0</v>
      </c>
      <c r="M882" s="6">
        <v>0</v>
      </c>
      <c r="N882" s="162">
        <v>0</v>
      </c>
      <c r="O882" s="6">
        <v>0</v>
      </c>
      <c r="P882" s="6">
        <v>0</v>
      </c>
      <c r="Q882" s="162">
        <v>0</v>
      </c>
      <c r="R882" s="162">
        <v>0</v>
      </c>
      <c r="S882" s="162">
        <v>0</v>
      </c>
      <c r="T882" s="162">
        <v>0</v>
      </c>
      <c r="U882" s="162">
        <v>0</v>
      </c>
      <c r="V882" s="162">
        <v>0</v>
      </c>
      <c r="W882" s="162">
        <v>0</v>
      </c>
      <c r="X882" s="162">
        <v>0</v>
      </c>
      <c r="Y882" s="162" t="e">
        <f>VLOOKUP(F882,#REF!,2,FALSE)</f>
        <v>#REF!</v>
      </c>
      <c r="Z882" s="162" t="e">
        <f>VLOOKUP(Y882,Map!$B:$C,2,FALSE)</f>
        <v>#REF!</v>
      </c>
      <c r="AA882" s="162" t="str">
        <f>VLOOKUP(I882,Map!$F:$G,2,FALSE)</f>
        <v>Repairs</v>
      </c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D882"/>
    </row>
    <row r="883" spans="1:56" x14ac:dyDescent="0.25">
      <c r="A883" s="197">
        <v>46107.653321516205</v>
      </c>
      <c r="B883" s="198" t="s">
        <v>585</v>
      </c>
      <c r="C883" s="138">
        <v>2025</v>
      </c>
      <c r="D883" s="138" t="s">
        <v>6</v>
      </c>
      <c r="E883" s="138" t="s">
        <v>58</v>
      </c>
      <c r="F883" s="138" t="s">
        <v>120</v>
      </c>
      <c r="G883" s="138" t="s">
        <v>88</v>
      </c>
      <c r="H883" s="138" t="s">
        <v>87</v>
      </c>
      <c r="I883" s="138" t="s">
        <v>143</v>
      </c>
      <c r="J883" s="6">
        <v>990.35</v>
      </c>
      <c r="K883" s="6">
        <v>-79.7</v>
      </c>
      <c r="L883" s="6">
        <v>910.65</v>
      </c>
      <c r="M883" s="6">
        <v>207.97</v>
      </c>
      <c r="N883" s="162">
        <v>-16.739999999999998</v>
      </c>
      <c r="O883" s="6">
        <v>191.23</v>
      </c>
      <c r="P883" s="6">
        <v>207.97</v>
      </c>
      <c r="Q883" s="162">
        <v>-16.72999999999999</v>
      </c>
      <c r="R883" s="162">
        <v>191.24</v>
      </c>
      <c r="S883" s="162">
        <v>0</v>
      </c>
      <c r="T883" s="162">
        <v>0</v>
      </c>
      <c r="U883" s="162">
        <v>0</v>
      </c>
      <c r="V883" s="162">
        <v>0</v>
      </c>
      <c r="W883" s="162">
        <v>-0.01</v>
      </c>
      <c r="X883" s="162">
        <v>-0.01</v>
      </c>
      <c r="Y883" s="162" t="e">
        <f>VLOOKUP(F883,#REF!,2,FALSE)</f>
        <v>#REF!</v>
      </c>
      <c r="Z883" s="162" t="e">
        <f>VLOOKUP(Y883,Map!$B:$C,2,FALSE)</f>
        <v>#REF!</v>
      </c>
      <c r="AA883" s="162" t="str">
        <f>VLOOKUP(I883,Map!$F:$G,2,FALSE)</f>
        <v>Reg Def</v>
      </c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D883"/>
    </row>
    <row r="884" spans="1:56" x14ac:dyDescent="0.25">
      <c r="A884" s="197">
        <v>46107.653321516205</v>
      </c>
      <c r="B884" s="198" t="s">
        <v>585</v>
      </c>
      <c r="C884" s="138">
        <v>2025</v>
      </c>
      <c r="D884" s="138" t="s">
        <v>6</v>
      </c>
      <c r="E884" s="138" t="s">
        <v>58</v>
      </c>
      <c r="F884" s="138" t="s">
        <v>120</v>
      </c>
      <c r="G884" s="138" t="s">
        <v>88</v>
      </c>
      <c r="H884" s="138" t="s">
        <v>90</v>
      </c>
      <c r="I884" s="138" t="s">
        <v>108</v>
      </c>
      <c r="J884" s="6">
        <v>1619.61</v>
      </c>
      <c r="K884" s="6">
        <v>-130.34</v>
      </c>
      <c r="L884" s="6">
        <v>1489.27</v>
      </c>
      <c r="M884" s="6">
        <v>0</v>
      </c>
      <c r="N884" s="162">
        <v>0</v>
      </c>
      <c r="O884" s="6">
        <v>0</v>
      </c>
      <c r="P884" s="6">
        <v>340.12</v>
      </c>
      <c r="Q884" s="162">
        <v>-27.370000000000005</v>
      </c>
      <c r="R884" s="162">
        <v>312.75</v>
      </c>
      <c r="S884" s="162">
        <v>340.12</v>
      </c>
      <c r="T884" s="162">
        <v>-27.37</v>
      </c>
      <c r="U884" s="162">
        <v>312.75</v>
      </c>
      <c r="V884" s="162">
        <v>0</v>
      </c>
      <c r="W884" s="162">
        <v>3.5527136788005001E-15</v>
      </c>
      <c r="X884" s="162">
        <v>0</v>
      </c>
      <c r="Y884" s="162" t="e">
        <f>VLOOKUP(F884,#REF!,2,FALSE)</f>
        <v>#REF!</v>
      </c>
      <c r="Z884" s="162" t="e">
        <f>VLOOKUP(Y884,Map!$B:$C,2,FALSE)</f>
        <v>#REF!</v>
      </c>
      <c r="AA884" s="162" t="str">
        <f>VLOOKUP(I884,Map!$F:$G,2,FALSE)</f>
        <v>Flow Through</v>
      </c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D884"/>
    </row>
    <row r="885" spans="1:56" x14ac:dyDescent="0.25">
      <c r="A885" s="197">
        <v>46107.653321516205</v>
      </c>
      <c r="B885" s="198" t="s">
        <v>585</v>
      </c>
      <c r="C885" s="138">
        <v>2025</v>
      </c>
      <c r="D885" s="138" t="s">
        <v>6</v>
      </c>
      <c r="E885" s="138" t="s">
        <v>58</v>
      </c>
      <c r="F885" s="138" t="s">
        <v>120</v>
      </c>
      <c r="G885" s="138" t="s">
        <v>88</v>
      </c>
      <c r="H885" s="138" t="s">
        <v>87</v>
      </c>
      <c r="I885" s="138" t="s">
        <v>151</v>
      </c>
      <c r="J885" s="6">
        <v>18.53</v>
      </c>
      <c r="K885" s="6">
        <v>-18.53</v>
      </c>
      <c r="L885" s="6">
        <v>0</v>
      </c>
      <c r="M885" s="6">
        <v>6.48</v>
      </c>
      <c r="N885" s="162">
        <v>-6.48</v>
      </c>
      <c r="O885" s="6">
        <v>0</v>
      </c>
      <c r="P885" s="6">
        <v>3.89</v>
      </c>
      <c r="Q885" s="162">
        <v>-3.89</v>
      </c>
      <c r="R885" s="162">
        <v>0</v>
      </c>
      <c r="S885" s="162">
        <v>0</v>
      </c>
      <c r="T885" s="162">
        <v>0</v>
      </c>
      <c r="U885" s="162">
        <v>0</v>
      </c>
      <c r="V885" s="162">
        <v>2.59</v>
      </c>
      <c r="W885" s="162">
        <v>-2.59</v>
      </c>
      <c r="X885" s="162">
        <v>0</v>
      </c>
      <c r="Y885" s="162" t="e">
        <f>VLOOKUP(F885,#REF!,2,FALSE)</f>
        <v>#REF!</v>
      </c>
      <c r="Z885" s="162" t="e">
        <f>VLOOKUP(Y885,Map!$B:$C,2,FALSE)</f>
        <v>#REF!</v>
      </c>
      <c r="AA885" s="162" t="str">
        <f>VLOOKUP(I885,Map!$F:$G,2,FALSE)</f>
        <v>Reg Def</v>
      </c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D885"/>
    </row>
    <row r="886" spans="1:56" x14ac:dyDescent="0.25">
      <c r="A886" s="197">
        <v>46107.653321516205</v>
      </c>
      <c r="B886" s="198" t="s">
        <v>585</v>
      </c>
      <c r="C886" s="138">
        <v>2025</v>
      </c>
      <c r="D886" s="138" t="s">
        <v>6</v>
      </c>
      <c r="E886" s="138" t="s">
        <v>58</v>
      </c>
      <c r="F886" s="138" t="s">
        <v>120</v>
      </c>
      <c r="G886" s="138" t="s">
        <v>89</v>
      </c>
      <c r="H886" s="138" t="s">
        <v>87</v>
      </c>
      <c r="I886" s="138" t="s">
        <v>144</v>
      </c>
      <c r="J886" s="6">
        <v>16360.01</v>
      </c>
      <c r="K886" s="6">
        <v>13788.76</v>
      </c>
      <c r="L886" s="6">
        <v>30148.77</v>
      </c>
      <c r="M886" s="6">
        <v>3435.53</v>
      </c>
      <c r="N886" s="162">
        <v>2895.71</v>
      </c>
      <c r="O886" s="6">
        <v>6331.24</v>
      </c>
      <c r="P886" s="6">
        <v>3435.6</v>
      </c>
      <c r="Q886" s="162">
        <v>2895.64</v>
      </c>
      <c r="R886" s="162">
        <v>6331.24</v>
      </c>
      <c r="S886" s="162">
        <v>0</v>
      </c>
      <c r="T886" s="162">
        <v>0</v>
      </c>
      <c r="U886" s="162">
        <v>0</v>
      </c>
      <c r="V886" s="162">
        <v>-7.0000000000000007E-2</v>
      </c>
      <c r="W886" s="162">
        <v>7.0000000000000007E-2</v>
      </c>
      <c r="X886" s="162">
        <v>0</v>
      </c>
      <c r="Y886" s="162" t="e">
        <f>VLOOKUP(F886,#REF!,2,FALSE)</f>
        <v>#REF!</v>
      </c>
      <c r="Z886" s="162" t="e">
        <f>VLOOKUP(Y886,Map!$B:$C,2,FALSE)</f>
        <v>#REF!</v>
      </c>
      <c r="AA886" s="162" t="str">
        <f>VLOOKUP(I886,Map!$F:$G,2,FALSE)</f>
        <v>Reg Def</v>
      </c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D886"/>
    </row>
    <row r="887" spans="1:56" x14ac:dyDescent="0.25">
      <c r="A887" s="197">
        <v>46107.653321516205</v>
      </c>
      <c r="B887" s="198" t="s">
        <v>585</v>
      </c>
      <c r="C887" s="138">
        <v>2025</v>
      </c>
      <c r="D887" s="138" t="s">
        <v>6</v>
      </c>
      <c r="E887" s="138" t="s">
        <v>58</v>
      </c>
      <c r="F887" s="138" t="s">
        <v>121</v>
      </c>
      <c r="G887" s="138" t="s">
        <v>88</v>
      </c>
      <c r="H887" s="138" t="s">
        <v>87</v>
      </c>
      <c r="I887" s="138" t="s">
        <v>143</v>
      </c>
      <c r="J887" s="6">
        <v>0</v>
      </c>
      <c r="K887" s="6">
        <v>402.87</v>
      </c>
      <c r="L887" s="6">
        <v>402.87</v>
      </c>
      <c r="M887" s="6">
        <v>0</v>
      </c>
      <c r="N887" s="162">
        <v>84.6</v>
      </c>
      <c r="O887" s="6">
        <v>84.6</v>
      </c>
      <c r="P887" s="6">
        <v>0</v>
      </c>
      <c r="Q887" s="162">
        <v>84.6</v>
      </c>
      <c r="R887" s="162">
        <v>84.6</v>
      </c>
      <c r="S887" s="162">
        <v>0</v>
      </c>
      <c r="T887" s="162">
        <v>0</v>
      </c>
      <c r="U887" s="162">
        <v>0</v>
      </c>
      <c r="V887" s="162">
        <v>0</v>
      </c>
      <c r="W887" s="162">
        <v>0</v>
      </c>
      <c r="X887" s="162">
        <v>0</v>
      </c>
      <c r="Y887" s="162" t="e">
        <f>VLOOKUP(F887,#REF!,2,FALSE)</f>
        <v>#REF!</v>
      </c>
      <c r="Z887" s="162" t="e">
        <f>VLOOKUP(Y887,Map!$B:$C,2,FALSE)</f>
        <v>#REF!</v>
      </c>
      <c r="AA887" s="162" t="str">
        <f>VLOOKUP(I887,Map!$F:$G,2,FALSE)</f>
        <v>Reg Def</v>
      </c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D887"/>
    </row>
    <row r="888" spans="1:56" x14ac:dyDescent="0.25">
      <c r="A888" s="197">
        <v>46107.653321516205</v>
      </c>
      <c r="B888" s="198" t="s">
        <v>585</v>
      </c>
      <c r="C888" s="138">
        <v>2025</v>
      </c>
      <c r="D888" s="138" t="s">
        <v>6</v>
      </c>
      <c r="E888" s="138" t="s">
        <v>58</v>
      </c>
      <c r="F888" s="138" t="s">
        <v>121</v>
      </c>
      <c r="G888" s="138" t="s">
        <v>88</v>
      </c>
      <c r="H888" s="138" t="s">
        <v>87</v>
      </c>
      <c r="I888" s="138" t="s">
        <v>148</v>
      </c>
      <c r="J888" s="6">
        <v>0</v>
      </c>
      <c r="K888" s="6">
        <v>0</v>
      </c>
      <c r="L888" s="6">
        <v>0</v>
      </c>
      <c r="M888" s="6">
        <v>0</v>
      </c>
      <c r="N888" s="162">
        <v>0</v>
      </c>
      <c r="O888" s="6">
        <v>0</v>
      </c>
      <c r="P888" s="6">
        <v>0</v>
      </c>
      <c r="Q888" s="162">
        <v>0</v>
      </c>
      <c r="R888" s="162">
        <v>0</v>
      </c>
      <c r="S888" s="162">
        <v>0</v>
      </c>
      <c r="T888" s="162">
        <v>0</v>
      </c>
      <c r="U888" s="162">
        <v>0</v>
      </c>
      <c r="V888" s="162">
        <v>0</v>
      </c>
      <c r="W888" s="162">
        <v>0</v>
      </c>
      <c r="X888" s="162">
        <v>0</v>
      </c>
      <c r="Y888" s="162" t="e">
        <f>VLOOKUP(F888,#REF!,2,FALSE)</f>
        <v>#REF!</v>
      </c>
      <c r="Z888" s="162" t="e">
        <f>VLOOKUP(Y888,Map!$B:$C,2,FALSE)</f>
        <v>#REF!</v>
      </c>
      <c r="AA888" s="162" t="str">
        <f>VLOOKUP(I888,Map!$F:$G,2,FALSE)</f>
        <v>Reg Def</v>
      </c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D888"/>
    </row>
    <row r="889" spans="1:56" s="1" customFormat="1" x14ac:dyDescent="0.25">
      <c r="A889" s="197">
        <v>46107.653321516205</v>
      </c>
      <c r="B889" s="198" t="s">
        <v>585</v>
      </c>
      <c r="C889" s="138">
        <v>2025</v>
      </c>
      <c r="D889" s="138" t="s">
        <v>6</v>
      </c>
      <c r="E889" s="138" t="s">
        <v>58</v>
      </c>
      <c r="F889" s="138" t="s">
        <v>121</v>
      </c>
      <c r="G889" s="138" t="s">
        <v>88</v>
      </c>
      <c r="H889" s="138" t="s">
        <v>90</v>
      </c>
      <c r="I889" s="138" t="s">
        <v>108</v>
      </c>
      <c r="J889" s="6">
        <v>0</v>
      </c>
      <c r="K889" s="6">
        <v>772.98</v>
      </c>
      <c r="L889" s="6">
        <v>772.98</v>
      </c>
      <c r="M889" s="6">
        <v>0</v>
      </c>
      <c r="N889" s="162">
        <v>0</v>
      </c>
      <c r="O889" s="6">
        <v>0</v>
      </c>
      <c r="P889" s="6">
        <v>0</v>
      </c>
      <c r="Q889" s="162">
        <v>162.33000000000001</v>
      </c>
      <c r="R889" s="162">
        <v>162.33000000000001</v>
      </c>
      <c r="S889" s="162">
        <v>0</v>
      </c>
      <c r="T889" s="162">
        <v>162.33000000000001</v>
      </c>
      <c r="U889" s="162">
        <v>162.33000000000001</v>
      </c>
      <c r="V889" s="162">
        <v>0</v>
      </c>
      <c r="W889" s="162">
        <v>0</v>
      </c>
      <c r="X889" s="162">
        <v>0</v>
      </c>
      <c r="Y889" s="162" t="e">
        <f>VLOOKUP(F889,#REF!,2,FALSE)</f>
        <v>#REF!</v>
      </c>
      <c r="Z889" s="162" t="e">
        <f>VLOOKUP(Y889,Map!$B:$C,2,FALSE)</f>
        <v>#REF!</v>
      </c>
      <c r="AA889" s="162" t="str">
        <f>VLOOKUP(I889,Map!$F:$G,2,FALSE)</f>
        <v>Flow Through</v>
      </c>
    </row>
    <row r="890" spans="1:56" s="1" customFormat="1" x14ac:dyDescent="0.25">
      <c r="A890" s="197">
        <v>46107.653321516205</v>
      </c>
      <c r="B890" s="198" t="s">
        <v>585</v>
      </c>
      <c r="C890" s="138">
        <v>2025</v>
      </c>
      <c r="D890" s="138" t="s">
        <v>6</v>
      </c>
      <c r="E890" s="138" t="s">
        <v>58</v>
      </c>
      <c r="F890" s="138" t="s">
        <v>121</v>
      </c>
      <c r="G890" s="138" t="s">
        <v>88</v>
      </c>
      <c r="H890" s="138" t="s">
        <v>87</v>
      </c>
      <c r="I890" s="138" t="s">
        <v>149</v>
      </c>
      <c r="J890" s="6">
        <v>0</v>
      </c>
      <c r="K890" s="6">
        <v>-260.83</v>
      </c>
      <c r="L890" s="6">
        <v>-260.83</v>
      </c>
      <c r="M890" s="6">
        <v>0</v>
      </c>
      <c r="N890" s="162">
        <v>-54.77</v>
      </c>
      <c r="O890" s="6">
        <v>-54.77</v>
      </c>
      <c r="P890" s="6">
        <v>0</v>
      </c>
      <c r="Q890" s="162">
        <v>-54.77</v>
      </c>
      <c r="R890" s="162">
        <v>-54.77</v>
      </c>
      <c r="S890" s="162">
        <v>0</v>
      </c>
      <c r="T890" s="162">
        <v>0</v>
      </c>
      <c r="U890" s="162">
        <v>0</v>
      </c>
      <c r="V890" s="162">
        <v>0</v>
      </c>
      <c r="W890" s="162">
        <v>0</v>
      </c>
      <c r="X890" s="162">
        <v>0</v>
      </c>
      <c r="Y890" s="162" t="e">
        <f>VLOOKUP(F890,#REF!,2,FALSE)</f>
        <v>#REF!</v>
      </c>
      <c r="Z890" s="162" t="e">
        <f>VLOOKUP(Y890,Map!$B:$C,2,FALSE)</f>
        <v>#REF!</v>
      </c>
      <c r="AA890" s="162" t="str">
        <f>VLOOKUP(I890,Map!$F:$G,2,FALSE)</f>
        <v>Reg Def</v>
      </c>
    </row>
    <row r="891" spans="1:56" x14ac:dyDescent="0.25">
      <c r="A891" s="197">
        <v>46107.653321516205</v>
      </c>
      <c r="B891" s="198" t="s">
        <v>585</v>
      </c>
      <c r="C891" s="138">
        <v>2025</v>
      </c>
      <c r="D891" s="138" t="s">
        <v>6</v>
      </c>
      <c r="E891" s="138" t="s">
        <v>58</v>
      </c>
      <c r="F891" s="138" t="s">
        <v>121</v>
      </c>
      <c r="G891" s="138" t="s">
        <v>88</v>
      </c>
      <c r="H891" s="138" t="s">
        <v>87</v>
      </c>
      <c r="I891" s="138" t="s">
        <v>151</v>
      </c>
      <c r="J891" s="6">
        <v>0</v>
      </c>
      <c r="K891" s="6">
        <v>0</v>
      </c>
      <c r="L891" s="6">
        <v>0</v>
      </c>
      <c r="M891" s="6">
        <v>0</v>
      </c>
      <c r="N891" s="162">
        <v>0</v>
      </c>
      <c r="O891" s="6">
        <v>0</v>
      </c>
      <c r="P891" s="6">
        <v>0</v>
      </c>
      <c r="Q891" s="162">
        <v>0</v>
      </c>
      <c r="R891" s="162">
        <v>0</v>
      </c>
      <c r="S891" s="162">
        <v>0</v>
      </c>
      <c r="T891" s="162">
        <v>0</v>
      </c>
      <c r="U891" s="162">
        <v>0</v>
      </c>
      <c r="V891" s="162">
        <v>0</v>
      </c>
      <c r="W891" s="162">
        <v>0</v>
      </c>
      <c r="X891" s="162">
        <v>0</v>
      </c>
      <c r="Y891" s="162" t="e">
        <f>VLOOKUP(F891,#REF!,2,FALSE)</f>
        <v>#REF!</v>
      </c>
      <c r="Z891" s="162" t="e">
        <f>VLOOKUP(Y891,Map!$B:$C,2,FALSE)</f>
        <v>#REF!</v>
      </c>
      <c r="AA891" s="162" t="str">
        <f>VLOOKUP(I891,Map!$F:$G,2,FALSE)</f>
        <v>Reg Def</v>
      </c>
    </row>
    <row r="892" spans="1:56" x14ac:dyDescent="0.25">
      <c r="A892" s="197">
        <v>46107.653321516205</v>
      </c>
      <c r="B892" s="198" t="s">
        <v>585</v>
      </c>
      <c r="C892" s="138">
        <v>2025</v>
      </c>
      <c r="D892" s="138" t="s">
        <v>6</v>
      </c>
      <c r="E892" s="138" t="s">
        <v>58</v>
      </c>
      <c r="F892" s="138" t="s">
        <v>121</v>
      </c>
      <c r="G892" s="138" t="s">
        <v>89</v>
      </c>
      <c r="H892" s="138" t="s">
        <v>87</v>
      </c>
      <c r="I892" s="138" t="s">
        <v>144</v>
      </c>
      <c r="J892" s="6">
        <v>34031.599999999999</v>
      </c>
      <c r="K892" s="6">
        <v>32441.33</v>
      </c>
      <c r="L892" s="6">
        <v>66472.929999999993</v>
      </c>
      <c r="M892" s="6">
        <v>7146.63</v>
      </c>
      <c r="N892" s="162">
        <v>6812.68</v>
      </c>
      <c r="O892" s="6">
        <v>13959.31</v>
      </c>
      <c r="P892" s="6">
        <v>7146.63</v>
      </c>
      <c r="Q892" s="162">
        <v>6812.69</v>
      </c>
      <c r="R892" s="162">
        <v>13959.32</v>
      </c>
      <c r="S892" s="162">
        <v>0</v>
      </c>
      <c r="T892" s="162">
        <v>0</v>
      </c>
      <c r="U892" s="162">
        <v>0</v>
      </c>
      <c r="V892" s="162">
        <v>0</v>
      </c>
      <c r="W892" s="162">
        <v>-0.01</v>
      </c>
      <c r="X892" s="162">
        <v>-0.01</v>
      </c>
      <c r="Y892" s="162" t="e">
        <f>VLOOKUP(F892,#REF!,2,FALSE)</f>
        <v>#REF!</v>
      </c>
      <c r="Z892" s="162" t="e">
        <f>VLOOKUP(Y892,Map!$B:$C,2,FALSE)</f>
        <v>#REF!</v>
      </c>
      <c r="AA892" s="162" t="str">
        <f>VLOOKUP(I892,Map!$F:$G,2,FALSE)</f>
        <v>Reg Def</v>
      </c>
    </row>
    <row r="893" spans="1:56" x14ac:dyDescent="0.25">
      <c r="A893" s="197">
        <v>46107.653321516205</v>
      </c>
      <c r="B893" s="198" t="s">
        <v>585</v>
      </c>
      <c r="C893" s="138">
        <v>2025</v>
      </c>
      <c r="D893" s="138" t="s">
        <v>6</v>
      </c>
      <c r="E893" s="138" t="s">
        <v>58</v>
      </c>
      <c r="F893" s="138" t="s">
        <v>121</v>
      </c>
      <c r="G893" s="138" t="s">
        <v>88</v>
      </c>
      <c r="H893" s="138" t="s">
        <v>87</v>
      </c>
      <c r="I893" s="138" t="s">
        <v>153</v>
      </c>
      <c r="J893" s="6">
        <v>0</v>
      </c>
      <c r="K893" s="6">
        <v>0</v>
      </c>
      <c r="L893" s="6">
        <v>0</v>
      </c>
      <c r="M893" s="6">
        <v>0</v>
      </c>
      <c r="N893" s="162">
        <v>0</v>
      </c>
      <c r="O893" s="6">
        <v>0</v>
      </c>
      <c r="P893" s="6">
        <v>0</v>
      </c>
      <c r="Q893" s="162">
        <v>0</v>
      </c>
      <c r="R893" s="162">
        <v>0</v>
      </c>
      <c r="S893" s="162">
        <v>0</v>
      </c>
      <c r="T893" s="162">
        <v>0</v>
      </c>
      <c r="U893" s="162">
        <v>0</v>
      </c>
      <c r="V893" s="162">
        <v>0</v>
      </c>
      <c r="W893" s="162">
        <v>0</v>
      </c>
      <c r="X893" s="162">
        <v>0</v>
      </c>
      <c r="Y893" s="162" t="e">
        <f>VLOOKUP(F893,#REF!,2,FALSE)</f>
        <v>#REF!</v>
      </c>
      <c r="Z893" s="162" t="e">
        <f>VLOOKUP(Y893,Map!$B:$C,2,FALSE)</f>
        <v>#REF!</v>
      </c>
      <c r="AA893" s="162" t="str">
        <f>VLOOKUP(I893,Map!$F:$G,2,FALSE)</f>
        <v>Repairs</v>
      </c>
    </row>
    <row r="894" spans="1:56" x14ac:dyDescent="0.25">
      <c r="A894" s="197">
        <v>46107.653321516205</v>
      </c>
      <c r="B894" s="198" t="s">
        <v>585</v>
      </c>
      <c r="C894" s="138">
        <v>2025</v>
      </c>
      <c r="D894" s="138" t="s">
        <v>6</v>
      </c>
      <c r="E894" s="138" t="s">
        <v>58</v>
      </c>
      <c r="F894" s="138" t="s">
        <v>157</v>
      </c>
      <c r="G894" s="138" t="s">
        <v>88</v>
      </c>
      <c r="H894" s="138" t="s">
        <v>87</v>
      </c>
      <c r="I894" s="138" t="s">
        <v>151</v>
      </c>
      <c r="J894" s="6">
        <v>0</v>
      </c>
      <c r="K894" s="6">
        <v>0</v>
      </c>
      <c r="L894" s="6">
        <v>0</v>
      </c>
      <c r="M894" s="6">
        <v>0</v>
      </c>
      <c r="N894" s="162">
        <v>0</v>
      </c>
      <c r="O894" s="6">
        <v>0</v>
      </c>
      <c r="P894" s="6">
        <v>0</v>
      </c>
      <c r="Q894" s="162">
        <v>0</v>
      </c>
      <c r="R894" s="162">
        <v>0</v>
      </c>
      <c r="S894" s="162">
        <v>0</v>
      </c>
      <c r="T894" s="162">
        <v>0</v>
      </c>
      <c r="U894" s="162">
        <v>0</v>
      </c>
      <c r="V894" s="162">
        <v>0</v>
      </c>
      <c r="W894" s="162">
        <v>0</v>
      </c>
      <c r="X894" s="162">
        <v>0</v>
      </c>
      <c r="Y894" s="162" t="e">
        <f>VLOOKUP(F894,#REF!,2,FALSE)</f>
        <v>#REF!</v>
      </c>
      <c r="Z894" s="162" t="e">
        <f>VLOOKUP(Y894,Map!$B:$C,2,FALSE)</f>
        <v>#REF!</v>
      </c>
      <c r="AA894" s="162" t="str">
        <f>VLOOKUP(I894,Map!$F:$G,2,FALSE)</f>
        <v>Reg Def</v>
      </c>
    </row>
    <row r="895" spans="1:56" x14ac:dyDescent="0.25">
      <c r="A895" s="197">
        <v>46107.653321516205</v>
      </c>
      <c r="B895" s="198" t="s">
        <v>585</v>
      </c>
      <c r="C895" s="138">
        <v>2025</v>
      </c>
      <c r="D895" s="138" t="s">
        <v>6</v>
      </c>
      <c r="E895" s="138" t="s">
        <v>58</v>
      </c>
      <c r="F895" s="138" t="s">
        <v>157</v>
      </c>
      <c r="G895" s="138" t="s">
        <v>89</v>
      </c>
      <c r="H895" s="138" t="s">
        <v>87</v>
      </c>
      <c r="I895" s="138" t="s">
        <v>144</v>
      </c>
      <c r="J895" s="6">
        <v>0</v>
      </c>
      <c r="K895" s="6">
        <v>0</v>
      </c>
      <c r="L895" s="6">
        <v>0</v>
      </c>
      <c r="M895" s="6">
        <v>0</v>
      </c>
      <c r="N895" s="162">
        <v>0</v>
      </c>
      <c r="O895" s="6">
        <v>0</v>
      </c>
      <c r="P895" s="6">
        <v>0</v>
      </c>
      <c r="Q895" s="162">
        <v>0</v>
      </c>
      <c r="R895" s="162">
        <v>0</v>
      </c>
      <c r="S895" s="162">
        <v>0</v>
      </c>
      <c r="T895" s="162">
        <v>0</v>
      </c>
      <c r="U895" s="162">
        <v>0</v>
      </c>
      <c r="V895" s="162">
        <v>0</v>
      </c>
      <c r="W895" s="162">
        <v>0</v>
      </c>
      <c r="X895" s="162">
        <v>0</v>
      </c>
      <c r="Y895" s="162" t="e">
        <f>VLOOKUP(F895,#REF!,2,FALSE)</f>
        <v>#REF!</v>
      </c>
      <c r="Z895" s="162" t="e">
        <f>VLOOKUP(Y895,Map!$B:$C,2,FALSE)</f>
        <v>#REF!</v>
      </c>
      <c r="AA895" s="162" t="str">
        <f>VLOOKUP(I895,Map!$F:$G,2,FALSE)</f>
        <v>Reg Def</v>
      </c>
    </row>
    <row r="896" spans="1:56" x14ac:dyDescent="0.25">
      <c r="A896" s="197">
        <v>46107.653321516205</v>
      </c>
      <c r="B896" s="198" t="s">
        <v>585</v>
      </c>
      <c r="C896" s="138">
        <v>2025</v>
      </c>
      <c r="D896" s="138" t="s">
        <v>6</v>
      </c>
      <c r="E896" s="138" t="s">
        <v>58</v>
      </c>
      <c r="F896" s="138" t="s">
        <v>158</v>
      </c>
      <c r="G896" s="138" t="s">
        <v>89</v>
      </c>
      <c r="H896" s="138" t="s">
        <v>87</v>
      </c>
      <c r="I896" s="138" t="s">
        <v>144</v>
      </c>
      <c r="J896" s="6">
        <v>0</v>
      </c>
      <c r="K896" s="6">
        <v>0</v>
      </c>
      <c r="L896" s="6">
        <v>0</v>
      </c>
      <c r="M896" s="6">
        <v>0</v>
      </c>
      <c r="N896" s="162">
        <v>0</v>
      </c>
      <c r="O896" s="6">
        <v>0</v>
      </c>
      <c r="P896" s="6">
        <v>0</v>
      </c>
      <c r="Q896" s="162">
        <v>0</v>
      </c>
      <c r="R896" s="162">
        <v>0</v>
      </c>
      <c r="S896" s="162">
        <v>0</v>
      </c>
      <c r="T896" s="162">
        <v>0</v>
      </c>
      <c r="U896" s="162">
        <v>0</v>
      </c>
      <c r="V896" s="162">
        <v>0</v>
      </c>
      <c r="W896" s="162">
        <v>0</v>
      </c>
      <c r="X896" s="162">
        <v>0</v>
      </c>
      <c r="Y896" s="162" t="e">
        <f>VLOOKUP(F896,#REF!,2,FALSE)</f>
        <v>#REF!</v>
      </c>
      <c r="Z896" s="162" t="e">
        <f>VLOOKUP(Y896,Map!$B:$C,2,FALSE)</f>
        <v>#REF!</v>
      </c>
      <c r="AA896" s="162" t="str">
        <f>VLOOKUP(I896,Map!$F:$G,2,FALSE)</f>
        <v>Reg Def</v>
      </c>
    </row>
    <row r="897" spans="1:27" x14ac:dyDescent="0.25">
      <c r="A897" s="197">
        <v>46107.653321516205</v>
      </c>
      <c r="B897" s="198" t="s">
        <v>585</v>
      </c>
      <c r="C897" s="138">
        <v>2025</v>
      </c>
      <c r="D897" s="138" t="s">
        <v>6</v>
      </c>
      <c r="E897" s="138" t="s">
        <v>58</v>
      </c>
      <c r="F897" s="138" t="s">
        <v>122</v>
      </c>
      <c r="G897" s="138" t="s">
        <v>88</v>
      </c>
      <c r="H897" s="138" t="s">
        <v>87</v>
      </c>
      <c r="I897" s="138" t="s">
        <v>143</v>
      </c>
      <c r="J897" s="6">
        <v>5382.19</v>
      </c>
      <c r="K897" s="6">
        <v>-586.94000000000005</v>
      </c>
      <c r="L897" s="6">
        <v>4795.25</v>
      </c>
      <c r="M897" s="6">
        <v>1136.07</v>
      </c>
      <c r="N897" s="162">
        <v>-126.71</v>
      </c>
      <c r="O897" s="6">
        <v>1009.36</v>
      </c>
      <c r="P897" s="6">
        <v>1130.25</v>
      </c>
      <c r="Q897" s="162">
        <v>-123.25999999999999</v>
      </c>
      <c r="R897" s="162">
        <v>1006.99</v>
      </c>
      <c r="S897" s="162">
        <v>0</v>
      </c>
      <c r="T897" s="162">
        <v>0</v>
      </c>
      <c r="U897" s="162">
        <v>0</v>
      </c>
      <c r="V897" s="162">
        <v>5.82</v>
      </c>
      <c r="W897" s="162">
        <v>-3.45</v>
      </c>
      <c r="X897" s="162">
        <v>2.37</v>
      </c>
      <c r="Y897" s="162" t="e">
        <f>VLOOKUP(F897,#REF!,2,FALSE)</f>
        <v>#REF!</v>
      </c>
      <c r="Z897" s="162" t="e">
        <f>VLOOKUP(Y897,Map!$B:$C,2,FALSE)</f>
        <v>#REF!</v>
      </c>
      <c r="AA897" s="162" t="str">
        <f>VLOOKUP(I897,Map!$F:$G,2,FALSE)</f>
        <v>Reg Def</v>
      </c>
    </row>
    <row r="898" spans="1:27" x14ac:dyDescent="0.25">
      <c r="A898" s="197">
        <v>46107.653321516205</v>
      </c>
      <c r="B898" s="198" t="s">
        <v>585</v>
      </c>
      <c r="C898" s="138">
        <v>2025</v>
      </c>
      <c r="D898" s="138" t="s">
        <v>6</v>
      </c>
      <c r="E898" s="138" t="s">
        <v>58</v>
      </c>
      <c r="F898" s="138" t="s">
        <v>122</v>
      </c>
      <c r="G898" s="138" t="s">
        <v>88</v>
      </c>
      <c r="H898" s="138" t="s">
        <v>87</v>
      </c>
      <c r="I898" s="138" t="s">
        <v>148</v>
      </c>
      <c r="J898" s="6">
        <v>56.53</v>
      </c>
      <c r="K898" s="6">
        <v>-33.28</v>
      </c>
      <c r="L898" s="6">
        <v>23.25</v>
      </c>
      <c r="M898" s="6">
        <v>19.8</v>
      </c>
      <c r="N898" s="162">
        <v>-11.66</v>
      </c>
      <c r="O898" s="6">
        <v>8.14</v>
      </c>
      <c r="P898" s="6">
        <v>11.88</v>
      </c>
      <c r="Q898" s="162">
        <v>-7.0000000000000009</v>
      </c>
      <c r="R898" s="162">
        <v>4.88</v>
      </c>
      <c r="S898" s="162">
        <v>0</v>
      </c>
      <c r="T898" s="162">
        <v>0</v>
      </c>
      <c r="U898" s="162">
        <v>0</v>
      </c>
      <c r="V898" s="162">
        <v>7.92</v>
      </c>
      <c r="W898" s="162">
        <v>-4.67</v>
      </c>
      <c r="X898" s="162">
        <v>3.26</v>
      </c>
      <c r="Y898" s="162" t="e">
        <f>VLOOKUP(F898,#REF!,2,FALSE)</f>
        <v>#REF!</v>
      </c>
      <c r="Z898" s="162" t="e">
        <f>VLOOKUP(Y898,Map!$B:$C,2,FALSE)</f>
        <v>#REF!</v>
      </c>
      <c r="AA898" s="162" t="str">
        <f>VLOOKUP(I898,Map!$F:$G,2,FALSE)</f>
        <v>Reg Def</v>
      </c>
    </row>
    <row r="899" spans="1:27" x14ac:dyDescent="0.25">
      <c r="A899" s="197">
        <v>46107.653321516205</v>
      </c>
      <c r="B899" s="198" t="s">
        <v>585</v>
      </c>
      <c r="C899" s="138">
        <v>2025</v>
      </c>
      <c r="D899" s="138" t="s">
        <v>6</v>
      </c>
      <c r="E899" s="138" t="s">
        <v>58</v>
      </c>
      <c r="F899" s="138" t="s">
        <v>122</v>
      </c>
      <c r="G899" s="138" t="s">
        <v>88</v>
      </c>
      <c r="H899" s="138" t="s">
        <v>90</v>
      </c>
      <c r="I899" s="138" t="s">
        <v>108</v>
      </c>
      <c r="J899" s="6">
        <v>9954.1</v>
      </c>
      <c r="K899" s="6">
        <v>-1264.48</v>
      </c>
      <c r="L899" s="6">
        <v>8689.6200000000008</v>
      </c>
      <c r="M899" s="6">
        <v>0</v>
      </c>
      <c r="N899" s="162">
        <v>0</v>
      </c>
      <c r="O899" s="6">
        <v>0</v>
      </c>
      <c r="P899" s="6">
        <v>2090.36</v>
      </c>
      <c r="Q899" s="162">
        <v>-265.54000000000019</v>
      </c>
      <c r="R899" s="162">
        <v>1824.82</v>
      </c>
      <c r="S899" s="162">
        <v>2090.36</v>
      </c>
      <c r="T899" s="162">
        <v>-265.54000000000002</v>
      </c>
      <c r="U899" s="162">
        <v>1824.82</v>
      </c>
      <c r="V899" s="162">
        <v>0</v>
      </c>
      <c r="W899" s="162">
        <v>1.7053025658242399E-13</v>
      </c>
      <c r="X899" s="162">
        <v>0</v>
      </c>
      <c r="Y899" s="162" t="e">
        <f>VLOOKUP(F899,#REF!,2,FALSE)</f>
        <v>#REF!</v>
      </c>
      <c r="Z899" s="162" t="e">
        <f>VLOOKUP(Y899,Map!$B:$C,2,FALSE)</f>
        <v>#REF!</v>
      </c>
      <c r="AA899" s="162" t="str">
        <f>VLOOKUP(I899,Map!$F:$G,2,FALSE)</f>
        <v>Flow Through</v>
      </c>
    </row>
    <row r="900" spans="1:27" x14ac:dyDescent="0.25">
      <c r="A900" s="197">
        <v>46107.653321516205</v>
      </c>
      <c r="B900" s="198" t="s">
        <v>585</v>
      </c>
      <c r="C900" s="138">
        <v>2025</v>
      </c>
      <c r="D900" s="138" t="s">
        <v>6</v>
      </c>
      <c r="E900" s="138" t="s">
        <v>58</v>
      </c>
      <c r="F900" s="138" t="s">
        <v>122</v>
      </c>
      <c r="G900" s="138" t="s">
        <v>88</v>
      </c>
      <c r="H900" s="138" t="s">
        <v>87</v>
      </c>
      <c r="I900" s="138" t="s">
        <v>146</v>
      </c>
      <c r="J900" s="6">
        <v>0</v>
      </c>
      <c r="K900" s="6">
        <v>0</v>
      </c>
      <c r="L900" s="6">
        <v>0</v>
      </c>
      <c r="M900" s="6">
        <v>0</v>
      </c>
      <c r="N900" s="162">
        <v>0</v>
      </c>
      <c r="O900" s="6">
        <v>0</v>
      </c>
      <c r="P900" s="6">
        <v>0</v>
      </c>
      <c r="Q900" s="162">
        <v>0</v>
      </c>
      <c r="R900" s="162">
        <v>0</v>
      </c>
      <c r="S900" s="162">
        <v>0</v>
      </c>
      <c r="T900" s="162">
        <v>0</v>
      </c>
      <c r="U900" s="162">
        <v>0</v>
      </c>
      <c r="V900" s="162">
        <v>0</v>
      </c>
      <c r="W900" s="162">
        <v>0</v>
      </c>
      <c r="X900" s="162">
        <v>0</v>
      </c>
      <c r="Y900" s="162" t="e">
        <f>VLOOKUP(F900,#REF!,2,FALSE)</f>
        <v>#REF!</v>
      </c>
      <c r="Z900" s="162" t="e">
        <f>VLOOKUP(Y900,Map!$B:$C,2,FALSE)</f>
        <v>#REF!</v>
      </c>
      <c r="AA900" s="162" t="str">
        <f>VLOOKUP(I900,Map!$F:$G,2,FALSE)</f>
        <v>Reg Def</v>
      </c>
    </row>
    <row r="901" spans="1:27" x14ac:dyDescent="0.25">
      <c r="A901" s="197">
        <v>46107.653321516205</v>
      </c>
      <c r="B901" s="198" t="s">
        <v>585</v>
      </c>
      <c r="C901" s="138">
        <v>2025</v>
      </c>
      <c r="D901" s="138" t="s">
        <v>6</v>
      </c>
      <c r="E901" s="138" t="s">
        <v>58</v>
      </c>
      <c r="F901" s="138" t="s">
        <v>122</v>
      </c>
      <c r="G901" s="138" t="s">
        <v>88</v>
      </c>
      <c r="H901" s="138" t="s">
        <v>87</v>
      </c>
      <c r="I901" s="138" t="s">
        <v>149</v>
      </c>
      <c r="J901" s="6">
        <v>-6219.55</v>
      </c>
      <c r="K901" s="6">
        <v>273.83</v>
      </c>
      <c r="L901" s="6">
        <v>-5945.72</v>
      </c>
      <c r="M901" s="6">
        <v>-1306.1099999999999</v>
      </c>
      <c r="N901" s="162">
        <v>57.51</v>
      </c>
      <c r="O901" s="6">
        <v>-1248.5999999999999</v>
      </c>
      <c r="P901" s="6">
        <v>-1306.1199999999999</v>
      </c>
      <c r="Q901" s="162">
        <v>57.529999999999973</v>
      </c>
      <c r="R901" s="162">
        <v>-1248.5899999999999</v>
      </c>
      <c r="S901" s="162">
        <v>0</v>
      </c>
      <c r="T901" s="162">
        <v>0</v>
      </c>
      <c r="U901" s="162">
        <v>0</v>
      </c>
      <c r="V901" s="162">
        <v>0.01</v>
      </c>
      <c r="W901" s="162">
        <v>-0.02</v>
      </c>
      <c r="X901" s="162">
        <v>-0.01</v>
      </c>
      <c r="Y901" s="162" t="e">
        <f>VLOOKUP(F901,#REF!,2,FALSE)</f>
        <v>#REF!</v>
      </c>
      <c r="Z901" s="162" t="e">
        <f>VLOOKUP(Y901,Map!$B:$C,2,FALSE)</f>
        <v>#REF!</v>
      </c>
      <c r="AA901" s="162" t="str">
        <f>VLOOKUP(I901,Map!$F:$G,2,FALSE)</f>
        <v>Reg Def</v>
      </c>
    </row>
    <row r="902" spans="1:27" x14ac:dyDescent="0.25">
      <c r="A902" s="197">
        <v>46107.653321516205</v>
      </c>
      <c r="B902" s="198" t="s">
        <v>585</v>
      </c>
      <c r="C902" s="138">
        <v>2025</v>
      </c>
      <c r="D902" s="138" t="s">
        <v>6</v>
      </c>
      <c r="E902" s="138" t="s">
        <v>58</v>
      </c>
      <c r="F902" s="138" t="s">
        <v>122</v>
      </c>
      <c r="G902" s="138" t="s">
        <v>88</v>
      </c>
      <c r="H902" s="138" t="s">
        <v>87</v>
      </c>
      <c r="I902" s="138" t="s">
        <v>151</v>
      </c>
      <c r="J902" s="6">
        <v>0</v>
      </c>
      <c r="K902" s="6">
        <v>0</v>
      </c>
      <c r="L902" s="6">
        <v>0</v>
      </c>
      <c r="M902" s="6">
        <v>0</v>
      </c>
      <c r="N902" s="162">
        <v>0</v>
      </c>
      <c r="O902" s="6">
        <v>0</v>
      </c>
      <c r="P902" s="6">
        <v>0</v>
      </c>
      <c r="Q902" s="162">
        <v>0</v>
      </c>
      <c r="R902" s="162">
        <v>0</v>
      </c>
      <c r="S902" s="162">
        <v>0</v>
      </c>
      <c r="T902" s="162">
        <v>0</v>
      </c>
      <c r="U902" s="162">
        <v>0</v>
      </c>
      <c r="V902" s="162">
        <v>0</v>
      </c>
      <c r="W902" s="162">
        <v>0</v>
      </c>
      <c r="X902" s="162">
        <v>0</v>
      </c>
      <c r="Y902" s="162" t="e">
        <f>VLOOKUP(F902,#REF!,2,FALSE)</f>
        <v>#REF!</v>
      </c>
      <c r="Z902" s="162" t="e">
        <f>VLOOKUP(Y902,Map!$B:$C,2,FALSE)</f>
        <v>#REF!</v>
      </c>
      <c r="AA902" s="162" t="str">
        <f>VLOOKUP(I902,Map!$F:$G,2,FALSE)</f>
        <v>Reg Def</v>
      </c>
    </row>
    <row r="903" spans="1:27" x14ac:dyDescent="0.25">
      <c r="A903" s="197">
        <v>46107.653321516205</v>
      </c>
      <c r="B903" s="198" t="s">
        <v>585</v>
      </c>
      <c r="C903" s="138">
        <v>2025</v>
      </c>
      <c r="D903" s="138" t="s">
        <v>6</v>
      </c>
      <c r="E903" s="138" t="s">
        <v>58</v>
      </c>
      <c r="F903" s="138" t="s">
        <v>122</v>
      </c>
      <c r="G903" s="138" t="s">
        <v>89</v>
      </c>
      <c r="H903" s="138" t="s">
        <v>87</v>
      </c>
      <c r="I903" s="138" t="s">
        <v>144</v>
      </c>
      <c r="J903" s="6">
        <v>453051.3</v>
      </c>
      <c r="K903" s="6">
        <v>255356.79999999999</v>
      </c>
      <c r="L903" s="6">
        <v>708408.1</v>
      </c>
      <c r="M903" s="6">
        <v>104692.6</v>
      </c>
      <c r="N903" s="162">
        <v>46208.3</v>
      </c>
      <c r="O903" s="6">
        <v>150900.9</v>
      </c>
      <c r="P903" s="6">
        <v>95140.79</v>
      </c>
      <c r="Q903" s="162">
        <v>53624.930000000008</v>
      </c>
      <c r="R903" s="162">
        <v>148765.72</v>
      </c>
      <c r="S903" s="162">
        <v>0</v>
      </c>
      <c r="T903" s="162">
        <v>0</v>
      </c>
      <c r="U903" s="162">
        <v>0</v>
      </c>
      <c r="V903" s="162">
        <v>9551.81</v>
      </c>
      <c r="W903" s="162">
        <v>-7416.62</v>
      </c>
      <c r="X903" s="162">
        <v>2135.1799999999998</v>
      </c>
      <c r="Y903" s="162" t="e">
        <f>VLOOKUP(F903,#REF!,2,FALSE)</f>
        <v>#REF!</v>
      </c>
      <c r="Z903" s="162" t="e">
        <f>VLOOKUP(Y903,Map!$B:$C,2,FALSE)</f>
        <v>#REF!</v>
      </c>
      <c r="AA903" s="162" t="str">
        <f>VLOOKUP(I903,Map!$F:$G,2,FALSE)</f>
        <v>Reg Def</v>
      </c>
    </row>
    <row r="904" spans="1:27" x14ac:dyDescent="0.25">
      <c r="A904" s="197">
        <v>46107.653321516205</v>
      </c>
      <c r="B904" s="198" t="s">
        <v>585</v>
      </c>
      <c r="C904" s="138">
        <v>2025</v>
      </c>
      <c r="D904" s="138" t="s">
        <v>6</v>
      </c>
      <c r="E904" s="138" t="s">
        <v>58</v>
      </c>
      <c r="F904" s="138" t="s">
        <v>122</v>
      </c>
      <c r="G904" s="138" t="s">
        <v>88</v>
      </c>
      <c r="H904" s="138" t="s">
        <v>87</v>
      </c>
      <c r="I904" s="138" t="s">
        <v>153</v>
      </c>
      <c r="J904" s="6">
        <v>0</v>
      </c>
      <c r="K904" s="6">
        <v>0</v>
      </c>
      <c r="L904" s="6">
        <v>0</v>
      </c>
      <c r="M904" s="6">
        <v>0</v>
      </c>
      <c r="N904" s="162">
        <v>0</v>
      </c>
      <c r="O904" s="6">
        <v>0</v>
      </c>
      <c r="P904" s="6">
        <v>0</v>
      </c>
      <c r="Q904" s="162">
        <v>0</v>
      </c>
      <c r="R904" s="162">
        <v>0</v>
      </c>
      <c r="S904" s="162">
        <v>0</v>
      </c>
      <c r="T904" s="162">
        <v>0</v>
      </c>
      <c r="U904" s="162">
        <v>0</v>
      </c>
      <c r="V904" s="162">
        <v>0</v>
      </c>
      <c r="W904" s="162">
        <v>0</v>
      </c>
      <c r="X904" s="162">
        <v>0</v>
      </c>
      <c r="Y904" s="162" t="e">
        <f>VLOOKUP(F904,#REF!,2,FALSE)</f>
        <v>#REF!</v>
      </c>
      <c r="Z904" s="162" t="e">
        <f>VLOOKUP(Y904,Map!$B:$C,2,FALSE)</f>
        <v>#REF!</v>
      </c>
      <c r="AA904" s="162" t="str">
        <f>VLOOKUP(I904,Map!$F:$G,2,FALSE)</f>
        <v>Repairs</v>
      </c>
    </row>
    <row r="905" spans="1:27" x14ac:dyDescent="0.25">
      <c r="A905" s="197">
        <v>46107.653321516205</v>
      </c>
      <c r="B905" s="198" t="s">
        <v>585</v>
      </c>
      <c r="C905" s="138">
        <v>2025</v>
      </c>
      <c r="D905" s="138" t="s">
        <v>6</v>
      </c>
      <c r="E905" s="138" t="s">
        <v>58</v>
      </c>
      <c r="F905" s="138" t="s">
        <v>123</v>
      </c>
      <c r="G905" s="138" t="s">
        <v>88</v>
      </c>
      <c r="H905" s="138" t="s">
        <v>87</v>
      </c>
      <c r="I905" s="138" t="s">
        <v>143</v>
      </c>
      <c r="J905" s="6">
        <v>35.19</v>
      </c>
      <c r="K905" s="6">
        <v>-3.93</v>
      </c>
      <c r="L905" s="6">
        <v>31.26</v>
      </c>
      <c r="M905" s="6">
        <v>7.39</v>
      </c>
      <c r="N905" s="162">
        <v>-0.83</v>
      </c>
      <c r="O905" s="6">
        <v>6.56</v>
      </c>
      <c r="P905" s="6">
        <v>7.39</v>
      </c>
      <c r="Q905" s="162">
        <v>-0.83000000000000007</v>
      </c>
      <c r="R905" s="162">
        <v>6.56</v>
      </c>
      <c r="S905" s="162">
        <v>0</v>
      </c>
      <c r="T905" s="162">
        <v>0</v>
      </c>
      <c r="U905" s="162">
        <v>0</v>
      </c>
      <c r="V905" s="162">
        <v>0</v>
      </c>
      <c r="W905" s="162">
        <v>0</v>
      </c>
      <c r="X905" s="162">
        <v>0</v>
      </c>
      <c r="Y905" s="162" t="e">
        <f>VLOOKUP(F905,#REF!,2,FALSE)</f>
        <v>#REF!</v>
      </c>
      <c r="Z905" s="162" t="e">
        <f>VLOOKUP(Y905,Map!$B:$C,2,FALSE)</f>
        <v>#REF!</v>
      </c>
      <c r="AA905" s="162" t="str">
        <f>VLOOKUP(I905,Map!$F:$G,2,FALSE)</f>
        <v>Reg Def</v>
      </c>
    </row>
    <row r="906" spans="1:27" x14ac:dyDescent="0.25">
      <c r="A906" s="197">
        <v>46107.653321516205</v>
      </c>
      <c r="B906" s="198" t="s">
        <v>585</v>
      </c>
      <c r="C906" s="138">
        <v>2025</v>
      </c>
      <c r="D906" s="138" t="s">
        <v>6</v>
      </c>
      <c r="E906" s="138" t="s">
        <v>58</v>
      </c>
      <c r="F906" s="138" t="s">
        <v>123</v>
      </c>
      <c r="G906" s="138" t="s">
        <v>88</v>
      </c>
      <c r="H906" s="138" t="s">
        <v>90</v>
      </c>
      <c r="I906" s="138" t="s">
        <v>108</v>
      </c>
      <c r="J906" s="6">
        <v>91.82</v>
      </c>
      <c r="K906" s="6">
        <v>-18.850000000000001</v>
      </c>
      <c r="L906" s="6">
        <v>72.97</v>
      </c>
      <c r="M906" s="6">
        <v>0</v>
      </c>
      <c r="N906" s="162">
        <v>0</v>
      </c>
      <c r="O906" s="6">
        <v>0</v>
      </c>
      <c r="P906" s="6">
        <v>19.28</v>
      </c>
      <c r="Q906" s="162">
        <v>-3.9600000000000009</v>
      </c>
      <c r="R906" s="162">
        <v>15.32</v>
      </c>
      <c r="S906" s="162">
        <v>19.28</v>
      </c>
      <c r="T906" s="162">
        <v>-3.96</v>
      </c>
      <c r="U906" s="162">
        <v>15.32</v>
      </c>
      <c r="V906" s="162">
        <v>0</v>
      </c>
      <c r="W906" s="162">
        <v>8.8817841970009999E-16</v>
      </c>
      <c r="X906" s="162">
        <v>0</v>
      </c>
      <c r="Y906" s="162" t="e">
        <f>VLOOKUP(F906,#REF!,2,FALSE)</f>
        <v>#REF!</v>
      </c>
      <c r="Z906" s="162" t="e">
        <f>VLOOKUP(Y906,Map!$B:$C,2,FALSE)</f>
        <v>#REF!</v>
      </c>
      <c r="AA906" s="162" t="str">
        <f>VLOOKUP(I906,Map!$F:$G,2,FALSE)</f>
        <v>Flow Through</v>
      </c>
    </row>
    <row r="907" spans="1:27" x14ac:dyDescent="0.25">
      <c r="A907" s="197">
        <v>46107.653321516205</v>
      </c>
      <c r="B907" s="198" t="s">
        <v>585</v>
      </c>
      <c r="C907" s="138">
        <v>2025</v>
      </c>
      <c r="D907" s="138" t="s">
        <v>6</v>
      </c>
      <c r="E907" s="138" t="s">
        <v>58</v>
      </c>
      <c r="F907" s="138" t="s">
        <v>123</v>
      </c>
      <c r="G907" s="138" t="s">
        <v>88</v>
      </c>
      <c r="H907" s="138" t="s">
        <v>87</v>
      </c>
      <c r="I907" s="138" t="s">
        <v>149</v>
      </c>
      <c r="J907" s="6">
        <v>-71.47</v>
      </c>
      <c r="K907" s="6">
        <v>7.98</v>
      </c>
      <c r="L907" s="6">
        <v>-63.49</v>
      </c>
      <c r="M907" s="6">
        <v>-15.01</v>
      </c>
      <c r="N907" s="162">
        <v>1.68</v>
      </c>
      <c r="O907" s="6">
        <v>-13.33</v>
      </c>
      <c r="P907" s="6">
        <v>-15.01</v>
      </c>
      <c r="Q907" s="162">
        <v>1.6799999999999997</v>
      </c>
      <c r="R907" s="162">
        <v>-13.33</v>
      </c>
      <c r="S907" s="162">
        <v>0</v>
      </c>
      <c r="T907" s="162">
        <v>0</v>
      </c>
      <c r="U907" s="162">
        <v>0</v>
      </c>
      <c r="V907" s="162">
        <v>0</v>
      </c>
      <c r="W907" s="162">
        <v>0</v>
      </c>
      <c r="X907" s="162">
        <v>0</v>
      </c>
      <c r="Y907" s="162" t="e">
        <f>VLOOKUP(F907,#REF!,2,FALSE)</f>
        <v>#REF!</v>
      </c>
      <c r="Z907" s="162" t="e">
        <f>VLOOKUP(Y907,Map!$B:$C,2,FALSE)</f>
        <v>#REF!</v>
      </c>
      <c r="AA907" s="162" t="str">
        <f>VLOOKUP(I907,Map!$F:$G,2,FALSE)</f>
        <v>Reg Def</v>
      </c>
    </row>
    <row r="908" spans="1:27" x14ac:dyDescent="0.25">
      <c r="A908" s="197">
        <v>46107.653321516205</v>
      </c>
      <c r="B908" s="198" t="s">
        <v>585</v>
      </c>
      <c r="C908" s="138">
        <v>2025</v>
      </c>
      <c r="D908" s="138" t="s">
        <v>6</v>
      </c>
      <c r="E908" s="138" t="s">
        <v>58</v>
      </c>
      <c r="F908" s="138" t="s">
        <v>123</v>
      </c>
      <c r="G908" s="138" t="s">
        <v>89</v>
      </c>
      <c r="H908" s="138" t="s">
        <v>87</v>
      </c>
      <c r="I908" s="138" t="s">
        <v>144</v>
      </c>
      <c r="J908" s="6">
        <v>3212.94</v>
      </c>
      <c r="K908" s="6">
        <v>21179.96</v>
      </c>
      <c r="L908" s="6">
        <v>24392.9</v>
      </c>
      <c r="M908" s="6">
        <v>674.72</v>
      </c>
      <c r="N908" s="162">
        <v>4447.79</v>
      </c>
      <c r="O908" s="6">
        <v>5122.51</v>
      </c>
      <c r="P908" s="6">
        <v>674.72</v>
      </c>
      <c r="Q908" s="162">
        <v>4447.79</v>
      </c>
      <c r="R908" s="162">
        <v>5122.51</v>
      </c>
      <c r="S908" s="162">
        <v>0</v>
      </c>
      <c r="T908" s="162">
        <v>0</v>
      </c>
      <c r="U908" s="162">
        <v>0</v>
      </c>
      <c r="V908" s="162">
        <v>0</v>
      </c>
      <c r="W908" s="162">
        <v>0</v>
      </c>
      <c r="X908" s="162">
        <v>0</v>
      </c>
      <c r="Y908" s="162" t="e">
        <f>VLOOKUP(F908,#REF!,2,FALSE)</f>
        <v>#REF!</v>
      </c>
      <c r="Z908" s="162" t="e">
        <f>VLOOKUP(Y908,Map!$B:$C,2,FALSE)</f>
        <v>#REF!</v>
      </c>
      <c r="AA908" s="162" t="str">
        <f>VLOOKUP(I908,Map!$F:$G,2,FALSE)</f>
        <v>Reg Def</v>
      </c>
    </row>
    <row r="909" spans="1:27" x14ac:dyDescent="0.25">
      <c r="A909" s="197">
        <v>46107.653321516205</v>
      </c>
      <c r="B909" s="198" t="s">
        <v>585</v>
      </c>
      <c r="C909" s="138">
        <v>2025</v>
      </c>
      <c r="D909" s="138" t="s">
        <v>6</v>
      </c>
      <c r="E909" s="138" t="s">
        <v>58</v>
      </c>
      <c r="F909" s="138" t="s">
        <v>123</v>
      </c>
      <c r="G909" s="138" t="s">
        <v>88</v>
      </c>
      <c r="H909" s="138" t="s">
        <v>87</v>
      </c>
      <c r="I909" s="138" t="s">
        <v>153</v>
      </c>
      <c r="J909" s="6">
        <v>0</v>
      </c>
      <c r="K909" s="6">
        <v>0</v>
      </c>
      <c r="L909" s="6">
        <v>0</v>
      </c>
      <c r="M909" s="6">
        <v>0</v>
      </c>
      <c r="N909" s="162">
        <v>0</v>
      </c>
      <c r="O909" s="6">
        <v>0</v>
      </c>
      <c r="P909" s="6">
        <v>0</v>
      </c>
      <c r="Q909" s="162">
        <v>0</v>
      </c>
      <c r="R909" s="162">
        <v>0</v>
      </c>
      <c r="S909" s="162">
        <v>0</v>
      </c>
      <c r="T909" s="162">
        <v>0</v>
      </c>
      <c r="U909" s="162">
        <v>0</v>
      </c>
      <c r="V909" s="162">
        <v>0</v>
      </c>
      <c r="W909" s="162">
        <v>0</v>
      </c>
      <c r="X909" s="162">
        <v>0</v>
      </c>
      <c r="Y909" s="162" t="e">
        <f>VLOOKUP(F909,#REF!,2,FALSE)</f>
        <v>#REF!</v>
      </c>
      <c r="Z909" s="162" t="e">
        <f>VLOOKUP(Y909,Map!$B:$C,2,FALSE)</f>
        <v>#REF!</v>
      </c>
      <c r="AA909" s="162" t="str">
        <f>VLOOKUP(I909,Map!$F:$G,2,FALSE)</f>
        <v>Repairs</v>
      </c>
    </row>
    <row r="910" spans="1:27" x14ac:dyDescent="0.25">
      <c r="A910" s="197">
        <v>46107.653321516205</v>
      </c>
      <c r="B910" s="198" t="s">
        <v>585</v>
      </c>
      <c r="C910" s="138">
        <v>2025</v>
      </c>
      <c r="D910" s="138" t="s">
        <v>6</v>
      </c>
      <c r="E910" s="138" t="s">
        <v>58</v>
      </c>
      <c r="F910" s="138" t="s">
        <v>124</v>
      </c>
      <c r="G910" s="138" t="s">
        <v>88</v>
      </c>
      <c r="H910" s="138" t="s">
        <v>87</v>
      </c>
      <c r="I910" s="138" t="s">
        <v>143</v>
      </c>
      <c r="J910" s="6">
        <v>5517.37</v>
      </c>
      <c r="K910" s="6">
        <v>-515.39</v>
      </c>
      <c r="L910" s="6">
        <v>5001.9799999999996</v>
      </c>
      <c r="M910" s="6">
        <v>1191.23</v>
      </c>
      <c r="N910" s="162">
        <v>-131.83000000000001</v>
      </c>
      <c r="O910" s="6">
        <v>1059.4000000000001</v>
      </c>
      <c r="P910" s="6">
        <v>1158.6400000000001</v>
      </c>
      <c r="Q910" s="162">
        <v>-108.21000000000004</v>
      </c>
      <c r="R910" s="162">
        <v>1050.43</v>
      </c>
      <c r="S910" s="162">
        <v>0</v>
      </c>
      <c r="T910" s="162">
        <v>0</v>
      </c>
      <c r="U910" s="162">
        <v>0</v>
      </c>
      <c r="V910" s="162">
        <v>32.590000000000003</v>
      </c>
      <c r="W910" s="162">
        <v>-23.62</v>
      </c>
      <c r="X910" s="162">
        <v>8.9700000000000006</v>
      </c>
      <c r="Y910" s="162" t="e">
        <f>VLOOKUP(F910,#REF!,2,FALSE)</f>
        <v>#REF!</v>
      </c>
      <c r="Z910" s="162" t="e">
        <f>VLOOKUP(Y910,Map!$B:$C,2,FALSE)</f>
        <v>#REF!</v>
      </c>
      <c r="AA910" s="162" t="str">
        <f>VLOOKUP(I910,Map!$F:$G,2,FALSE)</f>
        <v>Reg Def</v>
      </c>
    </row>
    <row r="911" spans="1:27" x14ac:dyDescent="0.25">
      <c r="A911" s="197">
        <v>46107.653321516205</v>
      </c>
      <c r="B911" s="198" t="s">
        <v>585</v>
      </c>
      <c r="C911" s="138">
        <v>2025</v>
      </c>
      <c r="D911" s="138" t="s">
        <v>6</v>
      </c>
      <c r="E911" s="138" t="s">
        <v>58</v>
      </c>
      <c r="F911" s="138" t="s">
        <v>124</v>
      </c>
      <c r="G911" s="138" t="s">
        <v>88</v>
      </c>
      <c r="H911" s="138" t="s">
        <v>87</v>
      </c>
      <c r="I911" s="138" t="s">
        <v>148</v>
      </c>
      <c r="J911" s="6">
        <v>343.14</v>
      </c>
      <c r="K911" s="6">
        <v>-248.72</v>
      </c>
      <c r="L911" s="6">
        <v>94.42</v>
      </c>
      <c r="M911" s="6">
        <v>120.1</v>
      </c>
      <c r="N911" s="162">
        <v>-87.06</v>
      </c>
      <c r="O911" s="6">
        <v>33.04</v>
      </c>
      <c r="P911" s="6">
        <v>72.06</v>
      </c>
      <c r="Q911" s="162">
        <v>-52.230000000000004</v>
      </c>
      <c r="R911" s="162">
        <v>19.829999999999998</v>
      </c>
      <c r="S911" s="162">
        <v>0</v>
      </c>
      <c r="T911" s="162">
        <v>0</v>
      </c>
      <c r="U911" s="162">
        <v>0</v>
      </c>
      <c r="V911" s="162">
        <v>48.04</v>
      </c>
      <c r="W911" s="162">
        <v>-34.83</v>
      </c>
      <c r="X911" s="162">
        <v>13.21</v>
      </c>
      <c r="Y911" s="162" t="e">
        <f>VLOOKUP(F911,#REF!,2,FALSE)</f>
        <v>#REF!</v>
      </c>
      <c r="Z911" s="162" t="e">
        <f>VLOOKUP(Y911,Map!$B:$C,2,FALSE)</f>
        <v>#REF!</v>
      </c>
      <c r="AA911" s="162" t="str">
        <f>VLOOKUP(I911,Map!$F:$G,2,FALSE)</f>
        <v>Reg Def</v>
      </c>
    </row>
    <row r="912" spans="1:27" x14ac:dyDescent="0.25">
      <c r="A912" s="197">
        <v>46107.653321516205</v>
      </c>
      <c r="B912" s="198" t="s">
        <v>585</v>
      </c>
      <c r="C912" s="138">
        <v>2025</v>
      </c>
      <c r="D912" s="138" t="s">
        <v>6</v>
      </c>
      <c r="E912" s="138" t="s">
        <v>58</v>
      </c>
      <c r="F912" s="138" t="s">
        <v>124</v>
      </c>
      <c r="G912" s="138" t="s">
        <v>88</v>
      </c>
      <c r="H912" s="138" t="s">
        <v>90</v>
      </c>
      <c r="I912" s="138" t="s">
        <v>108</v>
      </c>
      <c r="J912" s="6">
        <v>9224.1299999999992</v>
      </c>
      <c r="K912" s="6">
        <v>-400.64</v>
      </c>
      <c r="L912" s="6">
        <v>8823.49</v>
      </c>
      <c r="M912" s="6">
        <v>0</v>
      </c>
      <c r="N912" s="162">
        <v>0</v>
      </c>
      <c r="O912" s="6">
        <v>0</v>
      </c>
      <c r="P912" s="6">
        <v>1937.07</v>
      </c>
      <c r="Q912" s="162">
        <v>-84.129999999999882</v>
      </c>
      <c r="R912" s="162">
        <v>1852.94</v>
      </c>
      <c r="S912" s="162">
        <v>1937.07</v>
      </c>
      <c r="T912" s="162">
        <v>-84.13</v>
      </c>
      <c r="U912" s="162">
        <v>1852.94</v>
      </c>
      <c r="V912" s="162">
        <v>0</v>
      </c>
      <c r="W912" s="162">
        <v>-1.13686837721616E-13</v>
      </c>
      <c r="X912" s="162">
        <v>0</v>
      </c>
      <c r="Y912" s="162" t="e">
        <f>VLOOKUP(F912,#REF!,2,FALSE)</f>
        <v>#REF!</v>
      </c>
      <c r="Z912" s="162" t="e">
        <f>VLOOKUP(Y912,Map!$B:$C,2,FALSE)</f>
        <v>#REF!</v>
      </c>
      <c r="AA912" s="162" t="str">
        <f>VLOOKUP(I912,Map!$F:$G,2,FALSE)</f>
        <v>Flow Through</v>
      </c>
    </row>
    <row r="913" spans="1:27" x14ac:dyDescent="0.25">
      <c r="A913" s="197">
        <v>46107.653321516205</v>
      </c>
      <c r="B913" s="198" t="s">
        <v>585</v>
      </c>
      <c r="C913" s="138">
        <v>2025</v>
      </c>
      <c r="D913" s="138" t="s">
        <v>6</v>
      </c>
      <c r="E913" s="138" t="s">
        <v>58</v>
      </c>
      <c r="F913" s="138" t="s">
        <v>124</v>
      </c>
      <c r="G913" s="138" t="s">
        <v>88</v>
      </c>
      <c r="H913" s="138" t="s">
        <v>87</v>
      </c>
      <c r="I913" s="138" t="s">
        <v>149</v>
      </c>
      <c r="J913" s="6">
        <v>-3202.83</v>
      </c>
      <c r="K913" s="6">
        <v>-717.36</v>
      </c>
      <c r="L913" s="6">
        <v>-3920.19</v>
      </c>
      <c r="M913" s="6">
        <v>-672.6</v>
      </c>
      <c r="N913" s="162">
        <v>-150.63</v>
      </c>
      <c r="O913" s="6">
        <v>-823.23</v>
      </c>
      <c r="P913" s="6">
        <v>-672.6</v>
      </c>
      <c r="Q913" s="162">
        <v>-150.63999999999999</v>
      </c>
      <c r="R913" s="162">
        <v>-823.24</v>
      </c>
      <c r="S913" s="162">
        <v>0</v>
      </c>
      <c r="T913" s="162">
        <v>0</v>
      </c>
      <c r="U913" s="162">
        <v>0</v>
      </c>
      <c r="V913" s="162">
        <v>0</v>
      </c>
      <c r="W913" s="162">
        <v>0.01</v>
      </c>
      <c r="X913" s="162">
        <v>0.01</v>
      </c>
      <c r="Y913" s="162" t="e">
        <f>VLOOKUP(F913,#REF!,2,FALSE)</f>
        <v>#REF!</v>
      </c>
      <c r="Z913" s="162" t="e">
        <f>VLOOKUP(Y913,Map!$B:$C,2,FALSE)</f>
        <v>#REF!</v>
      </c>
      <c r="AA913" s="162" t="str">
        <f>VLOOKUP(I913,Map!$F:$G,2,FALSE)</f>
        <v>Reg Def</v>
      </c>
    </row>
    <row r="914" spans="1:27" x14ac:dyDescent="0.25">
      <c r="A914" s="197">
        <v>46107.653321516205</v>
      </c>
      <c r="B914" s="198" t="s">
        <v>585</v>
      </c>
      <c r="C914" s="138">
        <v>2025</v>
      </c>
      <c r="D914" s="138" t="s">
        <v>6</v>
      </c>
      <c r="E914" s="138" t="s">
        <v>58</v>
      </c>
      <c r="F914" s="138" t="s">
        <v>124</v>
      </c>
      <c r="G914" s="138" t="s">
        <v>88</v>
      </c>
      <c r="H914" s="138" t="s">
        <v>87</v>
      </c>
      <c r="I914" s="138" t="s">
        <v>151</v>
      </c>
      <c r="J914" s="6">
        <v>0</v>
      </c>
      <c r="K914" s="6">
        <v>0</v>
      </c>
      <c r="L914" s="6">
        <v>0</v>
      </c>
      <c r="M914" s="6">
        <v>0</v>
      </c>
      <c r="N914" s="162">
        <v>0</v>
      </c>
      <c r="O914" s="6">
        <v>0</v>
      </c>
      <c r="P914" s="6">
        <v>0</v>
      </c>
      <c r="Q914" s="162">
        <v>0</v>
      </c>
      <c r="R914" s="162">
        <v>0</v>
      </c>
      <c r="S914" s="162">
        <v>0</v>
      </c>
      <c r="T914" s="162">
        <v>0</v>
      </c>
      <c r="U914" s="162">
        <v>0</v>
      </c>
      <c r="V914" s="162">
        <v>0</v>
      </c>
      <c r="W914" s="162">
        <v>0</v>
      </c>
      <c r="X914" s="162">
        <v>0</v>
      </c>
      <c r="Y914" s="162" t="e">
        <f>VLOOKUP(F914,#REF!,2,FALSE)</f>
        <v>#REF!</v>
      </c>
      <c r="Z914" s="162" t="e">
        <f>VLOOKUP(Y914,Map!$B:$C,2,FALSE)</f>
        <v>#REF!</v>
      </c>
      <c r="AA914" s="162" t="str">
        <f>VLOOKUP(I914,Map!$F:$G,2,FALSE)</f>
        <v>Reg Def</v>
      </c>
    </row>
    <row r="915" spans="1:27" x14ac:dyDescent="0.25">
      <c r="A915" s="197">
        <v>46107.653321516205</v>
      </c>
      <c r="B915" s="198" t="s">
        <v>585</v>
      </c>
      <c r="C915" s="138">
        <v>2025</v>
      </c>
      <c r="D915" s="138" t="s">
        <v>6</v>
      </c>
      <c r="E915" s="138" t="s">
        <v>58</v>
      </c>
      <c r="F915" s="138" t="s">
        <v>124</v>
      </c>
      <c r="G915" s="138" t="s">
        <v>89</v>
      </c>
      <c r="H915" s="138" t="s">
        <v>87</v>
      </c>
      <c r="I915" s="138" t="s">
        <v>144</v>
      </c>
      <c r="J915" s="6">
        <v>1038190.58</v>
      </c>
      <c r="K915" s="6">
        <v>80045.070000000007</v>
      </c>
      <c r="L915" s="6">
        <v>1118235.6499999999</v>
      </c>
      <c r="M915" s="6">
        <v>238654.79</v>
      </c>
      <c r="N915" s="162">
        <v>4392.6000000000004</v>
      </c>
      <c r="O915" s="6">
        <v>243047.39</v>
      </c>
      <c r="P915" s="6">
        <v>218020.02</v>
      </c>
      <c r="Q915" s="162">
        <v>16809.47</v>
      </c>
      <c r="R915" s="162">
        <v>234829.49</v>
      </c>
      <c r="S915" s="162">
        <v>0</v>
      </c>
      <c r="T915" s="162">
        <v>0</v>
      </c>
      <c r="U915" s="162">
        <v>0</v>
      </c>
      <c r="V915" s="162">
        <v>20634.77</v>
      </c>
      <c r="W915" s="162">
        <v>-12416.87</v>
      </c>
      <c r="X915" s="162">
        <v>8217.9</v>
      </c>
      <c r="Y915" s="162" t="e">
        <f>VLOOKUP(F915,#REF!,2,FALSE)</f>
        <v>#REF!</v>
      </c>
      <c r="Z915" s="162" t="e">
        <f>VLOOKUP(Y915,Map!$B:$C,2,FALSE)</f>
        <v>#REF!</v>
      </c>
      <c r="AA915" s="162" t="str">
        <f>VLOOKUP(I915,Map!$F:$G,2,FALSE)</f>
        <v>Reg Def</v>
      </c>
    </row>
    <row r="916" spans="1:27" x14ac:dyDescent="0.25">
      <c r="A916" s="197">
        <v>46107.653321516205</v>
      </c>
      <c r="B916" s="198" t="s">
        <v>585</v>
      </c>
      <c r="C916" s="138">
        <v>2025</v>
      </c>
      <c r="D916" s="138" t="s">
        <v>6</v>
      </c>
      <c r="E916" s="138" t="s">
        <v>58</v>
      </c>
      <c r="F916" s="138" t="s">
        <v>124</v>
      </c>
      <c r="G916" s="138" t="s">
        <v>88</v>
      </c>
      <c r="H916" s="138" t="s">
        <v>87</v>
      </c>
      <c r="I916" s="138" t="s">
        <v>153</v>
      </c>
      <c r="J916" s="6">
        <v>0</v>
      </c>
      <c r="K916" s="6">
        <v>0</v>
      </c>
      <c r="L916" s="6">
        <v>0</v>
      </c>
      <c r="M916" s="6">
        <v>0</v>
      </c>
      <c r="N916" s="162">
        <v>0</v>
      </c>
      <c r="O916" s="6">
        <v>0</v>
      </c>
      <c r="P916" s="6">
        <v>0</v>
      </c>
      <c r="Q916" s="162">
        <v>0</v>
      </c>
      <c r="R916" s="162">
        <v>0</v>
      </c>
      <c r="S916" s="162">
        <v>0</v>
      </c>
      <c r="T916" s="162">
        <v>0</v>
      </c>
      <c r="U916" s="162">
        <v>0</v>
      </c>
      <c r="V916" s="162">
        <v>0</v>
      </c>
      <c r="W916" s="162">
        <v>0</v>
      </c>
      <c r="X916" s="162">
        <v>0</v>
      </c>
      <c r="Y916" s="162" t="e">
        <f>VLOOKUP(F916,#REF!,2,FALSE)</f>
        <v>#REF!</v>
      </c>
      <c r="Z916" s="162" t="e">
        <f>VLOOKUP(Y916,Map!$B:$C,2,FALSE)</f>
        <v>#REF!</v>
      </c>
      <c r="AA916" s="162" t="str">
        <f>VLOOKUP(I916,Map!$F:$G,2,FALSE)</f>
        <v>Repairs</v>
      </c>
    </row>
    <row r="917" spans="1:27" x14ac:dyDescent="0.25">
      <c r="A917" s="197">
        <v>46107.653321516205</v>
      </c>
      <c r="B917" s="198" t="s">
        <v>585</v>
      </c>
      <c r="C917" s="138">
        <v>2025</v>
      </c>
      <c r="D917" s="138" t="s">
        <v>6</v>
      </c>
      <c r="E917" s="138" t="s">
        <v>58</v>
      </c>
      <c r="F917" s="138" t="s">
        <v>125</v>
      </c>
      <c r="G917" s="138" t="s">
        <v>88</v>
      </c>
      <c r="H917" s="138" t="s">
        <v>87</v>
      </c>
      <c r="I917" s="138" t="s">
        <v>143</v>
      </c>
      <c r="J917" s="6">
        <v>26.69</v>
      </c>
      <c r="K917" s="6">
        <v>-3.68</v>
      </c>
      <c r="L917" s="6">
        <v>23.01</v>
      </c>
      <c r="M917" s="6">
        <v>5.61</v>
      </c>
      <c r="N917" s="162">
        <v>-0.77</v>
      </c>
      <c r="O917" s="6">
        <v>4.84</v>
      </c>
      <c r="P917" s="6">
        <v>5.6</v>
      </c>
      <c r="Q917" s="162">
        <v>-0.76999999999999957</v>
      </c>
      <c r="R917" s="162">
        <v>4.83</v>
      </c>
      <c r="S917" s="162">
        <v>0</v>
      </c>
      <c r="T917" s="162">
        <v>0</v>
      </c>
      <c r="U917" s="162">
        <v>0</v>
      </c>
      <c r="V917" s="162">
        <v>0.01</v>
      </c>
      <c r="W917" s="162">
        <v>0</v>
      </c>
      <c r="X917" s="162">
        <v>0.01</v>
      </c>
      <c r="Y917" s="162" t="e">
        <f>VLOOKUP(F917,#REF!,2,FALSE)</f>
        <v>#REF!</v>
      </c>
      <c r="Z917" s="162" t="e">
        <f>VLOOKUP(Y917,Map!$B:$C,2,FALSE)</f>
        <v>#REF!</v>
      </c>
      <c r="AA917" s="162" t="str">
        <f>VLOOKUP(I917,Map!$F:$G,2,FALSE)</f>
        <v>Reg Def</v>
      </c>
    </row>
    <row r="918" spans="1:27" x14ac:dyDescent="0.25">
      <c r="A918" s="197">
        <v>46107.653321516205</v>
      </c>
      <c r="B918" s="198" t="s">
        <v>585</v>
      </c>
      <c r="C918" s="138">
        <v>2025</v>
      </c>
      <c r="D918" s="138" t="s">
        <v>6</v>
      </c>
      <c r="E918" s="138" t="s">
        <v>58</v>
      </c>
      <c r="F918" s="138" t="s">
        <v>125</v>
      </c>
      <c r="G918" s="138" t="s">
        <v>88</v>
      </c>
      <c r="H918" s="138" t="s">
        <v>90</v>
      </c>
      <c r="I918" s="138" t="s">
        <v>108</v>
      </c>
      <c r="J918" s="6">
        <v>69.650000000000006</v>
      </c>
      <c r="K918" s="6">
        <v>-16</v>
      </c>
      <c r="L918" s="6">
        <v>53.65</v>
      </c>
      <c r="M918" s="6">
        <v>0</v>
      </c>
      <c r="N918" s="162">
        <v>0</v>
      </c>
      <c r="O918" s="6">
        <v>0</v>
      </c>
      <c r="P918" s="6">
        <v>14.63</v>
      </c>
      <c r="Q918" s="162">
        <v>-3.3600000000000012</v>
      </c>
      <c r="R918" s="162">
        <v>11.27</v>
      </c>
      <c r="S918" s="162">
        <v>14.63</v>
      </c>
      <c r="T918" s="162">
        <v>-3.36</v>
      </c>
      <c r="U918" s="162">
        <v>11.27</v>
      </c>
      <c r="V918" s="162">
        <v>0</v>
      </c>
      <c r="W918" s="162">
        <v>1.3322676295502001E-15</v>
      </c>
      <c r="X918" s="162">
        <v>0</v>
      </c>
      <c r="Y918" s="162" t="e">
        <f>VLOOKUP(F918,#REF!,2,FALSE)</f>
        <v>#REF!</v>
      </c>
      <c r="Z918" s="162" t="e">
        <f>VLOOKUP(Y918,Map!$B:$C,2,FALSE)</f>
        <v>#REF!</v>
      </c>
      <c r="AA918" s="162" t="str">
        <f>VLOOKUP(I918,Map!$F:$G,2,FALSE)</f>
        <v>Flow Through</v>
      </c>
    </row>
    <row r="919" spans="1:27" x14ac:dyDescent="0.25">
      <c r="A919" s="197">
        <v>46107.653321516205</v>
      </c>
      <c r="B919" s="198" t="s">
        <v>585</v>
      </c>
      <c r="C919" s="138">
        <v>2025</v>
      </c>
      <c r="D919" s="138" t="s">
        <v>6</v>
      </c>
      <c r="E919" s="138" t="s">
        <v>58</v>
      </c>
      <c r="F919" s="138" t="s">
        <v>125</v>
      </c>
      <c r="G919" s="138" t="s">
        <v>88</v>
      </c>
      <c r="H919" s="138" t="s">
        <v>87</v>
      </c>
      <c r="I919" s="138" t="s">
        <v>146</v>
      </c>
      <c r="J919" s="6">
        <v>0</v>
      </c>
      <c r="K919" s="6">
        <v>0</v>
      </c>
      <c r="L919" s="6">
        <v>0</v>
      </c>
      <c r="M919" s="6">
        <v>0</v>
      </c>
      <c r="N919" s="162">
        <v>0</v>
      </c>
      <c r="O919" s="6">
        <v>0</v>
      </c>
      <c r="P919" s="6">
        <v>0</v>
      </c>
      <c r="Q919" s="162">
        <v>0</v>
      </c>
      <c r="R919" s="162">
        <v>0</v>
      </c>
      <c r="S919" s="162">
        <v>0</v>
      </c>
      <c r="T919" s="162">
        <v>0</v>
      </c>
      <c r="U919" s="162">
        <v>0</v>
      </c>
      <c r="V919" s="162">
        <v>0</v>
      </c>
      <c r="W919" s="162">
        <v>0</v>
      </c>
      <c r="X919" s="162">
        <v>0</v>
      </c>
      <c r="Y919" s="162" t="e">
        <f>VLOOKUP(F919,#REF!,2,FALSE)</f>
        <v>#REF!</v>
      </c>
      <c r="Z919" s="162" t="e">
        <f>VLOOKUP(Y919,Map!$B:$C,2,FALSE)</f>
        <v>#REF!</v>
      </c>
      <c r="AA919" s="162" t="str">
        <f>VLOOKUP(I919,Map!$F:$G,2,FALSE)</f>
        <v>Reg Def</v>
      </c>
    </row>
    <row r="920" spans="1:27" x14ac:dyDescent="0.25">
      <c r="A920" s="197">
        <v>46107.653321516205</v>
      </c>
      <c r="B920" s="198" t="s">
        <v>585</v>
      </c>
      <c r="C920" s="138">
        <v>2025</v>
      </c>
      <c r="D920" s="138" t="s">
        <v>6</v>
      </c>
      <c r="E920" s="138" t="s">
        <v>58</v>
      </c>
      <c r="F920" s="138" t="s">
        <v>125</v>
      </c>
      <c r="G920" s="138" t="s">
        <v>88</v>
      </c>
      <c r="H920" s="138" t="s">
        <v>87</v>
      </c>
      <c r="I920" s="138" t="s">
        <v>149</v>
      </c>
      <c r="J920" s="6">
        <v>-54.21</v>
      </c>
      <c r="K920" s="6">
        <v>7.48</v>
      </c>
      <c r="L920" s="6">
        <v>-46.73</v>
      </c>
      <c r="M920" s="6">
        <v>-11.38</v>
      </c>
      <c r="N920" s="162">
        <v>1.57</v>
      </c>
      <c r="O920" s="6">
        <v>-9.81</v>
      </c>
      <c r="P920" s="6">
        <v>-11.38</v>
      </c>
      <c r="Q920" s="162">
        <v>1.5700000000000003</v>
      </c>
      <c r="R920" s="162">
        <v>-9.81</v>
      </c>
      <c r="S920" s="162">
        <v>0</v>
      </c>
      <c r="T920" s="162">
        <v>0</v>
      </c>
      <c r="U920" s="162">
        <v>0</v>
      </c>
      <c r="V920" s="162">
        <v>0</v>
      </c>
      <c r="W920" s="162">
        <v>0</v>
      </c>
      <c r="X920" s="162">
        <v>0</v>
      </c>
      <c r="Y920" s="162" t="e">
        <f>VLOOKUP(F920,#REF!,2,FALSE)</f>
        <v>#REF!</v>
      </c>
      <c r="Z920" s="162" t="e">
        <f>VLOOKUP(Y920,Map!$B:$C,2,FALSE)</f>
        <v>#REF!</v>
      </c>
      <c r="AA920" s="162" t="str">
        <f>VLOOKUP(I920,Map!$F:$G,2,FALSE)</f>
        <v>Reg Def</v>
      </c>
    </row>
    <row r="921" spans="1:27" x14ac:dyDescent="0.25">
      <c r="A921" s="197">
        <v>46107.653321516205</v>
      </c>
      <c r="B921" s="198" t="s">
        <v>585</v>
      </c>
      <c r="C921" s="138">
        <v>2025</v>
      </c>
      <c r="D921" s="138" t="s">
        <v>6</v>
      </c>
      <c r="E921" s="138" t="s">
        <v>58</v>
      </c>
      <c r="F921" s="138" t="s">
        <v>125</v>
      </c>
      <c r="G921" s="138" t="s">
        <v>89</v>
      </c>
      <c r="H921" s="138" t="s">
        <v>87</v>
      </c>
      <c r="I921" s="138" t="s">
        <v>144</v>
      </c>
      <c r="J921" s="6">
        <v>2864.64</v>
      </c>
      <c r="K921" s="6">
        <v>14339.7</v>
      </c>
      <c r="L921" s="6">
        <v>17204.34</v>
      </c>
      <c r="M921" s="6">
        <v>601.57000000000005</v>
      </c>
      <c r="N921" s="162">
        <v>3011.33</v>
      </c>
      <c r="O921" s="6">
        <v>3612.9</v>
      </c>
      <c r="P921" s="6">
        <v>601.57000000000005</v>
      </c>
      <c r="Q921" s="162">
        <v>3011.3399999999997</v>
      </c>
      <c r="R921" s="162">
        <v>3612.91</v>
      </c>
      <c r="S921" s="162">
        <v>0</v>
      </c>
      <c r="T921" s="162">
        <v>0</v>
      </c>
      <c r="U921" s="162">
        <v>0</v>
      </c>
      <c r="V921" s="162">
        <v>0</v>
      </c>
      <c r="W921" s="162">
        <v>-0.01</v>
      </c>
      <c r="X921" s="162">
        <v>-0.01</v>
      </c>
      <c r="Y921" s="162" t="e">
        <f>VLOOKUP(F921,#REF!,2,FALSE)</f>
        <v>#REF!</v>
      </c>
      <c r="Z921" s="162" t="e">
        <f>VLOOKUP(Y921,Map!$B:$C,2,FALSE)</f>
        <v>#REF!</v>
      </c>
      <c r="AA921" s="162" t="str">
        <f>VLOOKUP(I921,Map!$F:$G,2,FALSE)</f>
        <v>Reg Def</v>
      </c>
    </row>
    <row r="922" spans="1:27" x14ac:dyDescent="0.25">
      <c r="A922" s="197">
        <v>46107.653321516205</v>
      </c>
      <c r="B922" s="198" t="s">
        <v>585</v>
      </c>
      <c r="C922" s="138">
        <v>2025</v>
      </c>
      <c r="D922" s="138" t="s">
        <v>6</v>
      </c>
      <c r="E922" s="138" t="s">
        <v>58</v>
      </c>
      <c r="F922" s="138" t="s">
        <v>125</v>
      </c>
      <c r="G922" s="138" t="s">
        <v>88</v>
      </c>
      <c r="H922" s="138" t="s">
        <v>87</v>
      </c>
      <c r="I922" s="138" t="s">
        <v>153</v>
      </c>
      <c r="J922" s="6">
        <v>0</v>
      </c>
      <c r="K922" s="6">
        <v>0</v>
      </c>
      <c r="L922" s="6">
        <v>0</v>
      </c>
      <c r="M922" s="6">
        <v>0</v>
      </c>
      <c r="N922" s="162">
        <v>0</v>
      </c>
      <c r="O922" s="6">
        <v>0</v>
      </c>
      <c r="P922" s="6">
        <v>0</v>
      </c>
      <c r="Q922" s="162">
        <v>0</v>
      </c>
      <c r="R922" s="162">
        <v>0</v>
      </c>
      <c r="S922" s="162">
        <v>0</v>
      </c>
      <c r="T922" s="162">
        <v>0</v>
      </c>
      <c r="U922" s="162">
        <v>0</v>
      </c>
      <c r="V922" s="162">
        <v>0</v>
      </c>
      <c r="W922" s="162">
        <v>0</v>
      </c>
      <c r="X922" s="162">
        <v>0</v>
      </c>
      <c r="Y922" s="162" t="e">
        <f>VLOOKUP(F922,#REF!,2,FALSE)</f>
        <v>#REF!</v>
      </c>
      <c r="Z922" s="162" t="e">
        <f>VLOOKUP(Y922,Map!$B:$C,2,FALSE)</f>
        <v>#REF!</v>
      </c>
      <c r="AA922" s="162" t="str">
        <f>VLOOKUP(I922,Map!$F:$G,2,FALSE)</f>
        <v>Repairs</v>
      </c>
    </row>
    <row r="923" spans="1:27" x14ac:dyDescent="0.25">
      <c r="A923" s="197">
        <v>46107.653321516205</v>
      </c>
      <c r="B923" s="198" t="s">
        <v>585</v>
      </c>
      <c r="C923" s="138">
        <v>2025</v>
      </c>
      <c r="D923" s="138" t="s">
        <v>6</v>
      </c>
      <c r="E923" s="138" t="s">
        <v>58</v>
      </c>
      <c r="F923" s="138" t="s">
        <v>126</v>
      </c>
      <c r="G923" s="138" t="s">
        <v>88</v>
      </c>
      <c r="H923" s="138" t="s">
        <v>87</v>
      </c>
      <c r="I923" s="138" t="s">
        <v>143</v>
      </c>
      <c r="J923" s="6">
        <v>10172.24</v>
      </c>
      <c r="K923" s="6">
        <v>-428.32</v>
      </c>
      <c r="L923" s="6">
        <v>9743.92</v>
      </c>
      <c r="M923" s="6">
        <v>2136.17</v>
      </c>
      <c r="N923" s="162">
        <v>-89.94</v>
      </c>
      <c r="O923" s="6">
        <v>2046.23</v>
      </c>
      <c r="P923" s="6">
        <v>2136.17</v>
      </c>
      <c r="Q923" s="162">
        <v>-89.940000000000055</v>
      </c>
      <c r="R923" s="162">
        <v>2046.23</v>
      </c>
      <c r="S923" s="162">
        <v>0</v>
      </c>
      <c r="T923" s="162">
        <v>0</v>
      </c>
      <c r="U923" s="162">
        <v>0</v>
      </c>
      <c r="V923" s="162">
        <v>0</v>
      </c>
      <c r="W923" s="162">
        <v>0.01</v>
      </c>
      <c r="X923" s="162">
        <v>0</v>
      </c>
      <c r="Y923" s="162" t="e">
        <f>VLOOKUP(F923,#REF!,2,FALSE)</f>
        <v>#REF!</v>
      </c>
      <c r="Z923" s="162" t="e">
        <f>VLOOKUP(Y923,Map!$B:$C,2,FALSE)</f>
        <v>#REF!</v>
      </c>
      <c r="AA923" s="162" t="str">
        <f>VLOOKUP(I923,Map!$F:$G,2,FALSE)</f>
        <v>Reg Def</v>
      </c>
    </row>
    <row r="924" spans="1:27" x14ac:dyDescent="0.25">
      <c r="A924" s="197">
        <v>46107.653321516205</v>
      </c>
      <c r="B924" s="198" t="s">
        <v>585</v>
      </c>
      <c r="C924" s="138">
        <v>2025</v>
      </c>
      <c r="D924" s="138" t="s">
        <v>6</v>
      </c>
      <c r="E924" s="138" t="s">
        <v>58</v>
      </c>
      <c r="F924" s="138" t="s">
        <v>126</v>
      </c>
      <c r="G924" s="138" t="s">
        <v>88</v>
      </c>
      <c r="H924" s="138" t="s">
        <v>87</v>
      </c>
      <c r="I924" s="138" t="s">
        <v>148</v>
      </c>
      <c r="J924" s="6">
        <v>0</v>
      </c>
      <c r="K924" s="6">
        <v>0</v>
      </c>
      <c r="L924" s="6">
        <v>0</v>
      </c>
      <c r="M924" s="6">
        <v>0</v>
      </c>
      <c r="N924" s="162">
        <v>0</v>
      </c>
      <c r="O924" s="6">
        <v>0</v>
      </c>
      <c r="P924" s="6">
        <v>0</v>
      </c>
      <c r="Q924" s="162">
        <v>0</v>
      </c>
      <c r="R924" s="162">
        <v>0</v>
      </c>
      <c r="S924" s="162">
        <v>0</v>
      </c>
      <c r="T924" s="162">
        <v>0</v>
      </c>
      <c r="U924" s="162">
        <v>0</v>
      </c>
      <c r="V924" s="162">
        <v>0</v>
      </c>
      <c r="W924" s="162">
        <v>0</v>
      </c>
      <c r="X924" s="162">
        <v>0</v>
      </c>
      <c r="Y924" s="162" t="e">
        <f>VLOOKUP(F924,#REF!,2,FALSE)</f>
        <v>#REF!</v>
      </c>
      <c r="Z924" s="162" t="e">
        <f>VLOOKUP(Y924,Map!$B:$C,2,FALSE)</f>
        <v>#REF!</v>
      </c>
      <c r="AA924" s="162" t="str">
        <f>VLOOKUP(I924,Map!$F:$G,2,FALSE)</f>
        <v>Reg Def</v>
      </c>
    </row>
    <row r="925" spans="1:27" x14ac:dyDescent="0.25">
      <c r="A925" s="197">
        <v>46107.653321516205</v>
      </c>
      <c r="B925" s="198" t="s">
        <v>585</v>
      </c>
      <c r="C925" s="138">
        <v>2025</v>
      </c>
      <c r="D925" s="138" t="s">
        <v>6</v>
      </c>
      <c r="E925" s="138" t="s">
        <v>58</v>
      </c>
      <c r="F925" s="138" t="s">
        <v>126</v>
      </c>
      <c r="G925" s="138" t="s">
        <v>88</v>
      </c>
      <c r="H925" s="138" t="s">
        <v>90</v>
      </c>
      <c r="I925" s="138" t="s">
        <v>108</v>
      </c>
      <c r="J925" s="6">
        <v>18187.310000000001</v>
      </c>
      <c r="K925" s="6">
        <v>-553.97</v>
      </c>
      <c r="L925" s="6">
        <v>17633.34</v>
      </c>
      <c r="M925" s="6">
        <v>0</v>
      </c>
      <c r="N925" s="162">
        <v>0</v>
      </c>
      <c r="O925" s="6">
        <v>0</v>
      </c>
      <c r="P925" s="6">
        <v>3819.34</v>
      </c>
      <c r="Q925" s="162">
        <v>-116.34000000000015</v>
      </c>
      <c r="R925" s="162">
        <v>3703</v>
      </c>
      <c r="S925" s="162">
        <v>3819.34</v>
      </c>
      <c r="T925" s="162">
        <v>-116.34</v>
      </c>
      <c r="U925" s="162">
        <v>3703</v>
      </c>
      <c r="V925" s="162">
        <v>0</v>
      </c>
      <c r="W925" s="162">
        <v>1.4210854715201999E-13</v>
      </c>
      <c r="X925" s="162">
        <v>0</v>
      </c>
      <c r="Y925" s="162" t="e">
        <f>VLOOKUP(F925,#REF!,2,FALSE)</f>
        <v>#REF!</v>
      </c>
      <c r="Z925" s="162" t="e">
        <f>VLOOKUP(Y925,Map!$B:$C,2,FALSE)</f>
        <v>#REF!</v>
      </c>
      <c r="AA925" s="162" t="str">
        <f>VLOOKUP(I925,Map!$F:$G,2,FALSE)</f>
        <v>Flow Through</v>
      </c>
    </row>
    <row r="926" spans="1:27" x14ac:dyDescent="0.25">
      <c r="A926" s="197">
        <v>46107.653321516205</v>
      </c>
      <c r="B926" s="198" t="s">
        <v>585</v>
      </c>
      <c r="C926" s="138">
        <v>2025</v>
      </c>
      <c r="D926" s="138" t="s">
        <v>6</v>
      </c>
      <c r="E926" s="138" t="s">
        <v>58</v>
      </c>
      <c r="F926" s="138" t="s">
        <v>126</v>
      </c>
      <c r="G926" s="138" t="s">
        <v>88</v>
      </c>
      <c r="H926" s="138" t="s">
        <v>87</v>
      </c>
      <c r="I926" s="138" t="s">
        <v>149</v>
      </c>
      <c r="J926" s="6">
        <v>-8350.4500000000007</v>
      </c>
      <c r="K926" s="6">
        <v>-1029.3599999999999</v>
      </c>
      <c r="L926" s="6">
        <v>-9379.81</v>
      </c>
      <c r="M926" s="6">
        <v>-1753.61</v>
      </c>
      <c r="N926" s="162">
        <v>-216.17</v>
      </c>
      <c r="O926" s="6">
        <v>-1969.78</v>
      </c>
      <c r="P926" s="6">
        <v>-1753.6</v>
      </c>
      <c r="Q926" s="162">
        <v>-216.15000000000009</v>
      </c>
      <c r="R926" s="162">
        <v>-1969.75</v>
      </c>
      <c r="S926" s="162">
        <v>0</v>
      </c>
      <c r="T926" s="162">
        <v>0</v>
      </c>
      <c r="U926" s="162">
        <v>0</v>
      </c>
      <c r="V926" s="162">
        <v>-0.01</v>
      </c>
      <c r="W926" s="162">
        <v>-0.02</v>
      </c>
      <c r="X926" s="162">
        <v>-0.03</v>
      </c>
      <c r="Y926" s="162" t="e">
        <f>VLOOKUP(F926,#REF!,2,FALSE)</f>
        <v>#REF!</v>
      </c>
      <c r="Z926" s="162" t="e">
        <f>VLOOKUP(Y926,Map!$B:$C,2,FALSE)</f>
        <v>#REF!</v>
      </c>
      <c r="AA926" s="162" t="str">
        <f>VLOOKUP(I926,Map!$F:$G,2,FALSE)</f>
        <v>Reg Def</v>
      </c>
    </row>
    <row r="927" spans="1:27" x14ac:dyDescent="0.25">
      <c r="A927" s="197">
        <v>46107.653321516205</v>
      </c>
      <c r="B927" s="198" t="s">
        <v>585</v>
      </c>
      <c r="C927" s="138">
        <v>2025</v>
      </c>
      <c r="D927" s="138" t="s">
        <v>6</v>
      </c>
      <c r="E927" s="138" t="s">
        <v>58</v>
      </c>
      <c r="F927" s="138" t="s">
        <v>126</v>
      </c>
      <c r="G927" s="138" t="s">
        <v>88</v>
      </c>
      <c r="H927" s="138" t="s">
        <v>87</v>
      </c>
      <c r="I927" s="138" t="s">
        <v>151</v>
      </c>
      <c r="J927" s="6">
        <v>0</v>
      </c>
      <c r="K927" s="6">
        <v>0</v>
      </c>
      <c r="L927" s="6">
        <v>0</v>
      </c>
      <c r="M927" s="6">
        <v>0</v>
      </c>
      <c r="N927" s="162">
        <v>0</v>
      </c>
      <c r="O927" s="6">
        <v>0</v>
      </c>
      <c r="P927" s="6">
        <v>0</v>
      </c>
      <c r="Q927" s="162">
        <v>0</v>
      </c>
      <c r="R927" s="162">
        <v>0</v>
      </c>
      <c r="S927" s="162">
        <v>0</v>
      </c>
      <c r="T927" s="162">
        <v>0</v>
      </c>
      <c r="U927" s="162">
        <v>0</v>
      </c>
      <c r="V927" s="162">
        <v>0</v>
      </c>
      <c r="W927" s="162">
        <v>0</v>
      </c>
      <c r="X927" s="162">
        <v>0</v>
      </c>
      <c r="Y927" s="162" t="e">
        <f>VLOOKUP(F927,#REF!,2,FALSE)</f>
        <v>#REF!</v>
      </c>
      <c r="Z927" s="162" t="e">
        <f>VLOOKUP(Y927,Map!$B:$C,2,FALSE)</f>
        <v>#REF!</v>
      </c>
      <c r="AA927" s="162" t="str">
        <f>VLOOKUP(I927,Map!$F:$G,2,FALSE)</f>
        <v>Reg Def</v>
      </c>
    </row>
    <row r="928" spans="1:27" x14ac:dyDescent="0.25">
      <c r="A928" s="197">
        <v>46107.653321516205</v>
      </c>
      <c r="B928" s="198" t="s">
        <v>585</v>
      </c>
      <c r="C928" s="138">
        <v>2025</v>
      </c>
      <c r="D928" s="138" t="s">
        <v>6</v>
      </c>
      <c r="E928" s="138" t="s">
        <v>58</v>
      </c>
      <c r="F928" s="138" t="s">
        <v>126</v>
      </c>
      <c r="G928" s="138" t="s">
        <v>89</v>
      </c>
      <c r="H928" s="138" t="s">
        <v>87</v>
      </c>
      <c r="I928" s="138" t="s">
        <v>144</v>
      </c>
      <c r="J928" s="6">
        <v>548880.18999999994</v>
      </c>
      <c r="K928" s="6">
        <v>208275.41</v>
      </c>
      <c r="L928" s="6">
        <v>757155.6</v>
      </c>
      <c r="M928" s="6">
        <v>125684.46</v>
      </c>
      <c r="N928" s="162">
        <v>35820.01</v>
      </c>
      <c r="O928" s="6">
        <v>161504.47</v>
      </c>
      <c r="P928" s="6">
        <v>115264.84</v>
      </c>
      <c r="Q928" s="162">
        <v>43737.820000000007</v>
      </c>
      <c r="R928" s="162">
        <v>159002.66</v>
      </c>
      <c r="S928" s="162">
        <v>0</v>
      </c>
      <c r="T928" s="162">
        <v>0</v>
      </c>
      <c r="U928" s="162">
        <v>0</v>
      </c>
      <c r="V928" s="162">
        <v>10419.620000000001</v>
      </c>
      <c r="W928" s="162">
        <v>-7917.81</v>
      </c>
      <c r="X928" s="162">
        <v>2501.81</v>
      </c>
      <c r="Y928" s="162" t="e">
        <f>VLOOKUP(F928,#REF!,2,FALSE)</f>
        <v>#REF!</v>
      </c>
      <c r="Z928" s="162" t="e">
        <f>VLOOKUP(Y928,Map!$B:$C,2,FALSE)</f>
        <v>#REF!</v>
      </c>
      <c r="AA928" s="162" t="str">
        <f>VLOOKUP(I928,Map!$F:$G,2,FALSE)</f>
        <v>Reg Def</v>
      </c>
    </row>
    <row r="929" spans="1:27" x14ac:dyDescent="0.25">
      <c r="A929" s="197">
        <v>46107.653321516205</v>
      </c>
      <c r="B929" s="198" t="s">
        <v>585</v>
      </c>
      <c r="C929" s="138">
        <v>2025</v>
      </c>
      <c r="D929" s="138" t="s">
        <v>6</v>
      </c>
      <c r="E929" s="138" t="s">
        <v>58</v>
      </c>
      <c r="F929" s="138" t="s">
        <v>126</v>
      </c>
      <c r="G929" s="138" t="s">
        <v>88</v>
      </c>
      <c r="H929" s="138" t="s">
        <v>87</v>
      </c>
      <c r="I929" s="138" t="s">
        <v>153</v>
      </c>
      <c r="J929" s="6">
        <v>0</v>
      </c>
      <c r="K929" s="6">
        <v>0</v>
      </c>
      <c r="L929" s="6">
        <v>0</v>
      </c>
      <c r="M929" s="6">
        <v>0</v>
      </c>
      <c r="N929" s="162">
        <v>0</v>
      </c>
      <c r="O929" s="6">
        <v>0</v>
      </c>
      <c r="P929" s="6">
        <v>0</v>
      </c>
      <c r="Q929" s="162">
        <v>0</v>
      </c>
      <c r="R929" s="162">
        <v>0</v>
      </c>
      <c r="S929" s="162">
        <v>0</v>
      </c>
      <c r="T929" s="162">
        <v>0</v>
      </c>
      <c r="U929" s="162">
        <v>0</v>
      </c>
      <c r="V929" s="162">
        <v>0</v>
      </c>
      <c r="W929" s="162">
        <v>0</v>
      </c>
      <c r="X929" s="162">
        <v>0</v>
      </c>
      <c r="Y929" s="162" t="e">
        <f>VLOOKUP(F929,#REF!,2,FALSE)</f>
        <v>#REF!</v>
      </c>
      <c r="Z929" s="162" t="e">
        <f>VLOOKUP(Y929,Map!$B:$C,2,FALSE)</f>
        <v>#REF!</v>
      </c>
      <c r="AA929" s="162" t="str">
        <f>VLOOKUP(I929,Map!$F:$G,2,FALSE)</f>
        <v>Repairs</v>
      </c>
    </row>
    <row r="930" spans="1:27" x14ac:dyDescent="0.25">
      <c r="A930" s="197">
        <v>46107.653321516205</v>
      </c>
      <c r="B930" s="198" t="s">
        <v>585</v>
      </c>
      <c r="C930" s="138">
        <v>2025</v>
      </c>
      <c r="D930" s="138" t="s">
        <v>6</v>
      </c>
      <c r="E930" s="138" t="s">
        <v>58</v>
      </c>
      <c r="F930" s="138" t="s">
        <v>91</v>
      </c>
      <c r="G930" s="138" t="s">
        <v>89</v>
      </c>
      <c r="H930" s="138" t="s">
        <v>87</v>
      </c>
      <c r="I930" s="138" t="s">
        <v>159</v>
      </c>
      <c r="J930" s="6">
        <v>0</v>
      </c>
      <c r="K930" s="6">
        <v>0</v>
      </c>
      <c r="L930" s="6">
        <v>0</v>
      </c>
      <c r="M930" s="6">
        <v>-2528593.58</v>
      </c>
      <c r="N930" s="162">
        <v>135565.49</v>
      </c>
      <c r="O930" s="6">
        <v>-2393028.09</v>
      </c>
      <c r="P930" s="6">
        <v>0</v>
      </c>
      <c r="Q930" s="162">
        <v>0</v>
      </c>
      <c r="R930" s="162">
        <v>0</v>
      </c>
      <c r="S930" s="162">
        <v>0</v>
      </c>
      <c r="T930" s="162">
        <v>0</v>
      </c>
      <c r="U930" s="162">
        <v>0</v>
      </c>
      <c r="V930" s="162">
        <v>-2528593.58</v>
      </c>
      <c r="W930" s="162">
        <v>135565.49</v>
      </c>
      <c r="X930" s="162">
        <v>-2393028.09</v>
      </c>
      <c r="Y930" s="162" t="e">
        <f>VLOOKUP(F930,#REF!,2,FALSE)</f>
        <v>#REF!</v>
      </c>
      <c r="Z930" s="162" t="e">
        <f>VLOOKUP(Y930,Map!$B:$C,2,FALSE)</f>
        <v>#REF!</v>
      </c>
      <c r="AA930" s="162" t="str">
        <f>VLOOKUP(I930,Map!$F:$G,2,FALSE)</f>
        <v>RSG</v>
      </c>
    </row>
    <row r="931" spans="1:27" x14ac:dyDescent="0.25">
      <c r="A931" s="197">
        <v>46107.653321516205</v>
      </c>
      <c r="B931" s="198" t="s">
        <v>585</v>
      </c>
      <c r="C931" s="138">
        <v>2025</v>
      </c>
      <c r="D931" s="138" t="s">
        <v>6</v>
      </c>
      <c r="E931" s="138" t="s">
        <v>58</v>
      </c>
      <c r="F931" s="138" t="s">
        <v>91</v>
      </c>
      <c r="G931" s="138" t="s">
        <v>89</v>
      </c>
      <c r="H931" s="138" t="s">
        <v>87</v>
      </c>
      <c r="I931" s="138" t="s">
        <v>160</v>
      </c>
      <c r="J931" s="6">
        <v>0</v>
      </c>
      <c r="K931" s="6">
        <v>0</v>
      </c>
      <c r="L931" s="6">
        <v>0</v>
      </c>
      <c r="M931" s="6">
        <v>43720.71</v>
      </c>
      <c r="N931" s="162">
        <v>-15601.34</v>
      </c>
      <c r="O931" s="6">
        <v>28119.37</v>
      </c>
      <c r="P931" s="6">
        <v>0</v>
      </c>
      <c r="Q931" s="162">
        <v>0</v>
      </c>
      <c r="R931" s="162">
        <v>0</v>
      </c>
      <c r="S931" s="162">
        <v>0</v>
      </c>
      <c r="T931" s="162">
        <v>0</v>
      </c>
      <c r="U931" s="162">
        <v>0</v>
      </c>
      <c r="V931" s="162">
        <v>43720.71</v>
      </c>
      <c r="W931" s="162">
        <v>-15601.34</v>
      </c>
      <c r="X931" s="162">
        <v>28119.37</v>
      </c>
      <c r="Y931" s="162" t="e">
        <f>VLOOKUP(F931,#REF!,2,FALSE)</f>
        <v>#REF!</v>
      </c>
      <c r="Z931" s="162" t="e">
        <f>VLOOKUP(Y931,Map!$B:$C,2,FALSE)</f>
        <v>#REF!</v>
      </c>
      <c r="AA931" s="162" t="str">
        <f>VLOOKUP(I931,Map!$F:$G,2,FALSE)</f>
        <v>RSG</v>
      </c>
    </row>
    <row r="932" spans="1:27" x14ac:dyDescent="0.25">
      <c r="A932" s="197">
        <v>46107.653321516205</v>
      </c>
      <c r="B932" s="198" t="s">
        <v>585</v>
      </c>
      <c r="C932" s="138">
        <v>2025</v>
      </c>
      <c r="D932" s="138" t="s">
        <v>6</v>
      </c>
      <c r="E932" s="138" t="s">
        <v>58</v>
      </c>
      <c r="F932" s="138" t="s">
        <v>127</v>
      </c>
      <c r="G932" s="138" t="s">
        <v>88</v>
      </c>
      <c r="H932" s="138" t="s">
        <v>87</v>
      </c>
      <c r="I932" s="138" t="s">
        <v>143</v>
      </c>
      <c r="J932" s="6">
        <v>743.24</v>
      </c>
      <c r="K932" s="6">
        <v>-178.59</v>
      </c>
      <c r="L932" s="6">
        <v>564.65</v>
      </c>
      <c r="M932" s="6">
        <v>234.06</v>
      </c>
      <c r="N932" s="162">
        <v>-94.13</v>
      </c>
      <c r="O932" s="6">
        <v>139.93</v>
      </c>
      <c r="P932" s="6">
        <v>156.09</v>
      </c>
      <c r="Q932" s="162">
        <v>-37.52000000000001</v>
      </c>
      <c r="R932" s="162">
        <v>118.57</v>
      </c>
      <c r="S932" s="162">
        <v>0</v>
      </c>
      <c r="T932" s="162">
        <v>0</v>
      </c>
      <c r="U932" s="162">
        <v>0</v>
      </c>
      <c r="V932" s="162">
        <v>77.97</v>
      </c>
      <c r="W932" s="162">
        <v>-56.61</v>
      </c>
      <c r="X932" s="162">
        <v>21.36</v>
      </c>
      <c r="Y932" s="162" t="e">
        <f>VLOOKUP(F932,#REF!,2,FALSE)</f>
        <v>#REF!</v>
      </c>
      <c r="Z932" s="162" t="e">
        <f>VLOOKUP(Y932,Map!$B:$C,2,FALSE)</f>
        <v>#REF!</v>
      </c>
      <c r="AA932" s="162" t="str">
        <f>VLOOKUP(I932,Map!$F:$G,2,FALSE)</f>
        <v>Reg Def</v>
      </c>
    </row>
    <row r="933" spans="1:27" x14ac:dyDescent="0.25">
      <c r="A933" s="197">
        <v>46107.653321516205</v>
      </c>
      <c r="B933" s="198" t="s">
        <v>585</v>
      </c>
      <c r="C933" s="138">
        <v>2025</v>
      </c>
      <c r="D933" s="138" t="s">
        <v>6</v>
      </c>
      <c r="E933" s="138" t="s">
        <v>58</v>
      </c>
      <c r="F933" s="138" t="s">
        <v>127</v>
      </c>
      <c r="G933" s="138" t="s">
        <v>88</v>
      </c>
      <c r="H933" s="138" t="s">
        <v>87</v>
      </c>
      <c r="I933" s="138" t="s">
        <v>148</v>
      </c>
      <c r="J933" s="6">
        <v>766.21</v>
      </c>
      <c r="K933" s="6">
        <v>-556.5</v>
      </c>
      <c r="L933" s="6">
        <v>209.71</v>
      </c>
      <c r="M933" s="6">
        <v>268.18</v>
      </c>
      <c r="N933" s="162">
        <v>-194.78</v>
      </c>
      <c r="O933" s="6">
        <v>73.400000000000006</v>
      </c>
      <c r="P933" s="6">
        <v>160.91</v>
      </c>
      <c r="Q933" s="162">
        <v>-116.88</v>
      </c>
      <c r="R933" s="162">
        <v>44.03</v>
      </c>
      <c r="S933" s="162">
        <v>0</v>
      </c>
      <c r="T933" s="162">
        <v>0</v>
      </c>
      <c r="U933" s="162">
        <v>0</v>
      </c>
      <c r="V933" s="162">
        <v>107.27</v>
      </c>
      <c r="W933" s="162">
        <v>-77.900000000000006</v>
      </c>
      <c r="X933" s="162">
        <v>29.37</v>
      </c>
      <c r="Y933" s="162" t="e">
        <f>VLOOKUP(F933,#REF!,2,FALSE)</f>
        <v>#REF!</v>
      </c>
      <c r="Z933" s="162" t="e">
        <f>VLOOKUP(Y933,Map!$B:$C,2,FALSE)</f>
        <v>#REF!</v>
      </c>
      <c r="AA933" s="162" t="str">
        <f>VLOOKUP(I933,Map!$F:$G,2,FALSE)</f>
        <v>Reg Def</v>
      </c>
    </row>
    <row r="934" spans="1:27" x14ac:dyDescent="0.25">
      <c r="A934" s="197">
        <v>46107.653321516205</v>
      </c>
      <c r="B934" s="198" t="s">
        <v>585</v>
      </c>
      <c r="C934" s="138">
        <v>2025</v>
      </c>
      <c r="D934" s="138" t="s">
        <v>6</v>
      </c>
      <c r="E934" s="138" t="s">
        <v>58</v>
      </c>
      <c r="F934" s="138" t="s">
        <v>127</v>
      </c>
      <c r="G934" s="138" t="s">
        <v>88</v>
      </c>
      <c r="H934" s="138" t="s">
        <v>90</v>
      </c>
      <c r="I934" s="138" t="s">
        <v>108</v>
      </c>
      <c r="J934" s="6">
        <v>284.12</v>
      </c>
      <c r="K934" s="6">
        <v>551.77</v>
      </c>
      <c r="L934" s="6">
        <v>835.89</v>
      </c>
      <c r="M934" s="6">
        <v>0</v>
      </c>
      <c r="N934" s="162">
        <v>0</v>
      </c>
      <c r="O934" s="6">
        <v>0</v>
      </c>
      <c r="P934" s="6">
        <v>59.66</v>
      </c>
      <c r="Q934" s="162">
        <v>115.88</v>
      </c>
      <c r="R934" s="162">
        <v>175.54</v>
      </c>
      <c r="S934" s="162">
        <v>59.66</v>
      </c>
      <c r="T934" s="162">
        <v>115.88</v>
      </c>
      <c r="U934" s="162">
        <v>175.54</v>
      </c>
      <c r="V934" s="162">
        <v>0</v>
      </c>
      <c r="W934" s="162">
        <v>0</v>
      </c>
      <c r="X934" s="162">
        <v>0</v>
      </c>
      <c r="Y934" s="162" t="e">
        <f>VLOOKUP(F934,#REF!,2,FALSE)</f>
        <v>#REF!</v>
      </c>
      <c r="Z934" s="162" t="e">
        <f>VLOOKUP(Y934,Map!$B:$C,2,FALSE)</f>
        <v>#REF!</v>
      </c>
      <c r="AA934" s="162" t="str">
        <f>VLOOKUP(I934,Map!$F:$G,2,FALSE)</f>
        <v>Flow Through</v>
      </c>
    </row>
    <row r="935" spans="1:27" x14ac:dyDescent="0.25">
      <c r="A935" s="197">
        <v>46107.653321516205</v>
      </c>
      <c r="B935" s="198" t="s">
        <v>585</v>
      </c>
      <c r="C935" s="138">
        <v>2025</v>
      </c>
      <c r="D935" s="138" t="s">
        <v>6</v>
      </c>
      <c r="E935" s="138" t="s">
        <v>58</v>
      </c>
      <c r="F935" s="138" t="s">
        <v>127</v>
      </c>
      <c r="G935" s="138" t="s">
        <v>88</v>
      </c>
      <c r="H935" s="138" t="s">
        <v>87</v>
      </c>
      <c r="I935" s="138" t="s">
        <v>149</v>
      </c>
      <c r="J935" s="6">
        <v>-437.77</v>
      </c>
      <c r="K935" s="6">
        <v>-176.4</v>
      </c>
      <c r="L935" s="6">
        <v>-614.16999999999996</v>
      </c>
      <c r="M935" s="6">
        <v>-149.77000000000001</v>
      </c>
      <c r="N935" s="162">
        <v>11.5</v>
      </c>
      <c r="O935" s="6">
        <v>-138.27000000000001</v>
      </c>
      <c r="P935" s="6">
        <v>-91.93</v>
      </c>
      <c r="Q935" s="162">
        <v>-37.039999999999992</v>
      </c>
      <c r="R935" s="162">
        <v>-128.97</v>
      </c>
      <c r="S935" s="162">
        <v>0</v>
      </c>
      <c r="T935" s="162">
        <v>0</v>
      </c>
      <c r="U935" s="162">
        <v>0</v>
      </c>
      <c r="V935" s="162">
        <v>-57.84</v>
      </c>
      <c r="W935" s="162">
        <v>48.54</v>
      </c>
      <c r="X935" s="162">
        <v>-9.3000000000000007</v>
      </c>
      <c r="Y935" s="162" t="e">
        <f>VLOOKUP(F935,#REF!,2,FALSE)</f>
        <v>#REF!</v>
      </c>
      <c r="Z935" s="162" t="e">
        <f>VLOOKUP(Y935,Map!$B:$C,2,FALSE)</f>
        <v>#REF!</v>
      </c>
      <c r="AA935" s="162" t="str">
        <f>VLOOKUP(I935,Map!$F:$G,2,FALSE)</f>
        <v>Reg Def</v>
      </c>
    </row>
    <row r="936" spans="1:27" x14ac:dyDescent="0.25">
      <c r="A936" s="197">
        <v>46107.653321516205</v>
      </c>
      <c r="B936" s="198" t="s">
        <v>585</v>
      </c>
      <c r="C936" s="138">
        <v>2025</v>
      </c>
      <c r="D936" s="138" t="s">
        <v>6</v>
      </c>
      <c r="E936" s="138" t="s">
        <v>58</v>
      </c>
      <c r="F936" s="138" t="s">
        <v>127</v>
      </c>
      <c r="G936" s="138" t="s">
        <v>89</v>
      </c>
      <c r="H936" s="138" t="s">
        <v>87</v>
      </c>
      <c r="I936" s="138" t="s">
        <v>144</v>
      </c>
      <c r="J936" s="6">
        <v>-50880</v>
      </c>
      <c r="K936" s="6">
        <v>-4714.42</v>
      </c>
      <c r="L936" s="6">
        <v>-55594.42</v>
      </c>
      <c r="M936" s="6">
        <v>-11671.96</v>
      </c>
      <c r="N936" s="162">
        <v>-945.13</v>
      </c>
      <c r="O936" s="6">
        <v>-12617.09</v>
      </c>
      <c r="P936" s="6">
        <v>-10684.8</v>
      </c>
      <c r="Q936" s="162">
        <v>-990.02000000000044</v>
      </c>
      <c r="R936" s="162">
        <v>-11674.82</v>
      </c>
      <c r="S936" s="162">
        <v>0</v>
      </c>
      <c r="T936" s="162">
        <v>0</v>
      </c>
      <c r="U936" s="162">
        <v>0</v>
      </c>
      <c r="V936" s="162">
        <v>-987.16</v>
      </c>
      <c r="W936" s="162">
        <v>44.91</v>
      </c>
      <c r="X936" s="162">
        <v>-942.27</v>
      </c>
      <c r="Y936" s="162" t="e">
        <f>VLOOKUP(F936,#REF!,2,FALSE)</f>
        <v>#REF!</v>
      </c>
      <c r="Z936" s="162" t="e">
        <f>VLOOKUP(Y936,Map!$B:$C,2,FALSE)</f>
        <v>#REF!</v>
      </c>
      <c r="AA936" s="162" t="str">
        <f>VLOOKUP(I936,Map!$F:$G,2,FALSE)</f>
        <v>Reg Def</v>
      </c>
    </row>
    <row r="937" spans="1:27" x14ac:dyDescent="0.25">
      <c r="A937" s="197">
        <v>46107.653321516205</v>
      </c>
      <c r="B937" s="198" t="s">
        <v>585</v>
      </c>
      <c r="C937" s="138">
        <v>2025</v>
      </c>
      <c r="D937" s="138" t="s">
        <v>6</v>
      </c>
      <c r="E937" s="138" t="s">
        <v>58</v>
      </c>
      <c r="F937" s="138" t="s">
        <v>127</v>
      </c>
      <c r="G937" s="138" t="s">
        <v>88</v>
      </c>
      <c r="H937" s="138" t="s">
        <v>87</v>
      </c>
      <c r="I937" s="138" t="s">
        <v>153</v>
      </c>
      <c r="J937" s="6">
        <v>3363.5</v>
      </c>
      <c r="K937" s="6">
        <v>-416.43</v>
      </c>
      <c r="L937" s="6">
        <v>2947.07</v>
      </c>
      <c r="M937" s="6">
        <v>749.9</v>
      </c>
      <c r="N937" s="162">
        <v>-90</v>
      </c>
      <c r="O937" s="6">
        <v>659.9</v>
      </c>
      <c r="P937" s="6">
        <v>706.33</v>
      </c>
      <c r="Q937" s="162">
        <v>-87.440000000000055</v>
      </c>
      <c r="R937" s="162">
        <v>618.89</v>
      </c>
      <c r="S937" s="162">
        <v>0</v>
      </c>
      <c r="T937" s="162">
        <v>0</v>
      </c>
      <c r="U937" s="162">
        <v>0</v>
      </c>
      <c r="V937" s="162">
        <v>43.57</v>
      </c>
      <c r="W937" s="162">
        <v>-2.56</v>
      </c>
      <c r="X937" s="162">
        <v>41.01</v>
      </c>
      <c r="Y937" s="162" t="e">
        <f>VLOOKUP(F937,#REF!,2,FALSE)</f>
        <v>#REF!</v>
      </c>
      <c r="Z937" s="162" t="e">
        <f>VLOOKUP(Y937,Map!$B:$C,2,FALSE)</f>
        <v>#REF!</v>
      </c>
      <c r="AA937" s="162" t="str">
        <f>VLOOKUP(I937,Map!$F:$G,2,FALSE)</f>
        <v>Repairs</v>
      </c>
    </row>
    <row r="938" spans="1:27" x14ac:dyDescent="0.25">
      <c r="A938" s="197">
        <v>46107.653321516205</v>
      </c>
      <c r="B938" s="198" t="s">
        <v>585</v>
      </c>
      <c r="C938" s="138">
        <v>2025</v>
      </c>
      <c r="D938" s="138" t="s">
        <v>6</v>
      </c>
      <c r="E938" s="138" t="s">
        <v>58</v>
      </c>
      <c r="F938" s="138" t="s">
        <v>128</v>
      </c>
      <c r="G938" s="138" t="s">
        <v>88</v>
      </c>
      <c r="H938" s="138" t="s">
        <v>87</v>
      </c>
      <c r="I938" s="138" t="s">
        <v>143</v>
      </c>
      <c r="J938" s="6">
        <v>1889383.76</v>
      </c>
      <c r="K938" s="6">
        <v>309464.18</v>
      </c>
      <c r="L938" s="6">
        <v>2198847.94</v>
      </c>
      <c r="M938" s="6">
        <v>415377.38</v>
      </c>
      <c r="N938" s="162">
        <v>84080.49</v>
      </c>
      <c r="O938" s="6">
        <v>499457.87</v>
      </c>
      <c r="P938" s="6">
        <v>396770.61</v>
      </c>
      <c r="Q938" s="162">
        <v>64987.5</v>
      </c>
      <c r="R938" s="162">
        <v>461758.11</v>
      </c>
      <c r="S938" s="162">
        <v>0</v>
      </c>
      <c r="T938" s="162">
        <v>0</v>
      </c>
      <c r="U938" s="162">
        <v>0</v>
      </c>
      <c r="V938" s="162">
        <v>18606.77</v>
      </c>
      <c r="W938" s="162">
        <v>19093</v>
      </c>
      <c r="X938" s="162">
        <v>37699.760000000002</v>
      </c>
      <c r="Y938" s="162" t="e">
        <f>VLOOKUP(F938,#REF!,2,FALSE)</f>
        <v>#REF!</v>
      </c>
      <c r="Z938" s="162" t="e">
        <f>VLOOKUP(Y938,Map!$B:$C,2,FALSE)</f>
        <v>#REF!</v>
      </c>
      <c r="AA938" s="162" t="str">
        <f>VLOOKUP(I938,Map!$F:$G,2,FALSE)</f>
        <v>Reg Def</v>
      </c>
    </row>
    <row r="939" spans="1:27" x14ac:dyDescent="0.25">
      <c r="A939" s="197">
        <v>46107.653321516205</v>
      </c>
      <c r="B939" s="198" t="s">
        <v>585</v>
      </c>
      <c r="C939" s="138">
        <v>2025</v>
      </c>
      <c r="D939" s="138" t="s">
        <v>6</v>
      </c>
      <c r="E939" s="138" t="s">
        <v>58</v>
      </c>
      <c r="F939" s="138" t="s">
        <v>128</v>
      </c>
      <c r="G939" s="138" t="s">
        <v>88</v>
      </c>
      <c r="H939" s="138" t="s">
        <v>87</v>
      </c>
      <c r="I939" s="138" t="s">
        <v>148</v>
      </c>
      <c r="J939" s="6">
        <v>2420153.4300000002</v>
      </c>
      <c r="K939" s="6">
        <v>-103832.79</v>
      </c>
      <c r="L939" s="6">
        <v>2316320.64</v>
      </c>
      <c r="M939" s="6">
        <v>847053.65</v>
      </c>
      <c r="N939" s="162">
        <v>-36341.480000000003</v>
      </c>
      <c r="O939" s="6">
        <v>810712.17</v>
      </c>
      <c r="P939" s="6">
        <v>508232.21</v>
      </c>
      <c r="Q939" s="162">
        <v>-21804.830000000016</v>
      </c>
      <c r="R939" s="162">
        <v>486427.38</v>
      </c>
      <c r="S939" s="162">
        <v>0</v>
      </c>
      <c r="T939" s="162">
        <v>0</v>
      </c>
      <c r="U939" s="162">
        <v>0</v>
      </c>
      <c r="V939" s="162">
        <v>338821.44</v>
      </c>
      <c r="W939" s="162">
        <v>-14536.65</v>
      </c>
      <c r="X939" s="162">
        <v>324284.78999999998</v>
      </c>
      <c r="Y939" s="162" t="e">
        <f>VLOOKUP(F939,#REF!,2,FALSE)</f>
        <v>#REF!</v>
      </c>
      <c r="Z939" s="162" t="e">
        <f>VLOOKUP(Y939,Map!$B:$C,2,FALSE)</f>
        <v>#REF!</v>
      </c>
      <c r="AA939" s="162" t="str">
        <f>VLOOKUP(I939,Map!$F:$G,2,FALSE)</f>
        <v>Reg Def</v>
      </c>
    </row>
    <row r="940" spans="1:27" x14ac:dyDescent="0.25">
      <c r="A940" s="197">
        <v>46107.653321516205</v>
      </c>
      <c r="B940" s="198" t="s">
        <v>585</v>
      </c>
      <c r="C940" s="138">
        <v>2025</v>
      </c>
      <c r="D940" s="138" t="s">
        <v>6</v>
      </c>
      <c r="E940" s="138" t="s">
        <v>58</v>
      </c>
      <c r="F940" s="138" t="s">
        <v>128</v>
      </c>
      <c r="G940" s="138" t="s">
        <v>88</v>
      </c>
      <c r="H940" s="138" t="s">
        <v>90</v>
      </c>
      <c r="I940" s="138" t="s">
        <v>108</v>
      </c>
      <c r="J940" s="6">
        <v>2923349.6</v>
      </c>
      <c r="K940" s="6">
        <v>390549.04</v>
      </c>
      <c r="L940" s="6">
        <v>3313898.64</v>
      </c>
      <c r="M940" s="6">
        <v>0</v>
      </c>
      <c r="N940" s="162">
        <v>0</v>
      </c>
      <c r="O940" s="6">
        <v>0</v>
      </c>
      <c r="P940" s="6">
        <v>613903.41</v>
      </c>
      <c r="Q940" s="162">
        <v>82015.29999999993</v>
      </c>
      <c r="R940" s="162">
        <v>695918.71</v>
      </c>
      <c r="S940" s="162">
        <v>613903.41</v>
      </c>
      <c r="T940" s="162">
        <v>82015.3</v>
      </c>
      <c r="U940" s="162">
        <v>695918.71</v>
      </c>
      <c r="V940" s="162">
        <v>0</v>
      </c>
      <c r="W940" s="162">
        <v>7.2759576141834194E-11</v>
      </c>
      <c r="X940" s="162">
        <v>0</v>
      </c>
      <c r="Y940" s="162" t="e">
        <f>VLOOKUP(F940,#REF!,2,FALSE)</f>
        <v>#REF!</v>
      </c>
      <c r="Z940" s="162" t="e">
        <f>VLOOKUP(Y940,Map!$B:$C,2,FALSE)</f>
        <v>#REF!</v>
      </c>
      <c r="AA940" s="162" t="str">
        <f>VLOOKUP(I940,Map!$F:$G,2,FALSE)</f>
        <v>Flow Through</v>
      </c>
    </row>
    <row r="941" spans="1:27" x14ac:dyDescent="0.25">
      <c r="A941" s="197">
        <v>46107.653321516205</v>
      </c>
      <c r="B941" s="198" t="s">
        <v>585</v>
      </c>
      <c r="C941" s="138">
        <v>2025</v>
      </c>
      <c r="D941" s="138" t="s">
        <v>6</v>
      </c>
      <c r="E941" s="138" t="s">
        <v>58</v>
      </c>
      <c r="F941" s="138" t="s">
        <v>128</v>
      </c>
      <c r="G941" s="138" t="s">
        <v>88</v>
      </c>
      <c r="H941" s="138" t="s">
        <v>87</v>
      </c>
      <c r="I941" s="138" t="s">
        <v>146</v>
      </c>
      <c r="J941" s="6">
        <v>2807083.6</v>
      </c>
      <c r="K941" s="6">
        <v>-189206.93</v>
      </c>
      <c r="L941" s="6">
        <v>2617876.67</v>
      </c>
      <c r="M941" s="6">
        <v>986054.19</v>
      </c>
      <c r="N941" s="162">
        <v>-65268.160000000003</v>
      </c>
      <c r="O941" s="6">
        <v>920786.03</v>
      </c>
      <c r="P941" s="6">
        <v>589487.55000000005</v>
      </c>
      <c r="Q941" s="162">
        <v>-39733.45000000007</v>
      </c>
      <c r="R941" s="162">
        <v>549754.1</v>
      </c>
      <c r="S941" s="162">
        <v>0</v>
      </c>
      <c r="T941" s="162">
        <v>0</v>
      </c>
      <c r="U941" s="162">
        <v>0</v>
      </c>
      <c r="V941" s="162">
        <v>396566.64</v>
      </c>
      <c r="W941" s="162">
        <v>-25534.71</v>
      </c>
      <c r="X941" s="162">
        <v>371031.93</v>
      </c>
      <c r="Y941" s="162" t="e">
        <f>VLOOKUP(F941,#REF!,2,FALSE)</f>
        <v>#REF!</v>
      </c>
      <c r="Z941" s="162" t="e">
        <f>VLOOKUP(Y941,Map!$B:$C,2,FALSE)</f>
        <v>#REF!</v>
      </c>
      <c r="AA941" s="162" t="str">
        <f>VLOOKUP(I941,Map!$F:$G,2,FALSE)</f>
        <v>Reg Def</v>
      </c>
    </row>
    <row r="942" spans="1:27" x14ac:dyDescent="0.25">
      <c r="A942" s="197">
        <v>46107.653321516205</v>
      </c>
      <c r="B942" s="198" t="s">
        <v>585</v>
      </c>
      <c r="C942" s="138">
        <v>2025</v>
      </c>
      <c r="D942" s="138" t="s">
        <v>6</v>
      </c>
      <c r="E942" s="138" t="s">
        <v>58</v>
      </c>
      <c r="F942" s="138" t="s">
        <v>128</v>
      </c>
      <c r="G942" s="138" t="s">
        <v>88</v>
      </c>
      <c r="H942" s="138" t="s">
        <v>87</v>
      </c>
      <c r="I942" s="138" t="s">
        <v>161</v>
      </c>
      <c r="J942" s="6">
        <v>222200.68</v>
      </c>
      <c r="K942" s="6">
        <v>-7489.22</v>
      </c>
      <c r="L942" s="6">
        <v>214711.46</v>
      </c>
      <c r="M942" s="6">
        <v>46662.13</v>
      </c>
      <c r="N942" s="162">
        <v>-1572.74</v>
      </c>
      <c r="O942" s="6">
        <v>45089.39</v>
      </c>
      <c r="P942" s="6">
        <v>46662.13</v>
      </c>
      <c r="Q942" s="162">
        <v>-1572.7199999999939</v>
      </c>
      <c r="R942" s="162">
        <v>45089.41</v>
      </c>
      <c r="S942" s="162">
        <v>0</v>
      </c>
      <c r="T942" s="162">
        <v>0</v>
      </c>
      <c r="U942" s="162">
        <v>0</v>
      </c>
      <c r="V942" s="162">
        <v>0</v>
      </c>
      <c r="W942" s="162">
        <v>-0.02</v>
      </c>
      <c r="X942" s="162">
        <v>-0.02</v>
      </c>
      <c r="Y942" s="162" t="e">
        <f>VLOOKUP(F942,#REF!,2,FALSE)</f>
        <v>#REF!</v>
      </c>
      <c r="Z942" s="162" t="e">
        <f>VLOOKUP(Y942,Map!$B:$C,2,FALSE)</f>
        <v>#REF!</v>
      </c>
      <c r="AA942" s="162" t="str">
        <f>VLOOKUP(I942,Map!$F:$G,2,FALSE)</f>
        <v>Taxable CIAC</v>
      </c>
    </row>
    <row r="943" spans="1:27" x14ac:dyDescent="0.25">
      <c r="A943" s="197">
        <v>46107.653321516205</v>
      </c>
      <c r="B943" s="198" t="s">
        <v>585</v>
      </c>
      <c r="C943" s="138">
        <v>2025</v>
      </c>
      <c r="D943" s="138" t="s">
        <v>6</v>
      </c>
      <c r="E943" s="138" t="s">
        <v>58</v>
      </c>
      <c r="F943" s="138" t="s">
        <v>128</v>
      </c>
      <c r="G943" s="138" t="s">
        <v>88</v>
      </c>
      <c r="H943" s="138" t="s">
        <v>87</v>
      </c>
      <c r="I943" s="138" t="s">
        <v>149</v>
      </c>
      <c r="J943" s="6">
        <v>-2225859.63</v>
      </c>
      <c r="K943" s="6">
        <v>-459836.29</v>
      </c>
      <c r="L943" s="6">
        <v>-2685695.92</v>
      </c>
      <c r="M943" s="6">
        <v>-602840.68999999994</v>
      </c>
      <c r="N943" s="162">
        <v>-89247.82</v>
      </c>
      <c r="O943" s="6">
        <v>-692088.51</v>
      </c>
      <c r="P943" s="6">
        <v>-467430.53</v>
      </c>
      <c r="Q943" s="162">
        <v>-96565.599999999977</v>
      </c>
      <c r="R943" s="162">
        <v>-563996.13</v>
      </c>
      <c r="S943" s="162">
        <v>0</v>
      </c>
      <c r="T943" s="162">
        <v>0</v>
      </c>
      <c r="U943" s="162">
        <v>0</v>
      </c>
      <c r="V943" s="162">
        <v>-135410.16</v>
      </c>
      <c r="W943" s="162">
        <v>7317.78</v>
      </c>
      <c r="X943" s="162">
        <v>-128092.38</v>
      </c>
      <c r="Y943" s="162" t="e">
        <f>VLOOKUP(F943,#REF!,2,FALSE)</f>
        <v>#REF!</v>
      </c>
      <c r="Z943" s="162" t="e">
        <f>VLOOKUP(Y943,Map!$B:$C,2,FALSE)</f>
        <v>#REF!</v>
      </c>
      <c r="AA943" s="162" t="str">
        <f>VLOOKUP(I943,Map!$F:$G,2,FALSE)</f>
        <v>Reg Def</v>
      </c>
    </row>
    <row r="944" spans="1:27" x14ac:dyDescent="0.25">
      <c r="A944" s="197">
        <v>46107.653321516205</v>
      </c>
      <c r="B944" s="198" t="s">
        <v>585</v>
      </c>
      <c r="C944" s="138">
        <v>2025</v>
      </c>
      <c r="D944" s="138" t="s">
        <v>6</v>
      </c>
      <c r="E944" s="138" t="s">
        <v>58</v>
      </c>
      <c r="F944" s="138" t="s">
        <v>128</v>
      </c>
      <c r="G944" s="138" t="s">
        <v>88</v>
      </c>
      <c r="H944" s="138" t="s">
        <v>87</v>
      </c>
      <c r="I944" s="138" t="s">
        <v>151</v>
      </c>
      <c r="J944" s="6">
        <v>-5583170.7699999996</v>
      </c>
      <c r="K944" s="6">
        <v>235818.12</v>
      </c>
      <c r="L944" s="6">
        <v>-5347352.6500000004</v>
      </c>
      <c r="M944" s="6">
        <v>-1432316.1</v>
      </c>
      <c r="N944" s="162">
        <v>66784.649999999994</v>
      </c>
      <c r="O944" s="6">
        <v>-1365531.45</v>
      </c>
      <c r="P944" s="6">
        <v>-1172465.8500000001</v>
      </c>
      <c r="Q944" s="162">
        <v>49521.800000000047</v>
      </c>
      <c r="R944" s="162">
        <v>-1122944.05</v>
      </c>
      <c r="S944" s="162">
        <v>0</v>
      </c>
      <c r="T944" s="162">
        <v>0</v>
      </c>
      <c r="U944" s="162">
        <v>0</v>
      </c>
      <c r="V944" s="162">
        <v>-259850.25</v>
      </c>
      <c r="W944" s="162">
        <v>17262.84</v>
      </c>
      <c r="X944" s="162">
        <v>-242587.4</v>
      </c>
      <c r="Y944" s="162" t="e">
        <f>VLOOKUP(F944,#REF!,2,FALSE)</f>
        <v>#REF!</v>
      </c>
      <c r="Z944" s="162" t="e">
        <f>VLOOKUP(Y944,Map!$B:$C,2,FALSE)</f>
        <v>#REF!</v>
      </c>
      <c r="AA944" s="162" t="str">
        <f>VLOOKUP(I944,Map!$F:$G,2,FALSE)</f>
        <v>Reg Def</v>
      </c>
    </row>
    <row r="945" spans="1:27" x14ac:dyDescent="0.25">
      <c r="A945" s="197">
        <v>46107.653321516205</v>
      </c>
      <c r="B945" s="198" t="s">
        <v>585</v>
      </c>
      <c r="C945" s="138">
        <v>2025</v>
      </c>
      <c r="D945" s="138" t="s">
        <v>6</v>
      </c>
      <c r="E945" s="138" t="s">
        <v>58</v>
      </c>
      <c r="F945" s="138" t="s">
        <v>128</v>
      </c>
      <c r="G945" s="138" t="s">
        <v>88</v>
      </c>
      <c r="H945" s="138" t="s">
        <v>87</v>
      </c>
      <c r="I945" s="138" t="s">
        <v>162</v>
      </c>
      <c r="J945" s="6">
        <v>-1370092.51</v>
      </c>
      <c r="K945" s="6">
        <v>64766.98</v>
      </c>
      <c r="L945" s="6">
        <v>-1305325.53</v>
      </c>
      <c r="M945" s="6">
        <v>-479532.38</v>
      </c>
      <c r="N945" s="162">
        <v>22668.44</v>
      </c>
      <c r="O945" s="6">
        <v>-456863.94</v>
      </c>
      <c r="P945" s="6">
        <v>-287719.43</v>
      </c>
      <c r="Q945" s="162">
        <v>13601.070000000007</v>
      </c>
      <c r="R945" s="162">
        <v>-274118.36</v>
      </c>
      <c r="S945" s="162">
        <v>0</v>
      </c>
      <c r="T945" s="162">
        <v>0</v>
      </c>
      <c r="U945" s="162">
        <v>0</v>
      </c>
      <c r="V945" s="162">
        <v>-191812.95</v>
      </c>
      <c r="W945" s="162">
        <v>9067.3700000000208</v>
      </c>
      <c r="X945" s="162">
        <v>-182745.58</v>
      </c>
      <c r="Y945" s="162" t="e">
        <f>VLOOKUP(F945,#REF!,2,FALSE)</f>
        <v>#REF!</v>
      </c>
      <c r="Z945" s="162" t="e">
        <f>VLOOKUP(Y945,Map!$B:$C,2,FALSE)</f>
        <v>#REF!</v>
      </c>
      <c r="AA945" s="162" t="str">
        <f>VLOOKUP(I945,Map!$F:$G,2,FALSE)</f>
        <v>Reg Def</v>
      </c>
    </row>
    <row r="946" spans="1:27" x14ac:dyDescent="0.25">
      <c r="A946" s="197">
        <v>46107.653321516205</v>
      </c>
      <c r="B946" s="198" t="s">
        <v>585</v>
      </c>
      <c r="C946" s="138">
        <v>2025</v>
      </c>
      <c r="D946" s="138" t="s">
        <v>6</v>
      </c>
      <c r="E946" s="138" t="s">
        <v>58</v>
      </c>
      <c r="F946" s="138" t="s">
        <v>128</v>
      </c>
      <c r="G946" s="138" t="s">
        <v>89</v>
      </c>
      <c r="H946" s="138" t="s">
        <v>87</v>
      </c>
      <c r="I946" s="138" t="s">
        <v>144</v>
      </c>
      <c r="J946" s="6">
        <v>220670662.02000001</v>
      </c>
      <c r="K946" s="6">
        <v>1776613.57</v>
      </c>
      <c r="L946" s="6">
        <v>222447275.59</v>
      </c>
      <c r="M946" s="6">
        <v>71417296.319999993</v>
      </c>
      <c r="N946" s="162">
        <v>-147935.85</v>
      </c>
      <c r="O946" s="6">
        <v>71269360.469999999</v>
      </c>
      <c r="P946" s="6">
        <v>46340839</v>
      </c>
      <c r="Q946" s="162">
        <v>373088.8599999994</v>
      </c>
      <c r="R946" s="162">
        <v>46713927.859999999</v>
      </c>
      <c r="S946" s="162">
        <v>0</v>
      </c>
      <c r="T946" s="162">
        <v>0</v>
      </c>
      <c r="U946" s="162">
        <v>0</v>
      </c>
      <c r="V946" s="162">
        <v>25076457.32</v>
      </c>
      <c r="W946" s="162">
        <v>-521024.70999999699</v>
      </c>
      <c r="X946" s="162">
        <v>24555432.609999999</v>
      </c>
      <c r="Y946" s="162" t="e">
        <f>VLOOKUP(F946,#REF!,2,FALSE)</f>
        <v>#REF!</v>
      </c>
      <c r="Z946" s="162" t="e">
        <f>VLOOKUP(Y946,Map!$B:$C,2,FALSE)</f>
        <v>#REF!</v>
      </c>
      <c r="AA946" s="162" t="str">
        <f>VLOOKUP(I946,Map!$F:$G,2,FALSE)</f>
        <v>Reg Def</v>
      </c>
    </row>
    <row r="947" spans="1:27" x14ac:dyDescent="0.25">
      <c r="A947" s="197">
        <v>46107.653321516205</v>
      </c>
      <c r="B947" s="198" t="s">
        <v>585</v>
      </c>
      <c r="C947" s="138">
        <v>2025</v>
      </c>
      <c r="D947" s="138" t="s">
        <v>6</v>
      </c>
      <c r="E947" s="138" t="s">
        <v>58</v>
      </c>
      <c r="F947" s="138" t="s">
        <v>128</v>
      </c>
      <c r="G947" s="138" t="s">
        <v>88</v>
      </c>
      <c r="H947" s="138" t="s">
        <v>87</v>
      </c>
      <c r="I947" s="138" t="s">
        <v>153</v>
      </c>
      <c r="J947" s="6">
        <v>118855799.2</v>
      </c>
      <c r="K947" s="6">
        <v>23479106.170000002</v>
      </c>
      <c r="L947" s="6">
        <v>142334905.37</v>
      </c>
      <c r="M947" s="6">
        <v>29382534.84</v>
      </c>
      <c r="N947" s="162">
        <v>4768372.3099999996</v>
      </c>
      <c r="O947" s="6">
        <v>34150907.149999999</v>
      </c>
      <c r="P947" s="6">
        <v>24959717.789999999</v>
      </c>
      <c r="Q947" s="162">
        <v>4930612.3599999994</v>
      </c>
      <c r="R947" s="162">
        <v>29890330.149999999</v>
      </c>
      <c r="S947" s="162">
        <v>0</v>
      </c>
      <c r="T947" s="162">
        <v>0</v>
      </c>
      <c r="U947" s="162">
        <v>0</v>
      </c>
      <c r="V947" s="162">
        <v>4422817.05</v>
      </c>
      <c r="W947" s="162">
        <v>-162240.04</v>
      </c>
      <c r="X947" s="162">
        <v>4260577</v>
      </c>
      <c r="Y947" s="162" t="e">
        <f>VLOOKUP(F947,#REF!,2,FALSE)</f>
        <v>#REF!</v>
      </c>
      <c r="Z947" s="162" t="e">
        <f>VLOOKUP(Y947,Map!$B:$C,2,FALSE)</f>
        <v>#REF!</v>
      </c>
      <c r="AA947" s="162" t="str">
        <f>VLOOKUP(I947,Map!$F:$G,2,FALSE)</f>
        <v>Repairs</v>
      </c>
    </row>
    <row r="948" spans="1:27" x14ac:dyDescent="0.25">
      <c r="A948" s="197">
        <v>46107.653321516205</v>
      </c>
      <c r="B948" s="198" t="s">
        <v>585</v>
      </c>
      <c r="C948" s="138">
        <v>2025</v>
      </c>
      <c r="D948" s="138" t="s">
        <v>6</v>
      </c>
      <c r="E948" s="138" t="s">
        <v>58</v>
      </c>
      <c r="F948" s="138" t="s">
        <v>128</v>
      </c>
      <c r="G948" s="138" t="s">
        <v>92</v>
      </c>
      <c r="H948" s="138" t="s">
        <v>87</v>
      </c>
      <c r="I948" s="138" t="s">
        <v>163</v>
      </c>
      <c r="J948" s="6">
        <v>-284941.46999999997</v>
      </c>
      <c r="K948" s="6">
        <v>14259.61</v>
      </c>
      <c r="L948" s="6">
        <v>-270681.86</v>
      </c>
      <c r="M948" s="6">
        <v>-59837.72</v>
      </c>
      <c r="N948" s="162">
        <v>2994.52</v>
      </c>
      <c r="O948" s="6">
        <v>-56843.199999999997</v>
      </c>
      <c r="P948" s="6">
        <v>-59837.72</v>
      </c>
      <c r="Q948" s="162">
        <v>2994.5299999999988</v>
      </c>
      <c r="R948" s="162">
        <v>-56843.19</v>
      </c>
      <c r="S948" s="162">
        <v>0</v>
      </c>
      <c r="T948" s="162">
        <v>0</v>
      </c>
      <c r="U948" s="162">
        <v>0</v>
      </c>
      <c r="V948" s="162">
        <v>0</v>
      </c>
      <c r="W948" s="162">
        <v>-0.01</v>
      </c>
      <c r="X948" s="162">
        <v>-0.01</v>
      </c>
      <c r="Y948" s="162" t="e">
        <f>VLOOKUP(F948,#REF!,2,FALSE)</f>
        <v>#REF!</v>
      </c>
      <c r="Z948" s="162" t="e">
        <f>VLOOKUP(Y948,Map!$B:$C,2,FALSE)</f>
        <v>#REF!</v>
      </c>
      <c r="AA948" s="162" t="str">
        <f>VLOOKUP(I948,Map!$F:$G,2,FALSE)</f>
        <v>Taxable CIAC</v>
      </c>
    </row>
    <row r="949" spans="1:27" x14ac:dyDescent="0.25">
      <c r="A949" s="197">
        <v>46107.653321516205</v>
      </c>
      <c r="B949" s="198" t="s">
        <v>585</v>
      </c>
      <c r="C949" s="138">
        <v>2025</v>
      </c>
      <c r="D949" s="138" t="s">
        <v>6</v>
      </c>
      <c r="E949" s="138" t="s">
        <v>58</v>
      </c>
      <c r="F949" s="138" t="s">
        <v>129</v>
      </c>
      <c r="G949" s="138" t="s">
        <v>88</v>
      </c>
      <c r="H949" s="138" t="s">
        <v>87</v>
      </c>
      <c r="I949" s="138" t="s">
        <v>143</v>
      </c>
      <c r="J949" s="6">
        <v>8207.74</v>
      </c>
      <c r="K949" s="6">
        <v>-425.15</v>
      </c>
      <c r="L949" s="6">
        <v>7782.59</v>
      </c>
      <c r="M949" s="6">
        <v>1723.61</v>
      </c>
      <c r="N949" s="162">
        <v>-89.27</v>
      </c>
      <c r="O949" s="6">
        <v>1634.34</v>
      </c>
      <c r="P949" s="6">
        <v>1723.63</v>
      </c>
      <c r="Q949" s="162">
        <v>-89.300000000000182</v>
      </c>
      <c r="R949" s="162">
        <v>1634.33</v>
      </c>
      <c r="S949" s="162">
        <v>0</v>
      </c>
      <c r="T949" s="162">
        <v>0</v>
      </c>
      <c r="U949" s="162">
        <v>0</v>
      </c>
      <c r="V949" s="162">
        <v>-0.02</v>
      </c>
      <c r="W949" s="162">
        <v>0.03</v>
      </c>
      <c r="X949" s="162">
        <v>0.01</v>
      </c>
      <c r="Y949" s="162" t="e">
        <f>VLOOKUP(F949,#REF!,2,FALSE)</f>
        <v>#REF!</v>
      </c>
      <c r="Z949" s="162" t="e">
        <f>VLOOKUP(Y949,Map!$B:$C,2,FALSE)</f>
        <v>#REF!</v>
      </c>
      <c r="AA949" s="162" t="str">
        <f>VLOOKUP(I949,Map!$F:$G,2,FALSE)</f>
        <v>Reg Def</v>
      </c>
    </row>
    <row r="950" spans="1:27" x14ac:dyDescent="0.25">
      <c r="A950" s="197">
        <v>46107.653321516205</v>
      </c>
      <c r="B950" s="198" t="s">
        <v>585</v>
      </c>
      <c r="C950" s="138">
        <v>2025</v>
      </c>
      <c r="D950" s="138" t="s">
        <v>6</v>
      </c>
      <c r="E950" s="138" t="s">
        <v>58</v>
      </c>
      <c r="F950" s="138" t="s">
        <v>129</v>
      </c>
      <c r="G950" s="138" t="s">
        <v>88</v>
      </c>
      <c r="H950" s="138" t="s">
        <v>90</v>
      </c>
      <c r="I950" s="138" t="s">
        <v>108</v>
      </c>
      <c r="J950" s="6">
        <v>13447.68</v>
      </c>
      <c r="K950" s="6">
        <v>-706.06</v>
      </c>
      <c r="L950" s="6">
        <v>12741.62</v>
      </c>
      <c r="M950" s="6">
        <v>0</v>
      </c>
      <c r="N950" s="162">
        <v>0</v>
      </c>
      <c r="O950" s="6">
        <v>0</v>
      </c>
      <c r="P950" s="6">
        <v>2824.01</v>
      </c>
      <c r="Q950" s="162">
        <v>-148.27000000000044</v>
      </c>
      <c r="R950" s="162">
        <v>2675.74</v>
      </c>
      <c r="S950" s="162">
        <v>2824.01</v>
      </c>
      <c r="T950" s="162">
        <v>-148.27000000000001</v>
      </c>
      <c r="U950" s="162">
        <v>2675.74</v>
      </c>
      <c r="V950" s="162">
        <v>0</v>
      </c>
      <c r="W950" s="162">
        <v>4.2632564145605996E-13</v>
      </c>
      <c r="X950" s="162">
        <v>0</v>
      </c>
      <c r="Y950" s="162" t="e">
        <f>VLOOKUP(F950,#REF!,2,FALSE)</f>
        <v>#REF!</v>
      </c>
      <c r="Z950" s="162" t="e">
        <f>VLOOKUP(Y950,Map!$B:$C,2,FALSE)</f>
        <v>#REF!</v>
      </c>
      <c r="AA950" s="162" t="str">
        <f>VLOOKUP(I950,Map!$F:$G,2,FALSE)</f>
        <v>Flow Through</v>
      </c>
    </row>
    <row r="951" spans="1:27" x14ac:dyDescent="0.25">
      <c r="A951" s="197">
        <v>46107.653321516205</v>
      </c>
      <c r="B951" s="198" t="s">
        <v>585</v>
      </c>
      <c r="C951" s="138">
        <v>2025</v>
      </c>
      <c r="D951" s="138" t="s">
        <v>6</v>
      </c>
      <c r="E951" s="138" t="s">
        <v>58</v>
      </c>
      <c r="F951" s="138" t="s">
        <v>129</v>
      </c>
      <c r="G951" s="138" t="s">
        <v>88</v>
      </c>
      <c r="H951" s="138" t="s">
        <v>87</v>
      </c>
      <c r="I951" s="138" t="s">
        <v>146</v>
      </c>
      <c r="J951" s="6">
        <v>1915844.23</v>
      </c>
      <c r="K951" s="6">
        <v>-52047.22</v>
      </c>
      <c r="L951" s="6">
        <v>1863797.01</v>
      </c>
      <c r="M951" s="6">
        <v>402327.28</v>
      </c>
      <c r="N951" s="162">
        <v>-10929.92</v>
      </c>
      <c r="O951" s="6">
        <v>391397.36</v>
      </c>
      <c r="P951" s="6">
        <v>402327.29</v>
      </c>
      <c r="Q951" s="162">
        <v>-10929.919999999984</v>
      </c>
      <c r="R951" s="162">
        <v>391397.37</v>
      </c>
      <c r="S951" s="162">
        <v>0</v>
      </c>
      <c r="T951" s="162">
        <v>0</v>
      </c>
      <c r="U951" s="162">
        <v>0</v>
      </c>
      <c r="V951" s="162">
        <v>-0.01</v>
      </c>
      <c r="W951" s="162">
        <v>0</v>
      </c>
      <c r="X951" s="162">
        <v>-0.01</v>
      </c>
      <c r="Y951" s="162" t="e">
        <f>VLOOKUP(F951,#REF!,2,FALSE)</f>
        <v>#REF!</v>
      </c>
      <c r="Z951" s="162" t="e">
        <f>VLOOKUP(Y951,Map!$B:$C,2,FALSE)</f>
        <v>#REF!</v>
      </c>
      <c r="AA951" s="162" t="str">
        <f>VLOOKUP(I951,Map!$F:$G,2,FALSE)</f>
        <v>Reg Def</v>
      </c>
    </row>
    <row r="952" spans="1:27" x14ac:dyDescent="0.25">
      <c r="A952" s="197">
        <v>46107.653321516205</v>
      </c>
      <c r="B952" s="198" t="s">
        <v>585</v>
      </c>
      <c r="C952" s="138">
        <v>2025</v>
      </c>
      <c r="D952" s="138" t="s">
        <v>6</v>
      </c>
      <c r="E952" s="138" t="s">
        <v>58</v>
      </c>
      <c r="F952" s="138" t="s">
        <v>129</v>
      </c>
      <c r="G952" s="138" t="s">
        <v>88</v>
      </c>
      <c r="H952" s="138" t="s">
        <v>87</v>
      </c>
      <c r="I952" s="138" t="s">
        <v>149</v>
      </c>
      <c r="J952" s="6">
        <v>-4362.1499999999996</v>
      </c>
      <c r="K952" s="6">
        <v>157.63999999999999</v>
      </c>
      <c r="L952" s="6">
        <v>-4204.51</v>
      </c>
      <c r="M952" s="6">
        <v>-916.06</v>
      </c>
      <c r="N952" s="162">
        <v>33.11</v>
      </c>
      <c r="O952" s="6">
        <v>-882.95</v>
      </c>
      <c r="P952" s="6">
        <v>-916.05</v>
      </c>
      <c r="Q952" s="162">
        <v>33.099999999999909</v>
      </c>
      <c r="R952" s="162">
        <v>-882.95</v>
      </c>
      <c r="S952" s="162">
        <v>0</v>
      </c>
      <c r="T952" s="162">
        <v>0</v>
      </c>
      <c r="U952" s="162">
        <v>0</v>
      </c>
      <c r="V952" s="162">
        <v>-0.01</v>
      </c>
      <c r="W952" s="162">
        <v>0.01</v>
      </c>
      <c r="X952" s="162">
        <v>0</v>
      </c>
      <c r="Y952" s="162" t="e">
        <f>VLOOKUP(F952,#REF!,2,FALSE)</f>
        <v>#REF!</v>
      </c>
      <c r="Z952" s="162" t="e">
        <f>VLOOKUP(Y952,Map!$B:$C,2,FALSE)</f>
        <v>#REF!</v>
      </c>
      <c r="AA952" s="162" t="str">
        <f>VLOOKUP(I952,Map!$F:$G,2,FALSE)</f>
        <v>Reg Def</v>
      </c>
    </row>
    <row r="953" spans="1:27" x14ac:dyDescent="0.25">
      <c r="A953" s="197">
        <v>46107.653321516205</v>
      </c>
      <c r="B953" s="198" t="s">
        <v>585</v>
      </c>
      <c r="C953" s="138">
        <v>2025</v>
      </c>
      <c r="D953" s="138" t="s">
        <v>6</v>
      </c>
      <c r="E953" s="138" t="s">
        <v>58</v>
      </c>
      <c r="F953" s="138" t="s">
        <v>129</v>
      </c>
      <c r="G953" s="138" t="s">
        <v>89</v>
      </c>
      <c r="H953" s="138" t="s">
        <v>87</v>
      </c>
      <c r="I953" s="138" t="s">
        <v>144</v>
      </c>
      <c r="J953" s="6">
        <v>356323.56</v>
      </c>
      <c r="K953" s="6">
        <v>75027.41</v>
      </c>
      <c r="L953" s="6">
        <v>431350.97</v>
      </c>
      <c r="M953" s="6">
        <v>74827.94</v>
      </c>
      <c r="N953" s="162">
        <v>15755.76</v>
      </c>
      <c r="O953" s="6">
        <v>90583.7</v>
      </c>
      <c r="P953" s="6">
        <v>74827.95</v>
      </c>
      <c r="Q953" s="162">
        <v>15755.75</v>
      </c>
      <c r="R953" s="162">
        <v>90583.7</v>
      </c>
      <c r="S953" s="162">
        <v>0</v>
      </c>
      <c r="T953" s="162">
        <v>0</v>
      </c>
      <c r="U953" s="162">
        <v>0</v>
      </c>
      <c r="V953" s="162">
        <v>-0.01</v>
      </c>
      <c r="W953" s="162">
        <v>0.01</v>
      </c>
      <c r="X953" s="162">
        <v>0</v>
      </c>
      <c r="Y953" s="162" t="e">
        <f>VLOOKUP(F953,#REF!,2,FALSE)</f>
        <v>#REF!</v>
      </c>
      <c r="Z953" s="162" t="e">
        <f>VLOOKUP(Y953,Map!$B:$C,2,FALSE)</f>
        <v>#REF!</v>
      </c>
      <c r="AA953" s="162" t="str">
        <f>VLOOKUP(I953,Map!$F:$G,2,FALSE)</f>
        <v>Reg Def</v>
      </c>
    </row>
    <row r="954" spans="1:27" x14ac:dyDescent="0.25">
      <c r="A954" s="197">
        <v>46107.653321516205</v>
      </c>
      <c r="B954" s="198" t="s">
        <v>585</v>
      </c>
      <c r="C954" s="138">
        <v>2025</v>
      </c>
      <c r="D954" s="138" t="s">
        <v>6</v>
      </c>
      <c r="E954" s="138" t="s">
        <v>58</v>
      </c>
      <c r="F954" s="138" t="s">
        <v>129</v>
      </c>
      <c r="G954" s="138" t="s">
        <v>88</v>
      </c>
      <c r="H954" s="138" t="s">
        <v>87</v>
      </c>
      <c r="I954" s="138" t="s">
        <v>153</v>
      </c>
      <c r="J954" s="6">
        <v>1641649.02</v>
      </c>
      <c r="K954" s="6">
        <v>-81892.75</v>
      </c>
      <c r="L954" s="6">
        <v>1559756.27</v>
      </c>
      <c r="M954" s="6">
        <v>344746.29</v>
      </c>
      <c r="N954" s="162">
        <v>-17197.490000000002</v>
      </c>
      <c r="O954" s="6">
        <v>327548.79999999999</v>
      </c>
      <c r="P954" s="6">
        <v>344746.3</v>
      </c>
      <c r="Q954" s="162">
        <v>-17197.469999999972</v>
      </c>
      <c r="R954" s="162">
        <v>327548.83</v>
      </c>
      <c r="S954" s="162">
        <v>0</v>
      </c>
      <c r="T954" s="162">
        <v>0</v>
      </c>
      <c r="U954" s="162">
        <v>0</v>
      </c>
      <c r="V954" s="162">
        <v>-0.01</v>
      </c>
      <c r="W954" s="162">
        <v>-0.02</v>
      </c>
      <c r="X954" s="162">
        <v>-0.03</v>
      </c>
      <c r="Y954" s="162" t="e">
        <f>VLOOKUP(F954,#REF!,2,FALSE)</f>
        <v>#REF!</v>
      </c>
      <c r="Z954" s="162" t="e">
        <f>VLOOKUP(Y954,Map!$B:$C,2,FALSE)</f>
        <v>#REF!</v>
      </c>
      <c r="AA954" s="162" t="str">
        <f>VLOOKUP(I954,Map!$F:$G,2,FALSE)</f>
        <v>Repairs</v>
      </c>
    </row>
    <row r="955" spans="1:27" x14ac:dyDescent="0.25">
      <c r="A955" s="197">
        <v>46107.653321516205</v>
      </c>
      <c r="B955" s="198" t="s">
        <v>585</v>
      </c>
      <c r="C955" s="138">
        <v>2025</v>
      </c>
      <c r="D955" s="138" t="s">
        <v>6</v>
      </c>
      <c r="E955" s="138" t="s">
        <v>58</v>
      </c>
      <c r="F955" s="138" t="s">
        <v>164</v>
      </c>
      <c r="G955" s="138" t="s">
        <v>88</v>
      </c>
      <c r="H955" s="138" t="s">
        <v>87</v>
      </c>
      <c r="I955" s="138" t="s">
        <v>143</v>
      </c>
      <c r="J955" s="6">
        <v>6257728.1100000003</v>
      </c>
      <c r="K955" s="6">
        <v>-377359.35999999999</v>
      </c>
      <c r="L955" s="6">
        <v>5880368.75</v>
      </c>
      <c r="M955" s="6">
        <v>2190204.85</v>
      </c>
      <c r="N955" s="162">
        <v>-132075.78</v>
      </c>
      <c r="O955" s="6">
        <v>2058129.07</v>
      </c>
      <c r="P955" s="6">
        <v>1314122.8999999999</v>
      </c>
      <c r="Q955" s="162">
        <v>-79245.459999999963</v>
      </c>
      <c r="R955" s="162">
        <v>1234877.4399999999</v>
      </c>
      <c r="S955" s="162">
        <v>0</v>
      </c>
      <c r="T955" s="162">
        <v>0</v>
      </c>
      <c r="U955" s="162">
        <v>0</v>
      </c>
      <c r="V955" s="162">
        <v>876081.95</v>
      </c>
      <c r="W955" s="162">
        <v>-52830.32</v>
      </c>
      <c r="X955" s="162">
        <v>823251.63</v>
      </c>
      <c r="Y955" s="162" t="e">
        <f>VLOOKUP(F955,#REF!,2,FALSE)</f>
        <v>#REF!</v>
      </c>
      <c r="Z955" s="162" t="e">
        <f>VLOOKUP(Y955,Map!$B:$C,2,FALSE)</f>
        <v>#REF!</v>
      </c>
      <c r="AA955" s="162" t="str">
        <f>VLOOKUP(I955,Map!$F:$G,2,FALSE)</f>
        <v>Reg Def</v>
      </c>
    </row>
    <row r="956" spans="1:27" x14ac:dyDescent="0.25">
      <c r="A956" s="197">
        <v>46107.653321516205</v>
      </c>
      <c r="B956" s="198" t="s">
        <v>585</v>
      </c>
      <c r="C956" s="138">
        <v>2025</v>
      </c>
      <c r="D956" s="138" t="s">
        <v>6</v>
      </c>
      <c r="E956" s="138" t="s">
        <v>58</v>
      </c>
      <c r="F956" s="138" t="s">
        <v>164</v>
      </c>
      <c r="G956" s="138" t="s">
        <v>88</v>
      </c>
      <c r="H956" s="138" t="s">
        <v>87</v>
      </c>
      <c r="I956" s="138" t="s">
        <v>148</v>
      </c>
      <c r="J956" s="6">
        <v>1841301.12</v>
      </c>
      <c r="K956" s="6">
        <v>-77961.22</v>
      </c>
      <c r="L956" s="6">
        <v>1763339.9</v>
      </c>
      <c r="M956" s="6">
        <v>644455.37</v>
      </c>
      <c r="N956" s="162">
        <v>-27286.42</v>
      </c>
      <c r="O956" s="6">
        <v>617168.94999999995</v>
      </c>
      <c r="P956" s="6">
        <v>386673.24</v>
      </c>
      <c r="Q956" s="162">
        <v>-16371.859999999986</v>
      </c>
      <c r="R956" s="162">
        <v>370301.38</v>
      </c>
      <c r="S956" s="162">
        <v>0</v>
      </c>
      <c r="T956" s="162">
        <v>0</v>
      </c>
      <c r="U956" s="162">
        <v>0</v>
      </c>
      <c r="V956" s="162">
        <v>257782.13</v>
      </c>
      <c r="W956" s="162">
        <v>-10914.56</v>
      </c>
      <c r="X956" s="162">
        <v>246867.57</v>
      </c>
      <c r="Y956" s="162" t="e">
        <f>VLOOKUP(F956,#REF!,2,FALSE)</f>
        <v>#REF!</v>
      </c>
      <c r="Z956" s="162" t="e">
        <f>VLOOKUP(Y956,Map!$B:$C,2,FALSE)</f>
        <v>#REF!</v>
      </c>
      <c r="AA956" s="162" t="str">
        <f>VLOOKUP(I956,Map!$F:$G,2,FALSE)</f>
        <v>Reg Def</v>
      </c>
    </row>
    <row r="957" spans="1:27" x14ac:dyDescent="0.25">
      <c r="A957" s="197">
        <v>46107.653321516205</v>
      </c>
      <c r="B957" s="198" t="s">
        <v>585</v>
      </c>
      <c r="C957" s="138">
        <v>2025</v>
      </c>
      <c r="D957" s="138" t="s">
        <v>6</v>
      </c>
      <c r="E957" s="138" t="s">
        <v>58</v>
      </c>
      <c r="F957" s="138" t="s">
        <v>164</v>
      </c>
      <c r="G957" s="138" t="s">
        <v>88</v>
      </c>
      <c r="H957" s="138" t="s">
        <v>87</v>
      </c>
      <c r="I957" s="138" t="s">
        <v>149</v>
      </c>
      <c r="J957" s="6">
        <v>-545048.13</v>
      </c>
      <c r="K957" s="6">
        <v>23380.1</v>
      </c>
      <c r="L957" s="6">
        <v>-521668.03</v>
      </c>
      <c r="M957" s="6">
        <v>-190766.86</v>
      </c>
      <c r="N957" s="162">
        <v>8183.03</v>
      </c>
      <c r="O957" s="6">
        <v>-182583.83</v>
      </c>
      <c r="P957" s="6">
        <v>-114460.11</v>
      </c>
      <c r="Q957" s="162">
        <v>4909.820000000007</v>
      </c>
      <c r="R957" s="162">
        <v>-109550.29</v>
      </c>
      <c r="S957" s="162">
        <v>0</v>
      </c>
      <c r="T957" s="162">
        <v>0</v>
      </c>
      <c r="U957" s="162">
        <v>0</v>
      </c>
      <c r="V957" s="162">
        <v>-76306.75</v>
      </c>
      <c r="W957" s="162">
        <v>3273.21000000001</v>
      </c>
      <c r="X957" s="162">
        <v>-73033.539999999994</v>
      </c>
      <c r="Y957" s="162" t="e">
        <f>VLOOKUP(F957,#REF!,2,FALSE)</f>
        <v>#REF!</v>
      </c>
      <c r="Z957" s="162" t="e">
        <f>VLOOKUP(Y957,Map!$B:$C,2,FALSE)</f>
        <v>#REF!</v>
      </c>
      <c r="AA957" s="162" t="str">
        <f>VLOOKUP(I957,Map!$F:$G,2,FALSE)</f>
        <v>Reg Def</v>
      </c>
    </row>
    <row r="958" spans="1:27" x14ac:dyDescent="0.25">
      <c r="A958" s="197">
        <v>46107.653321516205</v>
      </c>
      <c r="B958" s="198" t="s">
        <v>585</v>
      </c>
      <c r="C958" s="138">
        <v>2025</v>
      </c>
      <c r="D958" s="138" t="s">
        <v>6</v>
      </c>
      <c r="E958" s="138" t="s">
        <v>58</v>
      </c>
      <c r="F958" s="138" t="s">
        <v>164</v>
      </c>
      <c r="G958" s="138" t="s">
        <v>88</v>
      </c>
      <c r="H958" s="138" t="s">
        <v>87</v>
      </c>
      <c r="I958" s="138" t="s">
        <v>151</v>
      </c>
      <c r="J958" s="6">
        <v>-2364173.04</v>
      </c>
      <c r="K958" s="6">
        <v>83260.2</v>
      </c>
      <c r="L958" s="6">
        <v>-2280912.84</v>
      </c>
      <c r="M958" s="6">
        <v>-827460.58</v>
      </c>
      <c r="N958" s="162">
        <v>29141.07</v>
      </c>
      <c r="O958" s="6">
        <v>-798319.51</v>
      </c>
      <c r="P958" s="6">
        <v>-496476.34</v>
      </c>
      <c r="Q958" s="162">
        <v>17484.650000000023</v>
      </c>
      <c r="R958" s="162">
        <v>-478991.69</v>
      </c>
      <c r="S958" s="162">
        <v>0</v>
      </c>
      <c r="T958" s="162">
        <v>0</v>
      </c>
      <c r="U958" s="162">
        <v>0</v>
      </c>
      <c r="V958" s="162">
        <v>-330984.24</v>
      </c>
      <c r="W958" s="162">
        <v>11656.42</v>
      </c>
      <c r="X958" s="162">
        <v>-319327.82</v>
      </c>
      <c r="Y958" s="162" t="e">
        <f>VLOOKUP(F958,#REF!,2,FALSE)</f>
        <v>#REF!</v>
      </c>
      <c r="Z958" s="162" t="e">
        <f>VLOOKUP(Y958,Map!$B:$C,2,FALSE)</f>
        <v>#REF!</v>
      </c>
      <c r="AA958" s="162" t="str">
        <f>VLOOKUP(I958,Map!$F:$G,2,FALSE)</f>
        <v>Reg Def</v>
      </c>
    </row>
    <row r="959" spans="1:27" x14ac:dyDescent="0.25">
      <c r="A959" s="197">
        <v>46107.653321516205</v>
      </c>
      <c r="B959" s="198" t="s">
        <v>585</v>
      </c>
      <c r="C959" s="138">
        <v>2025</v>
      </c>
      <c r="D959" s="138" t="s">
        <v>6</v>
      </c>
      <c r="E959" s="138" t="s">
        <v>58</v>
      </c>
      <c r="F959" s="138" t="s">
        <v>164</v>
      </c>
      <c r="G959" s="138" t="s">
        <v>89</v>
      </c>
      <c r="H959" s="138" t="s">
        <v>87</v>
      </c>
      <c r="I959" s="138" t="s">
        <v>144</v>
      </c>
      <c r="J959" s="6">
        <v>9364965.5099999998</v>
      </c>
      <c r="K959" s="6">
        <v>-303097.34999999998</v>
      </c>
      <c r="L959" s="6">
        <v>9061868.1600000001</v>
      </c>
      <c r="M959" s="6">
        <v>2727052.7</v>
      </c>
      <c r="N959" s="162">
        <v>-91268.73</v>
      </c>
      <c r="O959" s="6">
        <v>2635783.9700000002</v>
      </c>
      <c r="P959" s="6">
        <v>1966642.75</v>
      </c>
      <c r="Q959" s="162">
        <v>-63650.429999999935</v>
      </c>
      <c r="R959" s="162">
        <v>1902992.32</v>
      </c>
      <c r="S959" s="162">
        <v>0</v>
      </c>
      <c r="T959" s="162">
        <v>0</v>
      </c>
      <c r="U959" s="162">
        <v>0</v>
      </c>
      <c r="V959" s="162">
        <v>760409.95</v>
      </c>
      <c r="W959" s="162">
        <v>-27618.299999999901</v>
      </c>
      <c r="X959" s="162">
        <v>732791.65</v>
      </c>
      <c r="Y959" s="162" t="e">
        <f>VLOOKUP(F959,#REF!,2,FALSE)</f>
        <v>#REF!</v>
      </c>
      <c r="Z959" s="162" t="e">
        <f>VLOOKUP(Y959,Map!$B:$C,2,FALSE)</f>
        <v>#REF!</v>
      </c>
      <c r="AA959" s="162" t="str">
        <f>VLOOKUP(I959,Map!$F:$G,2,FALSE)</f>
        <v>Reg Def</v>
      </c>
    </row>
    <row r="960" spans="1:27" x14ac:dyDescent="0.25">
      <c r="A960" s="197">
        <v>46107.653321516205</v>
      </c>
      <c r="B960" s="198" t="s">
        <v>585</v>
      </c>
      <c r="C960" s="138">
        <v>2025</v>
      </c>
      <c r="D960" s="138" t="s">
        <v>6</v>
      </c>
      <c r="E960" s="138" t="s">
        <v>58</v>
      </c>
      <c r="F960" s="138" t="s">
        <v>164</v>
      </c>
      <c r="G960" s="138" t="s">
        <v>88</v>
      </c>
      <c r="H960" s="138" t="s">
        <v>87</v>
      </c>
      <c r="I960" s="138" t="s">
        <v>153</v>
      </c>
      <c r="J960" s="6">
        <v>8272865.4400000004</v>
      </c>
      <c r="K960" s="6">
        <v>-262940.32</v>
      </c>
      <c r="L960" s="6">
        <v>8009925.1200000001</v>
      </c>
      <c r="M960" s="6">
        <v>2895502.9</v>
      </c>
      <c r="N960" s="162">
        <v>-92029.11</v>
      </c>
      <c r="O960" s="6">
        <v>2803473.79</v>
      </c>
      <c r="P960" s="6">
        <v>1737301.74</v>
      </c>
      <c r="Q960" s="162">
        <v>-55217.459999999963</v>
      </c>
      <c r="R960" s="162">
        <v>1682084.28</v>
      </c>
      <c r="S960" s="162">
        <v>0</v>
      </c>
      <c r="T960" s="162">
        <v>0</v>
      </c>
      <c r="U960" s="162">
        <v>0</v>
      </c>
      <c r="V960" s="162">
        <v>1158201.1599999999</v>
      </c>
      <c r="W960" s="162">
        <v>-36811.6499999999</v>
      </c>
      <c r="X960" s="162">
        <v>1121389.51</v>
      </c>
      <c r="Y960" s="162" t="e">
        <f>VLOOKUP(F960,#REF!,2,FALSE)</f>
        <v>#REF!</v>
      </c>
      <c r="Z960" s="162" t="e">
        <f>VLOOKUP(Y960,Map!$B:$C,2,FALSE)</f>
        <v>#REF!</v>
      </c>
      <c r="AA960" s="162" t="str">
        <f>VLOOKUP(I960,Map!$F:$G,2,FALSE)</f>
        <v>Repairs</v>
      </c>
    </row>
    <row r="961" spans="1:27" x14ac:dyDescent="0.25">
      <c r="A961" s="197">
        <v>46107.653321516205</v>
      </c>
      <c r="B961" s="198" t="s">
        <v>585</v>
      </c>
      <c r="C961" s="138">
        <v>2025</v>
      </c>
      <c r="D961" s="138" t="s">
        <v>6</v>
      </c>
      <c r="E961" s="138" t="s">
        <v>58</v>
      </c>
      <c r="F961" s="138" t="s">
        <v>130</v>
      </c>
      <c r="G961" s="138" t="s">
        <v>88</v>
      </c>
      <c r="H961" s="138" t="s">
        <v>87</v>
      </c>
      <c r="I961" s="138" t="s">
        <v>143</v>
      </c>
      <c r="J961" s="6">
        <v>85065.600000000006</v>
      </c>
      <c r="K961" s="6">
        <v>-4440.7299999999996</v>
      </c>
      <c r="L961" s="6">
        <v>80624.87</v>
      </c>
      <c r="M961" s="6">
        <v>20005.73</v>
      </c>
      <c r="N961" s="162">
        <v>-1572.84</v>
      </c>
      <c r="O961" s="6">
        <v>18432.89</v>
      </c>
      <c r="P961" s="6">
        <v>17863.77</v>
      </c>
      <c r="Q961" s="162">
        <v>-932.54999999999927</v>
      </c>
      <c r="R961" s="162">
        <v>16931.22</v>
      </c>
      <c r="S961" s="162">
        <v>0</v>
      </c>
      <c r="T961" s="162">
        <v>0</v>
      </c>
      <c r="U961" s="162">
        <v>0</v>
      </c>
      <c r="V961" s="162">
        <v>2141.96</v>
      </c>
      <c r="W961" s="162">
        <v>-640.29</v>
      </c>
      <c r="X961" s="162">
        <v>1501.67</v>
      </c>
      <c r="Y961" s="162" t="e">
        <f>VLOOKUP(F961,#REF!,2,FALSE)</f>
        <v>#REF!</v>
      </c>
      <c r="Z961" s="162" t="e">
        <f>VLOOKUP(Y961,Map!$B:$C,2,FALSE)</f>
        <v>#REF!</v>
      </c>
      <c r="AA961" s="162" t="str">
        <f>VLOOKUP(I961,Map!$F:$G,2,FALSE)</f>
        <v>Reg Def</v>
      </c>
    </row>
    <row r="962" spans="1:27" x14ac:dyDescent="0.25">
      <c r="A962" s="197">
        <v>46107.653321516205</v>
      </c>
      <c r="B962" s="198" t="s">
        <v>585</v>
      </c>
      <c r="C962" s="138">
        <v>2025</v>
      </c>
      <c r="D962" s="138" t="s">
        <v>6</v>
      </c>
      <c r="E962" s="138" t="s">
        <v>58</v>
      </c>
      <c r="F962" s="138" t="s">
        <v>130</v>
      </c>
      <c r="G962" s="138" t="s">
        <v>88</v>
      </c>
      <c r="H962" s="138" t="s">
        <v>87</v>
      </c>
      <c r="I962" s="138" t="s">
        <v>148</v>
      </c>
      <c r="J962" s="6">
        <v>7020.62</v>
      </c>
      <c r="K962" s="6">
        <v>-619.36</v>
      </c>
      <c r="L962" s="6">
        <v>6401.26</v>
      </c>
      <c r="M962" s="6">
        <v>2457.2199999999998</v>
      </c>
      <c r="N962" s="162">
        <v>-216.78</v>
      </c>
      <c r="O962" s="6">
        <v>2240.44</v>
      </c>
      <c r="P962" s="6">
        <v>1474.33</v>
      </c>
      <c r="Q962" s="162">
        <v>-130.06999999999994</v>
      </c>
      <c r="R962" s="162">
        <v>1344.26</v>
      </c>
      <c r="S962" s="162">
        <v>0</v>
      </c>
      <c r="T962" s="162">
        <v>0</v>
      </c>
      <c r="U962" s="162">
        <v>0</v>
      </c>
      <c r="V962" s="162">
        <v>982.89</v>
      </c>
      <c r="W962" s="162">
        <v>-86.71</v>
      </c>
      <c r="X962" s="162">
        <v>896.18</v>
      </c>
      <c r="Y962" s="162" t="e">
        <f>VLOOKUP(F962,#REF!,2,FALSE)</f>
        <v>#REF!</v>
      </c>
      <c r="Z962" s="162" t="e">
        <f>VLOOKUP(Y962,Map!$B:$C,2,FALSE)</f>
        <v>#REF!</v>
      </c>
      <c r="AA962" s="162" t="str">
        <f>VLOOKUP(I962,Map!$F:$G,2,FALSE)</f>
        <v>Reg Def</v>
      </c>
    </row>
    <row r="963" spans="1:27" x14ac:dyDescent="0.25">
      <c r="A963" s="197">
        <v>46107.653321516205</v>
      </c>
      <c r="B963" s="198" t="s">
        <v>585</v>
      </c>
      <c r="C963" s="138">
        <v>2025</v>
      </c>
      <c r="D963" s="138" t="s">
        <v>6</v>
      </c>
      <c r="E963" s="138" t="s">
        <v>58</v>
      </c>
      <c r="F963" s="138" t="s">
        <v>130</v>
      </c>
      <c r="G963" s="138" t="s">
        <v>88</v>
      </c>
      <c r="H963" s="138" t="s">
        <v>90</v>
      </c>
      <c r="I963" s="138" t="s">
        <v>108</v>
      </c>
      <c r="J963" s="6">
        <v>114425.46</v>
      </c>
      <c r="K963" s="6">
        <v>1815.76</v>
      </c>
      <c r="L963" s="6">
        <v>116241.22</v>
      </c>
      <c r="M963" s="6">
        <v>0</v>
      </c>
      <c r="N963" s="162">
        <v>0</v>
      </c>
      <c r="O963" s="6">
        <v>0</v>
      </c>
      <c r="P963" s="6">
        <v>24029.35</v>
      </c>
      <c r="Q963" s="162">
        <v>381.30000000000291</v>
      </c>
      <c r="R963" s="162">
        <v>24410.65</v>
      </c>
      <c r="S963" s="162">
        <v>24029.35</v>
      </c>
      <c r="T963" s="162">
        <v>381.3</v>
      </c>
      <c r="U963" s="162">
        <v>24410.65</v>
      </c>
      <c r="V963" s="162">
        <v>0</v>
      </c>
      <c r="W963" s="162">
        <v>-2.89901436190121E-12</v>
      </c>
      <c r="X963" s="162">
        <v>0</v>
      </c>
      <c r="Y963" s="162" t="e">
        <f>VLOOKUP(F963,#REF!,2,FALSE)</f>
        <v>#REF!</v>
      </c>
      <c r="Z963" s="162" t="e">
        <f>VLOOKUP(Y963,Map!$B:$C,2,FALSE)</f>
        <v>#REF!</v>
      </c>
      <c r="AA963" s="162" t="str">
        <f>VLOOKUP(I963,Map!$F:$G,2,FALSE)</f>
        <v>Flow Through</v>
      </c>
    </row>
    <row r="964" spans="1:27" x14ac:dyDescent="0.25">
      <c r="A964" s="197">
        <v>46107.653321516205</v>
      </c>
      <c r="B964" s="198" t="s">
        <v>585</v>
      </c>
      <c r="C964" s="138">
        <v>2025</v>
      </c>
      <c r="D964" s="138" t="s">
        <v>6</v>
      </c>
      <c r="E964" s="138" t="s">
        <v>58</v>
      </c>
      <c r="F964" s="138" t="s">
        <v>130</v>
      </c>
      <c r="G964" s="138" t="s">
        <v>88</v>
      </c>
      <c r="H964" s="138" t="s">
        <v>87</v>
      </c>
      <c r="I964" s="138" t="s">
        <v>146</v>
      </c>
      <c r="J964" s="6">
        <v>92997.08</v>
      </c>
      <c r="K964" s="6">
        <v>-23974.85</v>
      </c>
      <c r="L964" s="6">
        <v>69022.23</v>
      </c>
      <c r="M964" s="6">
        <v>32548.99</v>
      </c>
      <c r="N964" s="162">
        <v>-8391.2099999999991</v>
      </c>
      <c r="O964" s="6">
        <v>24157.78</v>
      </c>
      <c r="P964" s="6">
        <v>19529.38</v>
      </c>
      <c r="Q964" s="162">
        <v>-5034.7100000000009</v>
      </c>
      <c r="R964" s="162">
        <v>14494.67</v>
      </c>
      <c r="S964" s="162">
        <v>0</v>
      </c>
      <c r="T964" s="162">
        <v>0</v>
      </c>
      <c r="U964" s="162">
        <v>0</v>
      </c>
      <c r="V964" s="162">
        <v>13019.61</v>
      </c>
      <c r="W964" s="162">
        <v>-3356.5</v>
      </c>
      <c r="X964" s="162">
        <v>9663.11</v>
      </c>
      <c r="Y964" s="162" t="e">
        <f>VLOOKUP(F964,#REF!,2,FALSE)</f>
        <v>#REF!</v>
      </c>
      <c r="Z964" s="162" t="e">
        <f>VLOOKUP(Y964,Map!$B:$C,2,FALSE)</f>
        <v>#REF!</v>
      </c>
      <c r="AA964" s="162" t="str">
        <f>VLOOKUP(I964,Map!$F:$G,2,FALSE)</f>
        <v>Reg Def</v>
      </c>
    </row>
    <row r="965" spans="1:27" x14ac:dyDescent="0.25">
      <c r="A965" s="197">
        <v>46107.653321516205</v>
      </c>
      <c r="B965" s="198" t="s">
        <v>585</v>
      </c>
      <c r="C965" s="138">
        <v>2025</v>
      </c>
      <c r="D965" s="138" t="s">
        <v>6</v>
      </c>
      <c r="E965" s="138" t="s">
        <v>58</v>
      </c>
      <c r="F965" s="138" t="s">
        <v>130</v>
      </c>
      <c r="G965" s="138" t="s">
        <v>88</v>
      </c>
      <c r="H965" s="138" t="s">
        <v>87</v>
      </c>
      <c r="I965" s="138" t="s">
        <v>149</v>
      </c>
      <c r="J965" s="6">
        <v>-32853.01</v>
      </c>
      <c r="K965" s="6">
        <v>-4142.21</v>
      </c>
      <c r="L965" s="6">
        <v>-36995.22</v>
      </c>
      <c r="M965" s="6">
        <v>-7395.56</v>
      </c>
      <c r="N965" s="162">
        <v>-628.92999999999995</v>
      </c>
      <c r="O965" s="6">
        <v>-8024.49</v>
      </c>
      <c r="P965" s="6">
        <v>-6899.12</v>
      </c>
      <c r="Q965" s="162">
        <v>-869.85999999999967</v>
      </c>
      <c r="R965" s="162">
        <v>-7768.98</v>
      </c>
      <c r="S965" s="162">
        <v>0</v>
      </c>
      <c r="T965" s="162">
        <v>0</v>
      </c>
      <c r="U965" s="162">
        <v>0</v>
      </c>
      <c r="V965" s="162">
        <v>-496.44</v>
      </c>
      <c r="W965" s="162">
        <v>240.93</v>
      </c>
      <c r="X965" s="162">
        <v>-255.51</v>
      </c>
      <c r="Y965" s="162" t="e">
        <f>VLOOKUP(F965,#REF!,2,FALSE)</f>
        <v>#REF!</v>
      </c>
      <c r="Z965" s="162" t="e">
        <f>VLOOKUP(Y965,Map!$B:$C,2,FALSE)</f>
        <v>#REF!</v>
      </c>
      <c r="AA965" s="162" t="str">
        <f>VLOOKUP(I965,Map!$F:$G,2,FALSE)</f>
        <v>Reg Def</v>
      </c>
    </row>
    <row r="966" spans="1:27" x14ac:dyDescent="0.25">
      <c r="A966" s="197">
        <v>46107.653321516205</v>
      </c>
      <c r="B966" s="198" t="s">
        <v>585</v>
      </c>
      <c r="C966" s="138">
        <v>2025</v>
      </c>
      <c r="D966" s="138" t="s">
        <v>6</v>
      </c>
      <c r="E966" s="138" t="s">
        <v>58</v>
      </c>
      <c r="F966" s="138" t="s">
        <v>130</v>
      </c>
      <c r="G966" s="138" t="s">
        <v>88</v>
      </c>
      <c r="H966" s="138" t="s">
        <v>87</v>
      </c>
      <c r="I966" s="138" t="s">
        <v>151</v>
      </c>
      <c r="J966" s="6">
        <v>-84393.66</v>
      </c>
      <c r="K966" s="6">
        <v>33953.949999999997</v>
      </c>
      <c r="L966" s="6">
        <v>-50439.71</v>
      </c>
      <c r="M966" s="6">
        <v>-29537.77</v>
      </c>
      <c r="N966" s="162">
        <v>11883.88</v>
      </c>
      <c r="O966" s="6">
        <v>-17653.89</v>
      </c>
      <c r="P966" s="6">
        <v>-17722.66</v>
      </c>
      <c r="Q966" s="162">
        <v>7130.33</v>
      </c>
      <c r="R966" s="162">
        <v>-10592.33</v>
      </c>
      <c r="S966" s="162">
        <v>0</v>
      </c>
      <c r="T966" s="162">
        <v>0</v>
      </c>
      <c r="U966" s="162">
        <v>0</v>
      </c>
      <c r="V966" s="162">
        <v>-11815.11</v>
      </c>
      <c r="W966" s="162">
        <v>4753.55</v>
      </c>
      <c r="X966" s="162">
        <v>-7061.56</v>
      </c>
      <c r="Y966" s="162" t="e">
        <f>VLOOKUP(F966,#REF!,2,FALSE)</f>
        <v>#REF!</v>
      </c>
      <c r="Z966" s="162" t="e">
        <f>VLOOKUP(Y966,Map!$B:$C,2,FALSE)</f>
        <v>#REF!</v>
      </c>
      <c r="AA966" s="162" t="str">
        <f>VLOOKUP(I966,Map!$F:$G,2,FALSE)</f>
        <v>Reg Def</v>
      </c>
    </row>
    <row r="967" spans="1:27" x14ac:dyDescent="0.25">
      <c r="A967" s="197">
        <v>46107.653321516205</v>
      </c>
      <c r="B967" s="198" t="s">
        <v>585</v>
      </c>
      <c r="C967" s="138">
        <v>2025</v>
      </c>
      <c r="D967" s="138" t="s">
        <v>6</v>
      </c>
      <c r="E967" s="138" t="s">
        <v>58</v>
      </c>
      <c r="F967" s="138" t="s">
        <v>130</v>
      </c>
      <c r="G967" s="138" t="s">
        <v>89</v>
      </c>
      <c r="H967" s="138" t="s">
        <v>87</v>
      </c>
      <c r="I967" s="138" t="s">
        <v>144</v>
      </c>
      <c r="J967" s="6">
        <v>-194188.91</v>
      </c>
      <c r="K967" s="6">
        <v>-39406.99</v>
      </c>
      <c r="L967" s="6">
        <v>-233595.9</v>
      </c>
      <c r="M967" s="6">
        <v>1628.13</v>
      </c>
      <c r="N967" s="162">
        <v>-11686.72</v>
      </c>
      <c r="O967" s="6">
        <v>-10058.59</v>
      </c>
      <c r="P967" s="6">
        <v>-40779.699999999997</v>
      </c>
      <c r="Q967" s="162">
        <v>-8275.4700000000012</v>
      </c>
      <c r="R967" s="162">
        <v>-49055.17</v>
      </c>
      <c r="S967" s="162">
        <v>0</v>
      </c>
      <c r="T967" s="162">
        <v>0</v>
      </c>
      <c r="U967" s="162">
        <v>0</v>
      </c>
      <c r="V967" s="162">
        <v>42407.83</v>
      </c>
      <c r="W967" s="162">
        <v>-3411.25</v>
      </c>
      <c r="X967" s="162">
        <v>38996.58</v>
      </c>
      <c r="Y967" s="162" t="e">
        <f>VLOOKUP(F967,#REF!,2,FALSE)</f>
        <v>#REF!</v>
      </c>
      <c r="Z967" s="162" t="e">
        <f>VLOOKUP(Y967,Map!$B:$C,2,FALSE)</f>
        <v>#REF!</v>
      </c>
      <c r="AA967" s="162" t="str">
        <f>VLOOKUP(I967,Map!$F:$G,2,FALSE)</f>
        <v>Reg Def</v>
      </c>
    </row>
    <row r="968" spans="1:27" x14ac:dyDescent="0.25">
      <c r="A968" s="197">
        <v>46107.653321516205</v>
      </c>
      <c r="B968" s="198" t="s">
        <v>585</v>
      </c>
      <c r="C968" s="138">
        <v>2025</v>
      </c>
      <c r="D968" s="138" t="s">
        <v>6</v>
      </c>
      <c r="E968" s="138" t="s">
        <v>58</v>
      </c>
      <c r="F968" s="138" t="s">
        <v>130</v>
      </c>
      <c r="G968" s="138" t="s">
        <v>88</v>
      </c>
      <c r="H968" s="138" t="s">
        <v>87</v>
      </c>
      <c r="I968" s="138" t="s">
        <v>153</v>
      </c>
      <c r="J968" s="6">
        <v>3350729.83</v>
      </c>
      <c r="K968" s="6">
        <v>-161323.76999999999</v>
      </c>
      <c r="L968" s="6">
        <v>3189406.06</v>
      </c>
      <c r="M968" s="6">
        <v>732193.99</v>
      </c>
      <c r="N968" s="162">
        <v>-36409</v>
      </c>
      <c r="O968" s="6">
        <v>695784.99</v>
      </c>
      <c r="P968" s="6">
        <v>703653.27</v>
      </c>
      <c r="Q968" s="162">
        <v>-33878</v>
      </c>
      <c r="R968" s="162">
        <v>669775.27</v>
      </c>
      <c r="S968" s="162">
        <v>0</v>
      </c>
      <c r="T968" s="162">
        <v>0</v>
      </c>
      <c r="U968" s="162">
        <v>0</v>
      </c>
      <c r="V968" s="162">
        <v>28540.720000000001</v>
      </c>
      <c r="W968" s="162">
        <v>-2531</v>
      </c>
      <c r="X968" s="162">
        <v>26009.72</v>
      </c>
      <c r="Y968" s="162" t="e">
        <f>VLOOKUP(F968,#REF!,2,FALSE)</f>
        <v>#REF!</v>
      </c>
      <c r="Z968" s="162" t="e">
        <f>VLOOKUP(Y968,Map!$B:$C,2,FALSE)</f>
        <v>#REF!</v>
      </c>
      <c r="AA968" s="162" t="str">
        <f>VLOOKUP(I968,Map!$F:$G,2,FALSE)</f>
        <v>Repairs</v>
      </c>
    </row>
    <row r="969" spans="1:27" x14ac:dyDescent="0.25">
      <c r="A969" s="197">
        <v>46107.653321516205</v>
      </c>
      <c r="B969" s="198" t="s">
        <v>585</v>
      </c>
      <c r="C969" s="138">
        <v>2025</v>
      </c>
      <c r="D969" s="138" t="s">
        <v>6</v>
      </c>
      <c r="E969" s="138" t="s">
        <v>58</v>
      </c>
      <c r="F969" s="138" t="s">
        <v>131</v>
      </c>
      <c r="G969" s="138" t="s">
        <v>88</v>
      </c>
      <c r="H969" s="138" t="s">
        <v>87</v>
      </c>
      <c r="I969" s="138" t="s">
        <v>143</v>
      </c>
      <c r="J969" s="6">
        <v>17077.04</v>
      </c>
      <c r="K969" s="6">
        <v>360.4</v>
      </c>
      <c r="L969" s="6">
        <v>17437.439999999999</v>
      </c>
      <c r="M969" s="6">
        <v>3612.99</v>
      </c>
      <c r="N969" s="162">
        <v>67.680000000000007</v>
      </c>
      <c r="O969" s="6">
        <v>3680.67</v>
      </c>
      <c r="P969" s="6">
        <v>3586.19</v>
      </c>
      <c r="Q969" s="162">
        <v>75.659999999999854</v>
      </c>
      <c r="R969" s="162">
        <v>3661.85</v>
      </c>
      <c r="S969" s="162">
        <v>0</v>
      </c>
      <c r="T969" s="162">
        <v>0</v>
      </c>
      <c r="U969" s="162">
        <v>0</v>
      </c>
      <c r="V969" s="162">
        <v>26.8</v>
      </c>
      <c r="W969" s="162">
        <v>-7.97</v>
      </c>
      <c r="X969" s="162">
        <v>18.82</v>
      </c>
      <c r="Y969" s="162" t="e">
        <f>VLOOKUP(F969,#REF!,2,FALSE)</f>
        <v>#REF!</v>
      </c>
      <c r="Z969" s="162" t="e">
        <f>VLOOKUP(Y969,Map!$B:$C,2,FALSE)</f>
        <v>#REF!</v>
      </c>
      <c r="AA969" s="162" t="str">
        <f>VLOOKUP(I969,Map!$F:$G,2,FALSE)</f>
        <v>Reg Def</v>
      </c>
    </row>
    <row r="970" spans="1:27" x14ac:dyDescent="0.25">
      <c r="A970" s="197">
        <v>46107.653321516205</v>
      </c>
      <c r="B970" s="198" t="s">
        <v>585</v>
      </c>
      <c r="C970" s="138">
        <v>2025</v>
      </c>
      <c r="D970" s="138" t="s">
        <v>6</v>
      </c>
      <c r="E970" s="138" t="s">
        <v>58</v>
      </c>
      <c r="F970" s="138" t="s">
        <v>131</v>
      </c>
      <c r="G970" s="138" t="s">
        <v>88</v>
      </c>
      <c r="H970" s="138" t="s">
        <v>87</v>
      </c>
      <c r="I970" s="138" t="s">
        <v>148</v>
      </c>
      <c r="J970" s="6">
        <v>270.07</v>
      </c>
      <c r="K970" s="6">
        <v>-78.349999999999994</v>
      </c>
      <c r="L970" s="6">
        <v>191.72</v>
      </c>
      <c r="M970" s="6">
        <v>94.51</v>
      </c>
      <c r="N970" s="162">
        <v>-27.43</v>
      </c>
      <c r="O970" s="6">
        <v>67.08</v>
      </c>
      <c r="P970" s="6">
        <v>56.71</v>
      </c>
      <c r="Q970" s="162">
        <v>-16.46</v>
      </c>
      <c r="R970" s="162">
        <v>40.25</v>
      </c>
      <c r="S970" s="162">
        <v>0</v>
      </c>
      <c r="T970" s="162">
        <v>0</v>
      </c>
      <c r="U970" s="162">
        <v>0</v>
      </c>
      <c r="V970" s="162">
        <v>37.799999999999997</v>
      </c>
      <c r="W970" s="162">
        <v>-10.97</v>
      </c>
      <c r="X970" s="162">
        <v>26.83</v>
      </c>
      <c r="Y970" s="162" t="e">
        <f>VLOOKUP(F970,#REF!,2,FALSE)</f>
        <v>#REF!</v>
      </c>
      <c r="Z970" s="162" t="e">
        <f>VLOOKUP(Y970,Map!$B:$C,2,FALSE)</f>
        <v>#REF!</v>
      </c>
      <c r="AA970" s="162" t="str">
        <f>VLOOKUP(I970,Map!$F:$G,2,FALSE)</f>
        <v>Reg Def</v>
      </c>
    </row>
    <row r="971" spans="1:27" x14ac:dyDescent="0.25">
      <c r="A971" s="197">
        <v>46107.653321516205</v>
      </c>
      <c r="B971" s="198" t="s">
        <v>585</v>
      </c>
      <c r="C971" s="138">
        <v>2025</v>
      </c>
      <c r="D971" s="138" t="s">
        <v>6</v>
      </c>
      <c r="E971" s="138" t="s">
        <v>58</v>
      </c>
      <c r="F971" s="138" t="s">
        <v>131</v>
      </c>
      <c r="G971" s="138" t="s">
        <v>88</v>
      </c>
      <c r="H971" s="138" t="s">
        <v>90</v>
      </c>
      <c r="I971" s="138" t="s">
        <v>108</v>
      </c>
      <c r="J971" s="6">
        <v>26432.09</v>
      </c>
      <c r="K971" s="6">
        <v>3015.97</v>
      </c>
      <c r="L971" s="6">
        <v>29448.06</v>
      </c>
      <c r="M971" s="6">
        <v>0</v>
      </c>
      <c r="N971" s="162">
        <v>0</v>
      </c>
      <c r="O971" s="6">
        <v>0</v>
      </c>
      <c r="P971" s="6">
        <v>5550.72</v>
      </c>
      <c r="Q971" s="162">
        <v>633.38000000000011</v>
      </c>
      <c r="R971" s="162">
        <v>6184.1</v>
      </c>
      <c r="S971" s="162">
        <v>5550.72</v>
      </c>
      <c r="T971" s="162">
        <v>633.38</v>
      </c>
      <c r="U971" s="162">
        <v>6184.1</v>
      </c>
      <c r="V971" s="162">
        <v>0</v>
      </c>
      <c r="W971" s="162">
        <v>-1.13686837721616E-13</v>
      </c>
      <c r="X971" s="162">
        <v>0</v>
      </c>
      <c r="Y971" s="162" t="e">
        <f>VLOOKUP(F971,#REF!,2,FALSE)</f>
        <v>#REF!</v>
      </c>
      <c r="Z971" s="162" t="e">
        <f>VLOOKUP(Y971,Map!$B:$C,2,FALSE)</f>
        <v>#REF!</v>
      </c>
      <c r="AA971" s="162" t="str">
        <f>VLOOKUP(I971,Map!$F:$G,2,FALSE)</f>
        <v>Flow Through</v>
      </c>
    </row>
    <row r="972" spans="1:27" x14ac:dyDescent="0.25">
      <c r="A972" s="197">
        <v>46107.653321516205</v>
      </c>
      <c r="B972" s="198" t="s">
        <v>585</v>
      </c>
      <c r="C972" s="138">
        <v>2025</v>
      </c>
      <c r="D972" s="138" t="s">
        <v>6</v>
      </c>
      <c r="E972" s="138" t="s">
        <v>58</v>
      </c>
      <c r="F972" s="138" t="s">
        <v>131</v>
      </c>
      <c r="G972" s="138" t="s">
        <v>88</v>
      </c>
      <c r="H972" s="138" t="s">
        <v>87</v>
      </c>
      <c r="I972" s="138" t="s">
        <v>146</v>
      </c>
      <c r="J972" s="6">
        <v>57692.45</v>
      </c>
      <c r="K972" s="6">
        <v>-57692.45</v>
      </c>
      <c r="L972" s="6">
        <v>0</v>
      </c>
      <c r="M972" s="6">
        <v>20192.36</v>
      </c>
      <c r="N972" s="162">
        <v>-20192.36</v>
      </c>
      <c r="O972" s="6">
        <v>0</v>
      </c>
      <c r="P972" s="6">
        <v>12115.41</v>
      </c>
      <c r="Q972" s="162">
        <v>-12115.41</v>
      </c>
      <c r="R972" s="162">
        <v>0</v>
      </c>
      <c r="S972" s="162">
        <v>0</v>
      </c>
      <c r="T972" s="162">
        <v>0</v>
      </c>
      <c r="U972" s="162">
        <v>0</v>
      </c>
      <c r="V972" s="162">
        <v>8076.95</v>
      </c>
      <c r="W972" s="162">
        <v>-8076.95</v>
      </c>
      <c r="X972" s="162">
        <v>0</v>
      </c>
      <c r="Y972" s="162" t="e">
        <f>VLOOKUP(F972,#REF!,2,FALSE)</f>
        <v>#REF!</v>
      </c>
      <c r="Z972" s="162" t="e">
        <f>VLOOKUP(Y972,Map!$B:$C,2,FALSE)</f>
        <v>#REF!</v>
      </c>
      <c r="AA972" s="162" t="str">
        <f>VLOOKUP(I972,Map!$F:$G,2,FALSE)</f>
        <v>Reg Def</v>
      </c>
    </row>
    <row r="973" spans="1:27" x14ac:dyDescent="0.25">
      <c r="A973" s="197">
        <v>46107.653321516205</v>
      </c>
      <c r="B973" s="198" t="s">
        <v>585</v>
      </c>
      <c r="C973" s="138">
        <v>2025</v>
      </c>
      <c r="D973" s="138" t="s">
        <v>6</v>
      </c>
      <c r="E973" s="138" t="s">
        <v>58</v>
      </c>
      <c r="F973" s="138" t="s">
        <v>131</v>
      </c>
      <c r="G973" s="138" t="s">
        <v>88</v>
      </c>
      <c r="H973" s="138" t="s">
        <v>87</v>
      </c>
      <c r="I973" s="138" t="s">
        <v>149</v>
      </c>
      <c r="J973" s="6">
        <v>-1430.54</v>
      </c>
      <c r="K973" s="6">
        <v>-6939.88</v>
      </c>
      <c r="L973" s="6">
        <v>-8370.42</v>
      </c>
      <c r="M973" s="6">
        <v>-300.42</v>
      </c>
      <c r="N973" s="162">
        <v>-1457.37</v>
      </c>
      <c r="O973" s="6">
        <v>-1757.79</v>
      </c>
      <c r="P973" s="6">
        <v>-300.42</v>
      </c>
      <c r="Q973" s="162">
        <v>-1457.37</v>
      </c>
      <c r="R973" s="162">
        <v>-1757.79</v>
      </c>
      <c r="S973" s="162">
        <v>0</v>
      </c>
      <c r="T973" s="162">
        <v>0</v>
      </c>
      <c r="U973" s="162">
        <v>0</v>
      </c>
      <c r="V973" s="162">
        <v>0</v>
      </c>
      <c r="W973" s="162">
        <v>0</v>
      </c>
      <c r="X973" s="162">
        <v>0</v>
      </c>
      <c r="Y973" s="162" t="e">
        <f>VLOOKUP(F973,#REF!,2,FALSE)</f>
        <v>#REF!</v>
      </c>
      <c r="Z973" s="162" t="e">
        <f>VLOOKUP(Y973,Map!$B:$C,2,FALSE)</f>
        <v>#REF!</v>
      </c>
      <c r="AA973" s="162" t="str">
        <f>VLOOKUP(I973,Map!$F:$G,2,FALSE)</f>
        <v>Reg Def</v>
      </c>
    </row>
    <row r="974" spans="1:27" x14ac:dyDescent="0.25">
      <c r="A974" s="197">
        <v>46107.653321516205</v>
      </c>
      <c r="B974" s="198" t="s">
        <v>585</v>
      </c>
      <c r="C974" s="138">
        <v>2025</v>
      </c>
      <c r="D974" s="138" t="s">
        <v>6</v>
      </c>
      <c r="E974" s="138" t="s">
        <v>58</v>
      </c>
      <c r="F974" s="138" t="s">
        <v>131</v>
      </c>
      <c r="G974" s="138" t="s">
        <v>89</v>
      </c>
      <c r="H974" s="138" t="s">
        <v>87</v>
      </c>
      <c r="I974" s="138" t="s">
        <v>144</v>
      </c>
      <c r="J974" s="6">
        <v>-198990.33</v>
      </c>
      <c r="K974" s="6">
        <v>-24198.37</v>
      </c>
      <c r="L974" s="6">
        <v>-223188.7</v>
      </c>
      <c r="M974" s="6">
        <v>-51917.98</v>
      </c>
      <c r="N974" s="162">
        <v>-6004.24</v>
      </c>
      <c r="O974" s="6">
        <v>-57922.22</v>
      </c>
      <c r="P974" s="6">
        <v>-41787.96</v>
      </c>
      <c r="Q974" s="162">
        <v>-5081.6900000000023</v>
      </c>
      <c r="R974" s="162">
        <v>-46869.65</v>
      </c>
      <c r="S974" s="162">
        <v>0</v>
      </c>
      <c r="T974" s="162">
        <v>0</v>
      </c>
      <c r="U974" s="162">
        <v>0</v>
      </c>
      <c r="V974" s="162">
        <v>-10130.02</v>
      </c>
      <c r="W974" s="162">
        <v>-922.54999999999905</v>
      </c>
      <c r="X974" s="162">
        <v>-11052.57</v>
      </c>
      <c r="Y974" s="162" t="e">
        <f>VLOOKUP(F974,#REF!,2,FALSE)</f>
        <v>#REF!</v>
      </c>
      <c r="Z974" s="162" t="e">
        <f>VLOOKUP(Y974,Map!$B:$C,2,FALSE)</f>
        <v>#REF!</v>
      </c>
      <c r="AA974" s="162" t="str">
        <f>VLOOKUP(I974,Map!$F:$G,2,FALSE)</f>
        <v>Reg Def</v>
      </c>
    </row>
    <row r="975" spans="1:27" x14ac:dyDescent="0.25">
      <c r="A975" s="197">
        <v>46107.653321516205</v>
      </c>
      <c r="B975" s="198" t="s">
        <v>585</v>
      </c>
      <c r="C975" s="138">
        <v>2025</v>
      </c>
      <c r="D975" s="138" t="s">
        <v>6</v>
      </c>
      <c r="E975" s="138" t="s">
        <v>58</v>
      </c>
      <c r="F975" s="138" t="s">
        <v>131</v>
      </c>
      <c r="G975" s="138" t="s">
        <v>88</v>
      </c>
      <c r="H975" s="138" t="s">
        <v>87</v>
      </c>
      <c r="I975" s="138" t="s">
        <v>153</v>
      </c>
      <c r="J975" s="6">
        <v>421709.84</v>
      </c>
      <c r="K975" s="6">
        <v>-65747.05</v>
      </c>
      <c r="L975" s="6">
        <v>355962.79</v>
      </c>
      <c r="M975" s="6">
        <v>94337.44</v>
      </c>
      <c r="N975" s="162">
        <v>-15792.72</v>
      </c>
      <c r="O975" s="6">
        <v>78544.72</v>
      </c>
      <c r="P975" s="6">
        <v>88559.08</v>
      </c>
      <c r="Q975" s="162">
        <v>-13806.900000000009</v>
      </c>
      <c r="R975" s="162">
        <v>74752.179999999993</v>
      </c>
      <c r="S975" s="162">
        <v>0</v>
      </c>
      <c r="T975" s="162">
        <v>0</v>
      </c>
      <c r="U975" s="162">
        <v>0</v>
      </c>
      <c r="V975" s="162">
        <v>5778.36</v>
      </c>
      <c r="W975" s="162">
        <v>-1985.82</v>
      </c>
      <c r="X975" s="162">
        <v>3792.54</v>
      </c>
      <c r="Y975" s="162" t="e">
        <f>VLOOKUP(F975,#REF!,2,FALSE)</f>
        <v>#REF!</v>
      </c>
      <c r="Z975" s="162" t="e">
        <f>VLOOKUP(Y975,Map!$B:$C,2,FALSE)</f>
        <v>#REF!</v>
      </c>
      <c r="AA975" s="162" t="str">
        <f>VLOOKUP(I975,Map!$F:$G,2,FALSE)</f>
        <v>Repairs</v>
      </c>
    </row>
    <row r="976" spans="1:27" x14ac:dyDescent="0.25">
      <c r="A976" s="197">
        <v>46107.653321516205</v>
      </c>
      <c r="B976" s="198" t="s">
        <v>585</v>
      </c>
      <c r="C976" s="138">
        <v>2025</v>
      </c>
      <c r="D976" s="138" t="s">
        <v>6</v>
      </c>
      <c r="E976" s="138" t="s">
        <v>58</v>
      </c>
      <c r="F976" s="138" t="s">
        <v>165</v>
      </c>
      <c r="G976" s="138" t="s">
        <v>88</v>
      </c>
      <c r="H976" s="138" t="s">
        <v>87</v>
      </c>
      <c r="I976" s="138" t="s">
        <v>143</v>
      </c>
      <c r="J976" s="6">
        <v>419.54</v>
      </c>
      <c r="K976" s="6">
        <v>0</v>
      </c>
      <c r="L976" s="6">
        <v>419.54</v>
      </c>
      <c r="M976" s="6">
        <v>146.84</v>
      </c>
      <c r="N976" s="162">
        <v>0</v>
      </c>
      <c r="O976" s="6">
        <v>146.84</v>
      </c>
      <c r="P976" s="6">
        <v>88.1</v>
      </c>
      <c r="Q976" s="162">
        <v>0</v>
      </c>
      <c r="R976" s="162">
        <v>88.1</v>
      </c>
      <c r="S976" s="162">
        <v>0</v>
      </c>
      <c r="T976" s="162">
        <v>0</v>
      </c>
      <c r="U976" s="162">
        <v>0</v>
      </c>
      <c r="V976" s="162">
        <v>58.74</v>
      </c>
      <c r="W976" s="162">
        <v>0</v>
      </c>
      <c r="X976" s="162">
        <v>58.74</v>
      </c>
      <c r="Y976" s="162" t="e">
        <f>VLOOKUP(F976,#REF!,2,FALSE)</f>
        <v>#REF!</v>
      </c>
      <c r="Z976" s="162" t="e">
        <f>VLOOKUP(Y976,Map!$B:$C,2,FALSE)</f>
        <v>#REF!</v>
      </c>
      <c r="AA976" s="162" t="str">
        <f>VLOOKUP(I976,Map!$F:$G,2,FALSE)</f>
        <v>Reg Def</v>
      </c>
    </row>
    <row r="977" spans="1:27" x14ac:dyDescent="0.25">
      <c r="A977" s="197">
        <v>46107.653321516205</v>
      </c>
      <c r="B977" s="198" t="s">
        <v>585</v>
      </c>
      <c r="C977" s="138">
        <v>2025</v>
      </c>
      <c r="D977" s="138" t="s">
        <v>6</v>
      </c>
      <c r="E977" s="138" t="s">
        <v>58</v>
      </c>
      <c r="F977" s="138" t="s">
        <v>165</v>
      </c>
      <c r="G977" s="138" t="s">
        <v>88</v>
      </c>
      <c r="H977" s="138" t="s">
        <v>87</v>
      </c>
      <c r="I977" s="138" t="s">
        <v>148</v>
      </c>
      <c r="J977" s="6">
        <v>545.92999999999995</v>
      </c>
      <c r="K977" s="6">
        <v>0</v>
      </c>
      <c r="L977" s="6">
        <v>545.92999999999995</v>
      </c>
      <c r="M977" s="6">
        <v>191.08</v>
      </c>
      <c r="N977" s="162">
        <v>0</v>
      </c>
      <c r="O977" s="6">
        <v>191.08</v>
      </c>
      <c r="P977" s="6">
        <v>114.65</v>
      </c>
      <c r="Q977" s="162">
        <v>0</v>
      </c>
      <c r="R977" s="162">
        <v>114.65</v>
      </c>
      <c r="S977" s="162">
        <v>0</v>
      </c>
      <c r="T977" s="162">
        <v>0</v>
      </c>
      <c r="U977" s="162">
        <v>0</v>
      </c>
      <c r="V977" s="162">
        <v>76.430000000000007</v>
      </c>
      <c r="W977" s="162">
        <v>0</v>
      </c>
      <c r="X977" s="162">
        <v>76.430000000000007</v>
      </c>
      <c r="Y977" s="162" t="e">
        <f>VLOOKUP(F977,#REF!,2,FALSE)</f>
        <v>#REF!</v>
      </c>
      <c r="Z977" s="162" t="e">
        <f>VLOOKUP(Y977,Map!$B:$C,2,FALSE)</f>
        <v>#REF!</v>
      </c>
      <c r="AA977" s="162" t="str">
        <f>VLOOKUP(I977,Map!$F:$G,2,FALSE)</f>
        <v>Reg Def</v>
      </c>
    </row>
    <row r="978" spans="1:27" x14ac:dyDescent="0.25">
      <c r="A978" s="197">
        <v>46107.653321516205</v>
      </c>
      <c r="B978" s="198" t="s">
        <v>585</v>
      </c>
      <c r="C978" s="138">
        <v>2025</v>
      </c>
      <c r="D978" s="138" t="s">
        <v>6</v>
      </c>
      <c r="E978" s="138" t="s">
        <v>58</v>
      </c>
      <c r="F978" s="138" t="s">
        <v>165</v>
      </c>
      <c r="G978" s="138" t="s">
        <v>88</v>
      </c>
      <c r="H978" s="138" t="s">
        <v>87</v>
      </c>
      <c r="I978" s="138" t="s">
        <v>149</v>
      </c>
      <c r="J978" s="6">
        <v>-274.56</v>
      </c>
      <c r="K978" s="6">
        <v>0</v>
      </c>
      <c r="L978" s="6">
        <v>-274.56</v>
      </c>
      <c r="M978" s="6">
        <v>-96.1</v>
      </c>
      <c r="N978" s="162">
        <v>0</v>
      </c>
      <c r="O978" s="6">
        <v>-96.1</v>
      </c>
      <c r="P978" s="6">
        <v>-57.66</v>
      </c>
      <c r="Q978" s="162">
        <v>0</v>
      </c>
      <c r="R978" s="162">
        <v>-57.66</v>
      </c>
      <c r="S978" s="162">
        <v>0</v>
      </c>
      <c r="T978" s="162">
        <v>0</v>
      </c>
      <c r="U978" s="162">
        <v>0</v>
      </c>
      <c r="V978" s="162">
        <v>-38.44</v>
      </c>
      <c r="W978" s="162">
        <v>0</v>
      </c>
      <c r="X978" s="162">
        <v>-38.44</v>
      </c>
      <c r="Y978" s="162" t="e">
        <f>VLOOKUP(F978,#REF!,2,FALSE)</f>
        <v>#REF!</v>
      </c>
      <c r="Z978" s="162" t="e">
        <f>VLOOKUP(Y978,Map!$B:$C,2,FALSE)</f>
        <v>#REF!</v>
      </c>
      <c r="AA978" s="162" t="str">
        <f>VLOOKUP(I978,Map!$F:$G,2,FALSE)</f>
        <v>Reg Def</v>
      </c>
    </row>
    <row r="979" spans="1:27" x14ac:dyDescent="0.25">
      <c r="A979" s="197">
        <v>46107.653321516205</v>
      </c>
      <c r="B979" s="198" t="s">
        <v>585</v>
      </c>
      <c r="C979" s="138">
        <v>2025</v>
      </c>
      <c r="D979" s="138" t="s">
        <v>6</v>
      </c>
      <c r="E979" s="138" t="s">
        <v>58</v>
      </c>
      <c r="F979" s="138" t="s">
        <v>165</v>
      </c>
      <c r="G979" s="138" t="s">
        <v>88</v>
      </c>
      <c r="H979" s="138" t="s">
        <v>87</v>
      </c>
      <c r="I979" s="138" t="s">
        <v>151</v>
      </c>
      <c r="J979" s="6">
        <v>-3093.12</v>
      </c>
      <c r="K979" s="6">
        <v>0</v>
      </c>
      <c r="L979" s="6">
        <v>-3093.12</v>
      </c>
      <c r="M979" s="6">
        <v>-1082.5899999999999</v>
      </c>
      <c r="N979" s="162">
        <v>0</v>
      </c>
      <c r="O979" s="6">
        <v>-1082.5899999999999</v>
      </c>
      <c r="P979" s="6">
        <v>-649.55999999999995</v>
      </c>
      <c r="Q979" s="162">
        <v>0</v>
      </c>
      <c r="R979" s="162">
        <v>-649.55999999999995</v>
      </c>
      <c r="S979" s="162">
        <v>0</v>
      </c>
      <c r="T979" s="162">
        <v>0</v>
      </c>
      <c r="U979" s="162">
        <v>0</v>
      </c>
      <c r="V979" s="162">
        <v>-433.03</v>
      </c>
      <c r="W979" s="162">
        <v>0</v>
      </c>
      <c r="X979" s="162">
        <v>-433.03</v>
      </c>
      <c r="Y979" s="162" t="e">
        <f>VLOOKUP(F979,#REF!,2,FALSE)</f>
        <v>#REF!</v>
      </c>
      <c r="Z979" s="162" t="e">
        <f>VLOOKUP(Y979,Map!$B:$C,2,FALSE)</f>
        <v>#REF!</v>
      </c>
      <c r="AA979" s="162" t="str">
        <f>VLOOKUP(I979,Map!$F:$G,2,FALSE)</f>
        <v>Reg Def</v>
      </c>
    </row>
    <row r="980" spans="1:27" x14ac:dyDescent="0.25">
      <c r="A980" s="197">
        <v>46107.653321516205</v>
      </c>
      <c r="B980" s="198" t="s">
        <v>585</v>
      </c>
      <c r="C980" s="138">
        <v>2025</v>
      </c>
      <c r="D980" s="138" t="s">
        <v>6</v>
      </c>
      <c r="E980" s="138" t="s">
        <v>58</v>
      </c>
      <c r="F980" s="138" t="s">
        <v>165</v>
      </c>
      <c r="G980" s="138" t="s">
        <v>89</v>
      </c>
      <c r="H980" s="138" t="s">
        <v>87</v>
      </c>
      <c r="I980" s="138" t="s">
        <v>144</v>
      </c>
      <c r="J980" s="6">
        <v>1062.08</v>
      </c>
      <c r="K980" s="6">
        <v>-497.49</v>
      </c>
      <c r="L980" s="6">
        <v>564.59</v>
      </c>
      <c r="M980" s="6">
        <v>859.28</v>
      </c>
      <c r="N980" s="162">
        <v>-104.47</v>
      </c>
      <c r="O980" s="6">
        <v>754.81</v>
      </c>
      <c r="P980" s="6">
        <v>223.05</v>
      </c>
      <c r="Q980" s="162">
        <v>-104.48000000000002</v>
      </c>
      <c r="R980" s="162">
        <v>118.57</v>
      </c>
      <c r="S980" s="162">
        <v>0</v>
      </c>
      <c r="T980" s="162">
        <v>0</v>
      </c>
      <c r="U980" s="162">
        <v>0</v>
      </c>
      <c r="V980" s="162">
        <v>636.23</v>
      </c>
      <c r="W980" s="162">
        <v>9.9999999999908998E-3</v>
      </c>
      <c r="X980" s="162">
        <v>636.24</v>
      </c>
      <c r="Y980" s="162" t="e">
        <f>VLOOKUP(F980,#REF!,2,FALSE)</f>
        <v>#REF!</v>
      </c>
      <c r="Z980" s="162" t="e">
        <f>VLOOKUP(Y980,Map!$B:$C,2,FALSE)</f>
        <v>#REF!</v>
      </c>
      <c r="AA980" s="162" t="str">
        <f>VLOOKUP(I980,Map!$F:$G,2,FALSE)</f>
        <v>Reg Def</v>
      </c>
    </row>
    <row r="981" spans="1:27" x14ac:dyDescent="0.25">
      <c r="A981" s="197">
        <v>46107.653321516205</v>
      </c>
      <c r="B981" s="198" t="s">
        <v>585</v>
      </c>
      <c r="C981" s="138">
        <v>2025</v>
      </c>
      <c r="D981" s="138" t="s">
        <v>6</v>
      </c>
      <c r="E981" s="138" t="s">
        <v>58</v>
      </c>
      <c r="F981" s="138" t="s">
        <v>165</v>
      </c>
      <c r="G981" s="138" t="s">
        <v>88</v>
      </c>
      <c r="H981" s="138" t="s">
        <v>87</v>
      </c>
      <c r="I981" s="138" t="s">
        <v>153</v>
      </c>
      <c r="J981" s="6">
        <v>4034.54</v>
      </c>
      <c r="K981" s="6">
        <v>0</v>
      </c>
      <c r="L981" s="6">
        <v>4034.54</v>
      </c>
      <c r="M981" s="6">
        <v>1412.09</v>
      </c>
      <c r="N981" s="162">
        <v>0</v>
      </c>
      <c r="O981" s="6">
        <v>1412.09</v>
      </c>
      <c r="P981" s="6">
        <v>847.26</v>
      </c>
      <c r="Q981" s="162">
        <v>0</v>
      </c>
      <c r="R981" s="162">
        <v>847.26</v>
      </c>
      <c r="S981" s="162">
        <v>0</v>
      </c>
      <c r="T981" s="162">
        <v>0</v>
      </c>
      <c r="U981" s="162">
        <v>0</v>
      </c>
      <c r="V981" s="162">
        <v>564.83000000000004</v>
      </c>
      <c r="W981" s="162">
        <v>0</v>
      </c>
      <c r="X981" s="162">
        <v>564.83000000000004</v>
      </c>
      <c r="Y981" s="162" t="e">
        <f>VLOOKUP(F981,#REF!,2,FALSE)</f>
        <v>#REF!</v>
      </c>
      <c r="Z981" s="162" t="e">
        <f>VLOOKUP(Y981,Map!$B:$C,2,FALSE)</f>
        <v>#REF!</v>
      </c>
      <c r="AA981" s="162" t="str">
        <f>VLOOKUP(I981,Map!$F:$G,2,FALSE)</f>
        <v>Repairs</v>
      </c>
    </row>
    <row r="982" spans="1:27" x14ac:dyDescent="0.25">
      <c r="A982" s="197">
        <v>46107.653321516205</v>
      </c>
      <c r="B982" s="198" t="s">
        <v>585</v>
      </c>
      <c r="C982" s="138">
        <v>2025</v>
      </c>
      <c r="D982" s="138" t="s">
        <v>6</v>
      </c>
      <c r="E982" s="138" t="s">
        <v>58</v>
      </c>
      <c r="F982" s="138" t="s">
        <v>166</v>
      </c>
      <c r="G982" s="138" t="s">
        <v>88</v>
      </c>
      <c r="H982" s="138" t="s">
        <v>87</v>
      </c>
      <c r="I982" s="138" t="s">
        <v>151</v>
      </c>
      <c r="J982" s="6">
        <v>-646662.32999999996</v>
      </c>
      <c r="K982" s="6">
        <v>0</v>
      </c>
      <c r="L982" s="6">
        <v>-646662.32999999996</v>
      </c>
      <c r="M982" s="6">
        <v>-226331.82</v>
      </c>
      <c r="N982" s="162">
        <v>0</v>
      </c>
      <c r="O982" s="6">
        <v>-226331.82</v>
      </c>
      <c r="P982" s="6">
        <v>-135799.09</v>
      </c>
      <c r="Q982" s="162">
        <v>0</v>
      </c>
      <c r="R982" s="162">
        <v>-135799.09</v>
      </c>
      <c r="S982" s="162">
        <v>0</v>
      </c>
      <c r="T982" s="162">
        <v>0</v>
      </c>
      <c r="U982" s="162">
        <v>0</v>
      </c>
      <c r="V982" s="162">
        <v>-90532.73</v>
      </c>
      <c r="W982" s="162">
        <v>0</v>
      </c>
      <c r="X982" s="162">
        <v>-90532.73</v>
      </c>
      <c r="Y982" s="162" t="e">
        <f>VLOOKUP(F982,#REF!,2,FALSE)</f>
        <v>#REF!</v>
      </c>
      <c r="Z982" s="162" t="e">
        <f>VLOOKUP(Y982,Map!$B:$C,2,FALSE)</f>
        <v>#REF!</v>
      </c>
      <c r="AA982" s="162" t="str">
        <f>VLOOKUP(I982,Map!$F:$G,2,FALSE)</f>
        <v>Reg Def</v>
      </c>
    </row>
    <row r="983" spans="1:27" x14ac:dyDescent="0.25">
      <c r="A983" s="197">
        <v>46107.653321516205</v>
      </c>
      <c r="B983" s="198" t="s">
        <v>585</v>
      </c>
      <c r="C983" s="138">
        <v>2025</v>
      </c>
      <c r="D983" s="138" t="s">
        <v>6</v>
      </c>
      <c r="E983" s="138" t="s">
        <v>58</v>
      </c>
      <c r="F983" s="138" t="s">
        <v>166</v>
      </c>
      <c r="G983" s="138" t="s">
        <v>89</v>
      </c>
      <c r="H983" s="138" t="s">
        <v>87</v>
      </c>
      <c r="I983" s="138" t="s">
        <v>144</v>
      </c>
      <c r="J983" s="6">
        <v>300647.28999999998</v>
      </c>
      <c r="K983" s="6">
        <v>18556.91</v>
      </c>
      <c r="L983" s="6">
        <v>319204.2</v>
      </c>
      <c r="M983" s="6">
        <v>87040.82</v>
      </c>
      <c r="N983" s="162">
        <v>3896.96</v>
      </c>
      <c r="O983" s="6">
        <v>90937.78</v>
      </c>
      <c r="P983" s="6">
        <v>63135.94</v>
      </c>
      <c r="Q983" s="162">
        <v>3896.9499999999971</v>
      </c>
      <c r="R983" s="162">
        <v>67032.89</v>
      </c>
      <c r="S983" s="162">
        <v>0</v>
      </c>
      <c r="T983" s="162">
        <v>0</v>
      </c>
      <c r="U983" s="162">
        <v>0</v>
      </c>
      <c r="V983" s="162">
        <v>23904.880000000001</v>
      </c>
      <c r="W983" s="162">
        <v>9.9999999983992893E-3</v>
      </c>
      <c r="X983" s="162">
        <v>23904.89</v>
      </c>
      <c r="Y983" s="162" t="e">
        <f>VLOOKUP(F983,#REF!,2,FALSE)</f>
        <v>#REF!</v>
      </c>
      <c r="Z983" s="162" t="e">
        <f>VLOOKUP(Y983,Map!$B:$C,2,FALSE)</f>
        <v>#REF!</v>
      </c>
      <c r="AA983" s="162" t="str">
        <f>VLOOKUP(I983,Map!$F:$G,2,FALSE)</f>
        <v>Reg Def</v>
      </c>
    </row>
    <row r="984" spans="1:27" x14ac:dyDescent="0.25">
      <c r="A984" s="197">
        <v>46107.653321516205</v>
      </c>
      <c r="B984" s="198" t="s">
        <v>585</v>
      </c>
      <c r="C984" s="138">
        <v>2025</v>
      </c>
      <c r="D984" s="138" t="s">
        <v>6</v>
      </c>
      <c r="E984" s="138" t="s">
        <v>58</v>
      </c>
      <c r="F984" s="138" t="s">
        <v>167</v>
      </c>
      <c r="G984" s="138" t="s">
        <v>88</v>
      </c>
      <c r="H984" s="138" t="s">
        <v>87</v>
      </c>
      <c r="I984" s="138" t="s">
        <v>143</v>
      </c>
      <c r="J984" s="6">
        <v>0</v>
      </c>
      <c r="K984" s="6">
        <v>0</v>
      </c>
      <c r="L984" s="6">
        <v>0</v>
      </c>
      <c r="M984" s="6">
        <v>0</v>
      </c>
      <c r="N984" s="162">
        <v>0</v>
      </c>
      <c r="O984" s="6">
        <v>0</v>
      </c>
      <c r="P984" s="6">
        <v>0</v>
      </c>
      <c r="Q984" s="162">
        <v>0</v>
      </c>
      <c r="R984" s="162">
        <v>0</v>
      </c>
      <c r="S984" s="162">
        <v>0</v>
      </c>
      <c r="T984" s="162">
        <v>0</v>
      </c>
      <c r="U984" s="162">
        <v>0</v>
      </c>
      <c r="V984" s="162">
        <v>0</v>
      </c>
      <c r="W984" s="162">
        <v>0</v>
      </c>
      <c r="X984" s="162">
        <v>0</v>
      </c>
      <c r="Y984" s="162" t="e">
        <f>VLOOKUP(F984,#REF!,2,FALSE)</f>
        <v>#REF!</v>
      </c>
      <c r="Z984" s="162" t="e">
        <f>VLOOKUP(Y984,Map!$B:$C,2,FALSE)</f>
        <v>#REF!</v>
      </c>
      <c r="AA984" s="162" t="str">
        <f>VLOOKUP(I984,Map!$F:$G,2,FALSE)</f>
        <v>Reg Def</v>
      </c>
    </row>
    <row r="985" spans="1:27" x14ac:dyDescent="0.25">
      <c r="A985" s="197">
        <v>46107.653321516205</v>
      </c>
      <c r="B985" s="198" t="s">
        <v>585</v>
      </c>
      <c r="C985" s="138">
        <v>2025</v>
      </c>
      <c r="D985" s="138" t="s">
        <v>6</v>
      </c>
      <c r="E985" s="138" t="s">
        <v>58</v>
      </c>
      <c r="F985" s="138" t="s">
        <v>167</v>
      </c>
      <c r="G985" s="138" t="s">
        <v>88</v>
      </c>
      <c r="H985" s="138" t="s">
        <v>87</v>
      </c>
      <c r="I985" s="138" t="s">
        <v>148</v>
      </c>
      <c r="J985" s="6">
        <v>0</v>
      </c>
      <c r="K985" s="6">
        <v>0</v>
      </c>
      <c r="L985" s="6">
        <v>0</v>
      </c>
      <c r="M985" s="6">
        <v>0</v>
      </c>
      <c r="N985" s="162">
        <v>0</v>
      </c>
      <c r="O985" s="6">
        <v>0</v>
      </c>
      <c r="P985" s="6">
        <v>0</v>
      </c>
      <c r="Q985" s="162">
        <v>0</v>
      </c>
      <c r="R985" s="162">
        <v>0</v>
      </c>
      <c r="S985" s="162">
        <v>0</v>
      </c>
      <c r="T985" s="162">
        <v>0</v>
      </c>
      <c r="U985" s="162">
        <v>0</v>
      </c>
      <c r="V985" s="162">
        <v>0</v>
      </c>
      <c r="W985" s="162">
        <v>0</v>
      </c>
      <c r="X985" s="162">
        <v>0</v>
      </c>
      <c r="Y985" s="162" t="e">
        <f>VLOOKUP(F985,#REF!,2,FALSE)</f>
        <v>#REF!</v>
      </c>
      <c r="Z985" s="162" t="e">
        <f>VLOOKUP(Y985,Map!$B:$C,2,FALSE)</f>
        <v>#REF!</v>
      </c>
      <c r="AA985" s="162" t="str">
        <f>VLOOKUP(I985,Map!$F:$G,2,FALSE)</f>
        <v>Reg Def</v>
      </c>
    </row>
    <row r="986" spans="1:27" x14ac:dyDescent="0.25">
      <c r="A986" s="197">
        <v>46107.653321516205</v>
      </c>
      <c r="B986" s="198" t="s">
        <v>585</v>
      </c>
      <c r="C986" s="138">
        <v>2025</v>
      </c>
      <c r="D986" s="138" t="s">
        <v>6</v>
      </c>
      <c r="E986" s="138" t="s">
        <v>58</v>
      </c>
      <c r="F986" s="138" t="s">
        <v>167</v>
      </c>
      <c r="G986" s="138" t="s">
        <v>88</v>
      </c>
      <c r="H986" s="138" t="s">
        <v>87</v>
      </c>
      <c r="I986" s="138" t="s">
        <v>149</v>
      </c>
      <c r="J986" s="6">
        <v>0</v>
      </c>
      <c r="K986" s="6">
        <v>0</v>
      </c>
      <c r="L986" s="6">
        <v>0</v>
      </c>
      <c r="M986" s="6">
        <v>0</v>
      </c>
      <c r="N986" s="162">
        <v>0</v>
      </c>
      <c r="O986" s="6">
        <v>0</v>
      </c>
      <c r="P986" s="6">
        <v>0</v>
      </c>
      <c r="Q986" s="162">
        <v>0</v>
      </c>
      <c r="R986" s="162">
        <v>0</v>
      </c>
      <c r="S986" s="162">
        <v>0</v>
      </c>
      <c r="T986" s="162">
        <v>0</v>
      </c>
      <c r="U986" s="162">
        <v>0</v>
      </c>
      <c r="V986" s="162">
        <v>0</v>
      </c>
      <c r="W986" s="162">
        <v>0</v>
      </c>
      <c r="X986" s="162">
        <v>0</v>
      </c>
      <c r="Y986" s="162" t="e">
        <f>VLOOKUP(F986,#REF!,2,FALSE)</f>
        <v>#REF!</v>
      </c>
      <c r="Z986" s="162" t="e">
        <f>VLOOKUP(Y986,Map!$B:$C,2,FALSE)</f>
        <v>#REF!</v>
      </c>
      <c r="AA986" s="162" t="str">
        <f>VLOOKUP(I986,Map!$F:$G,2,FALSE)</f>
        <v>Reg Def</v>
      </c>
    </row>
    <row r="987" spans="1:27" x14ac:dyDescent="0.25">
      <c r="A987" s="197">
        <v>46107.653321516205</v>
      </c>
      <c r="B987" s="198" t="s">
        <v>585</v>
      </c>
      <c r="C987" s="138">
        <v>2025</v>
      </c>
      <c r="D987" s="138" t="s">
        <v>6</v>
      </c>
      <c r="E987" s="138" t="s">
        <v>58</v>
      </c>
      <c r="F987" s="138" t="s">
        <v>167</v>
      </c>
      <c r="G987" s="138" t="s">
        <v>89</v>
      </c>
      <c r="H987" s="138" t="s">
        <v>87</v>
      </c>
      <c r="I987" s="138" t="s">
        <v>144</v>
      </c>
      <c r="J987" s="6">
        <v>51.93</v>
      </c>
      <c r="K987" s="6">
        <v>-1.53</v>
      </c>
      <c r="L987" s="6">
        <v>50.4</v>
      </c>
      <c r="M987" s="6">
        <v>19.64</v>
      </c>
      <c r="N987" s="162">
        <v>-0.33</v>
      </c>
      <c r="O987" s="6">
        <v>19.309999999999999</v>
      </c>
      <c r="P987" s="6">
        <v>10.91</v>
      </c>
      <c r="Q987" s="162">
        <v>-0.33000000000000007</v>
      </c>
      <c r="R987" s="162">
        <v>10.58</v>
      </c>
      <c r="S987" s="162">
        <v>0</v>
      </c>
      <c r="T987" s="162">
        <v>0</v>
      </c>
      <c r="U987" s="162">
        <v>0</v>
      </c>
      <c r="V987" s="162">
        <v>8.73</v>
      </c>
      <c r="W987" s="162">
        <v>0</v>
      </c>
      <c r="X987" s="162">
        <v>8.73</v>
      </c>
      <c r="Y987" s="162" t="e">
        <f>VLOOKUP(F987,#REF!,2,FALSE)</f>
        <v>#REF!</v>
      </c>
      <c r="Z987" s="162" t="e">
        <f>VLOOKUP(Y987,Map!$B:$C,2,FALSE)</f>
        <v>#REF!</v>
      </c>
      <c r="AA987" s="162" t="str">
        <f>VLOOKUP(I987,Map!$F:$G,2,FALSE)</f>
        <v>Reg Def</v>
      </c>
    </row>
    <row r="988" spans="1:27" x14ac:dyDescent="0.25">
      <c r="A988" s="197">
        <v>46107.653321516205</v>
      </c>
      <c r="B988" s="198" t="s">
        <v>585</v>
      </c>
      <c r="C988" s="138">
        <v>2025</v>
      </c>
      <c r="D988" s="138" t="s">
        <v>6</v>
      </c>
      <c r="E988" s="138" t="s">
        <v>58</v>
      </c>
      <c r="F988" s="138" t="s">
        <v>167</v>
      </c>
      <c r="G988" s="138" t="s">
        <v>88</v>
      </c>
      <c r="H988" s="138" t="s">
        <v>87</v>
      </c>
      <c r="I988" s="138" t="s">
        <v>153</v>
      </c>
      <c r="J988" s="6">
        <v>60</v>
      </c>
      <c r="K988" s="6">
        <v>0</v>
      </c>
      <c r="L988" s="6">
        <v>60</v>
      </c>
      <c r="M988" s="6">
        <v>21</v>
      </c>
      <c r="N988" s="162">
        <v>0</v>
      </c>
      <c r="O988" s="6">
        <v>21</v>
      </c>
      <c r="P988" s="6">
        <v>12.6</v>
      </c>
      <c r="Q988" s="162">
        <v>0</v>
      </c>
      <c r="R988" s="162">
        <v>12.6</v>
      </c>
      <c r="S988" s="162">
        <v>0</v>
      </c>
      <c r="T988" s="162">
        <v>0</v>
      </c>
      <c r="U988" s="162">
        <v>0</v>
      </c>
      <c r="V988" s="162">
        <v>8.4</v>
      </c>
      <c r="W988" s="162">
        <v>0</v>
      </c>
      <c r="X988" s="162">
        <v>8.4</v>
      </c>
      <c r="Y988" s="162" t="e">
        <f>VLOOKUP(F988,#REF!,2,FALSE)</f>
        <v>#REF!</v>
      </c>
      <c r="Z988" s="162" t="e">
        <f>VLOOKUP(Y988,Map!$B:$C,2,FALSE)</f>
        <v>#REF!</v>
      </c>
      <c r="AA988" s="162" t="str">
        <f>VLOOKUP(I988,Map!$F:$G,2,FALSE)</f>
        <v>Repairs</v>
      </c>
    </row>
    <row r="989" spans="1:27" x14ac:dyDescent="0.25">
      <c r="A989" s="197">
        <v>46107.653321516205</v>
      </c>
      <c r="B989" s="198" t="s">
        <v>585</v>
      </c>
      <c r="C989" s="138">
        <v>2025</v>
      </c>
      <c r="D989" s="138" t="s">
        <v>6</v>
      </c>
      <c r="E989" s="138" t="s">
        <v>58</v>
      </c>
      <c r="F989" s="138" t="s">
        <v>132</v>
      </c>
      <c r="G989" s="138" t="s">
        <v>88</v>
      </c>
      <c r="H989" s="138" t="s">
        <v>87</v>
      </c>
      <c r="I989" s="138" t="s">
        <v>143</v>
      </c>
      <c r="J989" s="6">
        <v>1595220.19</v>
      </c>
      <c r="K989" s="6">
        <v>69051.88</v>
      </c>
      <c r="L989" s="6">
        <v>1664272.07</v>
      </c>
      <c r="M989" s="6">
        <v>476527.3</v>
      </c>
      <c r="N989" s="162">
        <v>10910.57</v>
      </c>
      <c r="O989" s="6">
        <v>487437.87</v>
      </c>
      <c r="P989" s="6">
        <v>334996.28000000003</v>
      </c>
      <c r="Q989" s="162">
        <v>14500.899999999965</v>
      </c>
      <c r="R989" s="162">
        <v>349497.18</v>
      </c>
      <c r="S989" s="162">
        <v>0</v>
      </c>
      <c r="T989" s="162">
        <v>0</v>
      </c>
      <c r="U989" s="162">
        <v>0</v>
      </c>
      <c r="V989" s="162">
        <v>141531.01999999999</v>
      </c>
      <c r="W989" s="162">
        <v>-3590.31</v>
      </c>
      <c r="X989" s="162">
        <v>137940.69</v>
      </c>
      <c r="Y989" s="162" t="e">
        <f>VLOOKUP(F989,#REF!,2,FALSE)</f>
        <v>#REF!</v>
      </c>
      <c r="Z989" s="162" t="e">
        <f>VLOOKUP(Y989,Map!$B:$C,2,FALSE)</f>
        <v>#REF!</v>
      </c>
      <c r="AA989" s="162" t="str">
        <f>VLOOKUP(I989,Map!$F:$G,2,FALSE)</f>
        <v>Reg Def</v>
      </c>
    </row>
    <row r="990" spans="1:27" x14ac:dyDescent="0.25">
      <c r="A990" s="197">
        <v>46107.653321516205</v>
      </c>
      <c r="B990" s="198" t="s">
        <v>585</v>
      </c>
      <c r="C990" s="138">
        <v>2025</v>
      </c>
      <c r="D990" s="138" t="s">
        <v>6</v>
      </c>
      <c r="E990" s="138" t="s">
        <v>58</v>
      </c>
      <c r="F990" s="138" t="s">
        <v>132</v>
      </c>
      <c r="G990" s="138" t="s">
        <v>88</v>
      </c>
      <c r="H990" s="138" t="s">
        <v>87</v>
      </c>
      <c r="I990" s="138" t="s">
        <v>148</v>
      </c>
      <c r="J990" s="6">
        <v>465639.76</v>
      </c>
      <c r="K990" s="6">
        <v>-12066.35</v>
      </c>
      <c r="L990" s="6">
        <v>453573.41</v>
      </c>
      <c r="M990" s="6">
        <v>162973.88</v>
      </c>
      <c r="N990" s="162">
        <v>-4223.2299999999996</v>
      </c>
      <c r="O990" s="6">
        <v>158750.65</v>
      </c>
      <c r="P990" s="6">
        <v>97784.35</v>
      </c>
      <c r="Q990" s="162">
        <v>-2533.9300000000076</v>
      </c>
      <c r="R990" s="162">
        <v>95250.42</v>
      </c>
      <c r="S990" s="162">
        <v>0</v>
      </c>
      <c r="T990" s="162">
        <v>0</v>
      </c>
      <c r="U990" s="162">
        <v>0</v>
      </c>
      <c r="V990" s="162">
        <v>65189.53</v>
      </c>
      <c r="W990" s="162">
        <v>-1689.3</v>
      </c>
      <c r="X990" s="162">
        <v>63500.23</v>
      </c>
      <c r="Y990" s="162" t="e">
        <f>VLOOKUP(F990,#REF!,2,FALSE)</f>
        <v>#REF!</v>
      </c>
      <c r="Z990" s="162" t="e">
        <f>VLOOKUP(Y990,Map!$B:$C,2,FALSE)</f>
        <v>#REF!</v>
      </c>
      <c r="AA990" s="162" t="str">
        <f>VLOOKUP(I990,Map!$F:$G,2,FALSE)</f>
        <v>Reg Def</v>
      </c>
    </row>
    <row r="991" spans="1:27" x14ac:dyDescent="0.25">
      <c r="A991" s="197">
        <v>46107.653321516205</v>
      </c>
      <c r="B991" s="198" t="s">
        <v>585</v>
      </c>
      <c r="C991" s="138">
        <v>2025</v>
      </c>
      <c r="D991" s="138" t="s">
        <v>6</v>
      </c>
      <c r="E991" s="138" t="s">
        <v>58</v>
      </c>
      <c r="F991" s="138" t="s">
        <v>132</v>
      </c>
      <c r="G991" s="138" t="s">
        <v>88</v>
      </c>
      <c r="H991" s="138" t="s">
        <v>90</v>
      </c>
      <c r="I991" s="138" t="s">
        <v>108</v>
      </c>
      <c r="J991" s="6">
        <v>973537.49</v>
      </c>
      <c r="K991" s="6">
        <v>212537.73</v>
      </c>
      <c r="L991" s="6">
        <v>1186075.22</v>
      </c>
      <c r="M991" s="6">
        <v>0</v>
      </c>
      <c r="N991" s="162">
        <v>0</v>
      </c>
      <c r="O991" s="6">
        <v>0</v>
      </c>
      <c r="P991" s="6">
        <v>204442.89</v>
      </c>
      <c r="Q991" s="162">
        <v>44632.919999999984</v>
      </c>
      <c r="R991" s="162">
        <v>249075.81</v>
      </c>
      <c r="S991" s="162">
        <v>204442.89</v>
      </c>
      <c r="T991" s="162">
        <v>44632.92</v>
      </c>
      <c r="U991" s="162">
        <v>249075.81</v>
      </c>
      <c r="V991" s="162">
        <v>0</v>
      </c>
      <c r="W991" s="162">
        <v>1.45519152283669E-11</v>
      </c>
      <c r="X991" s="162">
        <v>0</v>
      </c>
      <c r="Y991" s="162" t="e">
        <f>VLOOKUP(F991,#REF!,2,FALSE)</f>
        <v>#REF!</v>
      </c>
      <c r="Z991" s="162" t="e">
        <f>VLOOKUP(Y991,Map!$B:$C,2,FALSE)</f>
        <v>#REF!</v>
      </c>
      <c r="AA991" s="162" t="str">
        <f>VLOOKUP(I991,Map!$F:$G,2,FALSE)</f>
        <v>Flow Through</v>
      </c>
    </row>
    <row r="992" spans="1:27" x14ac:dyDescent="0.25">
      <c r="A992" s="197">
        <v>46107.653321516205</v>
      </c>
      <c r="B992" s="198" t="s">
        <v>585</v>
      </c>
      <c r="C992" s="138">
        <v>2025</v>
      </c>
      <c r="D992" s="138" t="s">
        <v>6</v>
      </c>
      <c r="E992" s="138" t="s">
        <v>58</v>
      </c>
      <c r="F992" s="138" t="s">
        <v>132</v>
      </c>
      <c r="G992" s="138" t="s">
        <v>88</v>
      </c>
      <c r="H992" s="138" t="s">
        <v>87</v>
      </c>
      <c r="I992" s="138" t="s">
        <v>149</v>
      </c>
      <c r="J992" s="6">
        <v>-252405.55</v>
      </c>
      <c r="K992" s="6">
        <v>-210115.77</v>
      </c>
      <c r="L992" s="6">
        <v>-462521.32</v>
      </c>
      <c r="M992" s="6">
        <v>-71166.100000000006</v>
      </c>
      <c r="N992" s="162">
        <v>-43671.78</v>
      </c>
      <c r="O992" s="6">
        <v>-114837.88</v>
      </c>
      <c r="P992" s="6">
        <v>-53005.17</v>
      </c>
      <c r="Q992" s="162">
        <v>-44124.33</v>
      </c>
      <c r="R992" s="162">
        <v>-97129.5</v>
      </c>
      <c r="S992" s="162">
        <v>0</v>
      </c>
      <c r="T992" s="162">
        <v>0</v>
      </c>
      <c r="U992" s="162">
        <v>0</v>
      </c>
      <c r="V992" s="162">
        <v>-18160.93</v>
      </c>
      <c r="W992" s="162">
        <v>452.54000000000099</v>
      </c>
      <c r="X992" s="162">
        <v>-17708.38</v>
      </c>
      <c r="Y992" s="162" t="e">
        <f>VLOOKUP(F992,#REF!,2,FALSE)</f>
        <v>#REF!</v>
      </c>
      <c r="Z992" s="162" t="e">
        <f>VLOOKUP(Y992,Map!$B:$C,2,FALSE)</f>
        <v>#REF!</v>
      </c>
      <c r="AA992" s="162" t="str">
        <f>VLOOKUP(I992,Map!$F:$G,2,FALSE)</f>
        <v>Reg Def</v>
      </c>
    </row>
    <row r="993" spans="1:27" x14ac:dyDescent="0.25">
      <c r="A993" s="197">
        <v>46107.653321516205</v>
      </c>
      <c r="B993" s="198" t="s">
        <v>585</v>
      </c>
      <c r="C993" s="138">
        <v>2025</v>
      </c>
      <c r="D993" s="138" t="s">
        <v>6</v>
      </c>
      <c r="E993" s="138" t="s">
        <v>58</v>
      </c>
      <c r="F993" s="138" t="s">
        <v>132</v>
      </c>
      <c r="G993" s="138" t="s">
        <v>88</v>
      </c>
      <c r="H993" s="138" t="s">
        <v>87</v>
      </c>
      <c r="I993" s="138" t="s">
        <v>151</v>
      </c>
      <c r="J993" s="6">
        <v>913434.04</v>
      </c>
      <c r="K993" s="6">
        <v>-59169.279999999999</v>
      </c>
      <c r="L993" s="6">
        <v>854264.76</v>
      </c>
      <c r="M993" s="6">
        <v>319701.98</v>
      </c>
      <c r="N993" s="162">
        <v>-20709.28</v>
      </c>
      <c r="O993" s="6">
        <v>298992.7</v>
      </c>
      <c r="P993" s="6">
        <v>191821.17</v>
      </c>
      <c r="Q993" s="162">
        <v>-12425.570000000007</v>
      </c>
      <c r="R993" s="162">
        <v>179395.6</v>
      </c>
      <c r="S993" s="162">
        <v>0</v>
      </c>
      <c r="T993" s="162">
        <v>0</v>
      </c>
      <c r="U993" s="162">
        <v>0</v>
      </c>
      <c r="V993" s="162">
        <v>127880.81</v>
      </c>
      <c r="W993" s="162">
        <v>-8283.7199999999993</v>
      </c>
      <c r="X993" s="162">
        <v>119597.1</v>
      </c>
      <c r="Y993" s="162" t="e">
        <f>VLOOKUP(F993,#REF!,2,FALSE)</f>
        <v>#REF!</v>
      </c>
      <c r="Z993" s="162" t="e">
        <f>VLOOKUP(Y993,Map!$B:$C,2,FALSE)</f>
        <v>#REF!</v>
      </c>
      <c r="AA993" s="162" t="str">
        <f>VLOOKUP(I993,Map!$F:$G,2,FALSE)</f>
        <v>Reg Def</v>
      </c>
    </row>
    <row r="994" spans="1:27" x14ac:dyDescent="0.25">
      <c r="A994" s="197">
        <v>46107.653321516205</v>
      </c>
      <c r="B994" s="198" t="s">
        <v>585</v>
      </c>
      <c r="C994" s="138">
        <v>2025</v>
      </c>
      <c r="D994" s="138" t="s">
        <v>6</v>
      </c>
      <c r="E994" s="138" t="s">
        <v>58</v>
      </c>
      <c r="F994" s="138" t="s">
        <v>132</v>
      </c>
      <c r="G994" s="138" t="s">
        <v>89</v>
      </c>
      <c r="H994" s="138" t="s">
        <v>87</v>
      </c>
      <c r="I994" s="138" t="s">
        <v>144</v>
      </c>
      <c r="J994" s="6">
        <v>7473536.71</v>
      </c>
      <c r="K994" s="6">
        <v>427839.33</v>
      </c>
      <c r="L994" s="6">
        <v>7901376.04</v>
      </c>
      <c r="M994" s="6">
        <v>2234830.38</v>
      </c>
      <c r="N994" s="162">
        <v>69494.850000000006</v>
      </c>
      <c r="O994" s="6">
        <v>2304325.23</v>
      </c>
      <c r="P994" s="6">
        <v>1569442.7</v>
      </c>
      <c r="Q994" s="162">
        <v>89846.330000000075</v>
      </c>
      <c r="R994" s="162">
        <v>1659289.03</v>
      </c>
      <c r="S994" s="162">
        <v>0</v>
      </c>
      <c r="T994" s="162">
        <v>0</v>
      </c>
      <c r="U994" s="162">
        <v>0</v>
      </c>
      <c r="V994" s="162">
        <v>665387.68000000005</v>
      </c>
      <c r="W994" s="162">
        <v>-20351.48</v>
      </c>
      <c r="X994" s="162">
        <v>645036.19999999995</v>
      </c>
      <c r="Y994" s="162" t="e">
        <f>VLOOKUP(F994,#REF!,2,FALSE)</f>
        <v>#REF!</v>
      </c>
      <c r="Z994" s="162" t="e">
        <f>VLOOKUP(Y994,Map!$B:$C,2,FALSE)</f>
        <v>#REF!</v>
      </c>
      <c r="AA994" s="162" t="str">
        <f>VLOOKUP(I994,Map!$F:$G,2,FALSE)</f>
        <v>Reg Def</v>
      </c>
    </row>
    <row r="995" spans="1:27" x14ac:dyDescent="0.25">
      <c r="A995" s="197">
        <v>46107.653321516205</v>
      </c>
      <c r="B995" s="198" t="s">
        <v>585</v>
      </c>
      <c r="C995" s="138">
        <v>2025</v>
      </c>
      <c r="D995" s="138" t="s">
        <v>6</v>
      </c>
      <c r="E995" s="138" t="s">
        <v>58</v>
      </c>
      <c r="F995" s="138" t="s">
        <v>132</v>
      </c>
      <c r="G995" s="138" t="s">
        <v>88</v>
      </c>
      <c r="H995" s="138" t="s">
        <v>87</v>
      </c>
      <c r="I995" s="138" t="s">
        <v>153</v>
      </c>
      <c r="J995" s="6">
        <v>20781146.66</v>
      </c>
      <c r="K995" s="6">
        <v>-516615.95</v>
      </c>
      <c r="L995" s="6">
        <v>20264530.710000001</v>
      </c>
      <c r="M995" s="6">
        <v>4678295.4400000004</v>
      </c>
      <c r="N995" s="162">
        <v>-117347.23</v>
      </c>
      <c r="O995" s="6">
        <v>4560948.21</v>
      </c>
      <c r="P995" s="6">
        <v>4364040.8499999996</v>
      </c>
      <c r="Q995" s="162">
        <v>-108489.37999999989</v>
      </c>
      <c r="R995" s="162">
        <v>4255551.47</v>
      </c>
      <c r="S995" s="162">
        <v>0</v>
      </c>
      <c r="T995" s="162">
        <v>0</v>
      </c>
      <c r="U995" s="162">
        <v>0</v>
      </c>
      <c r="V995" s="162">
        <v>314254.59000000003</v>
      </c>
      <c r="W995" s="162">
        <v>-8857.8599999999897</v>
      </c>
      <c r="X995" s="162">
        <v>305396.74</v>
      </c>
      <c r="Y995" s="162" t="e">
        <f>VLOOKUP(F995,#REF!,2,FALSE)</f>
        <v>#REF!</v>
      </c>
      <c r="Z995" s="162" t="e">
        <f>VLOOKUP(Y995,Map!$B:$C,2,FALSE)</f>
        <v>#REF!</v>
      </c>
      <c r="AA995" s="162" t="str">
        <f>VLOOKUP(I995,Map!$F:$G,2,FALSE)</f>
        <v>Repairs</v>
      </c>
    </row>
    <row r="996" spans="1:27" x14ac:dyDescent="0.25">
      <c r="A996" s="197">
        <v>46107.653321516205</v>
      </c>
      <c r="B996" s="198" t="s">
        <v>585</v>
      </c>
      <c r="C996" s="138">
        <v>2025</v>
      </c>
      <c r="D996" s="138" t="s">
        <v>6</v>
      </c>
      <c r="E996" s="138" t="s">
        <v>58</v>
      </c>
      <c r="F996" s="138" t="s">
        <v>133</v>
      </c>
      <c r="G996" s="138" t="s">
        <v>88</v>
      </c>
      <c r="H996" s="138" t="s">
        <v>87</v>
      </c>
      <c r="I996" s="138" t="s">
        <v>143</v>
      </c>
      <c r="J996" s="6">
        <v>4273.38</v>
      </c>
      <c r="K996" s="6">
        <v>-157.21</v>
      </c>
      <c r="L996" s="6">
        <v>4116.17</v>
      </c>
      <c r="M996" s="6">
        <v>897.38</v>
      </c>
      <c r="N996" s="162">
        <v>-33</v>
      </c>
      <c r="O996" s="6">
        <v>864.38</v>
      </c>
      <c r="P996" s="6">
        <v>897.4</v>
      </c>
      <c r="Q996" s="162">
        <v>-33.019999999999982</v>
      </c>
      <c r="R996" s="162">
        <v>864.38</v>
      </c>
      <c r="S996" s="162">
        <v>0</v>
      </c>
      <c r="T996" s="162">
        <v>0</v>
      </c>
      <c r="U996" s="162">
        <v>0</v>
      </c>
      <c r="V996" s="162">
        <v>-0.02</v>
      </c>
      <c r="W996" s="162">
        <v>0.02</v>
      </c>
      <c r="X996" s="162">
        <v>0</v>
      </c>
      <c r="Y996" s="162" t="e">
        <f>VLOOKUP(F996,#REF!,2,FALSE)</f>
        <v>#REF!</v>
      </c>
      <c r="Z996" s="162" t="e">
        <f>VLOOKUP(Y996,Map!$B:$C,2,FALSE)</f>
        <v>#REF!</v>
      </c>
      <c r="AA996" s="162" t="str">
        <f>VLOOKUP(I996,Map!$F:$G,2,FALSE)</f>
        <v>Reg Def</v>
      </c>
    </row>
    <row r="997" spans="1:27" x14ac:dyDescent="0.25">
      <c r="A997" s="197">
        <v>46107.653321516205</v>
      </c>
      <c r="B997" s="198" t="s">
        <v>585</v>
      </c>
      <c r="C997" s="138">
        <v>2025</v>
      </c>
      <c r="D997" s="138" t="s">
        <v>6</v>
      </c>
      <c r="E997" s="138" t="s">
        <v>58</v>
      </c>
      <c r="F997" s="138" t="s">
        <v>133</v>
      </c>
      <c r="G997" s="138" t="s">
        <v>88</v>
      </c>
      <c r="H997" s="138" t="s">
        <v>90</v>
      </c>
      <c r="I997" s="138" t="s">
        <v>108</v>
      </c>
      <c r="J997" s="6">
        <v>7226.22</v>
      </c>
      <c r="K997" s="6">
        <v>-311.39999999999998</v>
      </c>
      <c r="L997" s="6">
        <v>6914.82</v>
      </c>
      <c r="M997" s="6">
        <v>0</v>
      </c>
      <c r="N997" s="162">
        <v>0</v>
      </c>
      <c r="O997" s="6">
        <v>0</v>
      </c>
      <c r="P997" s="6">
        <v>1517.49</v>
      </c>
      <c r="Q997" s="162">
        <v>-65.3599999999999</v>
      </c>
      <c r="R997" s="162">
        <v>1452.13</v>
      </c>
      <c r="S997" s="162">
        <v>1517.49</v>
      </c>
      <c r="T997" s="162">
        <v>-65.36</v>
      </c>
      <c r="U997" s="162">
        <v>1452.13</v>
      </c>
      <c r="V997" s="162">
        <v>0</v>
      </c>
      <c r="W997" s="162">
        <v>-9.9475983006414001E-14</v>
      </c>
      <c r="X997" s="162">
        <v>0</v>
      </c>
      <c r="Y997" s="162" t="e">
        <f>VLOOKUP(F997,#REF!,2,FALSE)</f>
        <v>#REF!</v>
      </c>
      <c r="Z997" s="162" t="e">
        <f>VLOOKUP(Y997,Map!$B:$C,2,FALSE)</f>
        <v>#REF!</v>
      </c>
      <c r="AA997" s="162" t="str">
        <f>VLOOKUP(I997,Map!$F:$G,2,FALSE)</f>
        <v>Flow Through</v>
      </c>
    </row>
    <row r="998" spans="1:27" x14ac:dyDescent="0.25">
      <c r="A998" s="197">
        <v>46107.653321516205</v>
      </c>
      <c r="B998" s="198" t="s">
        <v>585</v>
      </c>
      <c r="C998" s="138">
        <v>2025</v>
      </c>
      <c r="D998" s="138" t="s">
        <v>6</v>
      </c>
      <c r="E998" s="138" t="s">
        <v>58</v>
      </c>
      <c r="F998" s="138" t="s">
        <v>133</v>
      </c>
      <c r="G998" s="138" t="s">
        <v>88</v>
      </c>
      <c r="H998" s="138" t="s">
        <v>87</v>
      </c>
      <c r="I998" s="138" t="s">
        <v>146</v>
      </c>
      <c r="J998" s="6">
        <v>1830.97</v>
      </c>
      <c r="K998" s="6">
        <v>-90.78</v>
      </c>
      <c r="L998" s="6">
        <v>1740.19</v>
      </c>
      <c r="M998" s="6">
        <v>384.49</v>
      </c>
      <c r="N998" s="162">
        <v>-19.059999999999999</v>
      </c>
      <c r="O998" s="6">
        <v>365.43</v>
      </c>
      <c r="P998" s="6">
        <v>384.5</v>
      </c>
      <c r="Q998" s="162">
        <v>-19.060000000000002</v>
      </c>
      <c r="R998" s="162">
        <v>365.44</v>
      </c>
      <c r="S998" s="162">
        <v>0</v>
      </c>
      <c r="T998" s="162">
        <v>0</v>
      </c>
      <c r="U998" s="162">
        <v>0</v>
      </c>
      <c r="V998" s="162">
        <v>-0.01</v>
      </c>
      <c r="W998" s="162">
        <v>0</v>
      </c>
      <c r="X998" s="162">
        <v>-0.01</v>
      </c>
      <c r="Y998" s="162" t="e">
        <f>VLOOKUP(F998,#REF!,2,FALSE)</f>
        <v>#REF!</v>
      </c>
      <c r="Z998" s="162" t="e">
        <f>VLOOKUP(Y998,Map!$B:$C,2,FALSE)</f>
        <v>#REF!</v>
      </c>
      <c r="AA998" s="162" t="str">
        <f>VLOOKUP(I998,Map!$F:$G,2,FALSE)</f>
        <v>Reg Def</v>
      </c>
    </row>
    <row r="999" spans="1:27" x14ac:dyDescent="0.25">
      <c r="A999" s="197">
        <v>46107.653321516205</v>
      </c>
      <c r="B999" s="198" t="s">
        <v>585</v>
      </c>
      <c r="C999" s="138">
        <v>2025</v>
      </c>
      <c r="D999" s="138" t="s">
        <v>6</v>
      </c>
      <c r="E999" s="138" t="s">
        <v>58</v>
      </c>
      <c r="F999" s="138" t="s">
        <v>133</v>
      </c>
      <c r="G999" s="138" t="s">
        <v>88</v>
      </c>
      <c r="H999" s="138" t="s">
        <v>87</v>
      </c>
      <c r="I999" s="138" t="s">
        <v>149</v>
      </c>
      <c r="J999" s="6">
        <v>-5899.03</v>
      </c>
      <c r="K999" s="6">
        <v>198.65</v>
      </c>
      <c r="L999" s="6">
        <v>-5700.38</v>
      </c>
      <c r="M999" s="6">
        <v>-1238.79</v>
      </c>
      <c r="N999" s="162">
        <v>41.73</v>
      </c>
      <c r="O999" s="6">
        <v>-1197.06</v>
      </c>
      <c r="P999" s="6">
        <v>-1238.81</v>
      </c>
      <c r="Q999" s="162">
        <v>41.740000000000009</v>
      </c>
      <c r="R999" s="162">
        <v>-1197.07</v>
      </c>
      <c r="S999" s="162">
        <v>0</v>
      </c>
      <c r="T999" s="162">
        <v>0</v>
      </c>
      <c r="U999" s="162">
        <v>0</v>
      </c>
      <c r="V999" s="162">
        <v>0.02</v>
      </c>
      <c r="W999" s="162">
        <v>-0.01</v>
      </c>
      <c r="X999" s="162">
        <v>0.01</v>
      </c>
      <c r="Y999" s="162" t="e">
        <f>VLOOKUP(F999,#REF!,2,FALSE)</f>
        <v>#REF!</v>
      </c>
      <c r="Z999" s="162" t="e">
        <f>VLOOKUP(Y999,Map!$B:$C,2,FALSE)</f>
        <v>#REF!</v>
      </c>
      <c r="AA999" s="162" t="str">
        <f>VLOOKUP(I999,Map!$F:$G,2,FALSE)</f>
        <v>Reg Def</v>
      </c>
    </row>
    <row r="1000" spans="1:27" x14ac:dyDescent="0.25">
      <c r="A1000" s="197">
        <v>46107.653321516205</v>
      </c>
      <c r="B1000" s="198" t="s">
        <v>585</v>
      </c>
      <c r="C1000" s="138">
        <v>2025</v>
      </c>
      <c r="D1000" s="138" t="s">
        <v>6</v>
      </c>
      <c r="E1000" s="138" t="s">
        <v>58</v>
      </c>
      <c r="F1000" s="138" t="s">
        <v>133</v>
      </c>
      <c r="G1000" s="138" t="s">
        <v>89</v>
      </c>
      <c r="H1000" s="138" t="s">
        <v>87</v>
      </c>
      <c r="I1000" s="138" t="s">
        <v>144</v>
      </c>
      <c r="J1000" s="6">
        <v>10051.76</v>
      </c>
      <c r="K1000" s="6">
        <v>-2355.66</v>
      </c>
      <c r="L1000" s="6">
        <v>7696.1</v>
      </c>
      <c r="M1000" s="6">
        <v>2110.87</v>
      </c>
      <c r="N1000" s="162">
        <v>-494.68</v>
      </c>
      <c r="O1000" s="6">
        <v>1616.19</v>
      </c>
      <c r="P1000" s="6">
        <v>2110.86</v>
      </c>
      <c r="Q1000" s="162">
        <v>-494.66000000000008</v>
      </c>
      <c r="R1000" s="162">
        <v>1616.2</v>
      </c>
      <c r="S1000" s="162">
        <v>0</v>
      </c>
      <c r="T1000" s="162">
        <v>0</v>
      </c>
      <c r="U1000" s="162">
        <v>0</v>
      </c>
      <c r="V1000" s="162">
        <v>0.01</v>
      </c>
      <c r="W1000" s="162">
        <v>-0.02</v>
      </c>
      <c r="X1000" s="162">
        <v>-0.01</v>
      </c>
      <c r="Y1000" s="162" t="e">
        <f>VLOOKUP(F1000,#REF!,2,FALSE)</f>
        <v>#REF!</v>
      </c>
      <c r="Z1000" s="162" t="e">
        <f>VLOOKUP(Y1000,Map!$B:$C,2,FALSE)</f>
        <v>#REF!</v>
      </c>
      <c r="AA1000" s="162" t="str">
        <f>VLOOKUP(I1000,Map!$F:$G,2,FALSE)</f>
        <v>Reg Def</v>
      </c>
    </row>
    <row r="1001" spans="1:27" x14ac:dyDescent="0.25">
      <c r="A1001" s="197">
        <v>46107.653321516205</v>
      </c>
      <c r="B1001" s="198" t="s">
        <v>585</v>
      </c>
      <c r="C1001" s="138">
        <v>2025</v>
      </c>
      <c r="D1001" s="138" t="s">
        <v>6</v>
      </c>
      <c r="E1001" s="138" t="s">
        <v>58</v>
      </c>
      <c r="F1001" s="138" t="s">
        <v>133</v>
      </c>
      <c r="G1001" s="138" t="s">
        <v>88</v>
      </c>
      <c r="H1001" s="138" t="s">
        <v>87</v>
      </c>
      <c r="I1001" s="138" t="s">
        <v>153</v>
      </c>
      <c r="J1001" s="6">
        <v>448631.93</v>
      </c>
      <c r="K1001" s="6">
        <v>-18811.830000000002</v>
      </c>
      <c r="L1001" s="6">
        <v>429820.1</v>
      </c>
      <c r="M1001" s="6">
        <v>94212.75</v>
      </c>
      <c r="N1001" s="162">
        <v>-3950.48</v>
      </c>
      <c r="O1001" s="6">
        <v>90262.27</v>
      </c>
      <c r="P1001" s="6">
        <v>94212.7</v>
      </c>
      <c r="Q1001" s="162">
        <v>-3950.4700000000012</v>
      </c>
      <c r="R1001" s="162">
        <v>90262.23</v>
      </c>
      <c r="S1001" s="162">
        <v>0</v>
      </c>
      <c r="T1001" s="162">
        <v>0</v>
      </c>
      <c r="U1001" s="162">
        <v>0</v>
      </c>
      <c r="V1001" s="162">
        <v>0.05</v>
      </c>
      <c r="W1001" s="162">
        <v>0</v>
      </c>
      <c r="X1001" s="162">
        <v>0.04</v>
      </c>
      <c r="Y1001" s="162" t="e">
        <f>VLOOKUP(F1001,#REF!,2,FALSE)</f>
        <v>#REF!</v>
      </c>
      <c r="Z1001" s="162" t="e">
        <f>VLOOKUP(Y1001,Map!$B:$C,2,FALSE)</f>
        <v>#REF!</v>
      </c>
      <c r="AA1001" s="162" t="str">
        <f>VLOOKUP(I1001,Map!$F:$G,2,FALSE)</f>
        <v>Repairs</v>
      </c>
    </row>
    <row r="1002" spans="1:27" x14ac:dyDescent="0.25">
      <c r="A1002" s="197">
        <v>46107.653321516205</v>
      </c>
      <c r="B1002" s="198" t="s">
        <v>585</v>
      </c>
      <c r="C1002" s="138">
        <v>2025</v>
      </c>
      <c r="D1002" s="138" t="s">
        <v>6</v>
      </c>
      <c r="E1002" s="138" t="s">
        <v>58</v>
      </c>
      <c r="F1002" s="138" t="s">
        <v>168</v>
      </c>
      <c r="G1002" s="138" t="s">
        <v>88</v>
      </c>
      <c r="H1002" s="138" t="s">
        <v>87</v>
      </c>
      <c r="I1002" s="138" t="s">
        <v>143</v>
      </c>
      <c r="J1002" s="6">
        <v>765468.72</v>
      </c>
      <c r="K1002" s="6">
        <v>-27878.74</v>
      </c>
      <c r="L1002" s="6">
        <v>737589.98</v>
      </c>
      <c r="M1002" s="6">
        <v>267914.07</v>
      </c>
      <c r="N1002" s="162">
        <v>-9757.57</v>
      </c>
      <c r="O1002" s="6">
        <v>258156.5</v>
      </c>
      <c r="P1002" s="6">
        <v>160748.43</v>
      </c>
      <c r="Q1002" s="162">
        <v>-5854.5299999999988</v>
      </c>
      <c r="R1002" s="162">
        <v>154893.9</v>
      </c>
      <c r="S1002" s="162">
        <v>0</v>
      </c>
      <c r="T1002" s="162">
        <v>0</v>
      </c>
      <c r="U1002" s="162">
        <v>0</v>
      </c>
      <c r="V1002" s="162">
        <v>107165.64</v>
      </c>
      <c r="W1002" s="162">
        <v>-3903.03999999999</v>
      </c>
      <c r="X1002" s="162">
        <v>103262.6</v>
      </c>
      <c r="Y1002" s="162" t="e">
        <f>VLOOKUP(F1002,#REF!,2,FALSE)</f>
        <v>#REF!</v>
      </c>
      <c r="Z1002" s="162" t="e">
        <f>VLOOKUP(Y1002,Map!$B:$C,2,FALSE)</f>
        <v>#REF!</v>
      </c>
      <c r="AA1002" s="162" t="str">
        <f>VLOOKUP(I1002,Map!$F:$G,2,FALSE)</f>
        <v>Reg Def</v>
      </c>
    </row>
    <row r="1003" spans="1:27" x14ac:dyDescent="0.25">
      <c r="A1003" s="197">
        <v>46107.653321516205</v>
      </c>
      <c r="B1003" s="198" t="s">
        <v>585</v>
      </c>
      <c r="C1003" s="138">
        <v>2025</v>
      </c>
      <c r="D1003" s="138" t="s">
        <v>6</v>
      </c>
      <c r="E1003" s="138" t="s">
        <v>58</v>
      </c>
      <c r="F1003" s="138" t="s">
        <v>168</v>
      </c>
      <c r="G1003" s="138" t="s">
        <v>88</v>
      </c>
      <c r="H1003" s="138" t="s">
        <v>87</v>
      </c>
      <c r="I1003" s="138" t="s">
        <v>148</v>
      </c>
      <c r="J1003" s="6">
        <v>348605.55</v>
      </c>
      <c r="K1003" s="6">
        <v>-15041.82</v>
      </c>
      <c r="L1003" s="6">
        <v>333563.73</v>
      </c>
      <c r="M1003" s="6">
        <v>122011.98</v>
      </c>
      <c r="N1003" s="162">
        <v>-5264.65</v>
      </c>
      <c r="O1003" s="6">
        <v>116747.33</v>
      </c>
      <c r="P1003" s="6">
        <v>73207.17</v>
      </c>
      <c r="Q1003" s="162">
        <v>-3158.7799999999988</v>
      </c>
      <c r="R1003" s="162">
        <v>70048.39</v>
      </c>
      <c r="S1003" s="162">
        <v>0</v>
      </c>
      <c r="T1003" s="162">
        <v>0</v>
      </c>
      <c r="U1003" s="162">
        <v>0</v>
      </c>
      <c r="V1003" s="162">
        <v>48804.81</v>
      </c>
      <c r="W1003" s="162">
        <v>-2105.87</v>
      </c>
      <c r="X1003" s="162">
        <v>46698.94</v>
      </c>
      <c r="Y1003" s="162" t="e">
        <f>VLOOKUP(F1003,#REF!,2,FALSE)</f>
        <v>#REF!</v>
      </c>
      <c r="Z1003" s="162" t="e">
        <f>VLOOKUP(Y1003,Map!$B:$C,2,FALSE)</f>
        <v>#REF!</v>
      </c>
      <c r="AA1003" s="162" t="str">
        <f>VLOOKUP(I1003,Map!$F:$G,2,FALSE)</f>
        <v>Reg Def</v>
      </c>
    </row>
    <row r="1004" spans="1:27" x14ac:dyDescent="0.25">
      <c r="A1004" s="197">
        <v>46107.653321516205</v>
      </c>
      <c r="B1004" s="198" t="s">
        <v>585</v>
      </c>
      <c r="C1004" s="138">
        <v>2025</v>
      </c>
      <c r="D1004" s="138" t="s">
        <v>6</v>
      </c>
      <c r="E1004" s="138" t="s">
        <v>58</v>
      </c>
      <c r="F1004" s="138" t="s">
        <v>168</v>
      </c>
      <c r="G1004" s="138" t="s">
        <v>88</v>
      </c>
      <c r="H1004" s="138" t="s">
        <v>87</v>
      </c>
      <c r="I1004" s="138" t="s">
        <v>149</v>
      </c>
      <c r="J1004" s="6">
        <v>-126251.43</v>
      </c>
      <c r="K1004" s="6">
        <v>5464.35</v>
      </c>
      <c r="L1004" s="6">
        <v>-120787.08</v>
      </c>
      <c r="M1004" s="6">
        <v>-44187.99</v>
      </c>
      <c r="N1004" s="162">
        <v>1912.52</v>
      </c>
      <c r="O1004" s="6">
        <v>-42275.47</v>
      </c>
      <c r="P1004" s="6">
        <v>-26512.799999999999</v>
      </c>
      <c r="Q1004" s="162">
        <v>1147.5200000000004</v>
      </c>
      <c r="R1004" s="162">
        <v>-25365.279999999999</v>
      </c>
      <c r="S1004" s="162">
        <v>0</v>
      </c>
      <c r="T1004" s="162">
        <v>0</v>
      </c>
      <c r="U1004" s="162">
        <v>0</v>
      </c>
      <c r="V1004" s="162">
        <v>-17675.189999999999</v>
      </c>
      <c r="W1004" s="162">
        <v>765</v>
      </c>
      <c r="X1004" s="162">
        <v>-16910.189999999999</v>
      </c>
      <c r="Y1004" s="162" t="e">
        <f>VLOOKUP(F1004,#REF!,2,FALSE)</f>
        <v>#REF!</v>
      </c>
      <c r="Z1004" s="162" t="e">
        <f>VLOOKUP(Y1004,Map!$B:$C,2,FALSE)</f>
        <v>#REF!</v>
      </c>
      <c r="AA1004" s="162" t="str">
        <f>VLOOKUP(I1004,Map!$F:$G,2,FALSE)</f>
        <v>Reg Def</v>
      </c>
    </row>
    <row r="1005" spans="1:27" x14ac:dyDescent="0.25">
      <c r="A1005" s="197">
        <v>46107.653321516205</v>
      </c>
      <c r="B1005" s="198" t="s">
        <v>585</v>
      </c>
      <c r="C1005" s="138">
        <v>2025</v>
      </c>
      <c r="D1005" s="138" t="s">
        <v>6</v>
      </c>
      <c r="E1005" s="138" t="s">
        <v>58</v>
      </c>
      <c r="F1005" s="138" t="s">
        <v>168</v>
      </c>
      <c r="G1005" s="138" t="s">
        <v>89</v>
      </c>
      <c r="H1005" s="138" t="s">
        <v>87</v>
      </c>
      <c r="I1005" s="138" t="s">
        <v>144</v>
      </c>
      <c r="J1005" s="6">
        <v>1972857.84</v>
      </c>
      <c r="K1005" s="6">
        <v>195484</v>
      </c>
      <c r="L1005" s="6">
        <v>2168341.84</v>
      </c>
      <c r="M1005" s="6">
        <v>549347.66</v>
      </c>
      <c r="N1005" s="162">
        <v>41051.64</v>
      </c>
      <c r="O1005" s="6">
        <v>590399.30000000005</v>
      </c>
      <c r="P1005" s="6">
        <v>414300.14</v>
      </c>
      <c r="Q1005" s="162">
        <v>41051.640000000014</v>
      </c>
      <c r="R1005" s="162">
        <v>455351.78</v>
      </c>
      <c r="S1005" s="162">
        <v>0</v>
      </c>
      <c r="T1005" s="162">
        <v>0</v>
      </c>
      <c r="U1005" s="162">
        <v>0</v>
      </c>
      <c r="V1005" s="162">
        <v>135047.51999999999</v>
      </c>
      <c r="W1005" s="162">
        <v>0</v>
      </c>
      <c r="X1005" s="162">
        <v>135047.51999999999</v>
      </c>
      <c r="Y1005" s="162" t="e">
        <f>VLOOKUP(F1005,#REF!,2,FALSE)</f>
        <v>#REF!</v>
      </c>
      <c r="Z1005" s="162" t="e">
        <f>VLOOKUP(Y1005,Map!$B:$C,2,FALSE)</f>
        <v>#REF!</v>
      </c>
      <c r="AA1005" s="162" t="str">
        <f>VLOOKUP(I1005,Map!$F:$G,2,FALSE)</f>
        <v>Reg Def</v>
      </c>
    </row>
    <row r="1006" spans="1:27" x14ac:dyDescent="0.25">
      <c r="A1006" s="197">
        <v>46107.653321516205</v>
      </c>
      <c r="B1006" s="198" t="s">
        <v>585</v>
      </c>
      <c r="C1006" s="138">
        <v>2025</v>
      </c>
      <c r="D1006" s="138" t="s">
        <v>6</v>
      </c>
      <c r="E1006" s="138" t="s">
        <v>58</v>
      </c>
      <c r="F1006" s="138" t="s">
        <v>168</v>
      </c>
      <c r="G1006" s="138" t="s">
        <v>88</v>
      </c>
      <c r="H1006" s="138" t="s">
        <v>87</v>
      </c>
      <c r="I1006" s="138" t="s">
        <v>153</v>
      </c>
      <c r="J1006" s="6">
        <v>176989.13</v>
      </c>
      <c r="K1006" s="6">
        <v>-12457.33</v>
      </c>
      <c r="L1006" s="6">
        <v>164531.79999999999</v>
      </c>
      <c r="M1006" s="6">
        <v>61946.2</v>
      </c>
      <c r="N1006" s="162">
        <v>-4360.08</v>
      </c>
      <c r="O1006" s="6">
        <v>57586.12</v>
      </c>
      <c r="P1006" s="6">
        <v>37167.730000000003</v>
      </c>
      <c r="Q1006" s="162">
        <v>-2616.0600000000049</v>
      </c>
      <c r="R1006" s="162">
        <v>34551.67</v>
      </c>
      <c r="S1006" s="162">
        <v>0</v>
      </c>
      <c r="T1006" s="162">
        <v>0</v>
      </c>
      <c r="U1006" s="162">
        <v>0</v>
      </c>
      <c r="V1006" s="162">
        <v>24778.47</v>
      </c>
      <c r="W1006" s="162">
        <v>-1744.02</v>
      </c>
      <c r="X1006" s="162">
        <v>23034.45</v>
      </c>
      <c r="Y1006" s="162" t="e">
        <f>VLOOKUP(F1006,#REF!,2,FALSE)</f>
        <v>#REF!</v>
      </c>
      <c r="Z1006" s="162" t="e">
        <f>VLOOKUP(Y1006,Map!$B:$C,2,FALSE)</f>
        <v>#REF!</v>
      </c>
      <c r="AA1006" s="162" t="str">
        <f>VLOOKUP(I1006,Map!$F:$G,2,FALSE)</f>
        <v>Repairs</v>
      </c>
    </row>
    <row r="1007" spans="1:27" x14ac:dyDescent="0.25">
      <c r="A1007" s="197">
        <v>46107.653321516205</v>
      </c>
      <c r="B1007" s="198" t="s">
        <v>585</v>
      </c>
      <c r="C1007" s="138">
        <v>2025</v>
      </c>
      <c r="D1007" s="138" t="s">
        <v>6</v>
      </c>
      <c r="E1007" s="138" t="s">
        <v>58</v>
      </c>
      <c r="F1007" s="138" t="s">
        <v>169</v>
      </c>
      <c r="G1007" s="138" t="s">
        <v>89</v>
      </c>
      <c r="H1007" s="138" t="s">
        <v>87</v>
      </c>
      <c r="I1007" s="138" t="s">
        <v>144</v>
      </c>
      <c r="J1007" s="6">
        <v>1083.24</v>
      </c>
      <c r="K1007" s="6">
        <v>745.94</v>
      </c>
      <c r="L1007" s="6">
        <v>1829.18</v>
      </c>
      <c r="M1007" s="6">
        <v>243.35</v>
      </c>
      <c r="N1007" s="162">
        <v>166.34</v>
      </c>
      <c r="O1007" s="6">
        <v>409.69</v>
      </c>
      <c r="P1007" s="6">
        <v>227.48</v>
      </c>
      <c r="Q1007" s="162">
        <v>156.64000000000001</v>
      </c>
      <c r="R1007" s="162">
        <v>384.12</v>
      </c>
      <c r="S1007" s="162">
        <v>0</v>
      </c>
      <c r="T1007" s="162">
        <v>0</v>
      </c>
      <c r="U1007" s="162">
        <v>0</v>
      </c>
      <c r="V1007" s="162">
        <v>15.87</v>
      </c>
      <c r="W1007" s="162">
        <v>9.6999999999999993</v>
      </c>
      <c r="X1007" s="162">
        <v>25.57</v>
      </c>
      <c r="Y1007" s="162" t="e">
        <f>VLOOKUP(F1007,#REF!,2,FALSE)</f>
        <v>#REF!</v>
      </c>
      <c r="Z1007" s="162" t="e">
        <f>VLOOKUP(Y1007,Map!$B:$C,2,FALSE)</f>
        <v>#REF!</v>
      </c>
      <c r="AA1007" s="162" t="str">
        <f>VLOOKUP(I1007,Map!$F:$G,2,FALSE)</f>
        <v>Reg Def</v>
      </c>
    </row>
    <row r="1008" spans="1:27" x14ac:dyDescent="0.25">
      <c r="A1008" s="197">
        <v>46107.653321516205</v>
      </c>
      <c r="B1008" s="198" t="s">
        <v>585</v>
      </c>
      <c r="C1008" s="138">
        <v>2025</v>
      </c>
      <c r="D1008" s="138" t="s">
        <v>6</v>
      </c>
      <c r="E1008" s="138" t="s">
        <v>58</v>
      </c>
      <c r="F1008" s="138" t="s">
        <v>169</v>
      </c>
      <c r="G1008" s="138" t="s">
        <v>92</v>
      </c>
      <c r="H1008" s="138" t="s">
        <v>87</v>
      </c>
      <c r="I1008" s="138" t="s">
        <v>163</v>
      </c>
      <c r="J1008" s="6">
        <v>0</v>
      </c>
      <c r="K1008" s="6">
        <v>0</v>
      </c>
      <c r="L1008" s="6">
        <v>0</v>
      </c>
      <c r="M1008" s="6">
        <v>0</v>
      </c>
      <c r="N1008" s="162">
        <v>0</v>
      </c>
      <c r="O1008" s="6">
        <v>0</v>
      </c>
      <c r="P1008" s="6">
        <v>0</v>
      </c>
      <c r="Q1008" s="162">
        <v>0</v>
      </c>
      <c r="R1008" s="162">
        <v>0</v>
      </c>
      <c r="S1008" s="162">
        <v>0</v>
      </c>
      <c r="T1008" s="162">
        <v>0</v>
      </c>
      <c r="U1008" s="162">
        <v>0</v>
      </c>
      <c r="V1008" s="162">
        <v>0</v>
      </c>
      <c r="W1008" s="162">
        <v>0</v>
      </c>
      <c r="X1008" s="162">
        <v>0</v>
      </c>
      <c r="Y1008" s="162" t="e">
        <f>VLOOKUP(F1008,#REF!,2,FALSE)</f>
        <v>#REF!</v>
      </c>
      <c r="Z1008" s="162" t="e">
        <f>VLOOKUP(Y1008,Map!$B:$C,2,FALSE)</f>
        <v>#REF!</v>
      </c>
      <c r="AA1008" s="162" t="str">
        <f>VLOOKUP(I1008,Map!$F:$G,2,FALSE)</f>
        <v>Taxable CIAC</v>
      </c>
    </row>
    <row r="1009" spans="1:27" x14ac:dyDescent="0.25">
      <c r="A1009" s="197">
        <v>46107.653321516205</v>
      </c>
      <c r="B1009" s="198" t="s">
        <v>585</v>
      </c>
      <c r="C1009" s="138">
        <v>2025</v>
      </c>
      <c r="D1009" s="138" t="s">
        <v>6</v>
      </c>
      <c r="E1009" s="138" t="s">
        <v>58</v>
      </c>
      <c r="F1009" s="138" t="s">
        <v>170</v>
      </c>
      <c r="G1009" s="138" t="s">
        <v>89</v>
      </c>
      <c r="H1009" s="138" t="s">
        <v>87</v>
      </c>
      <c r="I1009" s="138" t="s">
        <v>144</v>
      </c>
      <c r="J1009" s="6">
        <v>214351.95</v>
      </c>
      <c r="K1009" s="6">
        <v>4499.17</v>
      </c>
      <c r="L1009" s="6">
        <v>218851.12</v>
      </c>
      <c r="M1009" s="6">
        <v>54144.87</v>
      </c>
      <c r="N1009" s="162">
        <v>1082.42</v>
      </c>
      <c r="O1009" s="6">
        <v>55227.29</v>
      </c>
      <c r="P1009" s="6">
        <v>45013.89</v>
      </c>
      <c r="Q1009" s="162">
        <v>944.81999999999971</v>
      </c>
      <c r="R1009" s="162">
        <v>45958.71</v>
      </c>
      <c r="S1009" s="162">
        <v>0</v>
      </c>
      <c r="T1009" s="162">
        <v>0</v>
      </c>
      <c r="U1009" s="162">
        <v>0</v>
      </c>
      <c r="V1009" s="162">
        <v>9130.98</v>
      </c>
      <c r="W1009" s="162">
        <v>137.61000000000101</v>
      </c>
      <c r="X1009" s="162">
        <v>9268.58</v>
      </c>
      <c r="Y1009" s="162" t="e">
        <f>VLOOKUP(F1009,#REF!,2,FALSE)</f>
        <v>#REF!</v>
      </c>
      <c r="Z1009" s="162" t="e">
        <f>VLOOKUP(Y1009,Map!$B:$C,2,FALSE)</f>
        <v>#REF!</v>
      </c>
      <c r="AA1009" s="162" t="str">
        <f>VLOOKUP(I1009,Map!$F:$G,2,FALSE)</f>
        <v>Reg Def</v>
      </c>
    </row>
    <row r="1010" spans="1:27" x14ac:dyDescent="0.25">
      <c r="A1010" s="197">
        <v>46107.653321516205</v>
      </c>
      <c r="B1010" s="198" t="s">
        <v>585</v>
      </c>
      <c r="C1010" s="138">
        <v>2025</v>
      </c>
      <c r="D1010" s="138" t="s">
        <v>6</v>
      </c>
      <c r="E1010" s="138" t="s">
        <v>58</v>
      </c>
      <c r="F1010" s="138" t="s">
        <v>170</v>
      </c>
      <c r="G1010" s="138" t="s">
        <v>92</v>
      </c>
      <c r="H1010" s="138" t="s">
        <v>87</v>
      </c>
      <c r="I1010" s="138" t="s">
        <v>163</v>
      </c>
      <c r="J1010" s="6">
        <v>0</v>
      </c>
      <c r="K1010" s="6">
        <v>0</v>
      </c>
      <c r="L1010" s="6">
        <v>0</v>
      </c>
      <c r="M1010" s="6">
        <v>0</v>
      </c>
      <c r="N1010" s="162">
        <v>0</v>
      </c>
      <c r="O1010" s="6">
        <v>0</v>
      </c>
      <c r="P1010" s="6">
        <v>0</v>
      </c>
      <c r="Q1010" s="162">
        <v>0</v>
      </c>
      <c r="R1010" s="162">
        <v>0</v>
      </c>
      <c r="S1010" s="162">
        <v>0</v>
      </c>
      <c r="T1010" s="162">
        <v>0</v>
      </c>
      <c r="U1010" s="162">
        <v>0</v>
      </c>
      <c r="V1010" s="162">
        <v>0</v>
      </c>
      <c r="W1010" s="162">
        <v>0</v>
      </c>
      <c r="X1010" s="162">
        <v>0</v>
      </c>
      <c r="Y1010" s="162" t="e">
        <f>VLOOKUP(F1010,#REF!,2,FALSE)</f>
        <v>#REF!</v>
      </c>
      <c r="Z1010" s="162" t="e">
        <f>VLOOKUP(Y1010,Map!$B:$C,2,FALSE)</f>
        <v>#REF!</v>
      </c>
      <c r="AA1010" s="162" t="str">
        <f>VLOOKUP(I1010,Map!$F:$G,2,FALSE)</f>
        <v>Taxable CIAC</v>
      </c>
    </row>
    <row r="1011" spans="1:27" x14ac:dyDescent="0.25">
      <c r="A1011" s="197">
        <v>46107.653321516205</v>
      </c>
      <c r="B1011" s="198" t="s">
        <v>585</v>
      </c>
      <c r="C1011" s="138">
        <v>2025</v>
      </c>
      <c r="D1011" s="138" t="s">
        <v>6</v>
      </c>
      <c r="E1011" s="138" t="s">
        <v>58</v>
      </c>
      <c r="F1011" s="138" t="s">
        <v>171</v>
      </c>
      <c r="G1011" s="138" t="s">
        <v>89</v>
      </c>
      <c r="H1011" s="138" t="s">
        <v>87</v>
      </c>
      <c r="I1011" s="138" t="s">
        <v>144</v>
      </c>
      <c r="J1011" s="6">
        <v>252823.82</v>
      </c>
      <c r="K1011" s="6">
        <v>-8610.0300000000007</v>
      </c>
      <c r="L1011" s="6">
        <v>244213.79</v>
      </c>
      <c r="M1011" s="6">
        <v>74699.27</v>
      </c>
      <c r="N1011" s="162">
        <v>-2543.92</v>
      </c>
      <c r="O1011" s="6">
        <v>72155.350000000006</v>
      </c>
      <c r="P1011" s="6">
        <v>53093</v>
      </c>
      <c r="Q1011" s="162">
        <v>-1808.0999999999985</v>
      </c>
      <c r="R1011" s="162">
        <v>51284.9</v>
      </c>
      <c r="S1011" s="162">
        <v>0</v>
      </c>
      <c r="T1011" s="162">
        <v>0</v>
      </c>
      <c r="U1011" s="162">
        <v>0</v>
      </c>
      <c r="V1011" s="162">
        <v>21606.27</v>
      </c>
      <c r="W1011" s="162">
        <v>-735.82</v>
      </c>
      <c r="X1011" s="162">
        <v>20870.45</v>
      </c>
      <c r="Y1011" s="162" t="e">
        <f>VLOOKUP(F1011,#REF!,2,FALSE)</f>
        <v>#REF!</v>
      </c>
      <c r="Z1011" s="162" t="e">
        <f>VLOOKUP(Y1011,Map!$B:$C,2,FALSE)</f>
        <v>#REF!</v>
      </c>
      <c r="AA1011" s="162" t="str">
        <f>VLOOKUP(I1011,Map!$F:$G,2,FALSE)</f>
        <v>Reg Def</v>
      </c>
    </row>
    <row r="1012" spans="1:27" x14ac:dyDescent="0.25">
      <c r="A1012" s="197">
        <v>46107.653321516205</v>
      </c>
      <c r="B1012" s="198" t="s">
        <v>585</v>
      </c>
      <c r="C1012" s="138">
        <v>2025</v>
      </c>
      <c r="D1012" s="138" t="s">
        <v>6</v>
      </c>
      <c r="E1012" s="138" t="s">
        <v>58</v>
      </c>
      <c r="F1012" s="138" t="s">
        <v>171</v>
      </c>
      <c r="G1012" s="138" t="s">
        <v>92</v>
      </c>
      <c r="H1012" s="138" t="s">
        <v>87</v>
      </c>
      <c r="I1012" s="138" t="s">
        <v>163</v>
      </c>
      <c r="J1012" s="6">
        <v>0</v>
      </c>
      <c r="K1012" s="6">
        <v>0</v>
      </c>
      <c r="L1012" s="6">
        <v>0</v>
      </c>
      <c r="M1012" s="6">
        <v>0</v>
      </c>
      <c r="N1012" s="162">
        <v>0</v>
      </c>
      <c r="O1012" s="6">
        <v>0</v>
      </c>
      <c r="P1012" s="6">
        <v>0</v>
      </c>
      <c r="Q1012" s="162">
        <v>0</v>
      </c>
      <c r="R1012" s="162">
        <v>0</v>
      </c>
      <c r="S1012" s="162">
        <v>0</v>
      </c>
      <c r="T1012" s="162">
        <v>0</v>
      </c>
      <c r="U1012" s="162">
        <v>0</v>
      </c>
      <c r="V1012" s="162">
        <v>0</v>
      </c>
      <c r="W1012" s="162">
        <v>0</v>
      </c>
      <c r="X1012" s="162">
        <v>0</v>
      </c>
      <c r="Y1012" s="162" t="e">
        <f>VLOOKUP(F1012,#REF!,2,FALSE)</f>
        <v>#REF!</v>
      </c>
      <c r="Z1012" s="162" t="e">
        <f>VLOOKUP(Y1012,Map!$B:$C,2,FALSE)</f>
        <v>#REF!</v>
      </c>
      <c r="AA1012" s="162" t="str">
        <f>VLOOKUP(I1012,Map!$F:$G,2,FALSE)</f>
        <v>Taxable CIAC</v>
      </c>
    </row>
    <row r="1013" spans="1:27" x14ac:dyDescent="0.25">
      <c r="A1013" s="197">
        <v>46107.653321516205</v>
      </c>
      <c r="B1013" s="198" t="s">
        <v>585</v>
      </c>
      <c r="C1013" s="138">
        <v>2025</v>
      </c>
      <c r="D1013" s="138" t="s">
        <v>6</v>
      </c>
      <c r="E1013" s="138" t="s">
        <v>58</v>
      </c>
      <c r="F1013" s="138" t="s">
        <v>172</v>
      </c>
      <c r="G1013" s="138" t="s">
        <v>88</v>
      </c>
      <c r="H1013" s="138" t="s">
        <v>87</v>
      </c>
      <c r="I1013" s="138" t="s">
        <v>161</v>
      </c>
      <c r="J1013" s="6">
        <v>-386349.02</v>
      </c>
      <c r="K1013" s="6">
        <v>6617.22</v>
      </c>
      <c r="L1013" s="6">
        <v>-379731.8</v>
      </c>
      <c r="M1013" s="6">
        <v>-81133.289999999994</v>
      </c>
      <c r="N1013" s="162">
        <v>1389.61</v>
      </c>
      <c r="O1013" s="6">
        <v>-79743.679999999993</v>
      </c>
      <c r="P1013" s="6">
        <v>-81133.3</v>
      </c>
      <c r="Q1013" s="162">
        <v>1389.6300000000047</v>
      </c>
      <c r="R1013" s="162">
        <v>-79743.67</v>
      </c>
      <c r="S1013" s="162">
        <v>0</v>
      </c>
      <c r="T1013" s="162">
        <v>0</v>
      </c>
      <c r="U1013" s="162">
        <v>0</v>
      </c>
      <c r="V1013" s="162">
        <v>0.01</v>
      </c>
      <c r="W1013" s="162">
        <v>-0.02</v>
      </c>
      <c r="X1013" s="162">
        <v>-0.01</v>
      </c>
      <c r="Y1013" s="162" t="e">
        <f>VLOOKUP(F1013,#REF!,2,FALSE)</f>
        <v>#REF!</v>
      </c>
      <c r="Z1013" s="162" t="e">
        <f>VLOOKUP(Y1013,Map!$B:$C,2,FALSE)</f>
        <v>#REF!</v>
      </c>
      <c r="AA1013" s="162" t="str">
        <f>VLOOKUP(I1013,Map!$F:$G,2,FALSE)</f>
        <v>Taxable CIAC</v>
      </c>
    </row>
    <row r="1014" spans="1:27" x14ac:dyDescent="0.25">
      <c r="A1014" s="197">
        <v>46107.653321516205</v>
      </c>
      <c r="B1014" s="198" t="s">
        <v>585</v>
      </c>
      <c r="C1014" s="138">
        <v>2025</v>
      </c>
      <c r="D1014" s="138" t="s">
        <v>6</v>
      </c>
      <c r="E1014" s="138" t="s">
        <v>58</v>
      </c>
      <c r="F1014" s="138" t="s">
        <v>172</v>
      </c>
      <c r="G1014" s="138" t="s">
        <v>88</v>
      </c>
      <c r="H1014" s="138" t="s">
        <v>87</v>
      </c>
      <c r="I1014" s="138" t="s">
        <v>151</v>
      </c>
      <c r="J1014" s="6">
        <v>-3632498.22</v>
      </c>
      <c r="K1014" s="6">
        <v>107489.45</v>
      </c>
      <c r="L1014" s="6">
        <v>-3525008.77</v>
      </c>
      <c r="M1014" s="6">
        <v>-1309173.79</v>
      </c>
      <c r="N1014" s="162">
        <v>38685.980000000003</v>
      </c>
      <c r="O1014" s="6">
        <v>-1270487.81</v>
      </c>
      <c r="P1014" s="6">
        <v>-762824.62</v>
      </c>
      <c r="Q1014" s="162">
        <v>22572.790000000037</v>
      </c>
      <c r="R1014" s="162">
        <v>-740251.83</v>
      </c>
      <c r="S1014" s="162">
        <v>0</v>
      </c>
      <c r="T1014" s="162">
        <v>0</v>
      </c>
      <c r="U1014" s="162">
        <v>0</v>
      </c>
      <c r="V1014" s="162">
        <v>-546349.17000000004</v>
      </c>
      <c r="W1014" s="162">
        <v>16113.210000000099</v>
      </c>
      <c r="X1014" s="162">
        <v>-530235.98</v>
      </c>
      <c r="Y1014" s="162" t="e">
        <f>VLOOKUP(F1014,#REF!,2,FALSE)</f>
        <v>#REF!</v>
      </c>
      <c r="Z1014" s="162" t="e">
        <f>VLOOKUP(Y1014,Map!$B:$C,2,FALSE)</f>
        <v>#REF!</v>
      </c>
      <c r="AA1014" s="162" t="str">
        <f>VLOOKUP(I1014,Map!$F:$G,2,FALSE)</f>
        <v>Reg Def</v>
      </c>
    </row>
    <row r="1015" spans="1:27" x14ac:dyDescent="0.25">
      <c r="A1015" s="197">
        <v>46107.653321516205</v>
      </c>
      <c r="B1015" s="198" t="s">
        <v>585</v>
      </c>
      <c r="C1015" s="138">
        <v>2025</v>
      </c>
      <c r="D1015" s="138" t="s">
        <v>6</v>
      </c>
      <c r="E1015" s="138" t="s">
        <v>58</v>
      </c>
      <c r="F1015" s="138" t="s">
        <v>172</v>
      </c>
      <c r="G1015" s="138" t="s">
        <v>89</v>
      </c>
      <c r="H1015" s="138" t="s">
        <v>87</v>
      </c>
      <c r="I1015" s="138" t="s">
        <v>144</v>
      </c>
      <c r="J1015" s="6">
        <v>-28970491.489999998</v>
      </c>
      <c r="K1015" s="6">
        <v>-1476630.27</v>
      </c>
      <c r="L1015" s="6">
        <v>-30447121.760000002</v>
      </c>
      <c r="M1015" s="6">
        <v>-8216287.9299999997</v>
      </c>
      <c r="N1015" s="162">
        <v>-305462.27</v>
      </c>
      <c r="O1015" s="6">
        <v>-8521750.1999999993</v>
      </c>
      <c r="P1015" s="6">
        <v>-6083803.1799999997</v>
      </c>
      <c r="Q1015" s="162">
        <v>-310092.3900000006</v>
      </c>
      <c r="R1015" s="162">
        <v>-6393895.5700000003</v>
      </c>
      <c r="S1015" s="162">
        <v>0</v>
      </c>
      <c r="T1015" s="162">
        <v>0</v>
      </c>
      <c r="U1015" s="162">
        <v>0</v>
      </c>
      <c r="V1015" s="162">
        <v>-2132484.75</v>
      </c>
      <c r="W1015" s="162">
        <v>4630.1099999998696</v>
      </c>
      <c r="X1015" s="162">
        <v>-2127854.63</v>
      </c>
      <c r="Y1015" s="162" t="e">
        <f>VLOOKUP(F1015,#REF!,2,FALSE)</f>
        <v>#REF!</v>
      </c>
      <c r="Z1015" s="162" t="e">
        <f>VLOOKUP(Y1015,Map!$B:$C,2,FALSE)</f>
        <v>#REF!</v>
      </c>
      <c r="AA1015" s="162" t="str">
        <f>VLOOKUP(I1015,Map!$F:$G,2,FALSE)</f>
        <v>Reg Def</v>
      </c>
    </row>
    <row r="1016" spans="1:27" x14ac:dyDescent="0.25">
      <c r="A1016" s="197">
        <v>46107.653321516205</v>
      </c>
      <c r="B1016" s="198" t="s">
        <v>585</v>
      </c>
      <c r="C1016" s="138">
        <v>2025</v>
      </c>
      <c r="D1016" s="138" t="s">
        <v>6</v>
      </c>
      <c r="E1016" s="138" t="s">
        <v>58</v>
      </c>
      <c r="F1016" s="138" t="s">
        <v>172</v>
      </c>
      <c r="G1016" s="138" t="s">
        <v>88</v>
      </c>
      <c r="H1016" s="138" t="s">
        <v>87</v>
      </c>
      <c r="I1016" s="138" t="s">
        <v>153</v>
      </c>
      <c r="J1016" s="6">
        <v>0</v>
      </c>
      <c r="K1016" s="6">
        <v>0</v>
      </c>
      <c r="L1016" s="6">
        <v>0</v>
      </c>
      <c r="M1016" s="6">
        <v>0</v>
      </c>
      <c r="N1016" s="162">
        <v>0</v>
      </c>
      <c r="O1016" s="6">
        <v>0</v>
      </c>
      <c r="P1016" s="6">
        <v>0</v>
      </c>
      <c r="Q1016" s="162">
        <v>0</v>
      </c>
      <c r="R1016" s="162">
        <v>0</v>
      </c>
      <c r="S1016" s="162">
        <v>0</v>
      </c>
      <c r="T1016" s="162">
        <v>0</v>
      </c>
      <c r="U1016" s="162">
        <v>0</v>
      </c>
      <c r="V1016" s="162">
        <v>0</v>
      </c>
      <c r="W1016" s="162">
        <v>0</v>
      </c>
      <c r="X1016" s="162">
        <v>0</v>
      </c>
      <c r="Y1016" s="162" t="e">
        <f>VLOOKUP(F1016,#REF!,2,FALSE)</f>
        <v>#REF!</v>
      </c>
      <c r="Z1016" s="162" t="e">
        <f>VLOOKUP(Y1016,Map!$B:$C,2,FALSE)</f>
        <v>#REF!</v>
      </c>
      <c r="AA1016" s="162" t="str">
        <f>VLOOKUP(I1016,Map!$F:$G,2,FALSE)</f>
        <v>Repairs</v>
      </c>
    </row>
    <row r="1017" spans="1:27" x14ac:dyDescent="0.25">
      <c r="A1017" s="197">
        <v>46107.653321516205</v>
      </c>
      <c r="B1017" s="198" t="s">
        <v>585</v>
      </c>
      <c r="C1017" s="138">
        <v>2025</v>
      </c>
      <c r="D1017" s="138" t="s">
        <v>6</v>
      </c>
      <c r="E1017" s="138" t="s">
        <v>58</v>
      </c>
      <c r="F1017" s="138" t="s">
        <v>172</v>
      </c>
      <c r="G1017" s="138" t="s">
        <v>92</v>
      </c>
      <c r="H1017" s="138" t="s">
        <v>87</v>
      </c>
      <c r="I1017" s="138" t="s">
        <v>163</v>
      </c>
      <c r="J1017" s="6">
        <v>-17122485.539999999</v>
      </c>
      <c r="K1017" s="6">
        <v>821994.14</v>
      </c>
      <c r="L1017" s="6">
        <v>-16300491.4</v>
      </c>
      <c r="M1017" s="6">
        <v>-4391039.7699999996</v>
      </c>
      <c r="N1017" s="162">
        <v>235587.48</v>
      </c>
      <c r="O1017" s="6">
        <v>-4155452.29</v>
      </c>
      <c r="P1017" s="6">
        <v>-3595721.96</v>
      </c>
      <c r="Q1017" s="162">
        <v>172618.75</v>
      </c>
      <c r="R1017" s="162">
        <v>-3423103.21</v>
      </c>
      <c r="S1017" s="162">
        <v>0</v>
      </c>
      <c r="T1017" s="162">
        <v>0</v>
      </c>
      <c r="U1017" s="162">
        <v>0</v>
      </c>
      <c r="V1017" s="162">
        <v>-795317.81</v>
      </c>
      <c r="W1017" s="162">
        <v>62968.73</v>
      </c>
      <c r="X1017" s="162">
        <v>-732349.08</v>
      </c>
      <c r="Y1017" s="162" t="e">
        <f>VLOOKUP(F1017,#REF!,2,FALSE)</f>
        <v>#REF!</v>
      </c>
      <c r="Z1017" s="162" t="e">
        <f>VLOOKUP(Y1017,Map!$B:$C,2,FALSE)</f>
        <v>#REF!</v>
      </c>
      <c r="AA1017" s="162" t="str">
        <f>VLOOKUP(I1017,Map!$F:$G,2,FALSE)</f>
        <v>Taxable CIAC</v>
      </c>
    </row>
    <row r="1018" spans="1:27" x14ac:dyDescent="0.25">
      <c r="A1018" s="197">
        <v>46107.653321516205</v>
      </c>
      <c r="B1018" s="198" t="s">
        <v>585</v>
      </c>
      <c r="C1018" s="138">
        <v>2025</v>
      </c>
      <c r="D1018" s="138" t="s">
        <v>6</v>
      </c>
      <c r="E1018" s="138" t="s">
        <v>58</v>
      </c>
      <c r="F1018" s="138" t="s">
        <v>173</v>
      </c>
      <c r="G1018" s="138" t="s">
        <v>89</v>
      </c>
      <c r="H1018" s="138" t="s">
        <v>87</v>
      </c>
      <c r="I1018" s="138" t="s">
        <v>144</v>
      </c>
      <c r="J1018" s="6">
        <v>-39873.97</v>
      </c>
      <c r="K1018" s="6">
        <v>-49764.11</v>
      </c>
      <c r="L1018" s="6">
        <v>-89638.080000000002</v>
      </c>
      <c r="M1018" s="6">
        <v>-8373.5300000000007</v>
      </c>
      <c r="N1018" s="162">
        <v>-10450.459999999999</v>
      </c>
      <c r="O1018" s="6">
        <v>-18823.990000000002</v>
      </c>
      <c r="P1018" s="6">
        <v>-8373.5300000000007</v>
      </c>
      <c r="Q1018" s="162">
        <v>-10450.469999999999</v>
      </c>
      <c r="R1018" s="162">
        <v>-18824</v>
      </c>
      <c r="S1018" s="162">
        <v>0</v>
      </c>
      <c r="T1018" s="162">
        <v>0</v>
      </c>
      <c r="U1018" s="162">
        <v>0</v>
      </c>
      <c r="V1018" s="162">
        <v>0</v>
      </c>
      <c r="W1018" s="162">
        <v>0.01</v>
      </c>
      <c r="X1018" s="162">
        <v>0.01</v>
      </c>
      <c r="Y1018" s="162" t="e">
        <f>VLOOKUP(F1018,#REF!,2,FALSE)</f>
        <v>#REF!</v>
      </c>
      <c r="Z1018" s="162" t="e">
        <f>VLOOKUP(Y1018,Map!$B:$C,2,FALSE)</f>
        <v>#REF!</v>
      </c>
      <c r="AA1018" s="162" t="str">
        <f>VLOOKUP(I1018,Map!$F:$G,2,FALSE)</f>
        <v>Reg Def</v>
      </c>
    </row>
    <row r="1019" spans="1:27" x14ac:dyDescent="0.25">
      <c r="A1019" s="197">
        <v>46107.653321516205</v>
      </c>
      <c r="B1019" s="198" t="s">
        <v>585</v>
      </c>
      <c r="C1019" s="138">
        <v>2025</v>
      </c>
      <c r="D1019" s="138" t="s">
        <v>6</v>
      </c>
      <c r="E1019" s="138" t="s">
        <v>58</v>
      </c>
      <c r="F1019" s="138" t="s">
        <v>174</v>
      </c>
      <c r="G1019" s="138" t="s">
        <v>88</v>
      </c>
      <c r="H1019" s="138" t="s">
        <v>87</v>
      </c>
      <c r="I1019" s="138" t="s">
        <v>161</v>
      </c>
      <c r="J1019" s="6">
        <v>-3271796.95</v>
      </c>
      <c r="K1019" s="6">
        <v>68238.570000000007</v>
      </c>
      <c r="L1019" s="6">
        <v>-3203558.38</v>
      </c>
      <c r="M1019" s="6">
        <v>-687077.33</v>
      </c>
      <c r="N1019" s="162">
        <v>14330.1</v>
      </c>
      <c r="O1019" s="6">
        <v>-672747.23</v>
      </c>
      <c r="P1019" s="6">
        <v>-687077.37</v>
      </c>
      <c r="Q1019" s="162">
        <v>14330.099999999977</v>
      </c>
      <c r="R1019" s="162">
        <v>-672747.27</v>
      </c>
      <c r="S1019" s="162">
        <v>0</v>
      </c>
      <c r="T1019" s="162">
        <v>0</v>
      </c>
      <c r="U1019" s="162">
        <v>0</v>
      </c>
      <c r="V1019" s="162">
        <v>0.04</v>
      </c>
      <c r="W1019" s="162">
        <v>-0.01</v>
      </c>
      <c r="X1019" s="162">
        <v>0.04</v>
      </c>
      <c r="Y1019" s="162" t="e">
        <f>VLOOKUP(F1019,#REF!,2,FALSE)</f>
        <v>#REF!</v>
      </c>
      <c r="Z1019" s="162" t="e">
        <f>VLOOKUP(Y1019,Map!$B:$C,2,FALSE)</f>
        <v>#REF!</v>
      </c>
      <c r="AA1019" s="162" t="str">
        <f>VLOOKUP(I1019,Map!$F:$G,2,FALSE)</f>
        <v>Taxable CIAC</v>
      </c>
    </row>
    <row r="1020" spans="1:27" x14ac:dyDescent="0.25">
      <c r="A1020" s="197">
        <v>46107.653321516205</v>
      </c>
      <c r="B1020" s="198" t="s">
        <v>585</v>
      </c>
      <c r="C1020" s="138">
        <v>2025</v>
      </c>
      <c r="D1020" s="138" t="s">
        <v>6</v>
      </c>
      <c r="E1020" s="138" t="s">
        <v>58</v>
      </c>
      <c r="F1020" s="138" t="s">
        <v>174</v>
      </c>
      <c r="G1020" s="138" t="s">
        <v>89</v>
      </c>
      <c r="H1020" s="138" t="s">
        <v>87</v>
      </c>
      <c r="I1020" s="138" t="s">
        <v>144</v>
      </c>
      <c r="J1020" s="6">
        <v>-175730.87</v>
      </c>
      <c r="K1020" s="6">
        <v>-43776.78</v>
      </c>
      <c r="L1020" s="6">
        <v>-219507.65</v>
      </c>
      <c r="M1020" s="6">
        <v>-36903.47</v>
      </c>
      <c r="N1020" s="162">
        <v>-9193.1200000000008</v>
      </c>
      <c r="O1020" s="6">
        <v>-46096.59</v>
      </c>
      <c r="P1020" s="6">
        <v>-36903.47</v>
      </c>
      <c r="Q1020" s="162">
        <v>-9193.1299999999974</v>
      </c>
      <c r="R1020" s="162">
        <v>-46096.6</v>
      </c>
      <c r="S1020" s="162">
        <v>0</v>
      </c>
      <c r="T1020" s="162">
        <v>0</v>
      </c>
      <c r="U1020" s="162">
        <v>0</v>
      </c>
      <c r="V1020" s="162">
        <v>0</v>
      </c>
      <c r="W1020" s="162">
        <v>0.01</v>
      </c>
      <c r="X1020" s="162">
        <v>0.01</v>
      </c>
      <c r="Y1020" s="162" t="e">
        <f>VLOOKUP(F1020,#REF!,2,FALSE)</f>
        <v>#REF!</v>
      </c>
      <c r="Z1020" s="162" t="e">
        <f>VLOOKUP(Y1020,Map!$B:$C,2,FALSE)</f>
        <v>#REF!</v>
      </c>
      <c r="AA1020" s="162" t="str">
        <f>VLOOKUP(I1020,Map!$F:$G,2,FALSE)</f>
        <v>Reg Def</v>
      </c>
    </row>
    <row r="1021" spans="1:27" x14ac:dyDescent="0.25">
      <c r="A1021" s="197">
        <v>46107.653321516205</v>
      </c>
      <c r="B1021" s="198" t="s">
        <v>585</v>
      </c>
      <c r="C1021" s="138">
        <v>2025</v>
      </c>
      <c r="D1021" s="138" t="s">
        <v>6</v>
      </c>
      <c r="E1021" s="138" t="s">
        <v>58</v>
      </c>
      <c r="F1021" s="138" t="s">
        <v>174</v>
      </c>
      <c r="G1021" s="138" t="s">
        <v>88</v>
      </c>
      <c r="H1021" s="138" t="s">
        <v>87</v>
      </c>
      <c r="I1021" s="138" t="s">
        <v>153</v>
      </c>
      <c r="J1021" s="6">
        <v>0</v>
      </c>
      <c r="K1021" s="6">
        <v>0</v>
      </c>
      <c r="L1021" s="6">
        <v>0</v>
      </c>
      <c r="M1021" s="6">
        <v>0</v>
      </c>
      <c r="N1021" s="162">
        <v>0</v>
      </c>
      <c r="O1021" s="6">
        <v>0</v>
      </c>
      <c r="P1021" s="6">
        <v>0</v>
      </c>
      <c r="Q1021" s="162">
        <v>0</v>
      </c>
      <c r="R1021" s="162">
        <v>0</v>
      </c>
      <c r="S1021" s="162">
        <v>0</v>
      </c>
      <c r="T1021" s="162">
        <v>0</v>
      </c>
      <c r="U1021" s="162">
        <v>0</v>
      </c>
      <c r="V1021" s="162">
        <v>0</v>
      </c>
      <c r="W1021" s="162">
        <v>0</v>
      </c>
      <c r="X1021" s="162">
        <v>0</v>
      </c>
      <c r="Y1021" s="162" t="e">
        <f>VLOOKUP(F1021,#REF!,2,FALSE)</f>
        <v>#REF!</v>
      </c>
      <c r="Z1021" s="162" t="e">
        <f>VLOOKUP(Y1021,Map!$B:$C,2,FALSE)</f>
        <v>#REF!</v>
      </c>
      <c r="AA1021" s="162" t="str">
        <f>VLOOKUP(I1021,Map!$F:$G,2,FALSE)</f>
        <v>Repairs</v>
      </c>
    </row>
    <row r="1022" spans="1:27" x14ac:dyDescent="0.25">
      <c r="A1022" s="197">
        <v>46107.653321516205</v>
      </c>
      <c r="B1022" s="198" t="s">
        <v>585</v>
      </c>
      <c r="C1022" s="138">
        <v>2025</v>
      </c>
      <c r="D1022" s="138" t="s">
        <v>6</v>
      </c>
      <c r="E1022" s="138" t="s">
        <v>58</v>
      </c>
      <c r="F1022" s="138" t="s">
        <v>174</v>
      </c>
      <c r="G1022" s="138" t="s">
        <v>92</v>
      </c>
      <c r="H1022" s="138" t="s">
        <v>87</v>
      </c>
      <c r="I1022" s="138" t="s">
        <v>163</v>
      </c>
      <c r="J1022" s="6">
        <v>0</v>
      </c>
      <c r="K1022" s="6">
        <v>0</v>
      </c>
      <c r="L1022" s="6">
        <v>0</v>
      </c>
      <c r="M1022" s="6">
        <v>-0.01</v>
      </c>
      <c r="N1022" s="162">
        <v>0</v>
      </c>
      <c r="O1022" s="6">
        <v>-0.01</v>
      </c>
      <c r="P1022" s="6">
        <v>0</v>
      </c>
      <c r="Q1022" s="162">
        <v>0</v>
      </c>
      <c r="R1022" s="162">
        <v>0</v>
      </c>
      <c r="S1022" s="162">
        <v>0</v>
      </c>
      <c r="T1022" s="162">
        <v>0</v>
      </c>
      <c r="U1022" s="162">
        <v>0</v>
      </c>
      <c r="V1022" s="162">
        <v>-0.01</v>
      </c>
      <c r="W1022" s="162">
        <v>0</v>
      </c>
      <c r="X1022" s="162">
        <v>-0.01</v>
      </c>
      <c r="Y1022" s="162" t="e">
        <f>VLOOKUP(F1022,#REF!,2,FALSE)</f>
        <v>#REF!</v>
      </c>
      <c r="Z1022" s="162" t="e">
        <f>VLOOKUP(Y1022,Map!$B:$C,2,FALSE)</f>
        <v>#REF!</v>
      </c>
      <c r="AA1022" s="162" t="str">
        <f>VLOOKUP(I1022,Map!$F:$G,2,FALSE)</f>
        <v>Taxable CIAC</v>
      </c>
    </row>
    <row r="1023" spans="1:27" x14ac:dyDescent="0.25">
      <c r="A1023" s="197">
        <v>46107.653321516205</v>
      </c>
      <c r="B1023" s="198" t="s">
        <v>585</v>
      </c>
      <c r="C1023" s="138">
        <v>2025</v>
      </c>
      <c r="D1023" s="138" t="s">
        <v>6</v>
      </c>
      <c r="E1023" s="138" t="s">
        <v>58</v>
      </c>
      <c r="F1023" s="138" t="s">
        <v>175</v>
      </c>
      <c r="G1023" s="138" t="s">
        <v>89</v>
      </c>
      <c r="H1023" s="138" t="s">
        <v>87</v>
      </c>
      <c r="I1023" s="138" t="s">
        <v>176</v>
      </c>
      <c r="J1023" s="6">
        <v>114051.49</v>
      </c>
      <c r="K1023" s="6">
        <v>37760.89</v>
      </c>
      <c r="L1023" s="6">
        <v>151812.38</v>
      </c>
      <c r="M1023" s="6">
        <v>23950.81</v>
      </c>
      <c r="N1023" s="162">
        <v>7929.79</v>
      </c>
      <c r="O1023" s="6">
        <v>31880.6</v>
      </c>
      <c r="P1023" s="6">
        <v>23950.81</v>
      </c>
      <c r="Q1023" s="162">
        <v>7929.7899999999972</v>
      </c>
      <c r="R1023" s="162">
        <v>31880.6</v>
      </c>
      <c r="S1023" s="162">
        <v>0</v>
      </c>
      <c r="T1023" s="162">
        <v>0</v>
      </c>
      <c r="U1023" s="162">
        <v>0</v>
      </c>
      <c r="V1023" s="162">
        <v>0</v>
      </c>
      <c r="W1023" s="162">
        <v>0</v>
      </c>
      <c r="X1023" s="162">
        <v>0</v>
      </c>
      <c r="Y1023" s="162" t="e">
        <f>VLOOKUP(F1023,#REF!,2,FALSE)</f>
        <v>#REF!</v>
      </c>
      <c r="Z1023" s="162" t="e">
        <f>VLOOKUP(Y1023,Map!$B:$C,2,FALSE)</f>
        <v>#REF!</v>
      </c>
      <c r="AA1023" s="162" t="str">
        <f>VLOOKUP(I1023,Map!$F:$G,2,FALSE)</f>
        <v>COR</v>
      </c>
    </row>
    <row r="1024" spans="1:27" x14ac:dyDescent="0.25">
      <c r="A1024" s="197">
        <v>46107.653321516205</v>
      </c>
      <c r="B1024" s="198" t="s">
        <v>585</v>
      </c>
      <c r="C1024" s="138">
        <v>2025</v>
      </c>
      <c r="D1024" s="138" t="s">
        <v>6</v>
      </c>
      <c r="E1024" s="138" t="s">
        <v>58</v>
      </c>
      <c r="F1024" s="138" t="s">
        <v>177</v>
      </c>
      <c r="G1024" s="138" t="s">
        <v>89</v>
      </c>
      <c r="H1024" s="138" t="s">
        <v>87</v>
      </c>
      <c r="I1024" s="138" t="s">
        <v>176</v>
      </c>
      <c r="J1024" s="6">
        <v>0</v>
      </c>
      <c r="K1024" s="6">
        <v>0</v>
      </c>
      <c r="L1024" s="6">
        <v>0</v>
      </c>
      <c r="M1024" s="6">
        <v>0</v>
      </c>
      <c r="N1024" s="162">
        <v>0</v>
      </c>
      <c r="O1024" s="6">
        <v>0</v>
      </c>
      <c r="P1024" s="6">
        <v>0</v>
      </c>
      <c r="Q1024" s="162">
        <v>0</v>
      </c>
      <c r="R1024" s="162">
        <v>0</v>
      </c>
      <c r="S1024" s="162">
        <v>0</v>
      </c>
      <c r="T1024" s="162">
        <v>0</v>
      </c>
      <c r="U1024" s="162">
        <v>0</v>
      </c>
      <c r="V1024" s="162">
        <v>0</v>
      </c>
      <c r="W1024" s="162">
        <v>0</v>
      </c>
      <c r="X1024" s="162">
        <v>0</v>
      </c>
      <c r="Y1024" s="162" t="e">
        <f>VLOOKUP(F1024,#REF!,2,FALSE)</f>
        <v>#REF!</v>
      </c>
      <c r="Z1024" s="162" t="e">
        <f>VLOOKUP(Y1024,Map!$B:$C,2,FALSE)</f>
        <v>#REF!</v>
      </c>
      <c r="AA1024" s="162" t="str">
        <f>VLOOKUP(I1024,Map!$F:$G,2,FALSE)</f>
        <v>COR</v>
      </c>
    </row>
    <row r="1025" spans="1:27" x14ac:dyDescent="0.25">
      <c r="A1025" s="197">
        <v>46107.653321516205</v>
      </c>
      <c r="B1025" s="198" t="s">
        <v>585</v>
      </c>
      <c r="C1025" s="138">
        <v>2025</v>
      </c>
      <c r="D1025" s="138" t="s">
        <v>6</v>
      </c>
      <c r="E1025" s="138" t="s">
        <v>58</v>
      </c>
      <c r="F1025" s="138" t="s">
        <v>178</v>
      </c>
      <c r="G1025" s="138" t="s">
        <v>89</v>
      </c>
      <c r="H1025" s="138" t="s">
        <v>87</v>
      </c>
      <c r="I1025" s="138" t="s">
        <v>176</v>
      </c>
      <c r="J1025" s="6">
        <v>0</v>
      </c>
      <c r="K1025" s="6">
        <v>0</v>
      </c>
      <c r="L1025" s="6">
        <v>0</v>
      </c>
      <c r="M1025" s="6">
        <v>0</v>
      </c>
      <c r="N1025" s="162">
        <v>0</v>
      </c>
      <c r="O1025" s="6">
        <v>0</v>
      </c>
      <c r="P1025" s="6">
        <v>0</v>
      </c>
      <c r="Q1025" s="162">
        <v>0</v>
      </c>
      <c r="R1025" s="162">
        <v>0</v>
      </c>
      <c r="S1025" s="162">
        <v>0</v>
      </c>
      <c r="T1025" s="162">
        <v>0</v>
      </c>
      <c r="U1025" s="162">
        <v>0</v>
      </c>
      <c r="V1025" s="162">
        <v>0</v>
      </c>
      <c r="W1025" s="162">
        <v>0</v>
      </c>
      <c r="X1025" s="162">
        <v>0</v>
      </c>
      <c r="Y1025" s="162" t="e">
        <f>VLOOKUP(F1025,#REF!,2,FALSE)</f>
        <v>#REF!</v>
      </c>
      <c r="Z1025" s="162" t="e">
        <f>VLOOKUP(Y1025,Map!$B:$C,2,FALSE)</f>
        <v>#REF!</v>
      </c>
      <c r="AA1025" s="162" t="str">
        <f>VLOOKUP(I1025,Map!$F:$G,2,FALSE)</f>
        <v>COR</v>
      </c>
    </row>
    <row r="1026" spans="1:27" x14ac:dyDescent="0.25">
      <c r="A1026" s="197">
        <v>46107.653321516205</v>
      </c>
      <c r="B1026" s="198" t="s">
        <v>585</v>
      </c>
      <c r="C1026" s="138">
        <v>2025</v>
      </c>
      <c r="D1026" s="138" t="s">
        <v>6</v>
      </c>
      <c r="E1026" s="138" t="s">
        <v>58</v>
      </c>
      <c r="F1026" s="138" t="s">
        <v>179</v>
      </c>
      <c r="G1026" s="138" t="s">
        <v>89</v>
      </c>
      <c r="H1026" s="138" t="s">
        <v>87</v>
      </c>
      <c r="I1026" s="138" t="s">
        <v>176</v>
      </c>
      <c r="J1026" s="6">
        <v>0</v>
      </c>
      <c r="K1026" s="6">
        <v>26323.49</v>
      </c>
      <c r="L1026" s="6">
        <v>26323.49</v>
      </c>
      <c r="M1026" s="6">
        <v>0</v>
      </c>
      <c r="N1026" s="162">
        <v>5527.93</v>
      </c>
      <c r="O1026" s="6">
        <v>5527.93</v>
      </c>
      <c r="P1026" s="6">
        <v>0</v>
      </c>
      <c r="Q1026" s="162">
        <v>5527.93</v>
      </c>
      <c r="R1026" s="162">
        <v>5527.93</v>
      </c>
      <c r="S1026" s="162">
        <v>0</v>
      </c>
      <c r="T1026" s="162">
        <v>0</v>
      </c>
      <c r="U1026" s="162">
        <v>0</v>
      </c>
      <c r="V1026" s="162">
        <v>0</v>
      </c>
      <c r="W1026" s="162">
        <v>0</v>
      </c>
      <c r="X1026" s="162">
        <v>0</v>
      </c>
      <c r="Y1026" s="162" t="e">
        <f>VLOOKUP(F1026,#REF!,2,FALSE)</f>
        <v>#REF!</v>
      </c>
      <c r="Z1026" s="162" t="e">
        <f>VLOOKUP(Y1026,Map!$B:$C,2,FALSE)</f>
        <v>#REF!</v>
      </c>
      <c r="AA1026" s="162" t="str">
        <f>VLOOKUP(I1026,Map!$F:$G,2,FALSE)</f>
        <v>COR</v>
      </c>
    </row>
    <row r="1027" spans="1:27" x14ac:dyDescent="0.25">
      <c r="A1027" s="197">
        <v>46107.653321516205</v>
      </c>
      <c r="B1027" s="198" t="s">
        <v>585</v>
      </c>
      <c r="C1027" s="138">
        <v>2025</v>
      </c>
      <c r="D1027" s="138" t="s">
        <v>6</v>
      </c>
      <c r="E1027" s="138" t="s">
        <v>58</v>
      </c>
      <c r="F1027" s="138" t="s">
        <v>180</v>
      </c>
      <c r="G1027" s="138" t="s">
        <v>89</v>
      </c>
      <c r="H1027" s="138" t="s">
        <v>87</v>
      </c>
      <c r="I1027" s="138" t="s">
        <v>176</v>
      </c>
      <c r="J1027" s="6">
        <v>1317233.6100000001</v>
      </c>
      <c r="K1027" s="6">
        <v>211283.39</v>
      </c>
      <c r="L1027" s="6">
        <v>1528517</v>
      </c>
      <c r="M1027" s="6">
        <v>433856.9</v>
      </c>
      <c r="N1027" s="162">
        <v>44369.51</v>
      </c>
      <c r="O1027" s="6">
        <v>478226.41</v>
      </c>
      <c r="P1027" s="6">
        <v>276619.06</v>
      </c>
      <c r="Q1027" s="162">
        <v>44369.510000000009</v>
      </c>
      <c r="R1027" s="162">
        <v>320988.57</v>
      </c>
      <c r="S1027" s="162">
        <v>0</v>
      </c>
      <c r="T1027" s="162">
        <v>0</v>
      </c>
      <c r="U1027" s="162">
        <v>0</v>
      </c>
      <c r="V1027" s="162">
        <v>157237.84</v>
      </c>
      <c r="W1027" s="162">
        <v>0</v>
      </c>
      <c r="X1027" s="162">
        <v>157237.84</v>
      </c>
      <c r="Y1027" s="162" t="e">
        <f>VLOOKUP(F1027,#REF!,2,FALSE)</f>
        <v>#REF!</v>
      </c>
      <c r="Z1027" s="162" t="e">
        <f>VLOOKUP(Y1027,Map!$B:$C,2,FALSE)</f>
        <v>#REF!</v>
      </c>
      <c r="AA1027" s="162" t="str">
        <f>VLOOKUP(I1027,Map!$F:$G,2,FALSE)</f>
        <v>COR</v>
      </c>
    </row>
    <row r="1028" spans="1:27" x14ac:dyDescent="0.25">
      <c r="A1028" s="197">
        <v>46107.653321516205</v>
      </c>
      <c r="B1028" s="198" t="s">
        <v>585</v>
      </c>
      <c r="C1028" s="138">
        <v>2025</v>
      </c>
      <c r="D1028" s="138" t="s">
        <v>6</v>
      </c>
      <c r="E1028" s="138" t="s">
        <v>58</v>
      </c>
      <c r="F1028" s="138" t="s">
        <v>181</v>
      </c>
      <c r="G1028" s="138" t="s">
        <v>89</v>
      </c>
      <c r="H1028" s="138" t="s">
        <v>87</v>
      </c>
      <c r="I1028" s="138" t="s">
        <v>176</v>
      </c>
      <c r="J1028" s="6">
        <v>619.70000000000005</v>
      </c>
      <c r="K1028" s="6">
        <v>0</v>
      </c>
      <c r="L1028" s="6">
        <v>619.70000000000005</v>
      </c>
      <c r="M1028" s="6">
        <v>130.13999999999999</v>
      </c>
      <c r="N1028" s="162">
        <v>0</v>
      </c>
      <c r="O1028" s="6">
        <v>130.13999999999999</v>
      </c>
      <c r="P1028" s="6">
        <v>130.13999999999999</v>
      </c>
      <c r="Q1028" s="162">
        <v>0</v>
      </c>
      <c r="R1028" s="162">
        <v>130.13999999999999</v>
      </c>
      <c r="S1028" s="162">
        <v>0</v>
      </c>
      <c r="T1028" s="162">
        <v>0</v>
      </c>
      <c r="U1028" s="162">
        <v>0</v>
      </c>
      <c r="V1028" s="162">
        <v>0</v>
      </c>
      <c r="W1028" s="162">
        <v>0</v>
      </c>
      <c r="X1028" s="162">
        <v>0</v>
      </c>
      <c r="Y1028" s="162" t="e">
        <f>VLOOKUP(F1028,#REF!,2,FALSE)</f>
        <v>#REF!</v>
      </c>
      <c r="Z1028" s="162" t="e">
        <f>VLOOKUP(Y1028,Map!$B:$C,2,FALSE)</f>
        <v>#REF!</v>
      </c>
      <c r="AA1028" s="162" t="str">
        <f>VLOOKUP(I1028,Map!$F:$G,2,FALSE)</f>
        <v>COR</v>
      </c>
    </row>
    <row r="1029" spans="1:27" x14ac:dyDescent="0.25">
      <c r="A1029" s="197">
        <v>46107.653321516205</v>
      </c>
      <c r="B1029" s="198" t="s">
        <v>585</v>
      </c>
      <c r="C1029" s="138">
        <v>2025</v>
      </c>
      <c r="D1029" s="138" t="s">
        <v>6</v>
      </c>
      <c r="E1029" s="138" t="s">
        <v>58</v>
      </c>
      <c r="F1029" s="138" t="s">
        <v>182</v>
      </c>
      <c r="G1029" s="138" t="s">
        <v>89</v>
      </c>
      <c r="H1029" s="138" t="s">
        <v>87</v>
      </c>
      <c r="I1029" s="138" t="s">
        <v>176</v>
      </c>
      <c r="J1029" s="6">
        <v>0</v>
      </c>
      <c r="K1029" s="6">
        <v>0</v>
      </c>
      <c r="L1029" s="6">
        <v>0</v>
      </c>
      <c r="M1029" s="6">
        <v>0</v>
      </c>
      <c r="N1029" s="162">
        <v>0</v>
      </c>
      <c r="O1029" s="6">
        <v>0</v>
      </c>
      <c r="P1029" s="6">
        <v>0</v>
      </c>
      <c r="Q1029" s="162">
        <v>0</v>
      </c>
      <c r="R1029" s="162">
        <v>0</v>
      </c>
      <c r="S1029" s="162">
        <v>0</v>
      </c>
      <c r="T1029" s="162">
        <v>0</v>
      </c>
      <c r="U1029" s="162">
        <v>0</v>
      </c>
      <c r="V1029" s="162">
        <v>0</v>
      </c>
      <c r="W1029" s="162">
        <v>0</v>
      </c>
      <c r="X1029" s="162">
        <v>0</v>
      </c>
      <c r="Y1029" s="162" t="e">
        <f>VLOOKUP(F1029,#REF!,2,FALSE)</f>
        <v>#REF!</v>
      </c>
      <c r="Z1029" s="162" t="e">
        <f>VLOOKUP(Y1029,Map!$B:$C,2,FALSE)</f>
        <v>#REF!</v>
      </c>
      <c r="AA1029" s="162" t="str">
        <f>VLOOKUP(I1029,Map!$F:$G,2,FALSE)</f>
        <v>COR</v>
      </c>
    </row>
    <row r="1030" spans="1:27" x14ac:dyDescent="0.25">
      <c r="A1030" s="197">
        <v>46107.653321516205</v>
      </c>
      <c r="B1030" s="198" t="s">
        <v>585</v>
      </c>
      <c r="C1030" s="138">
        <v>2025</v>
      </c>
      <c r="D1030" s="138" t="s">
        <v>6</v>
      </c>
      <c r="E1030" s="138" t="s">
        <v>58</v>
      </c>
      <c r="F1030" s="138" t="s">
        <v>183</v>
      </c>
      <c r="G1030" s="138" t="s">
        <v>89</v>
      </c>
      <c r="H1030" s="138" t="s">
        <v>87</v>
      </c>
      <c r="I1030" s="138" t="s">
        <v>176</v>
      </c>
      <c r="J1030" s="6">
        <v>0</v>
      </c>
      <c r="K1030" s="6">
        <v>0</v>
      </c>
      <c r="L1030" s="6">
        <v>0</v>
      </c>
      <c r="M1030" s="6">
        <v>0</v>
      </c>
      <c r="N1030" s="162">
        <v>0</v>
      </c>
      <c r="O1030" s="6">
        <v>0</v>
      </c>
      <c r="P1030" s="6">
        <v>0</v>
      </c>
      <c r="Q1030" s="162">
        <v>0</v>
      </c>
      <c r="R1030" s="162">
        <v>0</v>
      </c>
      <c r="S1030" s="162">
        <v>0</v>
      </c>
      <c r="T1030" s="162">
        <v>0</v>
      </c>
      <c r="U1030" s="162">
        <v>0</v>
      </c>
      <c r="V1030" s="162">
        <v>0</v>
      </c>
      <c r="W1030" s="162">
        <v>0</v>
      </c>
      <c r="X1030" s="162">
        <v>0</v>
      </c>
      <c r="Y1030" s="162" t="e">
        <f>VLOOKUP(F1030,#REF!,2,FALSE)</f>
        <v>#REF!</v>
      </c>
      <c r="Z1030" s="162" t="e">
        <f>VLOOKUP(Y1030,Map!$B:$C,2,FALSE)</f>
        <v>#REF!</v>
      </c>
      <c r="AA1030" s="162" t="str">
        <f>VLOOKUP(I1030,Map!$F:$G,2,FALSE)</f>
        <v>COR</v>
      </c>
    </row>
    <row r="1031" spans="1:27" x14ac:dyDescent="0.25">
      <c r="A1031" s="197">
        <v>46107.653321516205</v>
      </c>
      <c r="B1031" s="198" t="s">
        <v>585</v>
      </c>
      <c r="C1031" s="138">
        <v>2025</v>
      </c>
      <c r="D1031" s="138" t="s">
        <v>6</v>
      </c>
      <c r="E1031" s="138" t="s">
        <v>58</v>
      </c>
      <c r="F1031" s="138" t="s">
        <v>184</v>
      </c>
      <c r="G1031" s="138" t="s">
        <v>89</v>
      </c>
      <c r="H1031" s="138" t="s">
        <v>87</v>
      </c>
      <c r="I1031" s="138" t="s">
        <v>176</v>
      </c>
      <c r="J1031" s="6">
        <v>0</v>
      </c>
      <c r="K1031" s="6">
        <v>0</v>
      </c>
      <c r="L1031" s="6">
        <v>0</v>
      </c>
      <c r="M1031" s="6">
        <v>0</v>
      </c>
      <c r="N1031" s="162">
        <v>0</v>
      </c>
      <c r="O1031" s="6">
        <v>0</v>
      </c>
      <c r="P1031" s="6">
        <v>0</v>
      </c>
      <c r="Q1031" s="162">
        <v>0</v>
      </c>
      <c r="R1031" s="162">
        <v>0</v>
      </c>
      <c r="S1031" s="162">
        <v>0</v>
      </c>
      <c r="T1031" s="162">
        <v>0</v>
      </c>
      <c r="U1031" s="162">
        <v>0</v>
      </c>
      <c r="V1031" s="162">
        <v>0</v>
      </c>
      <c r="W1031" s="162">
        <v>0</v>
      </c>
      <c r="X1031" s="162">
        <v>0</v>
      </c>
      <c r="Y1031" s="162" t="e">
        <f>VLOOKUP(F1031,#REF!,2,FALSE)</f>
        <v>#REF!</v>
      </c>
      <c r="Z1031" s="162" t="e">
        <f>VLOOKUP(Y1031,Map!$B:$C,2,FALSE)</f>
        <v>#REF!</v>
      </c>
      <c r="AA1031" s="162" t="str">
        <f>VLOOKUP(I1031,Map!$F:$G,2,FALSE)</f>
        <v>COR</v>
      </c>
    </row>
    <row r="1032" spans="1:27" x14ac:dyDescent="0.25">
      <c r="A1032" s="197">
        <v>46107.653321516205</v>
      </c>
      <c r="B1032" s="198" t="s">
        <v>585</v>
      </c>
      <c r="C1032" s="138">
        <v>2025</v>
      </c>
      <c r="D1032" s="138" t="s">
        <v>6</v>
      </c>
      <c r="E1032" s="138" t="s">
        <v>58</v>
      </c>
      <c r="F1032" s="138" t="s">
        <v>185</v>
      </c>
      <c r="G1032" s="138" t="s">
        <v>89</v>
      </c>
      <c r="H1032" s="138" t="s">
        <v>87</v>
      </c>
      <c r="I1032" s="138" t="s">
        <v>176</v>
      </c>
      <c r="J1032" s="6">
        <v>0</v>
      </c>
      <c r="K1032" s="6">
        <v>0</v>
      </c>
      <c r="L1032" s="6">
        <v>0</v>
      </c>
      <c r="M1032" s="6">
        <v>0</v>
      </c>
      <c r="N1032" s="162">
        <v>0</v>
      </c>
      <c r="O1032" s="6">
        <v>0</v>
      </c>
      <c r="P1032" s="6">
        <v>0</v>
      </c>
      <c r="Q1032" s="162">
        <v>0</v>
      </c>
      <c r="R1032" s="162">
        <v>0</v>
      </c>
      <c r="S1032" s="162">
        <v>0</v>
      </c>
      <c r="T1032" s="162">
        <v>0</v>
      </c>
      <c r="U1032" s="162">
        <v>0</v>
      </c>
      <c r="V1032" s="162">
        <v>0</v>
      </c>
      <c r="W1032" s="162">
        <v>0</v>
      </c>
      <c r="X1032" s="162">
        <v>0</v>
      </c>
      <c r="Y1032" s="162" t="e">
        <f>VLOOKUP(F1032,#REF!,2,FALSE)</f>
        <v>#REF!</v>
      </c>
      <c r="Z1032" s="162" t="e">
        <f>VLOOKUP(Y1032,Map!$B:$C,2,FALSE)</f>
        <v>#REF!</v>
      </c>
      <c r="AA1032" s="162" t="str">
        <f>VLOOKUP(I1032,Map!$F:$G,2,FALSE)</f>
        <v>COR</v>
      </c>
    </row>
    <row r="1033" spans="1:27" x14ac:dyDescent="0.25">
      <c r="A1033" s="197">
        <v>46107.653321516205</v>
      </c>
      <c r="B1033" s="198" t="s">
        <v>585</v>
      </c>
      <c r="C1033" s="138">
        <v>2025</v>
      </c>
      <c r="D1033" s="138" t="s">
        <v>6</v>
      </c>
      <c r="E1033" s="138" t="s">
        <v>58</v>
      </c>
      <c r="F1033" s="138" t="s">
        <v>186</v>
      </c>
      <c r="G1033" s="138" t="s">
        <v>89</v>
      </c>
      <c r="H1033" s="138" t="s">
        <v>87</v>
      </c>
      <c r="I1033" s="138" t="s">
        <v>176</v>
      </c>
      <c r="J1033" s="6">
        <v>0</v>
      </c>
      <c r="K1033" s="6">
        <v>0</v>
      </c>
      <c r="L1033" s="6">
        <v>0</v>
      </c>
      <c r="M1033" s="6">
        <v>0</v>
      </c>
      <c r="N1033" s="162">
        <v>0</v>
      </c>
      <c r="O1033" s="6">
        <v>0</v>
      </c>
      <c r="P1033" s="6">
        <v>0</v>
      </c>
      <c r="Q1033" s="162">
        <v>0</v>
      </c>
      <c r="R1033" s="162">
        <v>0</v>
      </c>
      <c r="S1033" s="162">
        <v>0</v>
      </c>
      <c r="T1033" s="162">
        <v>0</v>
      </c>
      <c r="U1033" s="162">
        <v>0</v>
      </c>
      <c r="V1033" s="162">
        <v>0</v>
      </c>
      <c r="W1033" s="162">
        <v>0</v>
      </c>
      <c r="X1033" s="162">
        <v>0</v>
      </c>
      <c r="Y1033" s="162" t="e">
        <f>VLOOKUP(F1033,#REF!,2,FALSE)</f>
        <v>#REF!</v>
      </c>
      <c r="Z1033" s="162" t="e">
        <f>VLOOKUP(Y1033,Map!$B:$C,2,FALSE)</f>
        <v>#REF!</v>
      </c>
      <c r="AA1033" s="162" t="str">
        <f>VLOOKUP(I1033,Map!$F:$G,2,FALSE)</f>
        <v>COR</v>
      </c>
    </row>
    <row r="1034" spans="1:27" x14ac:dyDescent="0.25">
      <c r="A1034" s="197">
        <v>46107.653321516205</v>
      </c>
      <c r="B1034" s="198" t="s">
        <v>585</v>
      </c>
      <c r="C1034" s="138">
        <v>2025</v>
      </c>
      <c r="D1034" s="138" t="s">
        <v>6</v>
      </c>
      <c r="E1034" s="138" t="s">
        <v>58</v>
      </c>
      <c r="F1034" s="138" t="s">
        <v>187</v>
      </c>
      <c r="G1034" s="138" t="s">
        <v>89</v>
      </c>
      <c r="H1034" s="138" t="s">
        <v>87</v>
      </c>
      <c r="I1034" s="138" t="s">
        <v>176</v>
      </c>
      <c r="J1034" s="6">
        <v>0</v>
      </c>
      <c r="K1034" s="6">
        <v>0</v>
      </c>
      <c r="L1034" s="6">
        <v>0</v>
      </c>
      <c r="M1034" s="6">
        <v>0</v>
      </c>
      <c r="N1034" s="162">
        <v>0</v>
      </c>
      <c r="O1034" s="6">
        <v>0</v>
      </c>
      <c r="P1034" s="6">
        <v>0</v>
      </c>
      <c r="Q1034" s="162">
        <v>0</v>
      </c>
      <c r="R1034" s="162">
        <v>0</v>
      </c>
      <c r="S1034" s="162">
        <v>0</v>
      </c>
      <c r="T1034" s="162">
        <v>0</v>
      </c>
      <c r="U1034" s="162">
        <v>0</v>
      </c>
      <c r="V1034" s="162">
        <v>0</v>
      </c>
      <c r="W1034" s="162">
        <v>0</v>
      </c>
      <c r="X1034" s="162">
        <v>0</v>
      </c>
      <c r="Y1034" s="162" t="e">
        <f>VLOOKUP(F1034,#REF!,2,FALSE)</f>
        <v>#REF!</v>
      </c>
      <c r="Z1034" s="162" t="e">
        <f>VLOOKUP(Y1034,Map!$B:$C,2,FALSE)</f>
        <v>#REF!</v>
      </c>
      <c r="AA1034" s="162" t="str">
        <f>VLOOKUP(I1034,Map!$F:$G,2,FALSE)</f>
        <v>COR</v>
      </c>
    </row>
    <row r="1035" spans="1:27" x14ac:dyDescent="0.25">
      <c r="A1035" s="197">
        <v>46107.653321516205</v>
      </c>
      <c r="B1035" s="198" t="s">
        <v>585</v>
      </c>
      <c r="C1035" s="138">
        <v>2025</v>
      </c>
      <c r="D1035" s="138" t="s">
        <v>6</v>
      </c>
      <c r="E1035" s="138" t="s">
        <v>58</v>
      </c>
      <c r="F1035" s="138" t="s">
        <v>188</v>
      </c>
      <c r="G1035" s="138" t="s">
        <v>89</v>
      </c>
      <c r="H1035" s="138" t="s">
        <v>87</v>
      </c>
      <c r="I1035" s="138" t="s">
        <v>176</v>
      </c>
      <c r="J1035" s="6">
        <v>0</v>
      </c>
      <c r="K1035" s="6">
        <v>0</v>
      </c>
      <c r="L1035" s="6">
        <v>0</v>
      </c>
      <c r="M1035" s="6">
        <v>0</v>
      </c>
      <c r="N1035" s="162">
        <v>0</v>
      </c>
      <c r="O1035" s="6">
        <v>0</v>
      </c>
      <c r="P1035" s="6">
        <v>0</v>
      </c>
      <c r="Q1035" s="162">
        <v>0</v>
      </c>
      <c r="R1035" s="162">
        <v>0</v>
      </c>
      <c r="S1035" s="162">
        <v>0</v>
      </c>
      <c r="T1035" s="162">
        <v>0</v>
      </c>
      <c r="U1035" s="162">
        <v>0</v>
      </c>
      <c r="V1035" s="162">
        <v>0</v>
      </c>
      <c r="W1035" s="162">
        <v>0</v>
      </c>
      <c r="X1035" s="162">
        <v>0</v>
      </c>
      <c r="Y1035" s="162" t="e">
        <f>VLOOKUP(F1035,#REF!,2,FALSE)</f>
        <v>#REF!</v>
      </c>
      <c r="Z1035" s="162" t="e">
        <f>VLOOKUP(Y1035,Map!$B:$C,2,FALSE)</f>
        <v>#REF!</v>
      </c>
      <c r="AA1035" s="162" t="str">
        <f>VLOOKUP(I1035,Map!$F:$G,2,FALSE)</f>
        <v>COR</v>
      </c>
    </row>
    <row r="1036" spans="1:27" x14ac:dyDescent="0.25">
      <c r="A1036" s="197">
        <v>46107.653321516205</v>
      </c>
      <c r="B1036" s="198" t="s">
        <v>585</v>
      </c>
      <c r="C1036" s="138">
        <v>2025</v>
      </c>
      <c r="D1036" s="138" t="s">
        <v>6</v>
      </c>
      <c r="E1036" s="138" t="s">
        <v>58</v>
      </c>
      <c r="F1036" s="138" t="s">
        <v>189</v>
      </c>
      <c r="G1036" s="138" t="s">
        <v>89</v>
      </c>
      <c r="H1036" s="138" t="s">
        <v>87</v>
      </c>
      <c r="I1036" s="138" t="s">
        <v>176</v>
      </c>
      <c r="J1036" s="6">
        <v>0</v>
      </c>
      <c r="K1036" s="6">
        <v>0</v>
      </c>
      <c r="L1036" s="6">
        <v>0</v>
      </c>
      <c r="M1036" s="6">
        <v>0</v>
      </c>
      <c r="N1036" s="162">
        <v>0</v>
      </c>
      <c r="O1036" s="6">
        <v>0</v>
      </c>
      <c r="P1036" s="6">
        <v>0</v>
      </c>
      <c r="Q1036" s="162">
        <v>0</v>
      </c>
      <c r="R1036" s="162">
        <v>0</v>
      </c>
      <c r="S1036" s="162">
        <v>0</v>
      </c>
      <c r="T1036" s="162">
        <v>0</v>
      </c>
      <c r="U1036" s="162">
        <v>0</v>
      </c>
      <c r="V1036" s="162">
        <v>0</v>
      </c>
      <c r="W1036" s="162">
        <v>0</v>
      </c>
      <c r="X1036" s="162">
        <v>0</v>
      </c>
      <c r="Y1036" s="162" t="e">
        <f>VLOOKUP(F1036,#REF!,2,FALSE)</f>
        <v>#REF!</v>
      </c>
      <c r="Z1036" s="162" t="e">
        <f>VLOOKUP(Y1036,Map!$B:$C,2,FALSE)</f>
        <v>#REF!</v>
      </c>
      <c r="AA1036" s="162" t="str">
        <f>VLOOKUP(I1036,Map!$F:$G,2,FALSE)</f>
        <v>COR</v>
      </c>
    </row>
    <row r="1037" spans="1:27" x14ac:dyDescent="0.25">
      <c r="A1037" s="197">
        <v>46107.653321516205</v>
      </c>
      <c r="B1037" s="198" t="s">
        <v>585</v>
      </c>
      <c r="C1037" s="138">
        <v>2025</v>
      </c>
      <c r="D1037" s="138" t="s">
        <v>6</v>
      </c>
      <c r="E1037" s="138" t="s">
        <v>58</v>
      </c>
      <c r="F1037" s="138" t="s">
        <v>190</v>
      </c>
      <c r="G1037" s="138" t="s">
        <v>89</v>
      </c>
      <c r="H1037" s="138" t="s">
        <v>87</v>
      </c>
      <c r="I1037" s="138" t="s">
        <v>176</v>
      </c>
      <c r="J1037" s="6">
        <v>0</v>
      </c>
      <c r="K1037" s="6">
        <v>0</v>
      </c>
      <c r="L1037" s="6">
        <v>0</v>
      </c>
      <c r="M1037" s="6">
        <v>0</v>
      </c>
      <c r="N1037" s="162">
        <v>0</v>
      </c>
      <c r="O1037" s="6">
        <v>0</v>
      </c>
      <c r="P1037" s="6">
        <v>0</v>
      </c>
      <c r="Q1037" s="162">
        <v>0</v>
      </c>
      <c r="R1037" s="162">
        <v>0</v>
      </c>
      <c r="S1037" s="162">
        <v>0</v>
      </c>
      <c r="T1037" s="162">
        <v>0</v>
      </c>
      <c r="U1037" s="162">
        <v>0</v>
      </c>
      <c r="V1037" s="162">
        <v>0</v>
      </c>
      <c r="W1037" s="162">
        <v>0</v>
      </c>
      <c r="X1037" s="162">
        <v>0</v>
      </c>
      <c r="Y1037" s="162" t="e">
        <f>VLOOKUP(F1037,#REF!,2,FALSE)</f>
        <v>#REF!</v>
      </c>
      <c r="Z1037" s="162" t="e">
        <f>VLOOKUP(Y1037,Map!$B:$C,2,FALSE)</f>
        <v>#REF!</v>
      </c>
      <c r="AA1037" s="162" t="str">
        <f>VLOOKUP(I1037,Map!$F:$G,2,FALSE)</f>
        <v>COR</v>
      </c>
    </row>
    <row r="1038" spans="1:27" x14ac:dyDescent="0.25">
      <c r="A1038" s="197">
        <v>46107.653321516205</v>
      </c>
      <c r="B1038" s="198" t="s">
        <v>585</v>
      </c>
      <c r="C1038" s="138">
        <v>2025</v>
      </c>
      <c r="D1038" s="138" t="s">
        <v>6</v>
      </c>
      <c r="E1038" s="138" t="s">
        <v>58</v>
      </c>
      <c r="F1038" s="138" t="s">
        <v>191</v>
      </c>
      <c r="G1038" s="138" t="s">
        <v>89</v>
      </c>
      <c r="H1038" s="138" t="s">
        <v>87</v>
      </c>
      <c r="I1038" s="138" t="s">
        <v>176</v>
      </c>
      <c r="J1038" s="6">
        <v>0</v>
      </c>
      <c r="K1038" s="6">
        <v>0</v>
      </c>
      <c r="L1038" s="6">
        <v>0</v>
      </c>
      <c r="M1038" s="6">
        <v>0</v>
      </c>
      <c r="N1038" s="162">
        <v>0</v>
      </c>
      <c r="O1038" s="6">
        <v>0</v>
      </c>
      <c r="P1038" s="6">
        <v>0</v>
      </c>
      <c r="Q1038" s="162">
        <v>0</v>
      </c>
      <c r="R1038" s="162">
        <v>0</v>
      </c>
      <c r="S1038" s="162">
        <v>0</v>
      </c>
      <c r="T1038" s="162">
        <v>0</v>
      </c>
      <c r="U1038" s="162">
        <v>0</v>
      </c>
      <c r="V1038" s="162">
        <v>0</v>
      </c>
      <c r="W1038" s="162">
        <v>0</v>
      </c>
      <c r="X1038" s="162">
        <v>0</v>
      </c>
      <c r="Y1038" s="162" t="e">
        <f>VLOOKUP(F1038,#REF!,2,FALSE)</f>
        <v>#REF!</v>
      </c>
      <c r="Z1038" s="162" t="e">
        <f>VLOOKUP(Y1038,Map!$B:$C,2,FALSE)</f>
        <v>#REF!</v>
      </c>
      <c r="AA1038" s="162" t="str">
        <f>VLOOKUP(I1038,Map!$F:$G,2,FALSE)</f>
        <v>COR</v>
      </c>
    </row>
    <row r="1039" spans="1:27" x14ac:dyDescent="0.25">
      <c r="A1039" s="197">
        <v>46107.653321516205</v>
      </c>
      <c r="B1039" s="198" t="s">
        <v>585</v>
      </c>
      <c r="C1039" s="138">
        <v>2025</v>
      </c>
      <c r="D1039" s="138" t="s">
        <v>6</v>
      </c>
      <c r="E1039" s="138" t="s">
        <v>58</v>
      </c>
      <c r="F1039" s="138" t="s">
        <v>192</v>
      </c>
      <c r="G1039" s="138" t="s">
        <v>89</v>
      </c>
      <c r="H1039" s="138" t="s">
        <v>87</v>
      </c>
      <c r="I1039" s="138" t="s">
        <v>176</v>
      </c>
      <c r="J1039" s="6">
        <v>0</v>
      </c>
      <c r="K1039" s="6">
        <v>0</v>
      </c>
      <c r="L1039" s="6">
        <v>0</v>
      </c>
      <c r="M1039" s="6">
        <v>0</v>
      </c>
      <c r="N1039" s="162">
        <v>0</v>
      </c>
      <c r="O1039" s="6">
        <v>0</v>
      </c>
      <c r="P1039" s="6">
        <v>0</v>
      </c>
      <c r="Q1039" s="162">
        <v>0</v>
      </c>
      <c r="R1039" s="162">
        <v>0</v>
      </c>
      <c r="S1039" s="162">
        <v>0</v>
      </c>
      <c r="T1039" s="162">
        <v>0</v>
      </c>
      <c r="U1039" s="162">
        <v>0</v>
      </c>
      <c r="V1039" s="162">
        <v>0</v>
      </c>
      <c r="W1039" s="162">
        <v>0</v>
      </c>
      <c r="X1039" s="162">
        <v>0</v>
      </c>
      <c r="Y1039" s="162" t="e">
        <f>VLOOKUP(F1039,#REF!,2,FALSE)</f>
        <v>#REF!</v>
      </c>
      <c r="Z1039" s="162" t="e">
        <f>VLOOKUP(Y1039,Map!$B:$C,2,FALSE)</f>
        <v>#REF!</v>
      </c>
      <c r="AA1039" s="162" t="str">
        <f>VLOOKUP(I1039,Map!$F:$G,2,FALSE)</f>
        <v>COR</v>
      </c>
    </row>
    <row r="1040" spans="1:27" x14ac:dyDescent="0.25">
      <c r="A1040" s="197">
        <v>46107.653321516205</v>
      </c>
      <c r="B1040" s="198" t="s">
        <v>585</v>
      </c>
      <c r="C1040" s="138">
        <v>2025</v>
      </c>
      <c r="D1040" s="138" t="s">
        <v>6</v>
      </c>
      <c r="E1040" s="138" t="s">
        <v>58</v>
      </c>
      <c r="F1040" s="138" t="s">
        <v>193</v>
      </c>
      <c r="G1040" s="138" t="s">
        <v>89</v>
      </c>
      <c r="H1040" s="138" t="s">
        <v>87</v>
      </c>
      <c r="I1040" s="138" t="s">
        <v>176</v>
      </c>
      <c r="J1040" s="6">
        <v>0</v>
      </c>
      <c r="K1040" s="6">
        <v>0</v>
      </c>
      <c r="L1040" s="6">
        <v>0</v>
      </c>
      <c r="M1040" s="6">
        <v>0</v>
      </c>
      <c r="N1040" s="162">
        <v>0</v>
      </c>
      <c r="O1040" s="6">
        <v>0</v>
      </c>
      <c r="P1040" s="6">
        <v>0</v>
      </c>
      <c r="Q1040" s="162">
        <v>0</v>
      </c>
      <c r="R1040" s="162">
        <v>0</v>
      </c>
      <c r="S1040" s="162">
        <v>0</v>
      </c>
      <c r="T1040" s="162">
        <v>0</v>
      </c>
      <c r="U1040" s="162">
        <v>0</v>
      </c>
      <c r="V1040" s="162">
        <v>0</v>
      </c>
      <c r="W1040" s="162">
        <v>0</v>
      </c>
      <c r="X1040" s="162">
        <v>0</v>
      </c>
      <c r="Y1040" s="162" t="e">
        <f>VLOOKUP(F1040,#REF!,2,FALSE)</f>
        <v>#REF!</v>
      </c>
      <c r="Z1040" s="162" t="e">
        <f>VLOOKUP(Y1040,Map!$B:$C,2,FALSE)</f>
        <v>#REF!</v>
      </c>
      <c r="AA1040" s="162" t="str">
        <f>VLOOKUP(I1040,Map!$F:$G,2,FALSE)</f>
        <v>COR</v>
      </c>
    </row>
    <row r="1041" spans="1:27" x14ac:dyDescent="0.25">
      <c r="A1041" s="197">
        <v>46107.653321516205</v>
      </c>
      <c r="B1041" s="198" t="s">
        <v>585</v>
      </c>
      <c r="C1041" s="138">
        <v>2025</v>
      </c>
      <c r="D1041" s="138" t="s">
        <v>6</v>
      </c>
      <c r="E1041" s="138" t="s">
        <v>58</v>
      </c>
      <c r="F1041" s="138" t="s">
        <v>194</v>
      </c>
      <c r="G1041" s="138" t="s">
        <v>89</v>
      </c>
      <c r="H1041" s="138" t="s">
        <v>87</v>
      </c>
      <c r="I1041" s="138" t="s">
        <v>176</v>
      </c>
      <c r="J1041" s="6">
        <v>0</v>
      </c>
      <c r="K1041" s="6">
        <v>0</v>
      </c>
      <c r="L1041" s="6">
        <v>0</v>
      </c>
      <c r="M1041" s="6">
        <v>0</v>
      </c>
      <c r="N1041" s="162">
        <v>0</v>
      </c>
      <c r="O1041" s="6">
        <v>0</v>
      </c>
      <c r="P1041" s="6">
        <v>0</v>
      </c>
      <c r="Q1041" s="162">
        <v>0</v>
      </c>
      <c r="R1041" s="162">
        <v>0</v>
      </c>
      <c r="S1041" s="162">
        <v>0</v>
      </c>
      <c r="T1041" s="162">
        <v>0</v>
      </c>
      <c r="U1041" s="162">
        <v>0</v>
      </c>
      <c r="V1041" s="162">
        <v>0</v>
      </c>
      <c r="W1041" s="162">
        <v>0</v>
      </c>
      <c r="X1041" s="162">
        <v>0</v>
      </c>
      <c r="Y1041" s="162" t="e">
        <f>VLOOKUP(F1041,#REF!,2,FALSE)</f>
        <v>#REF!</v>
      </c>
      <c r="Z1041" s="162" t="e">
        <f>VLOOKUP(Y1041,Map!$B:$C,2,FALSE)</f>
        <v>#REF!</v>
      </c>
      <c r="AA1041" s="162" t="str">
        <f>VLOOKUP(I1041,Map!$F:$G,2,FALSE)</f>
        <v>COR</v>
      </c>
    </row>
    <row r="1042" spans="1:27" x14ac:dyDescent="0.25">
      <c r="A1042" s="197">
        <v>46107.653321516205</v>
      </c>
      <c r="B1042" s="198" t="s">
        <v>585</v>
      </c>
      <c r="C1042" s="138">
        <v>2025</v>
      </c>
      <c r="D1042" s="138" t="s">
        <v>6</v>
      </c>
      <c r="E1042" s="138" t="s">
        <v>58</v>
      </c>
      <c r="F1042" s="138" t="s">
        <v>195</v>
      </c>
      <c r="G1042" s="138" t="s">
        <v>89</v>
      </c>
      <c r="H1042" s="138" t="s">
        <v>87</v>
      </c>
      <c r="I1042" s="138" t="s">
        <v>176</v>
      </c>
      <c r="J1042" s="6">
        <v>2545973.1</v>
      </c>
      <c r="K1042" s="6">
        <v>59236.31</v>
      </c>
      <c r="L1042" s="6">
        <v>2605209.41</v>
      </c>
      <c r="M1042" s="6">
        <v>552903.18000000005</v>
      </c>
      <c r="N1042" s="162">
        <v>12439.63</v>
      </c>
      <c r="O1042" s="6">
        <v>565342.81000000006</v>
      </c>
      <c r="P1042" s="6">
        <v>534654.35</v>
      </c>
      <c r="Q1042" s="162">
        <v>12439.630000000005</v>
      </c>
      <c r="R1042" s="162">
        <v>547093.98</v>
      </c>
      <c r="S1042" s="162">
        <v>0</v>
      </c>
      <c r="T1042" s="162">
        <v>0</v>
      </c>
      <c r="U1042" s="162">
        <v>0</v>
      </c>
      <c r="V1042" s="162">
        <v>18248.830000000002</v>
      </c>
      <c r="W1042" s="162">
        <v>0</v>
      </c>
      <c r="X1042" s="162">
        <v>18248.830000000002</v>
      </c>
      <c r="Y1042" s="162" t="e">
        <f>VLOOKUP(F1042,#REF!,2,FALSE)</f>
        <v>#REF!</v>
      </c>
      <c r="Z1042" s="162" t="e">
        <f>VLOOKUP(Y1042,Map!$B:$C,2,FALSE)</f>
        <v>#REF!</v>
      </c>
      <c r="AA1042" s="162" t="str">
        <f>VLOOKUP(I1042,Map!$F:$G,2,FALSE)</f>
        <v>COR</v>
      </c>
    </row>
    <row r="1043" spans="1:27" x14ac:dyDescent="0.25">
      <c r="A1043" s="197">
        <v>46107.653321516205</v>
      </c>
      <c r="B1043" s="198" t="s">
        <v>585</v>
      </c>
      <c r="C1043" s="138">
        <v>2025</v>
      </c>
      <c r="D1043" s="138" t="s">
        <v>6</v>
      </c>
      <c r="E1043" s="138" t="s">
        <v>58</v>
      </c>
      <c r="F1043" s="138" t="s">
        <v>196</v>
      </c>
      <c r="G1043" s="138" t="s">
        <v>89</v>
      </c>
      <c r="H1043" s="138" t="s">
        <v>87</v>
      </c>
      <c r="I1043" s="138" t="s">
        <v>176</v>
      </c>
      <c r="J1043" s="6">
        <v>72923.55</v>
      </c>
      <c r="K1043" s="6">
        <v>36254</v>
      </c>
      <c r="L1043" s="6">
        <v>109177.55</v>
      </c>
      <c r="M1043" s="6">
        <v>18332.04</v>
      </c>
      <c r="N1043" s="162">
        <v>7613.34</v>
      </c>
      <c r="O1043" s="6">
        <v>25945.38</v>
      </c>
      <c r="P1043" s="6">
        <v>15313.95</v>
      </c>
      <c r="Q1043" s="162">
        <v>7613.34</v>
      </c>
      <c r="R1043" s="162">
        <v>22927.29</v>
      </c>
      <c r="S1043" s="162">
        <v>0</v>
      </c>
      <c r="T1043" s="162">
        <v>0</v>
      </c>
      <c r="U1043" s="162">
        <v>0</v>
      </c>
      <c r="V1043" s="162">
        <v>3018.09</v>
      </c>
      <c r="W1043" s="162">
        <v>0</v>
      </c>
      <c r="X1043" s="162">
        <v>3018.09</v>
      </c>
      <c r="Y1043" s="162" t="e">
        <f>VLOOKUP(F1043,#REF!,2,FALSE)</f>
        <v>#REF!</v>
      </c>
      <c r="Z1043" s="162" t="e">
        <f>VLOOKUP(Y1043,Map!$B:$C,2,FALSE)</f>
        <v>#REF!</v>
      </c>
      <c r="AA1043" s="162" t="str">
        <f>VLOOKUP(I1043,Map!$F:$G,2,FALSE)</f>
        <v>COR</v>
      </c>
    </row>
    <row r="1044" spans="1:27" x14ac:dyDescent="0.25">
      <c r="A1044" s="197">
        <v>46107.653321516205</v>
      </c>
      <c r="B1044" s="198" t="s">
        <v>585</v>
      </c>
      <c r="C1044" s="138">
        <v>2025</v>
      </c>
      <c r="D1044" s="138" t="s">
        <v>6</v>
      </c>
      <c r="E1044" s="138" t="s">
        <v>58</v>
      </c>
      <c r="F1044" s="138" t="s">
        <v>197</v>
      </c>
      <c r="G1044" s="138" t="s">
        <v>89</v>
      </c>
      <c r="H1044" s="138" t="s">
        <v>87</v>
      </c>
      <c r="I1044" s="138" t="s">
        <v>176</v>
      </c>
      <c r="J1044" s="6">
        <v>0</v>
      </c>
      <c r="K1044" s="6">
        <v>0</v>
      </c>
      <c r="L1044" s="6">
        <v>0</v>
      </c>
      <c r="M1044" s="6">
        <v>0</v>
      </c>
      <c r="N1044" s="162">
        <v>0</v>
      </c>
      <c r="O1044" s="6">
        <v>0</v>
      </c>
      <c r="P1044" s="6">
        <v>0</v>
      </c>
      <c r="Q1044" s="162">
        <v>0</v>
      </c>
      <c r="R1044" s="162">
        <v>0</v>
      </c>
      <c r="S1044" s="162">
        <v>0</v>
      </c>
      <c r="T1044" s="162">
        <v>0</v>
      </c>
      <c r="U1044" s="162">
        <v>0</v>
      </c>
      <c r="V1044" s="162">
        <v>0</v>
      </c>
      <c r="W1044" s="162">
        <v>0</v>
      </c>
      <c r="X1044" s="162">
        <v>0</v>
      </c>
      <c r="Y1044" s="162" t="e">
        <f>VLOOKUP(F1044,#REF!,2,FALSE)</f>
        <v>#REF!</v>
      </c>
      <c r="Z1044" s="162" t="e">
        <f>VLOOKUP(Y1044,Map!$B:$C,2,FALSE)</f>
        <v>#REF!</v>
      </c>
      <c r="AA1044" s="162" t="str">
        <f>VLOOKUP(I1044,Map!$F:$G,2,FALSE)</f>
        <v>COR</v>
      </c>
    </row>
    <row r="1045" spans="1:27" x14ac:dyDescent="0.25">
      <c r="A1045" s="197">
        <v>46107.653321516205</v>
      </c>
      <c r="B1045" s="198" t="s">
        <v>585</v>
      </c>
      <c r="C1045" s="138">
        <v>2025</v>
      </c>
      <c r="D1045" s="138" t="s">
        <v>6</v>
      </c>
      <c r="E1045" s="138" t="s">
        <v>58</v>
      </c>
      <c r="F1045" s="138" t="s">
        <v>198</v>
      </c>
      <c r="G1045" s="138" t="s">
        <v>89</v>
      </c>
      <c r="H1045" s="138" t="s">
        <v>87</v>
      </c>
      <c r="I1045" s="138" t="s">
        <v>176</v>
      </c>
      <c r="J1045" s="6">
        <v>0</v>
      </c>
      <c r="K1045" s="6">
        <v>0</v>
      </c>
      <c r="L1045" s="6">
        <v>0</v>
      </c>
      <c r="M1045" s="6">
        <v>0</v>
      </c>
      <c r="N1045" s="162">
        <v>0</v>
      </c>
      <c r="O1045" s="6">
        <v>0</v>
      </c>
      <c r="P1045" s="6">
        <v>0</v>
      </c>
      <c r="Q1045" s="162">
        <v>0</v>
      </c>
      <c r="R1045" s="162">
        <v>0</v>
      </c>
      <c r="S1045" s="162">
        <v>0</v>
      </c>
      <c r="T1045" s="162">
        <v>0</v>
      </c>
      <c r="U1045" s="162">
        <v>0</v>
      </c>
      <c r="V1045" s="162">
        <v>0</v>
      </c>
      <c r="W1045" s="162">
        <v>0</v>
      </c>
      <c r="X1045" s="162">
        <v>0</v>
      </c>
      <c r="Y1045" s="162" t="e">
        <f>VLOOKUP(F1045,#REF!,2,FALSE)</f>
        <v>#REF!</v>
      </c>
      <c r="Z1045" s="162" t="e">
        <f>VLOOKUP(Y1045,Map!$B:$C,2,FALSE)</f>
        <v>#REF!</v>
      </c>
      <c r="AA1045" s="162" t="str">
        <f>VLOOKUP(I1045,Map!$F:$G,2,FALSE)</f>
        <v>COR</v>
      </c>
    </row>
    <row r="1046" spans="1:27" x14ac:dyDescent="0.25">
      <c r="A1046" s="197">
        <v>46107.653321516205</v>
      </c>
      <c r="B1046" s="198" t="s">
        <v>585</v>
      </c>
      <c r="C1046" s="138">
        <v>2025</v>
      </c>
      <c r="D1046" s="138" t="s">
        <v>6</v>
      </c>
      <c r="E1046" s="138" t="s">
        <v>58</v>
      </c>
      <c r="F1046" s="138" t="s">
        <v>199</v>
      </c>
      <c r="G1046" s="138" t="s">
        <v>89</v>
      </c>
      <c r="H1046" s="138" t="s">
        <v>87</v>
      </c>
      <c r="I1046" s="138" t="s">
        <v>176</v>
      </c>
      <c r="J1046" s="6">
        <v>-395.02</v>
      </c>
      <c r="K1046" s="6">
        <v>0</v>
      </c>
      <c r="L1046" s="6">
        <v>-395.02</v>
      </c>
      <c r="M1046" s="6">
        <v>-82.95</v>
      </c>
      <c r="N1046" s="162">
        <v>0</v>
      </c>
      <c r="O1046" s="6">
        <v>-82.95</v>
      </c>
      <c r="P1046" s="6">
        <v>-82.95</v>
      </c>
      <c r="Q1046" s="162">
        <v>0</v>
      </c>
      <c r="R1046" s="162">
        <v>-82.95</v>
      </c>
      <c r="S1046" s="162">
        <v>0</v>
      </c>
      <c r="T1046" s="162">
        <v>0</v>
      </c>
      <c r="U1046" s="162">
        <v>0</v>
      </c>
      <c r="V1046" s="162">
        <v>0</v>
      </c>
      <c r="W1046" s="162">
        <v>0</v>
      </c>
      <c r="X1046" s="162">
        <v>0</v>
      </c>
      <c r="Y1046" s="162" t="e">
        <f>VLOOKUP(F1046,#REF!,2,FALSE)</f>
        <v>#REF!</v>
      </c>
      <c r="Z1046" s="162" t="e">
        <f>VLOOKUP(Y1046,Map!$B:$C,2,FALSE)</f>
        <v>#REF!</v>
      </c>
      <c r="AA1046" s="162" t="str">
        <f>VLOOKUP(I1046,Map!$F:$G,2,FALSE)</f>
        <v>COR</v>
      </c>
    </row>
    <row r="1047" spans="1:27" x14ac:dyDescent="0.25">
      <c r="A1047" s="197">
        <v>46107.653321516205</v>
      </c>
      <c r="B1047" s="198" t="s">
        <v>585</v>
      </c>
      <c r="C1047" s="138">
        <v>2025</v>
      </c>
      <c r="D1047" s="138" t="s">
        <v>6</v>
      </c>
      <c r="E1047" s="138" t="s">
        <v>58</v>
      </c>
      <c r="F1047" s="138" t="s">
        <v>200</v>
      </c>
      <c r="G1047" s="138" t="s">
        <v>89</v>
      </c>
      <c r="H1047" s="138" t="s">
        <v>87</v>
      </c>
      <c r="I1047" s="138" t="s">
        <v>176</v>
      </c>
      <c r="J1047" s="6">
        <v>4093.36</v>
      </c>
      <c r="K1047" s="6">
        <v>0</v>
      </c>
      <c r="L1047" s="6">
        <v>4093.36</v>
      </c>
      <c r="M1047" s="6">
        <v>1099.08</v>
      </c>
      <c r="N1047" s="162">
        <v>0</v>
      </c>
      <c r="O1047" s="6">
        <v>1099.08</v>
      </c>
      <c r="P1047" s="6">
        <v>859.61</v>
      </c>
      <c r="Q1047" s="162">
        <v>0</v>
      </c>
      <c r="R1047" s="162">
        <v>859.61</v>
      </c>
      <c r="S1047" s="162">
        <v>0</v>
      </c>
      <c r="T1047" s="162">
        <v>0</v>
      </c>
      <c r="U1047" s="162">
        <v>0</v>
      </c>
      <c r="V1047" s="162">
        <v>239.47</v>
      </c>
      <c r="W1047" s="162">
        <v>0</v>
      </c>
      <c r="X1047" s="162">
        <v>239.47</v>
      </c>
      <c r="Y1047" s="162" t="e">
        <f>VLOOKUP(F1047,#REF!,2,FALSE)</f>
        <v>#REF!</v>
      </c>
      <c r="Z1047" s="162" t="e">
        <f>VLOOKUP(Y1047,Map!$B:$C,2,FALSE)</f>
        <v>#REF!</v>
      </c>
      <c r="AA1047" s="162" t="str">
        <f>VLOOKUP(I1047,Map!$F:$G,2,FALSE)</f>
        <v>COR</v>
      </c>
    </row>
    <row r="1048" spans="1:27" x14ac:dyDescent="0.25">
      <c r="A1048" s="197">
        <v>46107.653321516205</v>
      </c>
      <c r="B1048" s="198" t="s">
        <v>585</v>
      </c>
      <c r="C1048" s="138">
        <v>2025</v>
      </c>
      <c r="D1048" s="138" t="s">
        <v>6</v>
      </c>
      <c r="E1048" s="138" t="s">
        <v>58</v>
      </c>
      <c r="F1048" s="138" t="s">
        <v>201</v>
      </c>
      <c r="G1048" s="138" t="s">
        <v>89</v>
      </c>
      <c r="H1048" s="138" t="s">
        <v>87</v>
      </c>
      <c r="I1048" s="138" t="s">
        <v>176</v>
      </c>
      <c r="J1048" s="6">
        <v>0</v>
      </c>
      <c r="K1048" s="6">
        <v>0</v>
      </c>
      <c r="L1048" s="6">
        <v>0</v>
      </c>
      <c r="M1048" s="6">
        <v>0</v>
      </c>
      <c r="N1048" s="162">
        <v>0</v>
      </c>
      <c r="O1048" s="6">
        <v>0</v>
      </c>
      <c r="P1048" s="6">
        <v>0</v>
      </c>
      <c r="Q1048" s="162">
        <v>0</v>
      </c>
      <c r="R1048" s="162">
        <v>0</v>
      </c>
      <c r="S1048" s="162">
        <v>0</v>
      </c>
      <c r="T1048" s="162">
        <v>0</v>
      </c>
      <c r="U1048" s="162">
        <v>0</v>
      </c>
      <c r="V1048" s="162">
        <v>0</v>
      </c>
      <c r="W1048" s="162">
        <v>0</v>
      </c>
      <c r="X1048" s="162">
        <v>0</v>
      </c>
      <c r="Y1048" s="162" t="e">
        <f>VLOOKUP(F1048,#REF!,2,FALSE)</f>
        <v>#REF!</v>
      </c>
      <c r="Z1048" s="162" t="e">
        <f>VLOOKUP(Y1048,Map!$B:$C,2,FALSE)</f>
        <v>#REF!</v>
      </c>
      <c r="AA1048" s="162" t="str">
        <f>VLOOKUP(I1048,Map!$F:$G,2,FALSE)</f>
        <v>COR</v>
      </c>
    </row>
    <row r="1049" spans="1:27" x14ac:dyDescent="0.25">
      <c r="A1049" s="197">
        <v>46107.653321516205</v>
      </c>
      <c r="B1049" s="198" t="s">
        <v>585</v>
      </c>
      <c r="C1049" s="138">
        <v>2025</v>
      </c>
      <c r="D1049" s="138" t="s">
        <v>6</v>
      </c>
      <c r="E1049" s="138" t="s">
        <v>58</v>
      </c>
      <c r="F1049" s="138" t="s">
        <v>202</v>
      </c>
      <c r="G1049" s="138" t="s">
        <v>89</v>
      </c>
      <c r="H1049" s="138" t="s">
        <v>87</v>
      </c>
      <c r="I1049" s="138" t="s">
        <v>176</v>
      </c>
      <c r="J1049" s="6">
        <v>0</v>
      </c>
      <c r="K1049" s="6">
        <v>0</v>
      </c>
      <c r="L1049" s="6">
        <v>0</v>
      </c>
      <c r="M1049" s="6">
        <v>0</v>
      </c>
      <c r="N1049" s="162">
        <v>0</v>
      </c>
      <c r="O1049" s="6">
        <v>0</v>
      </c>
      <c r="P1049" s="6">
        <v>0</v>
      </c>
      <c r="Q1049" s="162">
        <v>0</v>
      </c>
      <c r="R1049" s="162">
        <v>0</v>
      </c>
      <c r="S1049" s="162">
        <v>0</v>
      </c>
      <c r="T1049" s="162">
        <v>0</v>
      </c>
      <c r="U1049" s="162">
        <v>0</v>
      </c>
      <c r="V1049" s="162">
        <v>0</v>
      </c>
      <c r="W1049" s="162">
        <v>0</v>
      </c>
      <c r="X1049" s="162">
        <v>0</v>
      </c>
      <c r="Y1049" s="162" t="e">
        <f>VLOOKUP(F1049,#REF!,2,FALSE)</f>
        <v>#REF!</v>
      </c>
      <c r="Z1049" s="162" t="e">
        <f>VLOOKUP(Y1049,Map!$B:$C,2,FALSE)</f>
        <v>#REF!</v>
      </c>
      <c r="AA1049" s="162" t="str">
        <f>VLOOKUP(I1049,Map!$F:$G,2,FALSE)</f>
        <v>COR</v>
      </c>
    </row>
    <row r="1050" spans="1:27" x14ac:dyDescent="0.25">
      <c r="A1050" s="197">
        <v>46107.653321516205</v>
      </c>
      <c r="B1050" s="198" t="s">
        <v>585</v>
      </c>
      <c r="C1050" s="138">
        <v>2025</v>
      </c>
      <c r="D1050" s="138" t="s">
        <v>6</v>
      </c>
      <c r="E1050" s="138" t="s">
        <v>58</v>
      </c>
      <c r="F1050" s="138" t="s">
        <v>203</v>
      </c>
      <c r="G1050" s="138" t="s">
        <v>89</v>
      </c>
      <c r="H1050" s="138" t="s">
        <v>87</v>
      </c>
      <c r="I1050" s="138" t="s">
        <v>176</v>
      </c>
      <c r="J1050" s="6">
        <v>2087284.63</v>
      </c>
      <c r="K1050" s="6">
        <v>-142845.15</v>
      </c>
      <c r="L1050" s="6">
        <v>1944439.48</v>
      </c>
      <c r="M1050" s="6">
        <v>438329.78</v>
      </c>
      <c r="N1050" s="162">
        <v>-29997.48</v>
      </c>
      <c r="O1050" s="6">
        <v>408332.3</v>
      </c>
      <c r="P1050" s="6">
        <v>438329.77</v>
      </c>
      <c r="Q1050" s="162">
        <v>-29997.48000000004</v>
      </c>
      <c r="R1050" s="162">
        <v>408332.29</v>
      </c>
      <c r="S1050" s="162">
        <v>0</v>
      </c>
      <c r="T1050" s="162">
        <v>0</v>
      </c>
      <c r="U1050" s="162">
        <v>0</v>
      </c>
      <c r="V1050" s="162">
        <v>0.01</v>
      </c>
      <c r="W1050" s="162">
        <v>0</v>
      </c>
      <c r="X1050" s="162">
        <v>0.01</v>
      </c>
      <c r="Y1050" s="162" t="e">
        <f>VLOOKUP(F1050,#REF!,2,FALSE)</f>
        <v>#REF!</v>
      </c>
      <c r="Z1050" s="162" t="e">
        <f>VLOOKUP(Y1050,Map!$B:$C,2,FALSE)</f>
        <v>#REF!</v>
      </c>
      <c r="AA1050" s="162" t="str">
        <f>VLOOKUP(I1050,Map!$F:$G,2,FALSE)</f>
        <v>COR</v>
      </c>
    </row>
    <row r="1051" spans="1:27" x14ac:dyDescent="0.25">
      <c r="A1051" s="197">
        <v>46107.653321516205</v>
      </c>
      <c r="B1051" s="198" t="s">
        <v>585</v>
      </c>
      <c r="C1051" s="138">
        <v>2025</v>
      </c>
      <c r="D1051" s="138" t="s">
        <v>6</v>
      </c>
      <c r="E1051" s="138" t="s">
        <v>58</v>
      </c>
      <c r="F1051" s="138" t="s">
        <v>204</v>
      </c>
      <c r="G1051" s="138" t="s">
        <v>89</v>
      </c>
      <c r="H1051" s="138" t="s">
        <v>87</v>
      </c>
      <c r="I1051" s="138" t="s">
        <v>176</v>
      </c>
      <c r="J1051" s="6">
        <v>8376.74</v>
      </c>
      <c r="K1051" s="6">
        <v>4958.08</v>
      </c>
      <c r="L1051" s="6">
        <v>13334.82</v>
      </c>
      <c r="M1051" s="6">
        <v>1759.13</v>
      </c>
      <c r="N1051" s="162">
        <v>1041.2</v>
      </c>
      <c r="O1051" s="6">
        <v>2800.33</v>
      </c>
      <c r="P1051" s="6">
        <v>1759.12</v>
      </c>
      <c r="Q1051" s="162">
        <v>1041.19</v>
      </c>
      <c r="R1051" s="162">
        <v>2800.31</v>
      </c>
      <c r="S1051" s="162">
        <v>0</v>
      </c>
      <c r="T1051" s="162">
        <v>0</v>
      </c>
      <c r="U1051" s="162">
        <v>0</v>
      </c>
      <c r="V1051" s="162">
        <v>0.01</v>
      </c>
      <c r="W1051" s="162">
        <v>0.01</v>
      </c>
      <c r="X1051" s="162">
        <v>0.02</v>
      </c>
      <c r="Y1051" s="162" t="e">
        <f>VLOOKUP(F1051,#REF!,2,FALSE)</f>
        <v>#REF!</v>
      </c>
      <c r="Z1051" s="162" t="e">
        <f>VLOOKUP(Y1051,Map!$B:$C,2,FALSE)</f>
        <v>#REF!</v>
      </c>
      <c r="AA1051" s="162" t="str">
        <f>VLOOKUP(I1051,Map!$F:$G,2,FALSE)</f>
        <v>COR</v>
      </c>
    </row>
    <row r="1052" spans="1:27" x14ac:dyDescent="0.25">
      <c r="A1052" s="197">
        <v>46107.653321516205</v>
      </c>
      <c r="B1052" s="198" t="s">
        <v>585</v>
      </c>
      <c r="C1052" s="138">
        <v>2025</v>
      </c>
      <c r="D1052" s="138" t="s">
        <v>6</v>
      </c>
      <c r="E1052" s="138" t="s">
        <v>58</v>
      </c>
      <c r="F1052" s="138" t="s">
        <v>205</v>
      </c>
      <c r="G1052" s="138" t="s">
        <v>89</v>
      </c>
      <c r="H1052" s="138" t="s">
        <v>87</v>
      </c>
      <c r="I1052" s="138" t="s">
        <v>176</v>
      </c>
      <c r="J1052" s="6">
        <v>0</v>
      </c>
      <c r="K1052" s="6">
        <v>0</v>
      </c>
      <c r="L1052" s="6">
        <v>0</v>
      </c>
      <c r="M1052" s="6">
        <v>0</v>
      </c>
      <c r="N1052" s="162">
        <v>0</v>
      </c>
      <c r="O1052" s="6">
        <v>0</v>
      </c>
      <c r="P1052" s="6">
        <v>0</v>
      </c>
      <c r="Q1052" s="162">
        <v>0</v>
      </c>
      <c r="R1052" s="162">
        <v>0</v>
      </c>
      <c r="S1052" s="162">
        <v>0</v>
      </c>
      <c r="T1052" s="162">
        <v>0</v>
      </c>
      <c r="U1052" s="162">
        <v>0</v>
      </c>
      <c r="V1052" s="162">
        <v>0</v>
      </c>
      <c r="W1052" s="162">
        <v>0</v>
      </c>
      <c r="X1052" s="162">
        <v>0</v>
      </c>
      <c r="Y1052" s="162" t="e">
        <f>VLOOKUP(F1052,#REF!,2,FALSE)</f>
        <v>#REF!</v>
      </c>
      <c r="Z1052" s="162" t="e">
        <f>VLOOKUP(Y1052,Map!$B:$C,2,FALSE)</f>
        <v>#REF!</v>
      </c>
      <c r="AA1052" s="162" t="str">
        <f>VLOOKUP(I1052,Map!$F:$G,2,FALSE)</f>
        <v>COR</v>
      </c>
    </row>
    <row r="1053" spans="1:27" x14ac:dyDescent="0.25">
      <c r="A1053" s="197">
        <v>46107.653321516205</v>
      </c>
      <c r="B1053" s="198" t="s">
        <v>585</v>
      </c>
      <c r="C1053" s="138">
        <v>2025</v>
      </c>
      <c r="D1053" s="138" t="s">
        <v>6</v>
      </c>
      <c r="E1053" s="138" t="s">
        <v>58</v>
      </c>
      <c r="F1053" s="138" t="s">
        <v>206</v>
      </c>
      <c r="G1053" s="138" t="s">
        <v>89</v>
      </c>
      <c r="H1053" s="138" t="s">
        <v>87</v>
      </c>
      <c r="I1053" s="138" t="s">
        <v>176</v>
      </c>
      <c r="J1053" s="6">
        <v>-6633333.4299999997</v>
      </c>
      <c r="K1053" s="6">
        <v>5078399.58</v>
      </c>
      <c r="L1053" s="6">
        <v>-1554933.85</v>
      </c>
      <c r="M1053" s="6">
        <v>-2252017.0499999998</v>
      </c>
      <c r="N1053" s="162">
        <v>1724116.91</v>
      </c>
      <c r="O1053" s="6">
        <v>-527900.14</v>
      </c>
      <c r="P1053" s="6">
        <v>-1393000.02</v>
      </c>
      <c r="Q1053" s="162">
        <v>1066463.9100000001</v>
      </c>
      <c r="R1053" s="162">
        <v>-326536.11</v>
      </c>
      <c r="S1053" s="162">
        <v>0</v>
      </c>
      <c r="T1053" s="162">
        <v>0</v>
      </c>
      <c r="U1053" s="162">
        <v>0</v>
      </c>
      <c r="V1053" s="162">
        <v>-859017.03</v>
      </c>
      <c r="W1053" s="162">
        <v>657653</v>
      </c>
      <c r="X1053" s="162">
        <v>-201364.03</v>
      </c>
      <c r="Y1053" s="162" t="e">
        <f>VLOOKUP(F1053,#REF!,2,FALSE)</f>
        <v>#REF!</v>
      </c>
      <c r="Z1053" s="162" t="e">
        <f>VLOOKUP(Y1053,Map!$B:$C,2,FALSE)</f>
        <v>#REF!</v>
      </c>
      <c r="AA1053" s="162" t="str">
        <f>VLOOKUP(I1053,Map!$F:$G,2,FALSE)</f>
        <v>COR</v>
      </c>
    </row>
    <row r="1054" spans="1:27" x14ac:dyDescent="0.25">
      <c r="A1054" s="197">
        <v>46107.653321516205</v>
      </c>
      <c r="B1054" s="198" t="s">
        <v>585</v>
      </c>
      <c r="C1054" s="138">
        <v>2025</v>
      </c>
      <c r="D1054" s="138" t="s">
        <v>6</v>
      </c>
      <c r="E1054" s="138" t="s">
        <v>58</v>
      </c>
      <c r="F1054" s="138" t="s">
        <v>207</v>
      </c>
      <c r="G1054" s="138" t="s">
        <v>89</v>
      </c>
      <c r="H1054" s="138" t="s">
        <v>87</v>
      </c>
      <c r="I1054" s="138" t="s">
        <v>176</v>
      </c>
      <c r="J1054" s="6">
        <v>644579.37</v>
      </c>
      <c r="K1054" s="6">
        <v>200119</v>
      </c>
      <c r="L1054" s="6">
        <v>844698.37</v>
      </c>
      <c r="M1054" s="6">
        <v>135361.67000000001</v>
      </c>
      <c r="N1054" s="162">
        <v>42024.99</v>
      </c>
      <c r="O1054" s="6">
        <v>177386.66</v>
      </c>
      <c r="P1054" s="6">
        <v>135361.67000000001</v>
      </c>
      <c r="Q1054" s="162">
        <v>42024.989999999991</v>
      </c>
      <c r="R1054" s="162">
        <v>177386.66</v>
      </c>
      <c r="S1054" s="162">
        <v>0</v>
      </c>
      <c r="T1054" s="162">
        <v>0</v>
      </c>
      <c r="U1054" s="162">
        <v>0</v>
      </c>
      <c r="V1054" s="162">
        <v>0</v>
      </c>
      <c r="W1054" s="162">
        <v>0</v>
      </c>
      <c r="X1054" s="162">
        <v>0</v>
      </c>
      <c r="Y1054" s="162" t="e">
        <f>VLOOKUP(F1054,#REF!,2,FALSE)</f>
        <v>#REF!</v>
      </c>
      <c r="Z1054" s="162" t="e">
        <f>VLOOKUP(Y1054,Map!$B:$C,2,FALSE)</f>
        <v>#REF!</v>
      </c>
      <c r="AA1054" s="162" t="str">
        <f>VLOOKUP(I1054,Map!$F:$G,2,FALSE)</f>
        <v>COR</v>
      </c>
    </row>
    <row r="1055" spans="1:27" x14ac:dyDescent="0.25">
      <c r="A1055" s="197">
        <v>46107.653321516205</v>
      </c>
      <c r="B1055" s="198" t="s">
        <v>585</v>
      </c>
      <c r="C1055" s="138">
        <v>2025</v>
      </c>
      <c r="D1055" s="138" t="s">
        <v>6</v>
      </c>
      <c r="E1055" s="138" t="s">
        <v>58</v>
      </c>
      <c r="F1055" s="138" t="s">
        <v>93</v>
      </c>
      <c r="G1055" s="138" t="s">
        <v>89</v>
      </c>
      <c r="H1055" s="138" t="s">
        <v>90</v>
      </c>
      <c r="I1055" s="138" t="s">
        <v>134</v>
      </c>
      <c r="J1055" s="6">
        <v>0</v>
      </c>
      <c r="K1055" s="6">
        <v>0</v>
      </c>
      <c r="L1055" s="6">
        <v>0</v>
      </c>
      <c r="M1055" s="6">
        <v>0</v>
      </c>
      <c r="N1055" s="162">
        <v>0</v>
      </c>
      <c r="O1055" s="6">
        <v>0</v>
      </c>
      <c r="P1055" s="6">
        <v>0</v>
      </c>
      <c r="Q1055" s="162">
        <v>0</v>
      </c>
      <c r="R1055" s="162">
        <v>0</v>
      </c>
      <c r="S1055" s="162">
        <v>0</v>
      </c>
      <c r="T1055" s="162">
        <v>0</v>
      </c>
      <c r="U1055" s="162">
        <v>0</v>
      </c>
      <c r="V1055" s="162">
        <v>0</v>
      </c>
      <c r="W1055" s="162">
        <v>0</v>
      </c>
      <c r="X1055" s="162">
        <v>0</v>
      </c>
      <c r="Y1055" s="162" t="e">
        <f>VLOOKUP(F1055,#REF!,2,FALSE)</f>
        <v>#REF!</v>
      </c>
      <c r="Z1055" s="162" t="e">
        <f>VLOOKUP(Y1055,Map!$B:$C,2,FALSE)</f>
        <v>#REF!</v>
      </c>
      <c r="AA1055" s="162" t="str">
        <f>VLOOKUP(I1055,Map!$F:$G,2,FALSE)</f>
        <v>n/a</v>
      </c>
    </row>
    <row r="1056" spans="1:27" x14ac:dyDescent="0.25">
      <c r="A1056" s="197">
        <v>46107.653321516205</v>
      </c>
      <c r="B1056" s="198" t="s">
        <v>585</v>
      </c>
      <c r="C1056" s="138">
        <v>2025</v>
      </c>
      <c r="D1056" s="138" t="s">
        <v>6</v>
      </c>
      <c r="E1056" s="138" t="s">
        <v>58</v>
      </c>
      <c r="F1056" s="138" t="s">
        <v>94</v>
      </c>
      <c r="G1056" s="138" t="s">
        <v>88</v>
      </c>
      <c r="H1056" s="138" t="s">
        <v>90</v>
      </c>
      <c r="I1056" s="138" t="s">
        <v>135</v>
      </c>
      <c r="J1056" s="6">
        <v>249377</v>
      </c>
      <c r="K1056" s="6">
        <v>0</v>
      </c>
      <c r="L1056" s="6">
        <v>249377</v>
      </c>
      <c r="M1056" s="6">
        <v>0</v>
      </c>
      <c r="N1056" s="162">
        <v>0</v>
      </c>
      <c r="O1056" s="6">
        <v>0</v>
      </c>
      <c r="P1056" s="6">
        <v>0</v>
      </c>
      <c r="Q1056" s="162">
        <v>0</v>
      </c>
      <c r="R1056" s="162">
        <v>0</v>
      </c>
      <c r="S1056" s="162">
        <v>0</v>
      </c>
      <c r="T1056" s="162">
        <v>0</v>
      </c>
      <c r="U1056" s="162">
        <v>0</v>
      </c>
      <c r="V1056" s="162">
        <v>0</v>
      </c>
      <c r="W1056" s="162">
        <v>0</v>
      </c>
      <c r="X1056" s="162">
        <v>0</v>
      </c>
      <c r="Y1056" s="162" t="e">
        <f>VLOOKUP(F1056,#REF!,2,FALSE)</f>
        <v>#REF!</v>
      </c>
      <c r="Z1056" s="162" t="e">
        <f>VLOOKUP(Y1056,Map!$B:$C,2,FALSE)</f>
        <v>#REF!</v>
      </c>
      <c r="AA1056" s="162" t="str">
        <f>VLOOKUP(I1056,Map!$F:$G,2,FALSE)</f>
        <v>n/a</v>
      </c>
    </row>
    <row r="1057" spans="1:27" x14ac:dyDescent="0.25">
      <c r="A1057" s="197">
        <v>46107.653321516205</v>
      </c>
      <c r="B1057" s="198" t="s">
        <v>585</v>
      </c>
      <c r="C1057" s="138">
        <v>2025</v>
      </c>
      <c r="D1057" s="138" t="s">
        <v>6</v>
      </c>
      <c r="E1057" s="138" t="s">
        <v>58</v>
      </c>
      <c r="F1057" s="138" t="s">
        <v>94</v>
      </c>
      <c r="G1057" s="138" t="s">
        <v>89</v>
      </c>
      <c r="H1057" s="138" t="s">
        <v>90</v>
      </c>
      <c r="I1057" s="138" t="s">
        <v>134</v>
      </c>
      <c r="J1057" s="6">
        <v>0</v>
      </c>
      <c r="K1057" s="6">
        <v>0</v>
      </c>
      <c r="L1057" s="6">
        <v>0</v>
      </c>
      <c r="M1057" s="6">
        <v>0</v>
      </c>
      <c r="N1057" s="162">
        <v>0</v>
      </c>
      <c r="O1057" s="6">
        <v>0</v>
      </c>
      <c r="P1057" s="6">
        <v>0</v>
      </c>
      <c r="Q1057" s="162">
        <v>0</v>
      </c>
      <c r="R1057" s="162">
        <v>0</v>
      </c>
      <c r="S1057" s="162">
        <v>0</v>
      </c>
      <c r="T1057" s="162">
        <v>0</v>
      </c>
      <c r="U1057" s="162">
        <v>0</v>
      </c>
      <c r="V1057" s="162">
        <v>0</v>
      </c>
      <c r="W1057" s="162">
        <v>0</v>
      </c>
      <c r="X1057" s="162">
        <v>0</v>
      </c>
      <c r="Y1057" s="162" t="e">
        <f>VLOOKUP(F1057,#REF!,2,FALSE)</f>
        <v>#REF!</v>
      </c>
      <c r="Z1057" s="162" t="e">
        <f>VLOOKUP(Y1057,Map!$B:$C,2,FALSE)</f>
        <v>#REF!</v>
      </c>
      <c r="AA1057" s="162" t="str">
        <f>VLOOKUP(I1057,Map!$F:$G,2,FALSE)</f>
        <v>n/a</v>
      </c>
    </row>
    <row r="1058" spans="1:27" x14ac:dyDescent="0.25">
      <c r="A1058" s="197">
        <v>46107.653321516205</v>
      </c>
      <c r="B1058" s="198" t="s">
        <v>585</v>
      </c>
      <c r="C1058" s="138">
        <v>2025</v>
      </c>
      <c r="D1058" s="138" t="s">
        <v>6</v>
      </c>
      <c r="E1058" s="138" t="s">
        <v>65</v>
      </c>
      <c r="F1058" s="138" t="s">
        <v>142</v>
      </c>
      <c r="G1058" s="138" t="s">
        <v>88</v>
      </c>
      <c r="H1058" s="138" t="s">
        <v>87</v>
      </c>
      <c r="I1058" s="138" t="s">
        <v>208</v>
      </c>
      <c r="J1058" s="6">
        <v>58650.01</v>
      </c>
      <c r="K1058" s="6">
        <v>0</v>
      </c>
      <c r="L1058" s="6">
        <v>58650.01</v>
      </c>
      <c r="M1058" s="6">
        <v>-1231.6500000000001</v>
      </c>
      <c r="N1058" s="162">
        <v>0</v>
      </c>
      <c r="O1058" s="6">
        <v>-1231.6500000000001</v>
      </c>
      <c r="P1058" s="6">
        <v>-615.83000000000004</v>
      </c>
      <c r="Q1058" s="162">
        <v>0</v>
      </c>
      <c r="R1058" s="162">
        <v>-615.83000000000004</v>
      </c>
      <c r="S1058" s="162">
        <v>0</v>
      </c>
      <c r="T1058" s="162">
        <v>0</v>
      </c>
      <c r="U1058" s="162">
        <v>0</v>
      </c>
      <c r="V1058" s="162">
        <v>-615.82000000000005</v>
      </c>
      <c r="W1058" s="162">
        <v>0</v>
      </c>
      <c r="X1058" s="162">
        <v>-615.82000000000005</v>
      </c>
      <c r="Y1058" s="162" t="e">
        <f>VLOOKUP(F1058,#REF!,2,FALSE)</f>
        <v>#REF!</v>
      </c>
      <c r="Z1058" s="162" t="e">
        <f>VLOOKUP(Y1058,Map!$B:$C,2,FALSE)</f>
        <v>#REF!</v>
      </c>
      <c r="AA1058" s="162" t="str">
        <f>VLOOKUP(I1058,Map!$F:$G,2,FALSE)</f>
        <v>Reg Def</v>
      </c>
    </row>
    <row r="1059" spans="1:27" x14ac:dyDescent="0.25">
      <c r="A1059" s="197">
        <v>46107.653321516205</v>
      </c>
      <c r="B1059" s="198" t="s">
        <v>585</v>
      </c>
      <c r="C1059" s="138">
        <v>2025</v>
      </c>
      <c r="D1059" s="138" t="s">
        <v>6</v>
      </c>
      <c r="E1059" s="138" t="s">
        <v>65</v>
      </c>
      <c r="F1059" s="138" t="s">
        <v>142</v>
      </c>
      <c r="G1059" s="138" t="s">
        <v>89</v>
      </c>
      <c r="H1059" s="138" t="s">
        <v>87</v>
      </c>
      <c r="I1059" s="138" t="s">
        <v>209</v>
      </c>
      <c r="J1059" s="6">
        <v>0</v>
      </c>
      <c r="K1059" s="6">
        <v>0</v>
      </c>
      <c r="L1059" s="6">
        <v>0</v>
      </c>
      <c r="M1059" s="6">
        <v>0</v>
      </c>
      <c r="N1059" s="162">
        <v>0</v>
      </c>
      <c r="O1059" s="6">
        <v>0</v>
      </c>
      <c r="P1059" s="6">
        <v>0</v>
      </c>
      <c r="Q1059" s="162">
        <v>0</v>
      </c>
      <c r="R1059" s="162">
        <v>0</v>
      </c>
      <c r="S1059" s="162">
        <v>0</v>
      </c>
      <c r="T1059" s="162">
        <v>0</v>
      </c>
      <c r="U1059" s="162">
        <v>0</v>
      </c>
      <c r="V1059" s="162">
        <v>0</v>
      </c>
      <c r="W1059" s="162">
        <v>0</v>
      </c>
      <c r="X1059" s="162">
        <v>0</v>
      </c>
      <c r="Y1059" s="162" t="e">
        <f>VLOOKUP(F1059,#REF!,2,FALSE)</f>
        <v>#REF!</v>
      </c>
      <c r="Z1059" s="162" t="e">
        <f>VLOOKUP(Y1059,Map!$B:$C,2,FALSE)</f>
        <v>#REF!</v>
      </c>
      <c r="AA1059" s="162" t="str">
        <f>VLOOKUP(I1059,Map!$F:$G,2,FALSE)</f>
        <v>Reg Def</v>
      </c>
    </row>
    <row r="1060" spans="1:27" x14ac:dyDescent="0.25">
      <c r="A1060" s="197">
        <v>46107.653321516205</v>
      </c>
      <c r="B1060" s="198" t="s">
        <v>585</v>
      </c>
      <c r="C1060" s="138">
        <v>2025</v>
      </c>
      <c r="D1060" s="138" t="s">
        <v>6</v>
      </c>
      <c r="E1060" s="138" t="s">
        <v>65</v>
      </c>
      <c r="F1060" s="138" t="s">
        <v>145</v>
      </c>
      <c r="G1060" s="138" t="s">
        <v>88</v>
      </c>
      <c r="H1060" s="138" t="s">
        <v>87</v>
      </c>
      <c r="I1060" s="138" t="s">
        <v>210</v>
      </c>
      <c r="J1060" s="6">
        <v>101741.8</v>
      </c>
      <c r="K1060" s="6">
        <v>0</v>
      </c>
      <c r="L1060" s="6">
        <v>101741.8</v>
      </c>
      <c r="M1060" s="6">
        <v>-3213.62</v>
      </c>
      <c r="N1060" s="162">
        <v>0</v>
      </c>
      <c r="O1060" s="6">
        <v>-3213.62</v>
      </c>
      <c r="P1060" s="6">
        <v>-1068.3</v>
      </c>
      <c r="Q1060" s="162">
        <v>0</v>
      </c>
      <c r="R1060" s="162">
        <v>-1068.3</v>
      </c>
      <c r="S1060" s="162">
        <v>0</v>
      </c>
      <c r="T1060" s="162">
        <v>0</v>
      </c>
      <c r="U1060" s="162">
        <v>0</v>
      </c>
      <c r="V1060" s="162">
        <v>-2145.3200000000002</v>
      </c>
      <c r="W1060" s="162">
        <v>0</v>
      </c>
      <c r="X1060" s="162">
        <v>-2145.3200000000002</v>
      </c>
      <c r="Y1060" s="162" t="e">
        <f>VLOOKUP(F1060,#REF!,2,FALSE)</f>
        <v>#REF!</v>
      </c>
      <c r="Z1060" s="162" t="e">
        <f>VLOOKUP(Y1060,Map!$B:$C,2,FALSE)</f>
        <v>#REF!</v>
      </c>
      <c r="AA1060" s="162" t="str">
        <f>VLOOKUP(I1060,Map!$F:$G,2,FALSE)</f>
        <v>Reg Def</v>
      </c>
    </row>
    <row r="1061" spans="1:27" x14ac:dyDescent="0.25">
      <c r="A1061" s="197">
        <v>46107.653321516205</v>
      </c>
      <c r="B1061" s="198" t="s">
        <v>585</v>
      </c>
      <c r="C1061" s="138">
        <v>2025</v>
      </c>
      <c r="D1061" s="138" t="s">
        <v>6</v>
      </c>
      <c r="E1061" s="138" t="s">
        <v>65</v>
      </c>
      <c r="F1061" s="138" t="s">
        <v>145</v>
      </c>
      <c r="G1061" s="138" t="s">
        <v>89</v>
      </c>
      <c r="H1061" s="138" t="s">
        <v>87</v>
      </c>
      <c r="I1061" s="138" t="s">
        <v>209</v>
      </c>
      <c r="J1061" s="6">
        <v>0</v>
      </c>
      <c r="K1061" s="6">
        <v>0</v>
      </c>
      <c r="L1061" s="6">
        <v>0</v>
      </c>
      <c r="M1061" s="6">
        <v>0</v>
      </c>
      <c r="N1061" s="162">
        <v>0</v>
      </c>
      <c r="O1061" s="6">
        <v>0</v>
      </c>
      <c r="P1061" s="6">
        <v>0</v>
      </c>
      <c r="Q1061" s="162">
        <v>0</v>
      </c>
      <c r="R1061" s="162">
        <v>0</v>
      </c>
      <c r="S1061" s="162">
        <v>0</v>
      </c>
      <c r="T1061" s="162">
        <v>0</v>
      </c>
      <c r="U1061" s="162">
        <v>0</v>
      </c>
      <c r="V1061" s="162">
        <v>0</v>
      </c>
      <c r="W1061" s="162">
        <v>0</v>
      </c>
      <c r="X1061" s="162">
        <v>0</v>
      </c>
      <c r="Y1061" s="162" t="e">
        <f>VLOOKUP(F1061,#REF!,2,FALSE)</f>
        <v>#REF!</v>
      </c>
      <c r="Z1061" s="162" t="e">
        <f>VLOOKUP(Y1061,Map!$B:$C,2,FALSE)</f>
        <v>#REF!</v>
      </c>
      <c r="AA1061" s="162" t="str">
        <f>VLOOKUP(I1061,Map!$F:$G,2,FALSE)</f>
        <v>Reg Def</v>
      </c>
    </row>
    <row r="1062" spans="1:27" x14ac:dyDescent="0.25">
      <c r="A1062" s="197">
        <v>46107.653321516205</v>
      </c>
      <c r="B1062" s="198" t="s">
        <v>585</v>
      </c>
      <c r="C1062" s="138">
        <v>2025</v>
      </c>
      <c r="D1062" s="138" t="s">
        <v>6</v>
      </c>
      <c r="E1062" s="138" t="s">
        <v>65</v>
      </c>
      <c r="F1062" s="138" t="s">
        <v>147</v>
      </c>
      <c r="G1062" s="138" t="s">
        <v>88</v>
      </c>
      <c r="H1062" s="138" t="s">
        <v>87</v>
      </c>
      <c r="I1062" s="138" t="s">
        <v>210</v>
      </c>
      <c r="J1062" s="6">
        <v>576172.86</v>
      </c>
      <c r="K1062" s="6">
        <v>0</v>
      </c>
      <c r="L1062" s="6">
        <v>576172.86</v>
      </c>
      <c r="M1062" s="6">
        <v>-6049.81</v>
      </c>
      <c r="N1062" s="162">
        <v>0</v>
      </c>
      <c r="O1062" s="6">
        <v>-6049.81</v>
      </c>
      <c r="P1062" s="6">
        <v>-6049.82</v>
      </c>
      <c r="Q1062" s="162">
        <v>0</v>
      </c>
      <c r="R1062" s="162">
        <v>-6049.82</v>
      </c>
      <c r="S1062" s="162">
        <v>0</v>
      </c>
      <c r="T1062" s="162">
        <v>0</v>
      </c>
      <c r="U1062" s="162">
        <v>0</v>
      </c>
      <c r="V1062" s="162">
        <v>0.01</v>
      </c>
      <c r="W1062" s="162">
        <v>0</v>
      </c>
      <c r="X1062" s="162">
        <v>0.01</v>
      </c>
      <c r="Y1062" s="162" t="e">
        <f>VLOOKUP(F1062,#REF!,2,FALSE)</f>
        <v>#REF!</v>
      </c>
      <c r="Z1062" s="162" t="e">
        <f>VLOOKUP(Y1062,Map!$B:$C,2,FALSE)</f>
        <v>#REF!</v>
      </c>
      <c r="AA1062" s="162" t="str">
        <f>VLOOKUP(I1062,Map!$F:$G,2,FALSE)</f>
        <v>Reg Def</v>
      </c>
    </row>
    <row r="1063" spans="1:27" x14ac:dyDescent="0.25">
      <c r="A1063" s="197">
        <v>46107.653321516205</v>
      </c>
      <c r="B1063" s="198" t="s">
        <v>585</v>
      </c>
      <c r="C1063" s="138">
        <v>2025</v>
      </c>
      <c r="D1063" s="138" t="s">
        <v>6</v>
      </c>
      <c r="E1063" s="138" t="s">
        <v>65</v>
      </c>
      <c r="F1063" s="138" t="s">
        <v>147</v>
      </c>
      <c r="G1063" s="138" t="s">
        <v>89</v>
      </c>
      <c r="H1063" s="138" t="s">
        <v>87</v>
      </c>
      <c r="I1063" s="138" t="s">
        <v>209</v>
      </c>
      <c r="J1063" s="6">
        <v>0</v>
      </c>
      <c r="K1063" s="6">
        <v>0</v>
      </c>
      <c r="L1063" s="6">
        <v>0</v>
      </c>
      <c r="M1063" s="6">
        <v>0</v>
      </c>
      <c r="N1063" s="162">
        <v>0</v>
      </c>
      <c r="O1063" s="6">
        <v>0</v>
      </c>
      <c r="P1063" s="6">
        <v>0</v>
      </c>
      <c r="Q1063" s="162">
        <v>0</v>
      </c>
      <c r="R1063" s="162">
        <v>0</v>
      </c>
      <c r="S1063" s="162">
        <v>0</v>
      </c>
      <c r="T1063" s="162">
        <v>0</v>
      </c>
      <c r="U1063" s="162">
        <v>0</v>
      </c>
      <c r="V1063" s="162">
        <v>0</v>
      </c>
      <c r="W1063" s="162">
        <v>0</v>
      </c>
      <c r="X1063" s="162">
        <v>0</v>
      </c>
      <c r="Y1063" s="162" t="e">
        <f>VLOOKUP(F1063,#REF!,2,FALSE)</f>
        <v>#REF!</v>
      </c>
      <c r="Z1063" s="162" t="e">
        <f>VLOOKUP(Y1063,Map!$B:$C,2,FALSE)</f>
        <v>#REF!</v>
      </c>
      <c r="AA1063" s="162" t="str">
        <f>VLOOKUP(I1063,Map!$F:$G,2,FALSE)</f>
        <v>Reg Def</v>
      </c>
    </row>
    <row r="1064" spans="1:27" x14ac:dyDescent="0.25">
      <c r="A1064" s="197">
        <v>46107.653321516205</v>
      </c>
      <c r="B1064" s="198" t="s">
        <v>585</v>
      </c>
      <c r="C1064" s="138">
        <v>2025</v>
      </c>
      <c r="D1064" s="138" t="s">
        <v>6</v>
      </c>
      <c r="E1064" s="138" t="s">
        <v>65</v>
      </c>
      <c r="F1064" s="138" t="s">
        <v>107</v>
      </c>
      <c r="G1064" s="138" t="s">
        <v>88</v>
      </c>
      <c r="H1064" s="138" t="s">
        <v>87</v>
      </c>
      <c r="I1064" s="138" t="s">
        <v>208</v>
      </c>
      <c r="J1064" s="6">
        <v>-1094.98</v>
      </c>
      <c r="K1064" s="6">
        <v>0</v>
      </c>
      <c r="L1064" s="6">
        <v>-1094.98</v>
      </c>
      <c r="M1064" s="6">
        <v>11.5</v>
      </c>
      <c r="N1064" s="162">
        <v>0</v>
      </c>
      <c r="O1064" s="6">
        <v>11.5</v>
      </c>
      <c r="P1064" s="6">
        <v>11.5</v>
      </c>
      <c r="Q1064" s="162">
        <v>0</v>
      </c>
      <c r="R1064" s="162">
        <v>11.5</v>
      </c>
      <c r="S1064" s="162">
        <v>0</v>
      </c>
      <c r="T1064" s="162">
        <v>0</v>
      </c>
      <c r="U1064" s="162">
        <v>0</v>
      </c>
      <c r="V1064" s="162">
        <v>0</v>
      </c>
      <c r="W1064" s="162">
        <v>0</v>
      </c>
      <c r="X1064" s="162">
        <v>0</v>
      </c>
      <c r="Y1064" s="162" t="e">
        <f>VLOOKUP(F1064,#REF!,2,FALSE)</f>
        <v>#REF!</v>
      </c>
      <c r="Z1064" s="162" t="e">
        <f>VLOOKUP(Y1064,Map!$B:$C,2,FALSE)</f>
        <v>#REF!</v>
      </c>
      <c r="AA1064" s="162" t="str">
        <f>VLOOKUP(I1064,Map!$F:$G,2,FALSE)</f>
        <v>Reg Def</v>
      </c>
    </row>
    <row r="1065" spans="1:27" x14ac:dyDescent="0.25">
      <c r="A1065" s="197">
        <v>46107.653321516205</v>
      </c>
      <c r="B1065" s="198" t="s">
        <v>585</v>
      </c>
      <c r="C1065" s="138">
        <v>2025</v>
      </c>
      <c r="D1065" s="138" t="s">
        <v>6</v>
      </c>
      <c r="E1065" s="138" t="s">
        <v>65</v>
      </c>
      <c r="F1065" s="138" t="s">
        <v>107</v>
      </c>
      <c r="G1065" s="138" t="s">
        <v>88</v>
      </c>
      <c r="H1065" s="138" t="s">
        <v>90</v>
      </c>
      <c r="I1065" s="138" t="s">
        <v>136</v>
      </c>
      <c r="J1065" s="6">
        <v>-1462.68</v>
      </c>
      <c r="K1065" s="6">
        <v>0</v>
      </c>
      <c r="L1065" s="6">
        <v>-1462.68</v>
      </c>
      <c r="M1065" s="6">
        <v>0</v>
      </c>
      <c r="N1065" s="162">
        <v>0</v>
      </c>
      <c r="O1065" s="6">
        <v>0</v>
      </c>
      <c r="P1065" s="6">
        <v>15.36</v>
      </c>
      <c r="Q1065" s="162">
        <v>0</v>
      </c>
      <c r="R1065" s="162">
        <v>15.36</v>
      </c>
      <c r="S1065" s="162">
        <v>15.36</v>
      </c>
      <c r="T1065" s="162">
        <v>0</v>
      </c>
      <c r="U1065" s="162">
        <v>15.36</v>
      </c>
      <c r="V1065" s="162">
        <v>0</v>
      </c>
      <c r="W1065" s="162">
        <v>0</v>
      </c>
      <c r="X1065" s="162">
        <v>0</v>
      </c>
      <c r="Y1065" s="162" t="e">
        <f>VLOOKUP(F1065,#REF!,2,FALSE)</f>
        <v>#REF!</v>
      </c>
      <c r="Z1065" s="162" t="e">
        <f>VLOOKUP(Y1065,Map!$B:$C,2,FALSE)</f>
        <v>#REF!</v>
      </c>
      <c r="AA1065" s="162" t="str">
        <f>VLOOKUP(I1065,Map!$F:$G,2,FALSE)</f>
        <v>Flow Through</v>
      </c>
    </row>
    <row r="1066" spans="1:27" x14ac:dyDescent="0.25">
      <c r="A1066" s="197">
        <v>46107.653321516205</v>
      </c>
      <c r="B1066" s="198" t="s">
        <v>585</v>
      </c>
      <c r="C1066" s="138">
        <v>2025</v>
      </c>
      <c r="D1066" s="138" t="s">
        <v>6</v>
      </c>
      <c r="E1066" s="138" t="s">
        <v>65</v>
      </c>
      <c r="F1066" s="138" t="s">
        <v>107</v>
      </c>
      <c r="G1066" s="138" t="s">
        <v>89</v>
      </c>
      <c r="H1066" s="138" t="s">
        <v>87</v>
      </c>
      <c r="I1066" s="138" t="s">
        <v>209</v>
      </c>
      <c r="J1066" s="6">
        <v>32995.760000000002</v>
      </c>
      <c r="K1066" s="6">
        <v>-2435.13</v>
      </c>
      <c r="L1066" s="6">
        <v>30560.63</v>
      </c>
      <c r="M1066" s="6">
        <v>-435.81</v>
      </c>
      <c r="N1066" s="162">
        <v>25.57</v>
      </c>
      <c r="O1066" s="6">
        <v>-410.24</v>
      </c>
      <c r="P1066" s="6">
        <v>-346.46</v>
      </c>
      <c r="Q1066" s="162">
        <v>25.569999999999993</v>
      </c>
      <c r="R1066" s="162">
        <v>-320.89</v>
      </c>
      <c r="S1066" s="162">
        <v>0</v>
      </c>
      <c r="T1066" s="162">
        <v>0</v>
      </c>
      <c r="U1066" s="162">
        <v>0</v>
      </c>
      <c r="V1066" s="162">
        <v>-89.35</v>
      </c>
      <c r="W1066" s="162">
        <v>0</v>
      </c>
      <c r="X1066" s="162">
        <v>-89.35</v>
      </c>
      <c r="Y1066" s="162" t="e">
        <f>VLOOKUP(F1066,#REF!,2,FALSE)</f>
        <v>#REF!</v>
      </c>
      <c r="Z1066" s="162" t="e">
        <f>VLOOKUP(Y1066,Map!$B:$C,2,FALSE)</f>
        <v>#REF!</v>
      </c>
      <c r="AA1066" s="162" t="str">
        <f>VLOOKUP(I1066,Map!$F:$G,2,FALSE)</f>
        <v>Reg Def</v>
      </c>
    </row>
    <row r="1067" spans="1:27" x14ac:dyDescent="0.25">
      <c r="A1067" s="197">
        <v>46107.653321516205</v>
      </c>
      <c r="B1067" s="198" t="s">
        <v>585</v>
      </c>
      <c r="C1067" s="138">
        <v>2025</v>
      </c>
      <c r="D1067" s="138" t="s">
        <v>6</v>
      </c>
      <c r="E1067" s="138" t="s">
        <v>65</v>
      </c>
      <c r="F1067" s="138" t="s">
        <v>109</v>
      </c>
      <c r="G1067" s="138" t="s">
        <v>88</v>
      </c>
      <c r="H1067" s="138" t="s">
        <v>87</v>
      </c>
      <c r="I1067" s="138" t="s">
        <v>208</v>
      </c>
      <c r="J1067" s="6">
        <v>3702.35</v>
      </c>
      <c r="K1067" s="6">
        <v>-1131.69</v>
      </c>
      <c r="L1067" s="6">
        <v>2570.66</v>
      </c>
      <c r="M1067" s="6">
        <v>-58.11</v>
      </c>
      <c r="N1067" s="162">
        <v>19.22</v>
      </c>
      <c r="O1067" s="6">
        <v>-38.89</v>
      </c>
      <c r="P1067" s="6">
        <v>-38.869999999999997</v>
      </c>
      <c r="Q1067" s="162">
        <v>11.879999999999999</v>
      </c>
      <c r="R1067" s="162">
        <v>-26.99</v>
      </c>
      <c r="S1067" s="162">
        <v>0</v>
      </c>
      <c r="T1067" s="162">
        <v>0</v>
      </c>
      <c r="U1067" s="162">
        <v>0</v>
      </c>
      <c r="V1067" s="162">
        <v>-19.239999999999998</v>
      </c>
      <c r="W1067" s="162">
        <v>7.34</v>
      </c>
      <c r="X1067" s="162">
        <v>-11.9</v>
      </c>
      <c r="Y1067" s="162" t="e">
        <f>VLOOKUP(F1067,#REF!,2,FALSE)</f>
        <v>#REF!</v>
      </c>
      <c r="Z1067" s="162" t="e">
        <f>VLOOKUP(Y1067,Map!$B:$C,2,FALSE)</f>
        <v>#REF!</v>
      </c>
      <c r="AA1067" s="162" t="str">
        <f>VLOOKUP(I1067,Map!$F:$G,2,FALSE)</f>
        <v>Reg Def</v>
      </c>
    </row>
    <row r="1068" spans="1:27" x14ac:dyDescent="0.25">
      <c r="A1068" s="197">
        <v>46107.653321516205</v>
      </c>
      <c r="B1068" s="198" t="s">
        <v>585</v>
      </c>
      <c r="C1068" s="138">
        <v>2025</v>
      </c>
      <c r="D1068" s="138" t="s">
        <v>6</v>
      </c>
      <c r="E1068" s="138" t="s">
        <v>65</v>
      </c>
      <c r="F1068" s="138" t="s">
        <v>109</v>
      </c>
      <c r="G1068" s="138" t="s">
        <v>88</v>
      </c>
      <c r="H1068" s="138" t="s">
        <v>87</v>
      </c>
      <c r="I1068" s="138" t="s">
        <v>211</v>
      </c>
      <c r="J1068" s="6">
        <v>2483.0700000000002</v>
      </c>
      <c r="K1068" s="6">
        <v>-947.01</v>
      </c>
      <c r="L1068" s="6">
        <v>1536.06</v>
      </c>
      <c r="M1068" s="6">
        <v>-52.14</v>
      </c>
      <c r="N1068" s="162">
        <v>19.89</v>
      </c>
      <c r="O1068" s="6">
        <v>-32.25</v>
      </c>
      <c r="P1068" s="6">
        <v>-26.07</v>
      </c>
      <c r="Q1068" s="162">
        <v>9.9400000000000013</v>
      </c>
      <c r="R1068" s="162">
        <v>-16.13</v>
      </c>
      <c r="S1068" s="162">
        <v>0</v>
      </c>
      <c r="T1068" s="162">
        <v>0</v>
      </c>
      <c r="U1068" s="162">
        <v>0</v>
      </c>
      <c r="V1068" s="162">
        <v>-26.07</v>
      </c>
      <c r="W1068" s="162">
        <v>9.9499999999999993</v>
      </c>
      <c r="X1068" s="162">
        <v>-16.12</v>
      </c>
      <c r="Y1068" s="162" t="e">
        <f>VLOOKUP(F1068,#REF!,2,FALSE)</f>
        <v>#REF!</v>
      </c>
      <c r="Z1068" s="162" t="e">
        <f>VLOOKUP(Y1068,Map!$B:$C,2,FALSE)</f>
        <v>#REF!</v>
      </c>
      <c r="AA1068" s="162" t="str">
        <f>VLOOKUP(I1068,Map!$F:$G,2,FALSE)</f>
        <v>Reg Def</v>
      </c>
    </row>
    <row r="1069" spans="1:27" x14ac:dyDescent="0.25">
      <c r="A1069" s="197">
        <v>46107.653321516205</v>
      </c>
      <c r="B1069" s="198" t="s">
        <v>585</v>
      </c>
      <c r="C1069" s="138">
        <v>2025</v>
      </c>
      <c r="D1069" s="138" t="s">
        <v>6</v>
      </c>
      <c r="E1069" s="138" t="s">
        <v>65</v>
      </c>
      <c r="F1069" s="138" t="s">
        <v>109</v>
      </c>
      <c r="G1069" s="138" t="s">
        <v>88</v>
      </c>
      <c r="H1069" s="138" t="s">
        <v>90</v>
      </c>
      <c r="I1069" s="138" t="s">
        <v>136</v>
      </c>
      <c r="J1069" s="6">
        <v>2708.35</v>
      </c>
      <c r="K1069" s="6">
        <v>-625.66999999999996</v>
      </c>
      <c r="L1069" s="6">
        <v>2082.6799999999998</v>
      </c>
      <c r="M1069" s="6">
        <v>0</v>
      </c>
      <c r="N1069" s="162">
        <v>0</v>
      </c>
      <c r="O1069" s="6">
        <v>0</v>
      </c>
      <c r="P1069" s="6">
        <v>-28.44</v>
      </c>
      <c r="Q1069" s="162">
        <v>6.57</v>
      </c>
      <c r="R1069" s="162">
        <v>-21.87</v>
      </c>
      <c r="S1069" s="162">
        <v>-28.44</v>
      </c>
      <c r="T1069" s="162">
        <v>6.57</v>
      </c>
      <c r="U1069" s="162">
        <v>-21.87</v>
      </c>
      <c r="V1069" s="162">
        <v>0</v>
      </c>
      <c r="W1069" s="162">
        <v>0</v>
      </c>
      <c r="X1069" s="162">
        <v>0</v>
      </c>
      <c r="Y1069" s="162" t="e">
        <f>VLOOKUP(F1069,#REF!,2,FALSE)</f>
        <v>#REF!</v>
      </c>
      <c r="Z1069" s="162" t="e">
        <f>VLOOKUP(Y1069,Map!$B:$C,2,FALSE)</f>
        <v>#REF!</v>
      </c>
      <c r="AA1069" s="162" t="str">
        <f>VLOOKUP(I1069,Map!$F:$G,2,FALSE)</f>
        <v>Flow Through</v>
      </c>
    </row>
    <row r="1070" spans="1:27" x14ac:dyDescent="0.25">
      <c r="A1070" s="197">
        <v>46107.653321516205</v>
      </c>
      <c r="B1070" s="198" t="s">
        <v>585</v>
      </c>
      <c r="C1070" s="138">
        <v>2025</v>
      </c>
      <c r="D1070" s="138" t="s">
        <v>6</v>
      </c>
      <c r="E1070" s="138" t="s">
        <v>65</v>
      </c>
      <c r="F1070" s="138" t="s">
        <v>109</v>
      </c>
      <c r="G1070" s="138" t="s">
        <v>88</v>
      </c>
      <c r="H1070" s="138" t="s">
        <v>87</v>
      </c>
      <c r="I1070" s="138" t="s">
        <v>210</v>
      </c>
      <c r="J1070" s="6">
        <v>-4813.78</v>
      </c>
      <c r="K1070" s="6">
        <v>2103.3000000000002</v>
      </c>
      <c r="L1070" s="6">
        <v>-2710.48</v>
      </c>
      <c r="M1070" s="6">
        <v>101.08</v>
      </c>
      <c r="N1070" s="162">
        <v>-44.17</v>
      </c>
      <c r="O1070" s="6">
        <v>56.91</v>
      </c>
      <c r="P1070" s="6">
        <v>50.54</v>
      </c>
      <c r="Q1070" s="162">
        <v>-22.08</v>
      </c>
      <c r="R1070" s="162">
        <v>28.46</v>
      </c>
      <c r="S1070" s="162">
        <v>0</v>
      </c>
      <c r="T1070" s="162">
        <v>0</v>
      </c>
      <c r="U1070" s="162">
        <v>0</v>
      </c>
      <c r="V1070" s="162">
        <v>50.54</v>
      </c>
      <c r="W1070" s="162">
        <v>-22.09</v>
      </c>
      <c r="X1070" s="162">
        <v>28.45</v>
      </c>
      <c r="Y1070" s="162" t="e">
        <f>VLOOKUP(F1070,#REF!,2,FALSE)</f>
        <v>#REF!</v>
      </c>
      <c r="Z1070" s="162" t="e">
        <f>VLOOKUP(Y1070,Map!$B:$C,2,FALSE)</f>
        <v>#REF!</v>
      </c>
      <c r="AA1070" s="162" t="str">
        <f>VLOOKUP(I1070,Map!$F:$G,2,FALSE)</f>
        <v>Reg Def</v>
      </c>
    </row>
    <row r="1071" spans="1:27" x14ac:dyDescent="0.25">
      <c r="A1071" s="197">
        <v>46107.653321516205</v>
      </c>
      <c r="B1071" s="198" t="s">
        <v>585</v>
      </c>
      <c r="C1071" s="138">
        <v>2025</v>
      </c>
      <c r="D1071" s="138" t="s">
        <v>6</v>
      </c>
      <c r="E1071" s="138" t="s">
        <v>65</v>
      </c>
      <c r="F1071" s="138" t="s">
        <v>109</v>
      </c>
      <c r="G1071" s="138" t="s">
        <v>88</v>
      </c>
      <c r="H1071" s="138" t="s">
        <v>87</v>
      </c>
      <c r="I1071" s="138" t="s">
        <v>212</v>
      </c>
      <c r="J1071" s="6">
        <v>-46.69</v>
      </c>
      <c r="K1071" s="6">
        <v>13.69</v>
      </c>
      <c r="L1071" s="6">
        <v>-33</v>
      </c>
      <c r="M1071" s="6">
        <v>0.49</v>
      </c>
      <c r="N1071" s="162">
        <v>-0.14000000000000001</v>
      </c>
      <c r="O1071" s="6">
        <v>0.35</v>
      </c>
      <c r="P1071" s="6">
        <v>0.49</v>
      </c>
      <c r="Q1071" s="162">
        <v>-0.14000000000000001</v>
      </c>
      <c r="R1071" s="162">
        <v>0.35</v>
      </c>
      <c r="S1071" s="162">
        <v>0</v>
      </c>
      <c r="T1071" s="162">
        <v>0</v>
      </c>
      <c r="U1071" s="162">
        <v>0</v>
      </c>
      <c r="V1071" s="162">
        <v>0</v>
      </c>
      <c r="W1071" s="162">
        <v>0</v>
      </c>
      <c r="X1071" s="162">
        <v>0</v>
      </c>
      <c r="Y1071" s="162" t="e">
        <f>VLOOKUP(F1071,#REF!,2,FALSE)</f>
        <v>#REF!</v>
      </c>
      <c r="Z1071" s="162" t="e">
        <f>VLOOKUP(Y1071,Map!$B:$C,2,FALSE)</f>
        <v>#REF!</v>
      </c>
      <c r="AA1071" s="162" t="str">
        <f>VLOOKUP(I1071,Map!$F:$G,2,FALSE)</f>
        <v>Reg Def</v>
      </c>
    </row>
    <row r="1072" spans="1:27" x14ac:dyDescent="0.25">
      <c r="A1072" s="197">
        <v>46107.653321516205</v>
      </c>
      <c r="B1072" s="198" t="s">
        <v>585</v>
      </c>
      <c r="C1072" s="138">
        <v>2025</v>
      </c>
      <c r="D1072" s="138" t="s">
        <v>6</v>
      </c>
      <c r="E1072" s="138" t="s">
        <v>65</v>
      </c>
      <c r="F1072" s="138" t="s">
        <v>109</v>
      </c>
      <c r="G1072" s="138" t="s">
        <v>89</v>
      </c>
      <c r="H1072" s="138" t="s">
        <v>87</v>
      </c>
      <c r="I1072" s="138" t="s">
        <v>209</v>
      </c>
      <c r="J1072" s="6">
        <v>-58407.81</v>
      </c>
      <c r="K1072" s="6">
        <v>-8993.7199999999993</v>
      </c>
      <c r="L1072" s="6">
        <v>-67401.53</v>
      </c>
      <c r="M1072" s="6">
        <v>621.01</v>
      </c>
      <c r="N1072" s="162">
        <v>94.43</v>
      </c>
      <c r="O1072" s="6">
        <v>715.44</v>
      </c>
      <c r="P1072" s="6">
        <v>613.28</v>
      </c>
      <c r="Q1072" s="162">
        <v>94.430000000000064</v>
      </c>
      <c r="R1072" s="162">
        <v>707.71</v>
      </c>
      <c r="S1072" s="162">
        <v>0</v>
      </c>
      <c r="T1072" s="162">
        <v>0</v>
      </c>
      <c r="U1072" s="162">
        <v>0</v>
      </c>
      <c r="V1072" s="162">
        <v>7.73</v>
      </c>
      <c r="W1072" s="162">
        <v>0</v>
      </c>
      <c r="X1072" s="162">
        <v>7.73</v>
      </c>
      <c r="Y1072" s="162" t="e">
        <f>VLOOKUP(F1072,#REF!,2,FALSE)</f>
        <v>#REF!</v>
      </c>
      <c r="Z1072" s="162" t="e">
        <f>VLOOKUP(Y1072,Map!$B:$C,2,FALSE)</f>
        <v>#REF!</v>
      </c>
      <c r="AA1072" s="162" t="str">
        <f>VLOOKUP(I1072,Map!$F:$G,2,FALSE)</f>
        <v>Reg Def</v>
      </c>
    </row>
    <row r="1073" spans="1:27" x14ac:dyDescent="0.25">
      <c r="A1073" s="197">
        <v>46107.653321516205</v>
      </c>
      <c r="B1073" s="198" t="s">
        <v>585</v>
      </c>
      <c r="C1073" s="138">
        <v>2025</v>
      </c>
      <c r="D1073" s="138" t="s">
        <v>6</v>
      </c>
      <c r="E1073" s="138" t="s">
        <v>65</v>
      </c>
      <c r="F1073" s="138" t="s">
        <v>150</v>
      </c>
      <c r="G1073" s="138" t="s">
        <v>88</v>
      </c>
      <c r="H1073" s="138" t="s">
        <v>87</v>
      </c>
      <c r="I1073" s="138" t="s">
        <v>208</v>
      </c>
      <c r="J1073" s="6">
        <v>678.38</v>
      </c>
      <c r="K1073" s="6">
        <v>-254.38</v>
      </c>
      <c r="L1073" s="6">
        <v>424</v>
      </c>
      <c r="M1073" s="6">
        <v>-14.25</v>
      </c>
      <c r="N1073" s="162">
        <v>5.34</v>
      </c>
      <c r="O1073" s="6">
        <v>-8.91</v>
      </c>
      <c r="P1073" s="6">
        <v>-7.12</v>
      </c>
      <c r="Q1073" s="162">
        <v>2.67</v>
      </c>
      <c r="R1073" s="162">
        <v>-4.45</v>
      </c>
      <c r="S1073" s="162">
        <v>0</v>
      </c>
      <c r="T1073" s="162">
        <v>0</v>
      </c>
      <c r="U1073" s="162">
        <v>0</v>
      </c>
      <c r="V1073" s="162">
        <v>-7.13</v>
      </c>
      <c r="W1073" s="162">
        <v>2.67</v>
      </c>
      <c r="X1073" s="162">
        <v>-4.46</v>
      </c>
      <c r="Y1073" s="162" t="e">
        <f>VLOOKUP(F1073,#REF!,2,FALSE)</f>
        <v>#REF!</v>
      </c>
      <c r="Z1073" s="162" t="e">
        <f>VLOOKUP(Y1073,Map!$B:$C,2,FALSE)</f>
        <v>#REF!</v>
      </c>
      <c r="AA1073" s="162" t="str">
        <f>VLOOKUP(I1073,Map!$F:$G,2,FALSE)</f>
        <v>Reg Def</v>
      </c>
    </row>
    <row r="1074" spans="1:27" x14ac:dyDescent="0.25">
      <c r="A1074" s="197">
        <v>46107.653321516205</v>
      </c>
      <c r="B1074" s="198" t="s">
        <v>585</v>
      </c>
      <c r="C1074" s="138">
        <v>2025</v>
      </c>
      <c r="D1074" s="138" t="s">
        <v>6</v>
      </c>
      <c r="E1074" s="138" t="s">
        <v>65</v>
      </c>
      <c r="F1074" s="138" t="s">
        <v>150</v>
      </c>
      <c r="G1074" s="138" t="s">
        <v>88</v>
      </c>
      <c r="H1074" s="138" t="s">
        <v>87</v>
      </c>
      <c r="I1074" s="138" t="s">
        <v>211</v>
      </c>
      <c r="J1074" s="6">
        <v>945.65</v>
      </c>
      <c r="K1074" s="6">
        <v>-354.62</v>
      </c>
      <c r="L1074" s="6">
        <v>591.03</v>
      </c>
      <c r="M1074" s="6">
        <v>-19.850000000000001</v>
      </c>
      <c r="N1074" s="162">
        <v>7.44</v>
      </c>
      <c r="O1074" s="6">
        <v>-12.41</v>
      </c>
      <c r="P1074" s="6">
        <v>-9.93</v>
      </c>
      <c r="Q1074" s="162">
        <v>3.7199999999999998</v>
      </c>
      <c r="R1074" s="162">
        <v>-6.21</v>
      </c>
      <c r="S1074" s="162">
        <v>0</v>
      </c>
      <c r="T1074" s="162">
        <v>0</v>
      </c>
      <c r="U1074" s="162">
        <v>0</v>
      </c>
      <c r="V1074" s="162">
        <v>-9.92</v>
      </c>
      <c r="W1074" s="162">
        <v>3.72</v>
      </c>
      <c r="X1074" s="162">
        <v>-6.2</v>
      </c>
      <c r="Y1074" s="162" t="e">
        <f>VLOOKUP(F1074,#REF!,2,FALSE)</f>
        <v>#REF!</v>
      </c>
      <c r="Z1074" s="162" t="e">
        <f>VLOOKUP(Y1074,Map!$B:$C,2,FALSE)</f>
        <v>#REF!</v>
      </c>
      <c r="AA1074" s="162" t="str">
        <f>VLOOKUP(I1074,Map!$F:$G,2,FALSE)</f>
        <v>Reg Def</v>
      </c>
    </row>
    <row r="1075" spans="1:27" x14ac:dyDescent="0.25">
      <c r="A1075" s="197">
        <v>46107.653321516205</v>
      </c>
      <c r="B1075" s="198" t="s">
        <v>585</v>
      </c>
      <c r="C1075" s="138">
        <v>2025</v>
      </c>
      <c r="D1075" s="138" t="s">
        <v>6</v>
      </c>
      <c r="E1075" s="138" t="s">
        <v>65</v>
      </c>
      <c r="F1075" s="138" t="s">
        <v>150</v>
      </c>
      <c r="G1075" s="138" t="s">
        <v>89</v>
      </c>
      <c r="H1075" s="138" t="s">
        <v>87</v>
      </c>
      <c r="I1075" s="138" t="s">
        <v>209</v>
      </c>
      <c r="J1075" s="6">
        <v>-18834.48</v>
      </c>
      <c r="K1075" s="6">
        <v>-2628.14</v>
      </c>
      <c r="L1075" s="6">
        <v>-21462.62</v>
      </c>
      <c r="M1075" s="6">
        <v>202.35</v>
      </c>
      <c r="N1075" s="162">
        <v>27.6</v>
      </c>
      <c r="O1075" s="6">
        <v>229.95</v>
      </c>
      <c r="P1075" s="6">
        <v>197.76</v>
      </c>
      <c r="Q1075" s="162">
        <v>27.600000000000023</v>
      </c>
      <c r="R1075" s="162">
        <v>225.36</v>
      </c>
      <c r="S1075" s="162">
        <v>0</v>
      </c>
      <c r="T1075" s="162">
        <v>0</v>
      </c>
      <c r="U1075" s="162">
        <v>0</v>
      </c>
      <c r="V1075" s="162">
        <v>4.59</v>
      </c>
      <c r="W1075" s="162">
        <v>0</v>
      </c>
      <c r="X1075" s="162">
        <v>4.59</v>
      </c>
      <c r="Y1075" s="162" t="e">
        <f>VLOOKUP(F1075,#REF!,2,FALSE)</f>
        <v>#REF!</v>
      </c>
      <c r="Z1075" s="162" t="e">
        <f>VLOOKUP(Y1075,Map!$B:$C,2,FALSE)</f>
        <v>#REF!</v>
      </c>
      <c r="AA1075" s="162" t="str">
        <f>VLOOKUP(I1075,Map!$F:$G,2,FALSE)</f>
        <v>Reg Def</v>
      </c>
    </row>
    <row r="1076" spans="1:27" x14ac:dyDescent="0.25">
      <c r="A1076" s="197">
        <v>46107.653321516205</v>
      </c>
      <c r="B1076" s="198" t="s">
        <v>585</v>
      </c>
      <c r="C1076" s="138">
        <v>2025</v>
      </c>
      <c r="D1076" s="138" t="s">
        <v>6</v>
      </c>
      <c r="E1076" s="138" t="s">
        <v>65</v>
      </c>
      <c r="F1076" s="138" t="s">
        <v>110</v>
      </c>
      <c r="G1076" s="138" t="s">
        <v>88</v>
      </c>
      <c r="H1076" s="138" t="s">
        <v>87</v>
      </c>
      <c r="I1076" s="138" t="s">
        <v>208</v>
      </c>
      <c r="J1076" s="6">
        <v>-729.53</v>
      </c>
      <c r="K1076" s="6">
        <v>0</v>
      </c>
      <c r="L1076" s="6">
        <v>-729.53</v>
      </c>
      <c r="M1076" s="6">
        <v>7.67</v>
      </c>
      <c r="N1076" s="162">
        <v>0</v>
      </c>
      <c r="O1076" s="6">
        <v>7.67</v>
      </c>
      <c r="P1076" s="6">
        <v>7.67</v>
      </c>
      <c r="Q1076" s="162">
        <v>0</v>
      </c>
      <c r="R1076" s="162">
        <v>7.67</v>
      </c>
      <c r="S1076" s="162">
        <v>0</v>
      </c>
      <c r="T1076" s="162">
        <v>0</v>
      </c>
      <c r="U1076" s="162">
        <v>0</v>
      </c>
      <c r="V1076" s="162">
        <v>0</v>
      </c>
      <c r="W1076" s="162">
        <v>0</v>
      </c>
      <c r="X1076" s="162">
        <v>0</v>
      </c>
      <c r="Y1076" s="162" t="e">
        <f>VLOOKUP(F1076,#REF!,2,FALSE)</f>
        <v>#REF!</v>
      </c>
      <c r="Z1076" s="162" t="e">
        <f>VLOOKUP(Y1076,Map!$B:$C,2,FALSE)</f>
        <v>#REF!</v>
      </c>
      <c r="AA1076" s="162" t="str">
        <f>VLOOKUP(I1076,Map!$F:$G,2,FALSE)</f>
        <v>Reg Def</v>
      </c>
    </row>
    <row r="1077" spans="1:27" x14ac:dyDescent="0.25">
      <c r="A1077" s="197">
        <v>46107.653321516205</v>
      </c>
      <c r="B1077" s="198" t="s">
        <v>585</v>
      </c>
      <c r="C1077" s="138">
        <v>2025</v>
      </c>
      <c r="D1077" s="138" t="s">
        <v>6</v>
      </c>
      <c r="E1077" s="138" t="s">
        <v>65</v>
      </c>
      <c r="F1077" s="138" t="s">
        <v>110</v>
      </c>
      <c r="G1077" s="138" t="s">
        <v>88</v>
      </c>
      <c r="H1077" s="138" t="s">
        <v>90</v>
      </c>
      <c r="I1077" s="138" t="s">
        <v>136</v>
      </c>
      <c r="J1077" s="6">
        <v>-884.19</v>
      </c>
      <c r="K1077" s="6">
        <v>0</v>
      </c>
      <c r="L1077" s="6">
        <v>-884.19</v>
      </c>
      <c r="M1077" s="6">
        <v>0</v>
      </c>
      <c r="N1077" s="162">
        <v>0</v>
      </c>
      <c r="O1077" s="6">
        <v>0</v>
      </c>
      <c r="P1077" s="6">
        <v>9.2899999999999991</v>
      </c>
      <c r="Q1077" s="162">
        <v>0</v>
      </c>
      <c r="R1077" s="162">
        <v>9.2899999999999991</v>
      </c>
      <c r="S1077" s="162">
        <v>9.2899999999999991</v>
      </c>
      <c r="T1077" s="162">
        <v>0</v>
      </c>
      <c r="U1077" s="162">
        <v>9.2899999999999991</v>
      </c>
      <c r="V1077" s="162">
        <v>0</v>
      </c>
      <c r="W1077" s="162">
        <v>0</v>
      </c>
      <c r="X1077" s="162">
        <v>0</v>
      </c>
      <c r="Y1077" s="162" t="e">
        <f>VLOOKUP(F1077,#REF!,2,FALSE)</f>
        <v>#REF!</v>
      </c>
      <c r="Z1077" s="162" t="e">
        <f>VLOOKUP(Y1077,Map!$B:$C,2,FALSE)</f>
        <v>#REF!</v>
      </c>
      <c r="AA1077" s="162" t="str">
        <f>VLOOKUP(I1077,Map!$F:$G,2,FALSE)</f>
        <v>Flow Through</v>
      </c>
    </row>
    <row r="1078" spans="1:27" x14ac:dyDescent="0.25">
      <c r="A1078" s="197">
        <v>46107.653321516205</v>
      </c>
      <c r="B1078" s="198" t="s">
        <v>585</v>
      </c>
      <c r="C1078" s="138">
        <v>2025</v>
      </c>
      <c r="D1078" s="138" t="s">
        <v>6</v>
      </c>
      <c r="E1078" s="138" t="s">
        <v>65</v>
      </c>
      <c r="F1078" s="138" t="s">
        <v>110</v>
      </c>
      <c r="G1078" s="138" t="s">
        <v>88</v>
      </c>
      <c r="H1078" s="138" t="s">
        <v>87</v>
      </c>
      <c r="I1078" s="138" t="s">
        <v>210</v>
      </c>
      <c r="J1078" s="6">
        <v>-10755.64</v>
      </c>
      <c r="K1078" s="6">
        <v>0</v>
      </c>
      <c r="L1078" s="6">
        <v>-10755.64</v>
      </c>
      <c r="M1078" s="6">
        <v>225.88</v>
      </c>
      <c r="N1078" s="162">
        <v>0</v>
      </c>
      <c r="O1078" s="6">
        <v>225.88</v>
      </c>
      <c r="P1078" s="6">
        <v>112.93</v>
      </c>
      <c r="Q1078" s="162">
        <v>0</v>
      </c>
      <c r="R1078" s="162">
        <v>112.93</v>
      </c>
      <c r="S1078" s="162">
        <v>0</v>
      </c>
      <c r="T1078" s="162">
        <v>0</v>
      </c>
      <c r="U1078" s="162">
        <v>0</v>
      </c>
      <c r="V1078" s="162">
        <v>112.95</v>
      </c>
      <c r="W1078" s="162">
        <v>0</v>
      </c>
      <c r="X1078" s="162">
        <v>112.95</v>
      </c>
      <c r="Y1078" s="162" t="e">
        <f>VLOOKUP(F1078,#REF!,2,FALSE)</f>
        <v>#REF!</v>
      </c>
      <c r="Z1078" s="162" t="e">
        <f>VLOOKUP(Y1078,Map!$B:$C,2,FALSE)</f>
        <v>#REF!</v>
      </c>
      <c r="AA1078" s="162" t="str">
        <f>VLOOKUP(I1078,Map!$F:$G,2,FALSE)</f>
        <v>Reg Def</v>
      </c>
    </row>
    <row r="1079" spans="1:27" x14ac:dyDescent="0.25">
      <c r="A1079" s="197">
        <v>46107.653321516205</v>
      </c>
      <c r="B1079" s="198" t="s">
        <v>585</v>
      </c>
      <c r="C1079" s="138">
        <v>2025</v>
      </c>
      <c r="D1079" s="138" t="s">
        <v>6</v>
      </c>
      <c r="E1079" s="138" t="s">
        <v>65</v>
      </c>
      <c r="F1079" s="138" t="s">
        <v>110</v>
      </c>
      <c r="G1079" s="138" t="s">
        <v>88</v>
      </c>
      <c r="H1079" s="138" t="s">
        <v>87</v>
      </c>
      <c r="I1079" s="138" t="s">
        <v>212</v>
      </c>
      <c r="J1079" s="6">
        <v>-1246.42</v>
      </c>
      <c r="K1079" s="6">
        <v>0</v>
      </c>
      <c r="L1079" s="6">
        <v>-1246.42</v>
      </c>
      <c r="M1079" s="6">
        <v>13.09</v>
      </c>
      <c r="N1079" s="162">
        <v>0</v>
      </c>
      <c r="O1079" s="6">
        <v>13.09</v>
      </c>
      <c r="P1079" s="6">
        <v>13.09</v>
      </c>
      <c r="Q1079" s="162">
        <v>0</v>
      </c>
      <c r="R1079" s="162">
        <v>13.09</v>
      </c>
      <c r="S1079" s="162">
        <v>0</v>
      </c>
      <c r="T1079" s="162">
        <v>0</v>
      </c>
      <c r="U1079" s="162">
        <v>0</v>
      </c>
      <c r="V1079" s="162">
        <v>0</v>
      </c>
      <c r="W1079" s="162">
        <v>0</v>
      </c>
      <c r="X1079" s="162">
        <v>0</v>
      </c>
      <c r="Y1079" s="162" t="e">
        <f>VLOOKUP(F1079,#REF!,2,FALSE)</f>
        <v>#REF!</v>
      </c>
      <c r="Z1079" s="162" t="e">
        <f>VLOOKUP(Y1079,Map!$B:$C,2,FALSE)</f>
        <v>#REF!</v>
      </c>
      <c r="AA1079" s="162" t="str">
        <f>VLOOKUP(I1079,Map!$F:$G,2,FALSE)</f>
        <v>Reg Def</v>
      </c>
    </row>
    <row r="1080" spans="1:27" x14ac:dyDescent="0.25">
      <c r="A1080" s="197">
        <v>46107.653321516205</v>
      </c>
      <c r="B1080" s="198" t="s">
        <v>585</v>
      </c>
      <c r="C1080" s="138">
        <v>2025</v>
      </c>
      <c r="D1080" s="138" t="s">
        <v>6</v>
      </c>
      <c r="E1080" s="138" t="s">
        <v>65</v>
      </c>
      <c r="F1080" s="138" t="s">
        <v>110</v>
      </c>
      <c r="G1080" s="138" t="s">
        <v>88</v>
      </c>
      <c r="H1080" s="138" t="s">
        <v>87</v>
      </c>
      <c r="I1080" s="138" t="s">
        <v>213</v>
      </c>
      <c r="J1080" s="6">
        <v>70753.08</v>
      </c>
      <c r="K1080" s="6">
        <v>0</v>
      </c>
      <c r="L1080" s="6">
        <v>70753.08</v>
      </c>
      <c r="M1080" s="6">
        <v>-1485.8</v>
      </c>
      <c r="N1080" s="162">
        <v>0</v>
      </c>
      <c r="O1080" s="6">
        <v>-1485.8</v>
      </c>
      <c r="P1080" s="6">
        <v>-742.91</v>
      </c>
      <c r="Q1080" s="162">
        <v>0</v>
      </c>
      <c r="R1080" s="162">
        <v>-742.91</v>
      </c>
      <c r="S1080" s="162">
        <v>0</v>
      </c>
      <c r="T1080" s="162">
        <v>0</v>
      </c>
      <c r="U1080" s="162">
        <v>0</v>
      </c>
      <c r="V1080" s="162">
        <v>-742.89</v>
      </c>
      <c r="W1080" s="162">
        <v>0</v>
      </c>
      <c r="X1080" s="162">
        <v>-742.89</v>
      </c>
      <c r="Y1080" s="162" t="e">
        <f>VLOOKUP(F1080,#REF!,2,FALSE)</f>
        <v>#REF!</v>
      </c>
      <c r="Z1080" s="162" t="e">
        <f>VLOOKUP(Y1080,Map!$B:$C,2,FALSE)</f>
        <v>#REF!</v>
      </c>
      <c r="AA1080" s="162" t="str">
        <f>VLOOKUP(I1080,Map!$F:$G,2,FALSE)</f>
        <v>Reg Def</v>
      </c>
    </row>
    <row r="1081" spans="1:27" x14ac:dyDescent="0.25">
      <c r="A1081" s="197">
        <v>46107.653321516205</v>
      </c>
      <c r="B1081" s="198" t="s">
        <v>585</v>
      </c>
      <c r="C1081" s="138">
        <v>2025</v>
      </c>
      <c r="D1081" s="138" t="s">
        <v>6</v>
      </c>
      <c r="E1081" s="138" t="s">
        <v>65</v>
      </c>
      <c r="F1081" s="138" t="s">
        <v>110</v>
      </c>
      <c r="G1081" s="138" t="s">
        <v>89</v>
      </c>
      <c r="H1081" s="138" t="s">
        <v>87</v>
      </c>
      <c r="I1081" s="138" t="s">
        <v>209</v>
      </c>
      <c r="J1081" s="6">
        <v>118224.28</v>
      </c>
      <c r="K1081" s="6">
        <v>-3680.24</v>
      </c>
      <c r="L1081" s="6">
        <v>114544.04</v>
      </c>
      <c r="M1081" s="6">
        <v>-1424.3</v>
      </c>
      <c r="N1081" s="162">
        <v>38.65</v>
      </c>
      <c r="O1081" s="6">
        <v>-1385.65</v>
      </c>
      <c r="P1081" s="6">
        <v>-1241.3599999999999</v>
      </c>
      <c r="Q1081" s="162">
        <v>38.659999999999854</v>
      </c>
      <c r="R1081" s="162">
        <v>-1202.7</v>
      </c>
      <c r="S1081" s="162">
        <v>0</v>
      </c>
      <c r="T1081" s="162">
        <v>0</v>
      </c>
      <c r="U1081" s="162">
        <v>0</v>
      </c>
      <c r="V1081" s="162">
        <v>-182.94</v>
      </c>
      <c r="W1081" s="162">
        <v>-9.9999999999908998E-3</v>
      </c>
      <c r="X1081" s="162">
        <v>-182.95</v>
      </c>
      <c r="Y1081" s="162" t="e">
        <f>VLOOKUP(F1081,#REF!,2,FALSE)</f>
        <v>#REF!</v>
      </c>
      <c r="Z1081" s="162" t="e">
        <f>VLOOKUP(Y1081,Map!$B:$C,2,FALSE)</f>
        <v>#REF!</v>
      </c>
      <c r="AA1081" s="162" t="str">
        <f>VLOOKUP(I1081,Map!$F:$G,2,FALSE)</f>
        <v>Reg Def</v>
      </c>
    </row>
    <row r="1082" spans="1:27" x14ac:dyDescent="0.25">
      <c r="A1082" s="197">
        <v>46107.653321516205</v>
      </c>
      <c r="B1082" s="198" t="s">
        <v>585</v>
      </c>
      <c r="C1082" s="138">
        <v>2025</v>
      </c>
      <c r="D1082" s="138" t="s">
        <v>6</v>
      </c>
      <c r="E1082" s="138" t="s">
        <v>65</v>
      </c>
      <c r="F1082" s="138" t="s">
        <v>152</v>
      </c>
      <c r="G1082" s="138" t="s">
        <v>88</v>
      </c>
      <c r="H1082" s="138" t="s">
        <v>87</v>
      </c>
      <c r="I1082" s="138" t="s">
        <v>208</v>
      </c>
      <c r="J1082" s="6">
        <v>348.85</v>
      </c>
      <c r="K1082" s="6">
        <v>0</v>
      </c>
      <c r="L1082" s="6">
        <v>348.85</v>
      </c>
      <c r="M1082" s="6">
        <v>-7.33</v>
      </c>
      <c r="N1082" s="162">
        <v>0</v>
      </c>
      <c r="O1082" s="6">
        <v>-7.33</v>
      </c>
      <c r="P1082" s="6">
        <v>-3.66</v>
      </c>
      <c r="Q1082" s="162">
        <v>0</v>
      </c>
      <c r="R1082" s="162">
        <v>-3.66</v>
      </c>
      <c r="S1082" s="162">
        <v>0</v>
      </c>
      <c r="T1082" s="162">
        <v>0</v>
      </c>
      <c r="U1082" s="162">
        <v>0</v>
      </c>
      <c r="V1082" s="162">
        <v>-3.67</v>
      </c>
      <c r="W1082" s="162">
        <v>0</v>
      </c>
      <c r="X1082" s="162">
        <v>-3.67</v>
      </c>
      <c r="Y1082" s="162" t="e">
        <f>VLOOKUP(F1082,#REF!,2,FALSE)</f>
        <v>#REF!</v>
      </c>
      <c r="Z1082" s="162" t="e">
        <f>VLOOKUP(Y1082,Map!$B:$C,2,FALSE)</f>
        <v>#REF!</v>
      </c>
      <c r="AA1082" s="162" t="str">
        <f>VLOOKUP(I1082,Map!$F:$G,2,FALSE)</f>
        <v>Reg Def</v>
      </c>
    </row>
    <row r="1083" spans="1:27" x14ac:dyDescent="0.25">
      <c r="A1083" s="197">
        <v>46107.653321516205</v>
      </c>
      <c r="B1083" s="198" t="s">
        <v>585</v>
      </c>
      <c r="C1083" s="138">
        <v>2025</v>
      </c>
      <c r="D1083" s="138" t="s">
        <v>6</v>
      </c>
      <c r="E1083" s="138" t="s">
        <v>65</v>
      </c>
      <c r="F1083" s="138" t="s">
        <v>152</v>
      </c>
      <c r="G1083" s="138" t="s">
        <v>88</v>
      </c>
      <c r="H1083" s="138" t="s">
        <v>87</v>
      </c>
      <c r="I1083" s="138" t="s">
        <v>211</v>
      </c>
      <c r="J1083" s="6">
        <v>514.86</v>
      </c>
      <c r="K1083" s="6">
        <v>0</v>
      </c>
      <c r="L1083" s="6">
        <v>514.86</v>
      </c>
      <c r="M1083" s="6">
        <v>-10.81</v>
      </c>
      <c r="N1083" s="162">
        <v>0</v>
      </c>
      <c r="O1083" s="6">
        <v>-10.81</v>
      </c>
      <c r="P1083" s="6">
        <v>-5.4</v>
      </c>
      <c r="Q1083" s="162">
        <v>0</v>
      </c>
      <c r="R1083" s="162">
        <v>-5.4</v>
      </c>
      <c r="S1083" s="162">
        <v>0</v>
      </c>
      <c r="T1083" s="162">
        <v>0</v>
      </c>
      <c r="U1083" s="162">
        <v>0</v>
      </c>
      <c r="V1083" s="162">
        <v>-5.41</v>
      </c>
      <c r="W1083" s="162">
        <v>0</v>
      </c>
      <c r="X1083" s="162">
        <v>-5.41</v>
      </c>
      <c r="Y1083" s="162" t="e">
        <f>VLOOKUP(F1083,#REF!,2,FALSE)</f>
        <v>#REF!</v>
      </c>
      <c r="Z1083" s="162" t="e">
        <f>VLOOKUP(Y1083,Map!$B:$C,2,FALSE)</f>
        <v>#REF!</v>
      </c>
      <c r="AA1083" s="162" t="str">
        <f>VLOOKUP(I1083,Map!$F:$G,2,FALSE)</f>
        <v>Reg Def</v>
      </c>
    </row>
    <row r="1084" spans="1:27" x14ac:dyDescent="0.25">
      <c r="A1084" s="197">
        <v>46107.653321516205</v>
      </c>
      <c r="B1084" s="198" t="s">
        <v>585</v>
      </c>
      <c r="C1084" s="138">
        <v>2025</v>
      </c>
      <c r="D1084" s="138" t="s">
        <v>6</v>
      </c>
      <c r="E1084" s="138" t="s">
        <v>65</v>
      </c>
      <c r="F1084" s="138" t="s">
        <v>152</v>
      </c>
      <c r="G1084" s="138" t="s">
        <v>88</v>
      </c>
      <c r="H1084" s="138" t="s">
        <v>87</v>
      </c>
      <c r="I1084" s="138" t="s">
        <v>210</v>
      </c>
      <c r="J1084" s="6">
        <v>134.65</v>
      </c>
      <c r="K1084" s="6">
        <v>0</v>
      </c>
      <c r="L1084" s="6">
        <v>134.65</v>
      </c>
      <c r="M1084" s="6">
        <v>-2.83</v>
      </c>
      <c r="N1084" s="162">
        <v>0</v>
      </c>
      <c r="O1084" s="6">
        <v>-2.83</v>
      </c>
      <c r="P1084" s="6">
        <v>-1.41</v>
      </c>
      <c r="Q1084" s="162">
        <v>0</v>
      </c>
      <c r="R1084" s="162">
        <v>-1.41</v>
      </c>
      <c r="S1084" s="162">
        <v>0</v>
      </c>
      <c r="T1084" s="162">
        <v>0</v>
      </c>
      <c r="U1084" s="162">
        <v>0</v>
      </c>
      <c r="V1084" s="162">
        <v>-1.42</v>
      </c>
      <c r="W1084" s="162">
        <v>0</v>
      </c>
      <c r="X1084" s="162">
        <v>-1.42</v>
      </c>
      <c r="Y1084" s="162" t="e">
        <f>VLOOKUP(F1084,#REF!,2,FALSE)</f>
        <v>#REF!</v>
      </c>
      <c r="Z1084" s="162" t="e">
        <f>VLOOKUP(Y1084,Map!$B:$C,2,FALSE)</f>
        <v>#REF!</v>
      </c>
      <c r="AA1084" s="162" t="str">
        <f>VLOOKUP(I1084,Map!$F:$G,2,FALSE)</f>
        <v>Reg Def</v>
      </c>
    </row>
    <row r="1085" spans="1:27" x14ac:dyDescent="0.25">
      <c r="A1085" s="197">
        <v>46107.653321516205</v>
      </c>
      <c r="B1085" s="198" t="s">
        <v>585</v>
      </c>
      <c r="C1085" s="138">
        <v>2025</v>
      </c>
      <c r="D1085" s="138" t="s">
        <v>6</v>
      </c>
      <c r="E1085" s="138" t="s">
        <v>65</v>
      </c>
      <c r="F1085" s="138" t="s">
        <v>152</v>
      </c>
      <c r="G1085" s="138" t="s">
        <v>89</v>
      </c>
      <c r="H1085" s="138" t="s">
        <v>87</v>
      </c>
      <c r="I1085" s="138" t="s">
        <v>209</v>
      </c>
      <c r="J1085" s="6">
        <v>0</v>
      </c>
      <c r="K1085" s="6">
        <v>0</v>
      </c>
      <c r="L1085" s="6">
        <v>0</v>
      </c>
      <c r="M1085" s="6">
        <v>0</v>
      </c>
      <c r="N1085" s="162">
        <v>0</v>
      </c>
      <c r="O1085" s="6">
        <v>0</v>
      </c>
      <c r="P1085" s="6">
        <v>0</v>
      </c>
      <c r="Q1085" s="162">
        <v>0</v>
      </c>
      <c r="R1085" s="162">
        <v>0</v>
      </c>
      <c r="S1085" s="162">
        <v>0</v>
      </c>
      <c r="T1085" s="162">
        <v>0</v>
      </c>
      <c r="U1085" s="162">
        <v>0</v>
      </c>
      <c r="V1085" s="162">
        <v>0</v>
      </c>
      <c r="W1085" s="162">
        <v>0</v>
      </c>
      <c r="X1085" s="162">
        <v>0</v>
      </c>
      <c r="Y1085" s="162" t="e">
        <f>VLOOKUP(F1085,#REF!,2,FALSE)</f>
        <v>#REF!</v>
      </c>
      <c r="Z1085" s="162" t="e">
        <f>VLOOKUP(Y1085,Map!$B:$C,2,FALSE)</f>
        <v>#REF!</v>
      </c>
      <c r="AA1085" s="162" t="str">
        <f>VLOOKUP(I1085,Map!$F:$G,2,FALSE)</f>
        <v>Reg Def</v>
      </c>
    </row>
    <row r="1086" spans="1:27" x14ac:dyDescent="0.25">
      <c r="A1086" s="197">
        <v>46107.653321516205</v>
      </c>
      <c r="B1086" s="198" t="s">
        <v>585</v>
      </c>
      <c r="C1086" s="138">
        <v>2025</v>
      </c>
      <c r="D1086" s="138" t="s">
        <v>6</v>
      </c>
      <c r="E1086" s="138" t="s">
        <v>65</v>
      </c>
      <c r="F1086" s="138" t="s">
        <v>111</v>
      </c>
      <c r="G1086" s="138" t="s">
        <v>88</v>
      </c>
      <c r="H1086" s="138" t="s">
        <v>87</v>
      </c>
      <c r="I1086" s="138" t="s">
        <v>208</v>
      </c>
      <c r="J1086" s="6">
        <v>168567.19</v>
      </c>
      <c r="K1086" s="6">
        <v>-11.2</v>
      </c>
      <c r="L1086" s="6">
        <v>168555.99</v>
      </c>
      <c r="M1086" s="6">
        <v>-3550.44</v>
      </c>
      <c r="N1086" s="162">
        <v>0.12</v>
      </c>
      <c r="O1086" s="6">
        <v>-3550.32</v>
      </c>
      <c r="P1086" s="6">
        <v>-1769.96</v>
      </c>
      <c r="Q1086" s="162">
        <v>0.12000000000011823</v>
      </c>
      <c r="R1086" s="162">
        <v>-1769.84</v>
      </c>
      <c r="S1086" s="162">
        <v>0</v>
      </c>
      <c r="T1086" s="162">
        <v>0</v>
      </c>
      <c r="U1086" s="162">
        <v>0</v>
      </c>
      <c r="V1086" s="162">
        <v>-1780.48</v>
      </c>
      <c r="W1086" s="162">
        <v>0</v>
      </c>
      <c r="X1086" s="162">
        <v>-1780.48</v>
      </c>
      <c r="Y1086" s="162" t="e">
        <f>VLOOKUP(F1086,#REF!,2,FALSE)</f>
        <v>#REF!</v>
      </c>
      <c r="Z1086" s="162" t="e">
        <f>VLOOKUP(Y1086,Map!$B:$C,2,FALSE)</f>
        <v>#REF!</v>
      </c>
      <c r="AA1086" s="162" t="str">
        <f>VLOOKUP(I1086,Map!$F:$G,2,FALSE)</f>
        <v>Reg Def</v>
      </c>
    </row>
    <row r="1087" spans="1:27" x14ac:dyDescent="0.25">
      <c r="A1087" s="197">
        <v>46107.653321516205</v>
      </c>
      <c r="B1087" s="198" t="s">
        <v>585</v>
      </c>
      <c r="C1087" s="138">
        <v>2025</v>
      </c>
      <c r="D1087" s="138" t="s">
        <v>6</v>
      </c>
      <c r="E1087" s="138" t="s">
        <v>65</v>
      </c>
      <c r="F1087" s="138" t="s">
        <v>111</v>
      </c>
      <c r="G1087" s="138" t="s">
        <v>88</v>
      </c>
      <c r="H1087" s="138" t="s">
        <v>87</v>
      </c>
      <c r="I1087" s="138" t="s">
        <v>211</v>
      </c>
      <c r="J1087" s="6">
        <v>6968.64</v>
      </c>
      <c r="K1087" s="6">
        <v>0</v>
      </c>
      <c r="L1087" s="6">
        <v>6968.64</v>
      </c>
      <c r="M1087" s="6">
        <v>-146.34</v>
      </c>
      <c r="N1087" s="162">
        <v>0</v>
      </c>
      <c r="O1087" s="6">
        <v>-146.34</v>
      </c>
      <c r="P1087" s="6">
        <v>-73.180000000000007</v>
      </c>
      <c r="Q1087" s="162">
        <v>0</v>
      </c>
      <c r="R1087" s="162">
        <v>-73.180000000000007</v>
      </c>
      <c r="S1087" s="162">
        <v>0</v>
      </c>
      <c r="T1087" s="162">
        <v>0</v>
      </c>
      <c r="U1087" s="162">
        <v>0</v>
      </c>
      <c r="V1087" s="162">
        <v>-73.16</v>
      </c>
      <c r="W1087" s="162">
        <v>0</v>
      </c>
      <c r="X1087" s="162">
        <v>-73.16</v>
      </c>
      <c r="Y1087" s="162" t="e">
        <f>VLOOKUP(F1087,#REF!,2,FALSE)</f>
        <v>#REF!</v>
      </c>
      <c r="Z1087" s="162" t="e">
        <f>VLOOKUP(Y1087,Map!$B:$C,2,FALSE)</f>
        <v>#REF!</v>
      </c>
      <c r="AA1087" s="162" t="str">
        <f>VLOOKUP(I1087,Map!$F:$G,2,FALSE)</f>
        <v>Reg Def</v>
      </c>
    </row>
    <row r="1088" spans="1:27" x14ac:dyDescent="0.25">
      <c r="A1088" s="197">
        <v>46107.653321516205</v>
      </c>
      <c r="B1088" s="198" t="s">
        <v>585</v>
      </c>
      <c r="C1088" s="138">
        <v>2025</v>
      </c>
      <c r="D1088" s="138" t="s">
        <v>6</v>
      </c>
      <c r="E1088" s="138" t="s">
        <v>65</v>
      </c>
      <c r="F1088" s="138" t="s">
        <v>111</v>
      </c>
      <c r="G1088" s="138" t="s">
        <v>88</v>
      </c>
      <c r="H1088" s="138" t="s">
        <v>90</v>
      </c>
      <c r="I1088" s="138" t="s">
        <v>136</v>
      </c>
      <c r="J1088" s="6">
        <v>-1264.18</v>
      </c>
      <c r="K1088" s="6">
        <v>-37.79</v>
      </c>
      <c r="L1088" s="6">
        <v>-1301.97</v>
      </c>
      <c r="M1088" s="6">
        <v>0</v>
      </c>
      <c r="N1088" s="162">
        <v>0</v>
      </c>
      <c r="O1088" s="6">
        <v>0</v>
      </c>
      <c r="P1088" s="6">
        <v>13.26</v>
      </c>
      <c r="Q1088" s="162">
        <v>0.40000000000000036</v>
      </c>
      <c r="R1088" s="162">
        <v>13.66</v>
      </c>
      <c r="S1088" s="162">
        <v>13.26</v>
      </c>
      <c r="T1088" s="162">
        <v>0.4</v>
      </c>
      <c r="U1088" s="162">
        <v>13.66</v>
      </c>
      <c r="V1088" s="162">
        <v>0</v>
      </c>
      <c r="W1088" s="162">
        <v>-3.3306690738750002E-16</v>
      </c>
      <c r="X1088" s="162">
        <v>0</v>
      </c>
      <c r="Y1088" s="162" t="e">
        <f>VLOOKUP(F1088,#REF!,2,FALSE)</f>
        <v>#REF!</v>
      </c>
      <c r="Z1088" s="162" t="e">
        <f>VLOOKUP(Y1088,Map!$B:$C,2,FALSE)</f>
        <v>#REF!</v>
      </c>
      <c r="AA1088" s="162" t="str">
        <f>VLOOKUP(I1088,Map!$F:$G,2,FALSE)</f>
        <v>Flow Through</v>
      </c>
    </row>
    <row r="1089" spans="1:27" x14ac:dyDescent="0.25">
      <c r="A1089" s="197">
        <v>46107.653321516205</v>
      </c>
      <c r="B1089" s="198" t="s">
        <v>585</v>
      </c>
      <c r="C1089" s="138">
        <v>2025</v>
      </c>
      <c r="D1089" s="138" t="s">
        <v>6</v>
      </c>
      <c r="E1089" s="138" t="s">
        <v>65</v>
      </c>
      <c r="F1089" s="138" t="s">
        <v>111</v>
      </c>
      <c r="G1089" s="138" t="s">
        <v>88</v>
      </c>
      <c r="H1089" s="138" t="s">
        <v>87</v>
      </c>
      <c r="I1089" s="138" t="s">
        <v>210</v>
      </c>
      <c r="J1089" s="6">
        <v>44964.95</v>
      </c>
      <c r="K1089" s="6">
        <v>0</v>
      </c>
      <c r="L1089" s="6">
        <v>44964.95</v>
      </c>
      <c r="M1089" s="6">
        <v>-944.26</v>
      </c>
      <c r="N1089" s="162">
        <v>0</v>
      </c>
      <c r="O1089" s="6">
        <v>-944.26</v>
      </c>
      <c r="P1089" s="6">
        <v>-472.13</v>
      </c>
      <c r="Q1089" s="162">
        <v>0</v>
      </c>
      <c r="R1089" s="162">
        <v>-472.13</v>
      </c>
      <c r="S1089" s="162">
        <v>0</v>
      </c>
      <c r="T1089" s="162">
        <v>0</v>
      </c>
      <c r="U1089" s="162">
        <v>0</v>
      </c>
      <c r="V1089" s="162">
        <v>-472.13</v>
      </c>
      <c r="W1089" s="162">
        <v>0</v>
      </c>
      <c r="X1089" s="162">
        <v>-472.13</v>
      </c>
      <c r="Y1089" s="162" t="e">
        <f>VLOOKUP(F1089,#REF!,2,FALSE)</f>
        <v>#REF!</v>
      </c>
      <c r="Z1089" s="162" t="e">
        <f>VLOOKUP(Y1089,Map!$B:$C,2,FALSE)</f>
        <v>#REF!</v>
      </c>
      <c r="AA1089" s="162" t="str">
        <f>VLOOKUP(I1089,Map!$F:$G,2,FALSE)</f>
        <v>Reg Def</v>
      </c>
    </row>
    <row r="1090" spans="1:27" x14ac:dyDescent="0.25">
      <c r="A1090" s="197">
        <v>46107.653321516205</v>
      </c>
      <c r="B1090" s="198" t="s">
        <v>585</v>
      </c>
      <c r="C1090" s="138">
        <v>2025</v>
      </c>
      <c r="D1090" s="138" t="s">
        <v>6</v>
      </c>
      <c r="E1090" s="138" t="s">
        <v>65</v>
      </c>
      <c r="F1090" s="138" t="s">
        <v>111</v>
      </c>
      <c r="G1090" s="138" t="s">
        <v>88</v>
      </c>
      <c r="H1090" s="138" t="s">
        <v>87</v>
      </c>
      <c r="I1090" s="138" t="s">
        <v>212</v>
      </c>
      <c r="J1090" s="6">
        <v>-184.83</v>
      </c>
      <c r="K1090" s="6">
        <v>0</v>
      </c>
      <c r="L1090" s="6">
        <v>-184.83</v>
      </c>
      <c r="M1090" s="6">
        <v>1.95</v>
      </c>
      <c r="N1090" s="162">
        <v>0</v>
      </c>
      <c r="O1090" s="6">
        <v>1.95</v>
      </c>
      <c r="P1090" s="6">
        <v>1.93</v>
      </c>
      <c r="Q1090" s="162">
        <v>0</v>
      </c>
      <c r="R1090" s="162">
        <v>1.93</v>
      </c>
      <c r="S1090" s="162">
        <v>0</v>
      </c>
      <c r="T1090" s="162">
        <v>0</v>
      </c>
      <c r="U1090" s="162">
        <v>0</v>
      </c>
      <c r="V1090" s="162">
        <v>0.02</v>
      </c>
      <c r="W1090" s="162">
        <v>0</v>
      </c>
      <c r="X1090" s="162">
        <v>0.02</v>
      </c>
      <c r="Y1090" s="162" t="e">
        <f>VLOOKUP(F1090,#REF!,2,FALSE)</f>
        <v>#REF!</v>
      </c>
      <c r="Z1090" s="162" t="e">
        <f>VLOOKUP(Y1090,Map!$B:$C,2,FALSE)</f>
        <v>#REF!</v>
      </c>
      <c r="AA1090" s="162" t="str">
        <f>VLOOKUP(I1090,Map!$F:$G,2,FALSE)</f>
        <v>Reg Def</v>
      </c>
    </row>
    <row r="1091" spans="1:27" x14ac:dyDescent="0.25">
      <c r="A1091" s="197">
        <v>46107.653321516205</v>
      </c>
      <c r="B1091" s="198" t="s">
        <v>585</v>
      </c>
      <c r="C1091" s="138">
        <v>2025</v>
      </c>
      <c r="D1091" s="138" t="s">
        <v>6</v>
      </c>
      <c r="E1091" s="138" t="s">
        <v>65</v>
      </c>
      <c r="F1091" s="138" t="s">
        <v>111</v>
      </c>
      <c r="G1091" s="138" t="s">
        <v>88</v>
      </c>
      <c r="H1091" s="138" t="s">
        <v>87</v>
      </c>
      <c r="I1091" s="138" t="s">
        <v>213</v>
      </c>
      <c r="J1091" s="6">
        <v>859336.72</v>
      </c>
      <c r="K1091" s="6">
        <v>0</v>
      </c>
      <c r="L1091" s="6">
        <v>859336.72</v>
      </c>
      <c r="M1091" s="6">
        <v>-18046.11</v>
      </c>
      <c r="N1091" s="162">
        <v>0</v>
      </c>
      <c r="O1091" s="6">
        <v>-18046.11</v>
      </c>
      <c r="P1091" s="6">
        <v>-9023.0499999999993</v>
      </c>
      <c r="Q1091" s="162">
        <v>0</v>
      </c>
      <c r="R1091" s="162">
        <v>-9023.0499999999993</v>
      </c>
      <c r="S1091" s="162">
        <v>0</v>
      </c>
      <c r="T1091" s="162">
        <v>0</v>
      </c>
      <c r="U1091" s="162">
        <v>0</v>
      </c>
      <c r="V1091" s="162">
        <v>-9023.06</v>
      </c>
      <c r="W1091" s="162">
        <v>0</v>
      </c>
      <c r="X1091" s="162">
        <v>-9023.06</v>
      </c>
      <c r="Y1091" s="162" t="e">
        <f>VLOOKUP(F1091,#REF!,2,FALSE)</f>
        <v>#REF!</v>
      </c>
      <c r="Z1091" s="162" t="e">
        <f>VLOOKUP(Y1091,Map!$B:$C,2,FALSE)</f>
        <v>#REF!</v>
      </c>
      <c r="AA1091" s="162" t="str">
        <f>VLOOKUP(I1091,Map!$F:$G,2,FALSE)</f>
        <v>Reg Def</v>
      </c>
    </row>
    <row r="1092" spans="1:27" x14ac:dyDescent="0.25">
      <c r="A1092" s="197">
        <v>46107.653321516205</v>
      </c>
      <c r="B1092" s="198" t="s">
        <v>585</v>
      </c>
      <c r="C1092" s="138">
        <v>2025</v>
      </c>
      <c r="D1092" s="138" t="s">
        <v>6</v>
      </c>
      <c r="E1092" s="138" t="s">
        <v>65</v>
      </c>
      <c r="F1092" s="138" t="s">
        <v>111</v>
      </c>
      <c r="G1092" s="138" t="s">
        <v>89</v>
      </c>
      <c r="H1092" s="138" t="s">
        <v>87</v>
      </c>
      <c r="I1092" s="138" t="s">
        <v>209</v>
      </c>
      <c r="J1092" s="6">
        <v>2090883.09</v>
      </c>
      <c r="K1092" s="6">
        <v>0</v>
      </c>
      <c r="L1092" s="6">
        <v>2090883.09</v>
      </c>
      <c r="M1092" s="6">
        <v>-42645.66</v>
      </c>
      <c r="N1092" s="162">
        <v>0</v>
      </c>
      <c r="O1092" s="6">
        <v>-42645.66</v>
      </c>
      <c r="P1092" s="6">
        <v>-21954.26</v>
      </c>
      <c r="Q1092" s="162">
        <v>0</v>
      </c>
      <c r="R1092" s="162">
        <v>-21954.26</v>
      </c>
      <c r="S1092" s="162">
        <v>0</v>
      </c>
      <c r="T1092" s="162">
        <v>0</v>
      </c>
      <c r="U1092" s="162">
        <v>0</v>
      </c>
      <c r="V1092" s="162">
        <v>-20691.400000000001</v>
      </c>
      <c r="W1092" s="162">
        <v>0</v>
      </c>
      <c r="X1092" s="162">
        <v>-20691.400000000001</v>
      </c>
      <c r="Y1092" s="162" t="e">
        <f>VLOOKUP(F1092,#REF!,2,FALSE)</f>
        <v>#REF!</v>
      </c>
      <c r="Z1092" s="162" t="e">
        <f>VLOOKUP(Y1092,Map!$B:$C,2,FALSE)</f>
        <v>#REF!</v>
      </c>
      <c r="AA1092" s="162" t="str">
        <f>VLOOKUP(I1092,Map!$F:$G,2,FALSE)</f>
        <v>Reg Def</v>
      </c>
    </row>
    <row r="1093" spans="1:27" x14ac:dyDescent="0.25">
      <c r="A1093" s="197">
        <v>46107.653321516205</v>
      </c>
      <c r="B1093" s="198" t="s">
        <v>585</v>
      </c>
      <c r="C1093" s="138">
        <v>2025</v>
      </c>
      <c r="D1093" s="138" t="s">
        <v>6</v>
      </c>
      <c r="E1093" s="138" t="s">
        <v>65</v>
      </c>
      <c r="F1093" s="138" t="s">
        <v>111</v>
      </c>
      <c r="G1093" s="138" t="s">
        <v>88</v>
      </c>
      <c r="H1093" s="138" t="s">
        <v>87</v>
      </c>
      <c r="I1093" s="138" t="s">
        <v>214</v>
      </c>
      <c r="J1093" s="6">
        <v>0</v>
      </c>
      <c r="K1093" s="6">
        <v>0</v>
      </c>
      <c r="L1093" s="6">
        <v>0</v>
      </c>
      <c r="M1093" s="6">
        <v>0</v>
      </c>
      <c r="N1093" s="162">
        <v>0</v>
      </c>
      <c r="O1093" s="6">
        <v>0</v>
      </c>
      <c r="P1093" s="6">
        <v>0</v>
      </c>
      <c r="Q1093" s="162">
        <v>0</v>
      </c>
      <c r="R1093" s="162">
        <v>0</v>
      </c>
      <c r="S1093" s="162">
        <v>0</v>
      </c>
      <c r="T1093" s="162">
        <v>0</v>
      </c>
      <c r="U1093" s="162">
        <v>0</v>
      </c>
      <c r="V1093" s="162">
        <v>0</v>
      </c>
      <c r="W1093" s="162">
        <v>0</v>
      </c>
      <c r="X1093" s="162">
        <v>0</v>
      </c>
      <c r="Y1093" s="162" t="e">
        <f>VLOOKUP(F1093,#REF!,2,FALSE)</f>
        <v>#REF!</v>
      </c>
      <c r="Z1093" s="162" t="e">
        <f>VLOOKUP(Y1093,Map!$B:$C,2,FALSE)</f>
        <v>#REF!</v>
      </c>
      <c r="AA1093" s="162" t="str">
        <f>VLOOKUP(I1093,Map!$F:$G,2,FALSE)</f>
        <v>Repairs</v>
      </c>
    </row>
    <row r="1094" spans="1:27" x14ac:dyDescent="0.25">
      <c r="A1094" s="197">
        <v>46107.653321516205</v>
      </c>
      <c r="B1094" s="198" t="s">
        <v>585</v>
      </c>
      <c r="C1094" s="138">
        <v>2025</v>
      </c>
      <c r="D1094" s="138" t="s">
        <v>6</v>
      </c>
      <c r="E1094" s="138" t="s">
        <v>65</v>
      </c>
      <c r="F1094" s="138" t="s">
        <v>154</v>
      </c>
      <c r="G1094" s="138" t="s">
        <v>89</v>
      </c>
      <c r="H1094" s="138" t="s">
        <v>87</v>
      </c>
      <c r="I1094" s="138" t="s">
        <v>209</v>
      </c>
      <c r="J1094" s="6">
        <v>0</v>
      </c>
      <c r="K1094" s="6">
        <v>0</v>
      </c>
      <c r="L1094" s="6">
        <v>0</v>
      </c>
      <c r="M1094" s="6">
        <v>0</v>
      </c>
      <c r="N1094" s="162">
        <v>0</v>
      </c>
      <c r="O1094" s="6">
        <v>0</v>
      </c>
      <c r="P1094" s="6">
        <v>0</v>
      </c>
      <c r="Q1094" s="162">
        <v>0</v>
      </c>
      <c r="R1094" s="162">
        <v>0</v>
      </c>
      <c r="S1094" s="162">
        <v>0</v>
      </c>
      <c r="T1094" s="162">
        <v>0</v>
      </c>
      <c r="U1094" s="162">
        <v>0</v>
      </c>
      <c r="V1094" s="162">
        <v>0</v>
      </c>
      <c r="W1094" s="162">
        <v>0</v>
      </c>
      <c r="X1094" s="162">
        <v>0</v>
      </c>
      <c r="Y1094" s="162" t="e">
        <f>VLOOKUP(F1094,#REF!,2,FALSE)</f>
        <v>#REF!</v>
      </c>
      <c r="Z1094" s="162" t="e">
        <f>VLOOKUP(Y1094,Map!$B:$C,2,FALSE)</f>
        <v>#REF!</v>
      </c>
      <c r="AA1094" s="162" t="str">
        <f>VLOOKUP(I1094,Map!$F:$G,2,FALSE)</f>
        <v>Reg Def</v>
      </c>
    </row>
    <row r="1095" spans="1:27" x14ac:dyDescent="0.25">
      <c r="A1095" s="197">
        <v>46107.653321516205</v>
      </c>
      <c r="B1095" s="198" t="s">
        <v>585</v>
      </c>
      <c r="C1095" s="138">
        <v>2025</v>
      </c>
      <c r="D1095" s="138" t="s">
        <v>6</v>
      </c>
      <c r="E1095" s="138" t="s">
        <v>65</v>
      </c>
      <c r="F1095" s="138" t="s">
        <v>155</v>
      </c>
      <c r="G1095" s="138" t="s">
        <v>88</v>
      </c>
      <c r="H1095" s="138" t="s">
        <v>87</v>
      </c>
      <c r="I1095" s="138" t="s">
        <v>213</v>
      </c>
      <c r="J1095" s="6">
        <v>-1222198.5</v>
      </c>
      <c r="K1095" s="6">
        <v>0</v>
      </c>
      <c r="L1095" s="6">
        <v>-1222198.5</v>
      </c>
      <c r="M1095" s="6">
        <v>25666.16</v>
      </c>
      <c r="N1095" s="162">
        <v>0</v>
      </c>
      <c r="O1095" s="6">
        <v>25666.16</v>
      </c>
      <c r="P1095" s="6">
        <v>12833.1</v>
      </c>
      <c r="Q1095" s="162">
        <v>0</v>
      </c>
      <c r="R1095" s="162">
        <v>12833.1</v>
      </c>
      <c r="S1095" s="162">
        <v>0</v>
      </c>
      <c r="T1095" s="162">
        <v>0</v>
      </c>
      <c r="U1095" s="162">
        <v>0</v>
      </c>
      <c r="V1095" s="162">
        <v>12833.06</v>
      </c>
      <c r="W1095" s="162">
        <v>0</v>
      </c>
      <c r="X1095" s="162">
        <v>12833.06</v>
      </c>
      <c r="Y1095" s="162" t="e">
        <f>VLOOKUP(F1095,#REF!,2,FALSE)</f>
        <v>#REF!</v>
      </c>
      <c r="Z1095" s="162" t="e">
        <f>VLOOKUP(Y1095,Map!$B:$C,2,FALSE)</f>
        <v>#REF!</v>
      </c>
      <c r="AA1095" s="162" t="str">
        <f>VLOOKUP(I1095,Map!$F:$G,2,FALSE)</f>
        <v>Reg Def</v>
      </c>
    </row>
    <row r="1096" spans="1:27" x14ac:dyDescent="0.25">
      <c r="A1096" s="197">
        <v>46107.653321516205</v>
      </c>
      <c r="B1096" s="198" t="s">
        <v>585</v>
      </c>
      <c r="C1096" s="138">
        <v>2025</v>
      </c>
      <c r="D1096" s="138" t="s">
        <v>6</v>
      </c>
      <c r="E1096" s="138" t="s">
        <v>65</v>
      </c>
      <c r="F1096" s="138" t="s">
        <v>155</v>
      </c>
      <c r="G1096" s="138" t="s">
        <v>89</v>
      </c>
      <c r="H1096" s="138" t="s">
        <v>87</v>
      </c>
      <c r="I1096" s="138" t="s">
        <v>209</v>
      </c>
      <c r="J1096" s="6">
        <v>1222198.5</v>
      </c>
      <c r="K1096" s="6">
        <v>0</v>
      </c>
      <c r="L1096" s="6">
        <v>1222198.5</v>
      </c>
      <c r="M1096" s="6">
        <v>-25437.37</v>
      </c>
      <c r="N1096" s="162">
        <v>0</v>
      </c>
      <c r="O1096" s="6">
        <v>-25437.37</v>
      </c>
      <c r="P1096" s="6">
        <v>-12833.1</v>
      </c>
      <c r="Q1096" s="162">
        <v>0</v>
      </c>
      <c r="R1096" s="162">
        <v>-12833.1</v>
      </c>
      <c r="S1096" s="162">
        <v>0</v>
      </c>
      <c r="T1096" s="162">
        <v>0</v>
      </c>
      <c r="U1096" s="162">
        <v>0</v>
      </c>
      <c r="V1096" s="162">
        <v>-12604.27</v>
      </c>
      <c r="W1096" s="162">
        <v>0</v>
      </c>
      <c r="X1096" s="162">
        <v>-12604.27</v>
      </c>
      <c r="Y1096" s="162" t="e">
        <f>VLOOKUP(F1096,#REF!,2,FALSE)</f>
        <v>#REF!</v>
      </c>
      <c r="Z1096" s="162" t="e">
        <f>VLOOKUP(Y1096,Map!$B:$C,2,FALSE)</f>
        <v>#REF!</v>
      </c>
      <c r="AA1096" s="162" t="str">
        <f>VLOOKUP(I1096,Map!$F:$G,2,FALSE)</f>
        <v>Reg Def</v>
      </c>
    </row>
    <row r="1097" spans="1:27" x14ac:dyDescent="0.25">
      <c r="A1097" s="197">
        <v>46107.653321516205</v>
      </c>
      <c r="B1097" s="198" t="s">
        <v>585</v>
      </c>
      <c r="C1097" s="138">
        <v>2025</v>
      </c>
      <c r="D1097" s="138" t="s">
        <v>6</v>
      </c>
      <c r="E1097" s="138" t="s">
        <v>65</v>
      </c>
      <c r="F1097" s="138" t="s">
        <v>112</v>
      </c>
      <c r="G1097" s="138" t="s">
        <v>88</v>
      </c>
      <c r="H1097" s="138" t="s">
        <v>87</v>
      </c>
      <c r="I1097" s="138" t="s">
        <v>208</v>
      </c>
      <c r="J1097" s="6">
        <v>0</v>
      </c>
      <c r="K1097" s="6">
        <v>0</v>
      </c>
      <c r="L1097" s="6">
        <v>0</v>
      </c>
      <c r="M1097" s="6">
        <v>0</v>
      </c>
      <c r="N1097" s="162">
        <v>0</v>
      </c>
      <c r="O1097" s="6">
        <v>0</v>
      </c>
      <c r="P1097" s="6">
        <v>0</v>
      </c>
      <c r="Q1097" s="162">
        <v>0</v>
      </c>
      <c r="R1097" s="162">
        <v>0</v>
      </c>
      <c r="S1097" s="162">
        <v>0</v>
      </c>
      <c r="T1097" s="162">
        <v>0</v>
      </c>
      <c r="U1097" s="162">
        <v>0</v>
      </c>
      <c r="V1097" s="162">
        <v>0</v>
      </c>
      <c r="W1097" s="162">
        <v>0</v>
      </c>
      <c r="X1097" s="162">
        <v>0</v>
      </c>
      <c r="Y1097" s="162" t="e">
        <f>VLOOKUP(F1097,#REF!,2,FALSE)</f>
        <v>#REF!</v>
      </c>
      <c r="Z1097" s="162" t="e">
        <f>VLOOKUP(Y1097,Map!$B:$C,2,FALSE)</f>
        <v>#REF!</v>
      </c>
      <c r="AA1097" s="162" t="str">
        <f>VLOOKUP(I1097,Map!$F:$G,2,FALSE)</f>
        <v>Reg Def</v>
      </c>
    </row>
    <row r="1098" spans="1:27" x14ac:dyDescent="0.25">
      <c r="A1098" s="197">
        <v>46107.653321516205</v>
      </c>
      <c r="B1098" s="198" t="s">
        <v>585</v>
      </c>
      <c r="C1098" s="138">
        <v>2025</v>
      </c>
      <c r="D1098" s="138" t="s">
        <v>6</v>
      </c>
      <c r="E1098" s="138" t="s">
        <v>65</v>
      </c>
      <c r="F1098" s="138" t="s">
        <v>112</v>
      </c>
      <c r="G1098" s="138" t="s">
        <v>88</v>
      </c>
      <c r="H1098" s="138" t="s">
        <v>90</v>
      </c>
      <c r="I1098" s="138" t="s">
        <v>136</v>
      </c>
      <c r="J1098" s="6">
        <v>0</v>
      </c>
      <c r="K1098" s="6">
        <v>0</v>
      </c>
      <c r="L1098" s="6">
        <v>0</v>
      </c>
      <c r="M1098" s="6">
        <v>0</v>
      </c>
      <c r="N1098" s="162">
        <v>0</v>
      </c>
      <c r="O1098" s="6">
        <v>0</v>
      </c>
      <c r="P1098" s="6">
        <v>0</v>
      </c>
      <c r="Q1098" s="162">
        <v>0</v>
      </c>
      <c r="R1098" s="162">
        <v>0</v>
      </c>
      <c r="S1098" s="162">
        <v>0</v>
      </c>
      <c r="T1098" s="162">
        <v>0</v>
      </c>
      <c r="U1098" s="162">
        <v>0</v>
      </c>
      <c r="V1098" s="162">
        <v>0</v>
      </c>
      <c r="W1098" s="162">
        <v>0</v>
      </c>
      <c r="X1098" s="162">
        <v>0</v>
      </c>
      <c r="Y1098" s="162" t="e">
        <f>VLOOKUP(F1098,#REF!,2,FALSE)</f>
        <v>#REF!</v>
      </c>
      <c r="Z1098" s="162" t="e">
        <f>VLOOKUP(Y1098,Map!$B:$C,2,FALSE)</f>
        <v>#REF!</v>
      </c>
      <c r="AA1098" s="162" t="str">
        <f>VLOOKUP(I1098,Map!$F:$G,2,FALSE)</f>
        <v>Flow Through</v>
      </c>
    </row>
    <row r="1099" spans="1:27" x14ac:dyDescent="0.25">
      <c r="A1099" s="197">
        <v>46107.653321516205</v>
      </c>
      <c r="B1099" s="198" t="s">
        <v>585</v>
      </c>
      <c r="C1099" s="138">
        <v>2025</v>
      </c>
      <c r="D1099" s="138" t="s">
        <v>6</v>
      </c>
      <c r="E1099" s="138" t="s">
        <v>65</v>
      </c>
      <c r="F1099" s="138" t="s">
        <v>112</v>
      </c>
      <c r="G1099" s="138" t="s">
        <v>88</v>
      </c>
      <c r="H1099" s="138" t="s">
        <v>87</v>
      </c>
      <c r="I1099" s="138" t="s">
        <v>212</v>
      </c>
      <c r="J1099" s="6">
        <v>0</v>
      </c>
      <c r="K1099" s="6">
        <v>0</v>
      </c>
      <c r="L1099" s="6">
        <v>0</v>
      </c>
      <c r="M1099" s="6">
        <v>0</v>
      </c>
      <c r="N1099" s="162">
        <v>0</v>
      </c>
      <c r="O1099" s="6">
        <v>0</v>
      </c>
      <c r="P1099" s="6">
        <v>0</v>
      </c>
      <c r="Q1099" s="162">
        <v>0</v>
      </c>
      <c r="R1099" s="162">
        <v>0</v>
      </c>
      <c r="S1099" s="162">
        <v>0</v>
      </c>
      <c r="T1099" s="162">
        <v>0</v>
      </c>
      <c r="U1099" s="162">
        <v>0</v>
      </c>
      <c r="V1099" s="162">
        <v>0</v>
      </c>
      <c r="W1099" s="162">
        <v>0</v>
      </c>
      <c r="X1099" s="162">
        <v>0</v>
      </c>
      <c r="Y1099" s="162" t="e">
        <f>VLOOKUP(F1099,#REF!,2,FALSE)</f>
        <v>#REF!</v>
      </c>
      <c r="Z1099" s="162" t="e">
        <f>VLOOKUP(Y1099,Map!$B:$C,2,FALSE)</f>
        <v>#REF!</v>
      </c>
      <c r="AA1099" s="162" t="str">
        <f>VLOOKUP(I1099,Map!$F:$G,2,FALSE)</f>
        <v>Reg Def</v>
      </c>
    </row>
    <row r="1100" spans="1:27" x14ac:dyDescent="0.25">
      <c r="A1100" s="197">
        <v>46107.653321516205</v>
      </c>
      <c r="B1100" s="198" t="s">
        <v>585</v>
      </c>
      <c r="C1100" s="138">
        <v>2025</v>
      </c>
      <c r="D1100" s="138" t="s">
        <v>6</v>
      </c>
      <c r="E1100" s="138" t="s">
        <v>65</v>
      </c>
      <c r="F1100" s="138" t="s">
        <v>112</v>
      </c>
      <c r="G1100" s="138" t="s">
        <v>89</v>
      </c>
      <c r="H1100" s="138" t="s">
        <v>87</v>
      </c>
      <c r="I1100" s="138" t="s">
        <v>209</v>
      </c>
      <c r="J1100" s="6">
        <v>4639.2</v>
      </c>
      <c r="K1100" s="6">
        <v>-447.31</v>
      </c>
      <c r="L1100" s="6">
        <v>4191.8900000000003</v>
      </c>
      <c r="M1100" s="6">
        <v>-48.71</v>
      </c>
      <c r="N1100" s="162">
        <v>4.6900000000000004</v>
      </c>
      <c r="O1100" s="6">
        <v>-44.02</v>
      </c>
      <c r="P1100" s="6">
        <v>-48.71</v>
      </c>
      <c r="Q1100" s="162">
        <v>4.7000000000000028</v>
      </c>
      <c r="R1100" s="162">
        <v>-44.01</v>
      </c>
      <c r="S1100" s="162">
        <v>0</v>
      </c>
      <c r="T1100" s="162">
        <v>0</v>
      </c>
      <c r="U1100" s="162">
        <v>0</v>
      </c>
      <c r="V1100" s="162">
        <v>0</v>
      </c>
      <c r="W1100" s="162">
        <v>-0.01</v>
      </c>
      <c r="X1100" s="162">
        <v>-0.01</v>
      </c>
      <c r="Y1100" s="162" t="e">
        <f>VLOOKUP(F1100,#REF!,2,FALSE)</f>
        <v>#REF!</v>
      </c>
      <c r="Z1100" s="162" t="e">
        <f>VLOOKUP(Y1100,Map!$B:$C,2,FALSE)</f>
        <v>#REF!</v>
      </c>
      <c r="AA1100" s="162" t="str">
        <f>VLOOKUP(I1100,Map!$F:$G,2,FALSE)</f>
        <v>Reg Def</v>
      </c>
    </row>
    <row r="1101" spans="1:27" x14ac:dyDescent="0.25">
      <c r="A1101" s="197">
        <v>46107.653321516205</v>
      </c>
      <c r="B1101" s="198" t="s">
        <v>585</v>
      </c>
      <c r="C1101" s="138">
        <v>2025</v>
      </c>
      <c r="D1101" s="138" t="s">
        <v>6</v>
      </c>
      <c r="E1101" s="138" t="s">
        <v>65</v>
      </c>
      <c r="F1101" s="138" t="s">
        <v>112</v>
      </c>
      <c r="G1101" s="138" t="s">
        <v>88</v>
      </c>
      <c r="H1101" s="138" t="s">
        <v>87</v>
      </c>
      <c r="I1101" s="138" t="s">
        <v>214</v>
      </c>
      <c r="J1101" s="6">
        <v>0</v>
      </c>
      <c r="K1101" s="6">
        <v>0</v>
      </c>
      <c r="L1101" s="6">
        <v>0</v>
      </c>
      <c r="M1101" s="6">
        <v>0</v>
      </c>
      <c r="N1101" s="162">
        <v>0</v>
      </c>
      <c r="O1101" s="6">
        <v>0</v>
      </c>
      <c r="P1101" s="6">
        <v>0</v>
      </c>
      <c r="Q1101" s="162">
        <v>0</v>
      </c>
      <c r="R1101" s="162">
        <v>0</v>
      </c>
      <c r="S1101" s="162">
        <v>0</v>
      </c>
      <c r="T1101" s="162">
        <v>0</v>
      </c>
      <c r="U1101" s="162">
        <v>0</v>
      </c>
      <c r="V1101" s="162">
        <v>0</v>
      </c>
      <c r="W1101" s="162">
        <v>0</v>
      </c>
      <c r="X1101" s="162">
        <v>0</v>
      </c>
      <c r="Y1101" s="162" t="e">
        <f>VLOOKUP(F1101,#REF!,2,FALSE)</f>
        <v>#REF!</v>
      </c>
      <c r="Z1101" s="162" t="e">
        <f>VLOOKUP(Y1101,Map!$B:$C,2,FALSE)</f>
        <v>#REF!</v>
      </c>
      <c r="AA1101" s="162" t="str">
        <f>VLOOKUP(I1101,Map!$F:$G,2,FALSE)</f>
        <v>Repairs</v>
      </c>
    </row>
    <row r="1102" spans="1:27" x14ac:dyDescent="0.25">
      <c r="A1102" s="197">
        <v>46107.653321516205</v>
      </c>
      <c r="B1102" s="198" t="s">
        <v>585</v>
      </c>
      <c r="C1102" s="138">
        <v>2025</v>
      </c>
      <c r="D1102" s="138" t="s">
        <v>6</v>
      </c>
      <c r="E1102" s="138" t="s">
        <v>65</v>
      </c>
      <c r="F1102" s="138" t="s">
        <v>156</v>
      </c>
      <c r="G1102" s="138" t="s">
        <v>88</v>
      </c>
      <c r="H1102" s="138" t="s">
        <v>87</v>
      </c>
      <c r="I1102" s="138" t="s">
        <v>213</v>
      </c>
      <c r="J1102" s="6">
        <v>0</v>
      </c>
      <c r="K1102" s="6">
        <v>0</v>
      </c>
      <c r="L1102" s="6">
        <v>0</v>
      </c>
      <c r="M1102" s="6">
        <v>0</v>
      </c>
      <c r="N1102" s="162">
        <v>0</v>
      </c>
      <c r="O1102" s="6">
        <v>0</v>
      </c>
      <c r="P1102" s="6">
        <v>0</v>
      </c>
      <c r="Q1102" s="162">
        <v>0</v>
      </c>
      <c r="R1102" s="162">
        <v>0</v>
      </c>
      <c r="S1102" s="162">
        <v>0</v>
      </c>
      <c r="T1102" s="162">
        <v>0</v>
      </c>
      <c r="U1102" s="162">
        <v>0</v>
      </c>
      <c r="V1102" s="162">
        <v>0</v>
      </c>
      <c r="W1102" s="162">
        <v>0</v>
      </c>
      <c r="X1102" s="162">
        <v>0</v>
      </c>
      <c r="Y1102" s="162" t="e">
        <f>VLOOKUP(F1102,#REF!,2,FALSE)</f>
        <v>#REF!</v>
      </c>
      <c r="Z1102" s="162" t="e">
        <f>VLOOKUP(Y1102,Map!$B:$C,2,FALSE)</f>
        <v>#REF!</v>
      </c>
      <c r="AA1102" s="162" t="str">
        <f>VLOOKUP(I1102,Map!$F:$G,2,FALSE)</f>
        <v>Reg Def</v>
      </c>
    </row>
    <row r="1103" spans="1:27" x14ac:dyDescent="0.25">
      <c r="A1103" s="197">
        <v>46107.653321516205</v>
      </c>
      <c r="B1103" s="198" t="s">
        <v>585</v>
      </c>
      <c r="C1103" s="138">
        <v>2025</v>
      </c>
      <c r="D1103" s="138" t="s">
        <v>6</v>
      </c>
      <c r="E1103" s="138" t="s">
        <v>65</v>
      </c>
      <c r="F1103" s="138" t="s">
        <v>156</v>
      </c>
      <c r="G1103" s="138" t="s">
        <v>89</v>
      </c>
      <c r="H1103" s="138" t="s">
        <v>87</v>
      </c>
      <c r="I1103" s="138" t="s">
        <v>209</v>
      </c>
      <c r="J1103" s="6">
        <v>1.6</v>
      </c>
      <c r="K1103" s="6">
        <v>0</v>
      </c>
      <c r="L1103" s="6">
        <v>1.6</v>
      </c>
      <c r="M1103" s="6">
        <v>-0.02</v>
      </c>
      <c r="N1103" s="162">
        <v>0</v>
      </c>
      <c r="O1103" s="6">
        <v>-0.02</v>
      </c>
      <c r="P1103" s="6">
        <v>-0.02</v>
      </c>
      <c r="Q1103" s="162">
        <v>0</v>
      </c>
      <c r="R1103" s="162">
        <v>-0.02</v>
      </c>
      <c r="S1103" s="162">
        <v>0</v>
      </c>
      <c r="T1103" s="162">
        <v>0</v>
      </c>
      <c r="U1103" s="162">
        <v>0</v>
      </c>
      <c r="V1103" s="162">
        <v>0</v>
      </c>
      <c r="W1103" s="162">
        <v>0</v>
      </c>
      <c r="X1103" s="162">
        <v>0</v>
      </c>
      <c r="Y1103" s="162" t="e">
        <f>VLOOKUP(F1103,#REF!,2,FALSE)</f>
        <v>#REF!</v>
      </c>
      <c r="Z1103" s="162" t="e">
        <f>VLOOKUP(Y1103,Map!$B:$C,2,FALSE)</f>
        <v>#REF!</v>
      </c>
      <c r="AA1103" s="162" t="str">
        <f>VLOOKUP(I1103,Map!$F:$G,2,FALSE)</f>
        <v>Reg Def</v>
      </c>
    </row>
    <row r="1104" spans="1:27" x14ac:dyDescent="0.25">
      <c r="A1104" s="197">
        <v>46107.653321516205</v>
      </c>
      <c r="B1104" s="198" t="s">
        <v>585</v>
      </c>
      <c r="C1104" s="138">
        <v>2025</v>
      </c>
      <c r="D1104" s="138" t="s">
        <v>6</v>
      </c>
      <c r="E1104" s="138" t="s">
        <v>65</v>
      </c>
      <c r="F1104" s="138" t="s">
        <v>113</v>
      </c>
      <c r="G1104" s="138" t="s">
        <v>88</v>
      </c>
      <c r="H1104" s="138" t="s">
        <v>87</v>
      </c>
      <c r="I1104" s="138" t="s">
        <v>208</v>
      </c>
      <c r="J1104" s="6">
        <v>542.87</v>
      </c>
      <c r="K1104" s="6">
        <v>-113.31</v>
      </c>
      <c r="L1104" s="6">
        <v>429.56</v>
      </c>
      <c r="M1104" s="6">
        <v>-5.87</v>
      </c>
      <c r="N1104" s="162">
        <v>1.31</v>
      </c>
      <c r="O1104" s="6">
        <v>-4.5599999999999996</v>
      </c>
      <c r="P1104" s="6">
        <v>-5.71</v>
      </c>
      <c r="Q1104" s="162">
        <v>1.2000000000000002</v>
      </c>
      <c r="R1104" s="162">
        <v>-4.51</v>
      </c>
      <c r="S1104" s="162">
        <v>0</v>
      </c>
      <c r="T1104" s="162">
        <v>0</v>
      </c>
      <c r="U1104" s="162">
        <v>0</v>
      </c>
      <c r="V1104" s="162">
        <v>-0.16</v>
      </c>
      <c r="W1104" s="162">
        <v>0.11</v>
      </c>
      <c r="X1104" s="162">
        <v>-0.05</v>
      </c>
      <c r="Y1104" s="162" t="e">
        <f>VLOOKUP(F1104,#REF!,2,FALSE)</f>
        <v>#REF!</v>
      </c>
      <c r="Z1104" s="162" t="e">
        <f>VLOOKUP(Y1104,Map!$B:$C,2,FALSE)</f>
        <v>#REF!</v>
      </c>
      <c r="AA1104" s="162" t="str">
        <f>VLOOKUP(I1104,Map!$F:$G,2,FALSE)</f>
        <v>Reg Def</v>
      </c>
    </row>
    <row r="1105" spans="1:27" x14ac:dyDescent="0.25">
      <c r="A1105" s="197">
        <v>46107.653321516205</v>
      </c>
      <c r="B1105" s="198" t="s">
        <v>585</v>
      </c>
      <c r="C1105" s="138">
        <v>2025</v>
      </c>
      <c r="D1105" s="138" t="s">
        <v>6</v>
      </c>
      <c r="E1105" s="138" t="s">
        <v>65</v>
      </c>
      <c r="F1105" s="138" t="s">
        <v>113</v>
      </c>
      <c r="G1105" s="138" t="s">
        <v>88</v>
      </c>
      <c r="H1105" s="138" t="s">
        <v>87</v>
      </c>
      <c r="I1105" s="138" t="s">
        <v>211</v>
      </c>
      <c r="J1105" s="6">
        <v>23.55</v>
      </c>
      <c r="K1105" s="6">
        <v>-15.1</v>
      </c>
      <c r="L1105" s="6">
        <v>8.4499999999999993</v>
      </c>
      <c r="M1105" s="6">
        <v>-0.51</v>
      </c>
      <c r="N1105" s="162">
        <v>0.33</v>
      </c>
      <c r="O1105" s="6">
        <v>-0.18</v>
      </c>
      <c r="P1105" s="6">
        <v>-0.25</v>
      </c>
      <c r="Q1105" s="162">
        <v>0.16999999999999998</v>
      </c>
      <c r="R1105" s="162">
        <v>-0.08</v>
      </c>
      <c r="S1105" s="162">
        <v>0</v>
      </c>
      <c r="T1105" s="162">
        <v>0</v>
      </c>
      <c r="U1105" s="162">
        <v>0</v>
      </c>
      <c r="V1105" s="162">
        <v>-0.26</v>
      </c>
      <c r="W1105" s="162">
        <v>0.16</v>
      </c>
      <c r="X1105" s="162">
        <v>-0.1</v>
      </c>
      <c r="Y1105" s="162" t="e">
        <f>VLOOKUP(F1105,#REF!,2,FALSE)</f>
        <v>#REF!</v>
      </c>
      <c r="Z1105" s="162" t="e">
        <f>VLOOKUP(Y1105,Map!$B:$C,2,FALSE)</f>
        <v>#REF!</v>
      </c>
      <c r="AA1105" s="162" t="str">
        <f>VLOOKUP(I1105,Map!$F:$G,2,FALSE)</f>
        <v>Reg Def</v>
      </c>
    </row>
    <row r="1106" spans="1:27" x14ac:dyDescent="0.25">
      <c r="A1106" s="197">
        <v>46107.653321516205</v>
      </c>
      <c r="B1106" s="198" t="s">
        <v>585</v>
      </c>
      <c r="C1106" s="138">
        <v>2025</v>
      </c>
      <c r="D1106" s="138" t="s">
        <v>6</v>
      </c>
      <c r="E1106" s="138" t="s">
        <v>65</v>
      </c>
      <c r="F1106" s="138" t="s">
        <v>113</v>
      </c>
      <c r="G1106" s="138" t="s">
        <v>88</v>
      </c>
      <c r="H1106" s="138" t="s">
        <v>90</v>
      </c>
      <c r="I1106" s="138" t="s">
        <v>136</v>
      </c>
      <c r="J1106" s="6">
        <v>873.84</v>
      </c>
      <c r="K1106" s="6">
        <v>-170.22</v>
      </c>
      <c r="L1106" s="6">
        <v>703.62</v>
      </c>
      <c r="M1106" s="6">
        <v>0</v>
      </c>
      <c r="N1106" s="162">
        <v>0</v>
      </c>
      <c r="O1106" s="6">
        <v>0</v>
      </c>
      <c r="P1106" s="6">
        <v>-9.16</v>
      </c>
      <c r="Q1106" s="162">
        <v>1.7700000000000005</v>
      </c>
      <c r="R1106" s="162">
        <v>-7.39</v>
      </c>
      <c r="S1106" s="162">
        <v>-9.16</v>
      </c>
      <c r="T1106" s="162">
        <v>1.77</v>
      </c>
      <c r="U1106" s="162">
        <v>-7.39</v>
      </c>
      <c r="V1106" s="162">
        <v>0</v>
      </c>
      <c r="W1106" s="162">
        <v>-4.4408920985009999E-16</v>
      </c>
      <c r="X1106" s="162">
        <v>0</v>
      </c>
      <c r="Y1106" s="162" t="e">
        <f>VLOOKUP(F1106,#REF!,2,FALSE)</f>
        <v>#REF!</v>
      </c>
      <c r="Z1106" s="162" t="e">
        <f>VLOOKUP(Y1106,Map!$B:$C,2,FALSE)</f>
        <v>#REF!</v>
      </c>
      <c r="AA1106" s="162" t="str">
        <f>VLOOKUP(I1106,Map!$F:$G,2,FALSE)</f>
        <v>Flow Through</v>
      </c>
    </row>
    <row r="1107" spans="1:27" x14ac:dyDescent="0.25">
      <c r="A1107" s="197">
        <v>46107.653321516205</v>
      </c>
      <c r="B1107" s="198" t="s">
        <v>585</v>
      </c>
      <c r="C1107" s="138">
        <v>2025</v>
      </c>
      <c r="D1107" s="138" t="s">
        <v>6</v>
      </c>
      <c r="E1107" s="138" t="s">
        <v>65</v>
      </c>
      <c r="F1107" s="138" t="s">
        <v>113</v>
      </c>
      <c r="G1107" s="138" t="s">
        <v>88</v>
      </c>
      <c r="H1107" s="138" t="s">
        <v>87</v>
      </c>
      <c r="I1107" s="138" t="s">
        <v>212</v>
      </c>
      <c r="J1107" s="6">
        <v>-194.56</v>
      </c>
      <c r="K1107" s="6">
        <v>2.0099999999999998</v>
      </c>
      <c r="L1107" s="6">
        <v>-192.55</v>
      </c>
      <c r="M1107" s="6">
        <v>2.0499999999999998</v>
      </c>
      <c r="N1107" s="162">
        <v>-0.02</v>
      </c>
      <c r="O1107" s="6">
        <v>2.0299999999999998</v>
      </c>
      <c r="P1107" s="6">
        <v>2.0499999999999998</v>
      </c>
      <c r="Q1107" s="162">
        <v>-4.0000000000000036E-2</v>
      </c>
      <c r="R1107" s="162">
        <v>2.0099999999999998</v>
      </c>
      <c r="S1107" s="162">
        <v>0</v>
      </c>
      <c r="T1107" s="162">
        <v>0</v>
      </c>
      <c r="U1107" s="162">
        <v>0</v>
      </c>
      <c r="V1107" s="162">
        <v>0</v>
      </c>
      <c r="W1107" s="162">
        <v>0.01</v>
      </c>
      <c r="X1107" s="162">
        <v>0.02</v>
      </c>
      <c r="Y1107" s="162" t="e">
        <f>VLOOKUP(F1107,#REF!,2,FALSE)</f>
        <v>#REF!</v>
      </c>
      <c r="Z1107" s="162" t="e">
        <f>VLOOKUP(Y1107,Map!$B:$C,2,FALSE)</f>
        <v>#REF!</v>
      </c>
      <c r="AA1107" s="162" t="str">
        <f>VLOOKUP(I1107,Map!$F:$G,2,FALSE)</f>
        <v>Reg Def</v>
      </c>
    </row>
    <row r="1108" spans="1:27" x14ac:dyDescent="0.25">
      <c r="A1108" s="197">
        <v>46107.653321516205</v>
      </c>
      <c r="B1108" s="198" t="s">
        <v>585</v>
      </c>
      <c r="C1108" s="138">
        <v>2025</v>
      </c>
      <c r="D1108" s="138" t="s">
        <v>6</v>
      </c>
      <c r="E1108" s="138" t="s">
        <v>65</v>
      </c>
      <c r="F1108" s="138" t="s">
        <v>113</v>
      </c>
      <c r="G1108" s="138" t="s">
        <v>88</v>
      </c>
      <c r="H1108" s="138" t="s">
        <v>87</v>
      </c>
      <c r="I1108" s="138" t="s">
        <v>213</v>
      </c>
      <c r="J1108" s="6">
        <v>0</v>
      </c>
      <c r="K1108" s="6">
        <v>0</v>
      </c>
      <c r="L1108" s="6">
        <v>0</v>
      </c>
      <c r="M1108" s="6">
        <v>0</v>
      </c>
      <c r="N1108" s="162">
        <v>0</v>
      </c>
      <c r="O1108" s="6">
        <v>0</v>
      </c>
      <c r="P1108" s="6">
        <v>0</v>
      </c>
      <c r="Q1108" s="162">
        <v>0</v>
      </c>
      <c r="R1108" s="162">
        <v>0</v>
      </c>
      <c r="S1108" s="162">
        <v>0</v>
      </c>
      <c r="T1108" s="162">
        <v>0</v>
      </c>
      <c r="U1108" s="162">
        <v>0</v>
      </c>
      <c r="V1108" s="162">
        <v>0</v>
      </c>
      <c r="W1108" s="162">
        <v>0</v>
      </c>
      <c r="X1108" s="162">
        <v>0</v>
      </c>
      <c r="Y1108" s="162" t="e">
        <f>VLOOKUP(F1108,#REF!,2,FALSE)</f>
        <v>#REF!</v>
      </c>
      <c r="Z1108" s="162" t="e">
        <f>VLOOKUP(Y1108,Map!$B:$C,2,FALSE)</f>
        <v>#REF!</v>
      </c>
      <c r="AA1108" s="162" t="str">
        <f>VLOOKUP(I1108,Map!$F:$G,2,FALSE)</f>
        <v>Reg Def</v>
      </c>
    </row>
    <row r="1109" spans="1:27" x14ac:dyDescent="0.25">
      <c r="A1109" s="197">
        <v>46107.653321516205</v>
      </c>
      <c r="B1109" s="198" t="s">
        <v>585</v>
      </c>
      <c r="C1109" s="138">
        <v>2025</v>
      </c>
      <c r="D1109" s="138" t="s">
        <v>6</v>
      </c>
      <c r="E1109" s="138" t="s">
        <v>65</v>
      </c>
      <c r="F1109" s="138" t="s">
        <v>113</v>
      </c>
      <c r="G1109" s="138" t="s">
        <v>89</v>
      </c>
      <c r="H1109" s="138" t="s">
        <v>87</v>
      </c>
      <c r="I1109" s="138" t="s">
        <v>209</v>
      </c>
      <c r="J1109" s="6">
        <v>79162.289999999994</v>
      </c>
      <c r="K1109" s="6">
        <v>-5991.03</v>
      </c>
      <c r="L1109" s="6">
        <v>73171.259999999995</v>
      </c>
      <c r="M1109" s="6">
        <v>-909.88</v>
      </c>
      <c r="N1109" s="162">
        <v>117.08</v>
      </c>
      <c r="O1109" s="6">
        <v>-792.8</v>
      </c>
      <c r="P1109" s="6">
        <v>-831.22</v>
      </c>
      <c r="Q1109" s="162">
        <v>62.930000000000064</v>
      </c>
      <c r="R1109" s="162">
        <v>-768.29</v>
      </c>
      <c r="S1109" s="162">
        <v>0</v>
      </c>
      <c r="T1109" s="162">
        <v>0</v>
      </c>
      <c r="U1109" s="162">
        <v>0</v>
      </c>
      <c r="V1109" s="162">
        <v>-78.66</v>
      </c>
      <c r="W1109" s="162">
        <v>54.14</v>
      </c>
      <c r="X1109" s="162">
        <v>-24.51</v>
      </c>
      <c r="Y1109" s="162" t="e">
        <f>VLOOKUP(F1109,#REF!,2,FALSE)</f>
        <v>#REF!</v>
      </c>
      <c r="Z1109" s="162" t="e">
        <f>VLOOKUP(Y1109,Map!$B:$C,2,FALSE)</f>
        <v>#REF!</v>
      </c>
      <c r="AA1109" s="162" t="str">
        <f>VLOOKUP(I1109,Map!$F:$G,2,FALSE)</f>
        <v>Reg Def</v>
      </c>
    </row>
    <row r="1110" spans="1:27" x14ac:dyDescent="0.25">
      <c r="A1110" s="197">
        <v>46107.653321516205</v>
      </c>
      <c r="B1110" s="198" t="s">
        <v>585</v>
      </c>
      <c r="C1110" s="138">
        <v>2025</v>
      </c>
      <c r="D1110" s="138" t="s">
        <v>6</v>
      </c>
      <c r="E1110" s="138" t="s">
        <v>65</v>
      </c>
      <c r="F1110" s="138" t="s">
        <v>113</v>
      </c>
      <c r="G1110" s="138" t="s">
        <v>88</v>
      </c>
      <c r="H1110" s="138" t="s">
        <v>87</v>
      </c>
      <c r="I1110" s="138" t="s">
        <v>214</v>
      </c>
      <c r="J1110" s="6">
        <v>2460.58</v>
      </c>
      <c r="K1110" s="6">
        <v>-1573.26</v>
      </c>
      <c r="L1110" s="6">
        <v>887.32</v>
      </c>
      <c r="M1110" s="6">
        <v>-51.67</v>
      </c>
      <c r="N1110" s="162">
        <v>33.04</v>
      </c>
      <c r="O1110" s="6">
        <v>-18.63</v>
      </c>
      <c r="P1110" s="6">
        <v>-25.84</v>
      </c>
      <c r="Q1110" s="162">
        <v>16.52</v>
      </c>
      <c r="R1110" s="162">
        <v>-9.32</v>
      </c>
      <c r="S1110" s="162">
        <v>0</v>
      </c>
      <c r="T1110" s="162">
        <v>0</v>
      </c>
      <c r="U1110" s="162">
        <v>0</v>
      </c>
      <c r="V1110" s="162">
        <v>-25.83</v>
      </c>
      <c r="W1110" s="162">
        <v>16.52</v>
      </c>
      <c r="X1110" s="162">
        <v>-9.31</v>
      </c>
      <c r="Y1110" s="162" t="e">
        <f>VLOOKUP(F1110,#REF!,2,FALSE)</f>
        <v>#REF!</v>
      </c>
      <c r="Z1110" s="162" t="e">
        <f>VLOOKUP(Y1110,Map!$B:$C,2,FALSE)</f>
        <v>#REF!</v>
      </c>
      <c r="AA1110" s="162" t="str">
        <f>VLOOKUP(I1110,Map!$F:$G,2,FALSE)</f>
        <v>Repairs</v>
      </c>
    </row>
    <row r="1111" spans="1:27" x14ac:dyDescent="0.25">
      <c r="A1111" s="197">
        <v>46107.653321516205</v>
      </c>
      <c r="B1111" s="198" t="s">
        <v>585</v>
      </c>
      <c r="C1111" s="138">
        <v>2025</v>
      </c>
      <c r="D1111" s="138" t="s">
        <v>6</v>
      </c>
      <c r="E1111" s="138" t="s">
        <v>65</v>
      </c>
      <c r="F1111" s="138" t="s">
        <v>114</v>
      </c>
      <c r="G1111" s="138" t="s">
        <v>88</v>
      </c>
      <c r="H1111" s="138" t="s">
        <v>87</v>
      </c>
      <c r="I1111" s="138" t="s">
        <v>208</v>
      </c>
      <c r="J1111" s="6">
        <v>0</v>
      </c>
      <c r="K1111" s="6">
        <v>84.19</v>
      </c>
      <c r="L1111" s="6">
        <v>84.19</v>
      </c>
      <c r="M1111" s="6">
        <v>0</v>
      </c>
      <c r="N1111" s="162">
        <v>-0.88</v>
      </c>
      <c r="O1111" s="6">
        <v>-0.88</v>
      </c>
      <c r="P1111" s="6">
        <v>0</v>
      </c>
      <c r="Q1111" s="162">
        <v>-0.88</v>
      </c>
      <c r="R1111" s="162">
        <v>-0.88</v>
      </c>
      <c r="S1111" s="162">
        <v>0</v>
      </c>
      <c r="T1111" s="162">
        <v>0</v>
      </c>
      <c r="U1111" s="162">
        <v>0</v>
      </c>
      <c r="V1111" s="162">
        <v>0</v>
      </c>
      <c r="W1111" s="162">
        <v>0</v>
      </c>
      <c r="X1111" s="162">
        <v>0</v>
      </c>
      <c r="Y1111" s="162" t="e">
        <f>VLOOKUP(F1111,#REF!,2,FALSE)</f>
        <v>#REF!</v>
      </c>
      <c r="Z1111" s="162" t="e">
        <f>VLOOKUP(Y1111,Map!$B:$C,2,FALSE)</f>
        <v>#REF!</v>
      </c>
      <c r="AA1111" s="162" t="str">
        <f>VLOOKUP(I1111,Map!$F:$G,2,FALSE)</f>
        <v>Reg Def</v>
      </c>
    </row>
    <row r="1112" spans="1:27" x14ac:dyDescent="0.25">
      <c r="A1112" s="197">
        <v>46107.653321516205</v>
      </c>
      <c r="B1112" s="198" t="s">
        <v>585</v>
      </c>
      <c r="C1112" s="138">
        <v>2025</v>
      </c>
      <c r="D1112" s="138" t="s">
        <v>6</v>
      </c>
      <c r="E1112" s="138" t="s">
        <v>65</v>
      </c>
      <c r="F1112" s="138" t="s">
        <v>114</v>
      </c>
      <c r="G1112" s="138" t="s">
        <v>88</v>
      </c>
      <c r="H1112" s="138" t="s">
        <v>90</v>
      </c>
      <c r="I1112" s="138" t="s">
        <v>136</v>
      </c>
      <c r="J1112" s="6">
        <v>0</v>
      </c>
      <c r="K1112" s="6">
        <v>198.05</v>
      </c>
      <c r="L1112" s="6">
        <v>198.05</v>
      </c>
      <c r="M1112" s="6">
        <v>0</v>
      </c>
      <c r="N1112" s="162">
        <v>0</v>
      </c>
      <c r="O1112" s="6">
        <v>0</v>
      </c>
      <c r="P1112" s="6">
        <v>0</v>
      </c>
      <c r="Q1112" s="162">
        <v>-2.08</v>
      </c>
      <c r="R1112" s="162">
        <v>-2.08</v>
      </c>
      <c r="S1112" s="162">
        <v>0</v>
      </c>
      <c r="T1112" s="162">
        <v>-2.08</v>
      </c>
      <c r="U1112" s="162">
        <v>-2.08</v>
      </c>
      <c r="V1112" s="162">
        <v>0</v>
      </c>
      <c r="W1112" s="162">
        <v>0</v>
      </c>
      <c r="X1112" s="162">
        <v>0</v>
      </c>
      <c r="Y1112" s="162" t="e">
        <f>VLOOKUP(F1112,#REF!,2,FALSE)</f>
        <v>#REF!</v>
      </c>
      <c r="Z1112" s="162" t="e">
        <f>VLOOKUP(Y1112,Map!$B:$C,2,FALSE)</f>
        <v>#REF!</v>
      </c>
      <c r="AA1112" s="162" t="str">
        <f>VLOOKUP(I1112,Map!$F:$G,2,FALSE)</f>
        <v>Flow Through</v>
      </c>
    </row>
    <row r="1113" spans="1:27" x14ac:dyDescent="0.25">
      <c r="A1113" s="197">
        <v>46107.653321516205</v>
      </c>
      <c r="B1113" s="198" t="s">
        <v>585</v>
      </c>
      <c r="C1113" s="138">
        <v>2025</v>
      </c>
      <c r="D1113" s="138" t="s">
        <v>6</v>
      </c>
      <c r="E1113" s="138" t="s">
        <v>65</v>
      </c>
      <c r="F1113" s="138" t="s">
        <v>114</v>
      </c>
      <c r="G1113" s="138" t="s">
        <v>88</v>
      </c>
      <c r="H1113" s="138" t="s">
        <v>87</v>
      </c>
      <c r="I1113" s="138" t="s">
        <v>210</v>
      </c>
      <c r="J1113" s="6">
        <v>0</v>
      </c>
      <c r="K1113" s="6">
        <v>0</v>
      </c>
      <c r="L1113" s="6">
        <v>0</v>
      </c>
      <c r="M1113" s="6">
        <v>0</v>
      </c>
      <c r="N1113" s="162">
        <v>0</v>
      </c>
      <c r="O1113" s="6">
        <v>0</v>
      </c>
      <c r="P1113" s="6">
        <v>0</v>
      </c>
      <c r="Q1113" s="162">
        <v>0</v>
      </c>
      <c r="R1113" s="162">
        <v>0</v>
      </c>
      <c r="S1113" s="162">
        <v>0</v>
      </c>
      <c r="T1113" s="162">
        <v>0</v>
      </c>
      <c r="U1113" s="162">
        <v>0</v>
      </c>
      <c r="V1113" s="162">
        <v>0</v>
      </c>
      <c r="W1113" s="162">
        <v>0</v>
      </c>
      <c r="X1113" s="162">
        <v>0</v>
      </c>
      <c r="Y1113" s="162" t="e">
        <f>VLOOKUP(F1113,#REF!,2,FALSE)</f>
        <v>#REF!</v>
      </c>
      <c r="Z1113" s="162" t="e">
        <f>VLOOKUP(Y1113,Map!$B:$C,2,FALSE)</f>
        <v>#REF!</v>
      </c>
      <c r="AA1113" s="162" t="str">
        <f>VLOOKUP(I1113,Map!$F:$G,2,FALSE)</f>
        <v>Reg Def</v>
      </c>
    </row>
    <row r="1114" spans="1:27" x14ac:dyDescent="0.25">
      <c r="A1114" s="197">
        <v>46107.653321516205</v>
      </c>
      <c r="B1114" s="198" t="s">
        <v>585</v>
      </c>
      <c r="C1114" s="138">
        <v>2025</v>
      </c>
      <c r="D1114" s="138" t="s">
        <v>6</v>
      </c>
      <c r="E1114" s="138" t="s">
        <v>65</v>
      </c>
      <c r="F1114" s="138" t="s">
        <v>114</v>
      </c>
      <c r="G1114" s="138" t="s">
        <v>88</v>
      </c>
      <c r="H1114" s="138" t="s">
        <v>87</v>
      </c>
      <c r="I1114" s="138" t="s">
        <v>212</v>
      </c>
      <c r="J1114" s="6">
        <v>-18.829999999999998</v>
      </c>
      <c r="K1114" s="6">
        <v>-173.9</v>
      </c>
      <c r="L1114" s="6">
        <v>-192.73</v>
      </c>
      <c r="M1114" s="6">
        <v>0.2</v>
      </c>
      <c r="N1114" s="162">
        <v>1.82</v>
      </c>
      <c r="O1114" s="6">
        <v>2.02</v>
      </c>
      <c r="P1114" s="6">
        <v>0.2</v>
      </c>
      <c r="Q1114" s="162">
        <v>1.82</v>
      </c>
      <c r="R1114" s="162">
        <v>2.02</v>
      </c>
      <c r="S1114" s="162">
        <v>0</v>
      </c>
      <c r="T1114" s="162">
        <v>0</v>
      </c>
      <c r="U1114" s="162">
        <v>0</v>
      </c>
      <c r="V1114" s="162">
        <v>0</v>
      </c>
      <c r="W1114" s="162">
        <v>0</v>
      </c>
      <c r="X1114" s="162">
        <v>0</v>
      </c>
      <c r="Y1114" s="162" t="e">
        <f>VLOOKUP(F1114,#REF!,2,FALSE)</f>
        <v>#REF!</v>
      </c>
      <c r="Z1114" s="162" t="e">
        <f>VLOOKUP(Y1114,Map!$B:$C,2,FALSE)</f>
        <v>#REF!</v>
      </c>
      <c r="AA1114" s="162" t="str">
        <f>VLOOKUP(I1114,Map!$F:$G,2,FALSE)</f>
        <v>Reg Def</v>
      </c>
    </row>
    <row r="1115" spans="1:27" x14ac:dyDescent="0.25">
      <c r="A1115" s="197">
        <v>46107.653321516205</v>
      </c>
      <c r="B1115" s="198" t="s">
        <v>585</v>
      </c>
      <c r="C1115" s="138">
        <v>2025</v>
      </c>
      <c r="D1115" s="138" t="s">
        <v>6</v>
      </c>
      <c r="E1115" s="138" t="s">
        <v>65</v>
      </c>
      <c r="F1115" s="138" t="s">
        <v>114</v>
      </c>
      <c r="G1115" s="138" t="s">
        <v>89</v>
      </c>
      <c r="H1115" s="138" t="s">
        <v>87</v>
      </c>
      <c r="I1115" s="138" t="s">
        <v>209</v>
      </c>
      <c r="J1115" s="6">
        <v>367.56</v>
      </c>
      <c r="K1115" s="6">
        <v>1490.19</v>
      </c>
      <c r="L1115" s="6">
        <v>1857.75</v>
      </c>
      <c r="M1115" s="6">
        <v>-3.86</v>
      </c>
      <c r="N1115" s="162">
        <v>-15.65</v>
      </c>
      <c r="O1115" s="6">
        <v>-19.510000000000002</v>
      </c>
      <c r="P1115" s="6">
        <v>-3.86</v>
      </c>
      <c r="Q1115" s="162">
        <v>-15.650000000000002</v>
      </c>
      <c r="R1115" s="162">
        <v>-19.510000000000002</v>
      </c>
      <c r="S1115" s="162">
        <v>0</v>
      </c>
      <c r="T1115" s="162">
        <v>0</v>
      </c>
      <c r="U1115" s="162">
        <v>0</v>
      </c>
      <c r="V1115" s="162">
        <v>0</v>
      </c>
      <c r="W1115" s="162">
        <v>0</v>
      </c>
      <c r="X1115" s="162">
        <v>0</v>
      </c>
      <c r="Y1115" s="162" t="e">
        <f>VLOOKUP(F1115,#REF!,2,FALSE)</f>
        <v>#REF!</v>
      </c>
      <c r="Z1115" s="162" t="e">
        <f>VLOOKUP(Y1115,Map!$B:$C,2,FALSE)</f>
        <v>#REF!</v>
      </c>
      <c r="AA1115" s="162" t="str">
        <f>VLOOKUP(I1115,Map!$F:$G,2,FALSE)</f>
        <v>Reg Def</v>
      </c>
    </row>
    <row r="1116" spans="1:27" x14ac:dyDescent="0.25">
      <c r="A1116" s="197">
        <v>46107.653321516205</v>
      </c>
      <c r="B1116" s="198" t="s">
        <v>585</v>
      </c>
      <c r="C1116" s="138">
        <v>2025</v>
      </c>
      <c r="D1116" s="138" t="s">
        <v>6</v>
      </c>
      <c r="E1116" s="138" t="s">
        <v>65</v>
      </c>
      <c r="F1116" s="138" t="s">
        <v>114</v>
      </c>
      <c r="G1116" s="138" t="s">
        <v>88</v>
      </c>
      <c r="H1116" s="138" t="s">
        <v>87</v>
      </c>
      <c r="I1116" s="138" t="s">
        <v>214</v>
      </c>
      <c r="J1116" s="6">
        <v>0</v>
      </c>
      <c r="K1116" s="6">
        <v>0</v>
      </c>
      <c r="L1116" s="6">
        <v>0</v>
      </c>
      <c r="M1116" s="6">
        <v>0</v>
      </c>
      <c r="N1116" s="162">
        <v>0</v>
      </c>
      <c r="O1116" s="6">
        <v>0</v>
      </c>
      <c r="P1116" s="6">
        <v>0</v>
      </c>
      <c r="Q1116" s="162">
        <v>0</v>
      </c>
      <c r="R1116" s="162">
        <v>0</v>
      </c>
      <c r="S1116" s="162">
        <v>0</v>
      </c>
      <c r="T1116" s="162">
        <v>0</v>
      </c>
      <c r="U1116" s="162">
        <v>0</v>
      </c>
      <c r="V1116" s="162">
        <v>0</v>
      </c>
      <c r="W1116" s="162">
        <v>0</v>
      </c>
      <c r="X1116" s="162">
        <v>0</v>
      </c>
      <c r="Y1116" s="162" t="e">
        <f>VLOOKUP(F1116,#REF!,2,FALSE)</f>
        <v>#REF!</v>
      </c>
      <c r="Z1116" s="162" t="e">
        <f>VLOOKUP(Y1116,Map!$B:$C,2,FALSE)</f>
        <v>#REF!</v>
      </c>
      <c r="AA1116" s="162" t="str">
        <f>VLOOKUP(I1116,Map!$F:$G,2,FALSE)</f>
        <v>Repairs</v>
      </c>
    </row>
    <row r="1117" spans="1:27" x14ac:dyDescent="0.25">
      <c r="A1117" s="197">
        <v>46107.653321516205</v>
      </c>
      <c r="B1117" s="198" t="s">
        <v>585</v>
      </c>
      <c r="C1117" s="138">
        <v>2025</v>
      </c>
      <c r="D1117" s="138" t="s">
        <v>6</v>
      </c>
      <c r="E1117" s="138" t="s">
        <v>65</v>
      </c>
      <c r="F1117" s="138" t="s">
        <v>589</v>
      </c>
      <c r="G1117" s="138" t="s">
        <v>88</v>
      </c>
      <c r="H1117" s="138" t="s">
        <v>87</v>
      </c>
      <c r="I1117" s="138" t="s">
        <v>208</v>
      </c>
      <c r="J1117" s="6">
        <v>0</v>
      </c>
      <c r="K1117" s="6">
        <v>0</v>
      </c>
      <c r="L1117" s="6">
        <v>0</v>
      </c>
      <c r="M1117" s="6">
        <v>0</v>
      </c>
      <c r="N1117" s="162">
        <v>0</v>
      </c>
      <c r="O1117" s="6">
        <v>0</v>
      </c>
      <c r="P1117" s="6">
        <v>0</v>
      </c>
      <c r="Q1117" s="162">
        <v>0</v>
      </c>
      <c r="R1117" s="162">
        <v>0</v>
      </c>
      <c r="S1117" s="162">
        <v>0</v>
      </c>
      <c r="T1117" s="162">
        <v>0</v>
      </c>
      <c r="U1117" s="162">
        <v>0</v>
      </c>
      <c r="V1117" s="162">
        <v>0</v>
      </c>
      <c r="W1117" s="162">
        <v>0</v>
      </c>
      <c r="X1117" s="162">
        <v>0</v>
      </c>
      <c r="Y1117" s="162" t="e">
        <f>VLOOKUP(F1117,#REF!,2,FALSE)</f>
        <v>#REF!</v>
      </c>
      <c r="Z1117" s="162" t="e">
        <f>VLOOKUP(Y1117,Map!$B:$C,2,FALSE)</f>
        <v>#REF!</v>
      </c>
      <c r="AA1117" s="162" t="str">
        <f>VLOOKUP(I1117,Map!$F:$G,2,FALSE)</f>
        <v>Reg Def</v>
      </c>
    </row>
    <row r="1118" spans="1:27" x14ac:dyDescent="0.25">
      <c r="A1118" s="197">
        <v>46107.653321516205</v>
      </c>
      <c r="B1118" s="198" t="s">
        <v>585</v>
      </c>
      <c r="C1118" s="138">
        <v>2025</v>
      </c>
      <c r="D1118" s="138" t="s">
        <v>6</v>
      </c>
      <c r="E1118" s="138" t="s">
        <v>65</v>
      </c>
      <c r="F1118" s="138" t="s">
        <v>589</v>
      </c>
      <c r="G1118" s="138" t="s">
        <v>88</v>
      </c>
      <c r="H1118" s="138" t="s">
        <v>90</v>
      </c>
      <c r="I1118" s="138" t="s">
        <v>136</v>
      </c>
      <c r="J1118" s="6">
        <v>0</v>
      </c>
      <c r="K1118" s="6">
        <v>0</v>
      </c>
      <c r="L1118" s="6">
        <v>0</v>
      </c>
      <c r="M1118" s="6">
        <v>0</v>
      </c>
      <c r="N1118" s="162">
        <v>0</v>
      </c>
      <c r="O1118" s="6">
        <v>0</v>
      </c>
      <c r="P1118" s="6">
        <v>0</v>
      </c>
      <c r="Q1118" s="162">
        <v>0</v>
      </c>
      <c r="R1118" s="162">
        <v>0</v>
      </c>
      <c r="S1118" s="162">
        <v>0</v>
      </c>
      <c r="T1118" s="162">
        <v>0</v>
      </c>
      <c r="U1118" s="162">
        <v>0</v>
      </c>
      <c r="V1118" s="162">
        <v>0</v>
      </c>
      <c r="W1118" s="162">
        <v>0</v>
      </c>
      <c r="X1118" s="162">
        <v>0</v>
      </c>
      <c r="Y1118" s="162" t="e">
        <f>VLOOKUP(F1118,#REF!,2,FALSE)</f>
        <v>#REF!</v>
      </c>
      <c r="Z1118" s="162" t="e">
        <f>VLOOKUP(Y1118,Map!$B:$C,2,FALSE)</f>
        <v>#REF!</v>
      </c>
      <c r="AA1118" s="162" t="str">
        <f>VLOOKUP(I1118,Map!$F:$G,2,FALSE)</f>
        <v>Flow Through</v>
      </c>
    </row>
    <row r="1119" spans="1:27" x14ac:dyDescent="0.25">
      <c r="A1119" s="197">
        <v>46107.653321516205</v>
      </c>
      <c r="B1119" s="198" t="s">
        <v>585</v>
      </c>
      <c r="C1119" s="138">
        <v>2025</v>
      </c>
      <c r="D1119" s="138" t="s">
        <v>6</v>
      </c>
      <c r="E1119" s="138" t="s">
        <v>65</v>
      </c>
      <c r="F1119" s="138" t="s">
        <v>589</v>
      </c>
      <c r="G1119" s="138" t="s">
        <v>88</v>
      </c>
      <c r="H1119" s="138" t="s">
        <v>87</v>
      </c>
      <c r="I1119" s="138" t="s">
        <v>212</v>
      </c>
      <c r="J1119" s="6">
        <v>0</v>
      </c>
      <c r="K1119" s="6">
        <v>0</v>
      </c>
      <c r="L1119" s="6">
        <v>0</v>
      </c>
      <c r="M1119" s="6">
        <v>0</v>
      </c>
      <c r="N1119" s="162">
        <v>0</v>
      </c>
      <c r="O1119" s="6">
        <v>0</v>
      </c>
      <c r="P1119" s="6">
        <v>0</v>
      </c>
      <c r="Q1119" s="162">
        <v>0</v>
      </c>
      <c r="R1119" s="162">
        <v>0</v>
      </c>
      <c r="S1119" s="162">
        <v>0</v>
      </c>
      <c r="T1119" s="162">
        <v>0</v>
      </c>
      <c r="U1119" s="162">
        <v>0</v>
      </c>
      <c r="V1119" s="162">
        <v>0</v>
      </c>
      <c r="W1119" s="162">
        <v>0</v>
      </c>
      <c r="X1119" s="162">
        <v>0</v>
      </c>
      <c r="Y1119" s="162" t="e">
        <f>VLOOKUP(F1119,#REF!,2,FALSE)</f>
        <v>#REF!</v>
      </c>
      <c r="Z1119" s="162" t="e">
        <f>VLOOKUP(Y1119,Map!$B:$C,2,FALSE)</f>
        <v>#REF!</v>
      </c>
      <c r="AA1119" s="162" t="str">
        <f>VLOOKUP(I1119,Map!$F:$G,2,FALSE)</f>
        <v>Reg Def</v>
      </c>
    </row>
    <row r="1120" spans="1:27" x14ac:dyDescent="0.25">
      <c r="A1120" s="197">
        <v>46107.653321516205</v>
      </c>
      <c r="B1120" s="198" t="s">
        <v>585</v>
      </c>
      <c r="C1120" s="138">
        <v>2025</v>
      </c>
      <c r="D1120" s="138" t="s">
        <v>6</v>
      </c>
      <c r="E1120" s="138" t="s">
        <v>65</v>
      </c>
      <c r="F1120" s="138" t="s">
        <v>589</v>
      </c>
      <c r="G1120" s="138" t="s">
        <v>89</v>
      </c>
      <c r="H1120" s="138" t="s">
        <v>87</v>
      </c>
      <c r="I1120" s="138" t="s">
        <v>209</v>
      </c>
      <c r="J1120" s="6">
        <v>0</v>
      </c>
      <c r="K1120" s="6">
        <v>0</v>
      </c>
      <c r="L1120" s="6">
        <v>0</v>
      </c>
      <c r="M1120" s="6">
        <v>0</v>
      </c>
      <c r="N1120" s="162">
        <v>0</v>
      </c>
      <c r="O1120" s="6">
        <v>0</v>
      </c>
      <c r="P1120" s="6">
        <v>0</v>
      </c>
      <c r="Q1120" s="162">
        <v>0</v>
      </c>
      <c r="R1120" s="162">
        <v>0</v>
      </c>
      <c r="S1120" s="162">
        <v>0</v>
      </c>
      <c r="T1120" s="162">
        <v>0</v>
      </c>
      <c r="U1120" s="162">
        <v>0</v>
      </c>
      <c r="V1120" s="162">
        <v>0</v>
      </c>
      <c r="W1120" s="162">
        <v>0</v>
      </c>
      <c r="X1120" s="162">
        <v>0</v>
      </c>
      <c r="Y1120" s="162" t="e">
        <f>VLOOKUP(F1120,#REF!,2,FALSE)</f>
        <v>#REF!</v>
      </c>
      <c r="Z1120" s="162" t="e">
        <f>VLOOKUP(Y1120,Map!$B:$C,2,FALSE)</f>
        <v>#REF!</v>
      </c>
      <c r="AA1120" s="162" t="str">
        <f>VLOOKUP(I1120,Map!$F:$G,2,FALSE)</f>
        <v>Reg Def</v>
      </c>
    </row>
    <row r="1121" spans="1:27" x14ac:dyDescent="0.25">
      <c r="A1121" s="197">
        <v>46107.653321516205</v>
      </c>
      <c r="B1121" s="198" t="s">
        <v>585</v>
      </c>
      <c r="C1121" s="138">
        <v>2025</v>
      </c>
      <c r="D1121" s="138" t="s">
        <v>6</v>
      </c>
      <c r="E1121" s="138" t="s">
        <v>65</v>
      </c>
      <c r="F1121" s="138" t="s">
        <v>115</v>
      </c>
      <c r="G1121" s="138" t="s">
        <v>88</v>
      </c>
      <c r="H1121" s="138" t="s">
        <v>87</v>
      </c>
      <c r="I1121" s="138" t="s">
        <v>208</v>
      </c>
      <c r="J1121" s="6">
        <v>0</v>
      </c>
      <c r="K1121" s="6">
        <v>0</v>
      </c>
      <c r="L1121" s="6">
        <v>0</v>
      </c>
      <c r="M1121" s="6">
        <v>0</v>
      </c>
      <c r="N1121" s="162">
        <v>0</v>
      </c>
      <c r="O1121" s="6">
        <v>0</v>
      </c>
      <c r="P1121" s="6">
        <v>0</v>
      </c>
      <c r="Q1121" s="162">
        <v>0</v>
      </c>
      <c r="R1121" s="162">
        <v>0</v>
      </c>
      <c r="S1121" s="162">
        <v>0</v>
      </c>
      <c r="T1121" s="162">
        <v>0</v>
      </c>
      <c r="U1121" s="162">
        <v>0</v>
      </c>
      <c r="V1121" s="162">
        <v>0</v>
      </c>
      <c r="W1121" s="162">
        <v>0</v>
      </c>
      <c r="X1121" s="162">
        <v>0</v>
      </c>
      <c r="Y1121" s="162" t="e">
        <f>VLOOKUP(F1121,#REF!,2,FALSE)</f>
        <v>#REF!</v>
      </c>
      <c r="Z1121" s="162" t="e">
        <f>VLOOKUP(Y1121,Map!$B:$C,2,FALSE)</f>
        <v>#REF!</v>
      </c>
      <c r="AA1121" s="162" t="str">
        <f>VLOOKUP(I1121,Map!$F:$G,2,FALSE)</f>
        <v>Reg Def</v>
      </c>
    </row>
    <row r="1122" spans="1:27" x14ac:dyDescent="0.25">
      <c r="A1122" s="197">
        <v>46107.653321516205</v>
      </c>
      <c r="B1122" s="198" t="s">
        <v>585</v>
      </c>
      <c r="C1122" s="138">
        <v>2025</v>
      </c>
      <c r="D1122" s="138" t="s">
        <v>6</v>
      </c>
      <c r="E1122" s="138" t="s">
        <v>65</v>
      </c>
      <c r="F1122" s="138" t="s">
        <v>115</v>
      </c>
      <c r="G1122" s="138" t="s">
        <v>88</v>
      </c>
      <c r="H1122" s="138" t="s">
        <v>87</v>
      </c>
      <c r="I1122" s="138" t="s">
        <v>211</v>
      </c>
      <c r="J1122" s="6">
        <v>0</v>
      </c>
      <c r="K1122" s="6">
        <v>0</v>
      </c>
      <c r="L1122" s="6">
        <v>0</v>
      </c>
      <c r="M1122" s="6">
        <v>0</v>
      </c>
      <c r="N1122" s="162">
        <v>0</v>
      </c>
      <c r="O1122" s="6">
        <v>0</v>
      </c>
      <c r="P1122" s="6">
        <v>0</v>
      </c>
      <c r="Q1122" s="162">
        <v>0</v>
      </c>
      <c r="R1122" s="162">
        <v>0</v>
      </c>
      <c r="S1122" s="162">
        <v>0</v>
      </c>
      <c r="T1122" s="162">
        <v>0</v>
      </c>
      <c r="U1122" s="162">
        <v>0</v>
      </c>
      <c r="V1122" s="162">
        <v>0</v>
      </c>
      <c r="W1122" s="162">
        <v>0</v>
      </c>
      <c r="X1122" s="162">
        <v>0</v>
      </c>
      <c r="Y1122" s="162" t="e">
        <f>VLOOKUP(F1122,#REF!,2,FALSE)</f>
        <v>#REF!</v>
      </c>
      <c r="Z1122" s="162" t="e">
        <f>VLOOKUP(Y1122,Map!$B:$C,2,FALSE)</f>
        <v>#REF!</v>
      </c>
      <c r="AA1122" s="162" t="str">
        <f>VLOOKUP(I1122,Map!$F:$G,2,FALSE)</f>
        <v>Reg Def</v>
      </c>
    </row>
    <row r="1123" spans="1:27" x14ac:dyDescent="0.25">
      <c r="A1123" s="197">
        <v>46107.653321516205</v>
      </c>
      <c r="B1123" s="198" t="s">
        <v>585</v>
      </c>
      <c r="C1123" s="138">
        <v>2025</v>
      </c>
      <c r="D1123" s="138" t="s">
        <v>6</v>
      </c>
      <c r="E1123" s="138" t="s">
        <v>65</v>
      </c>
      <c r="F1123" s="138" t="s">
        <v>115</v>
      </c>
      <c r="G1123" s="138" t="s">
        <v>88</v>
      </c>
      <c r="H1123" s="138" t="s">
        <v>90</v>
      </c>
      <c r="I1123" s="138" t="s">
        <v>136</v>
      </c>
      <c r="J1123" s="6">
        <v>0</v>
      </c>
      <c r="K1123" s="6">
        <v>0</v>
      </c>
      <c r="L1123" s="6">
        <v>0</v>
      </c>
      <c r="M1123" s="6">
        <v>0</v>
      </c>
      <c r="N1123" s="162">
        <v>0</v>
      </c>
      <c r="O1123" s="6">
        <v>0</v>
      </c>
      <c r="P1123" s="6">
        <v>0</v>
      </c>
      <c r="Q1123" s="162">
        <v>0</v>
      </c>
      <c r="R1123" s="162">
        <v>0</v>
      </c>
      <c r="S1123" s="162">
        <v>0</v>
      </c>
      <c r="T1123" s="162">
        <v>0</v>
      </c>
      <c r="U1123" s="162">
        <v>0</v>
      </c>
      <c r="V1123" s="162">
        <v>0</v>
      </c>
      <c r="W1123" s="162">
        <v>0</v>
      </c>
      <c r="X1123" s="162">
        <v>0</v>
      </c>
      <c r="Y1123" s="162" t="e">
        <f>VLOOKUP(F1123,#REF!,2,FALSE)</f>
        <v>#REF!</v>
      </c>
      <c r="Z1123" s="162" t="e">
        <f>VLOOKUP(Y1123,Map!$B:$C,2,FALSE)</f>
        <v>#REF!</v>
      </c>
      <c r="AA1123" s="162" t="str">
        <f>VLOOKUP(I1123,Map!$F:$G,2,FALSE)</f>
        <v>Flow Through</v>
      </c>
    </row>
    <row r="1124" spans="1:27" x14ac:dyDescent="0.25">
      <c r="A1124" s="197">
        <v>46107.653321516205</v>
      </c>
      <c r="B1124" s="198" t="s">
        <v>585</v>
      </c>
      <c r="C1124" s="138">
        <v>2025</v>
      </c>
      <c r="D1124" s="138" t="s">
        <v>6</v>
      </c>
      <c r="E1124" s="138" t="s">
        <v>65</v>
      </c>
      <c r="F1124" s="138" t="s">
        <v>115</v>
      </c>
      <c r="G1124" s="138" t="s">
        <v>88</v>
      </c>
      <c r="H1124" s="138" t="s">
        <v>87</v>
      </c>
      <c r="I1124" s="138" t="s">
        <v>212</v>
      </c>
      <c r="J1124" s="6">
        <v>0</v>
      </c>
      <c r="K1124" s="6">
        <v>0</v>
      </c>
      <c r="L1124" s="6">
        <v>0</v>
      </c>
      <c r="M1124" s="6">
        <v>0</v>
      </c>
      <c r="N1124" s="162">
        <v>0</v>
      </c>
      <c r="O1124" s="6">
        <v>0</v>
      </c>
      <c r="P1124" s="6">
        <v>0</v>
      </c>
      <c r="Q1124" s="162">
        <v>0</v>
      </c>
      <c r="R1124" s="162">
        <v>0</v>
      </c>
      <c r="S1124" s="162">
        <v>0</v>
      </c>
      <c r="T1124" s="162">
        <v>0</v>
      </c>
      <c r="U1124" s="162">
        <v>0</v>
      </c>
      <c r="V1124" s="162">
        <v>0</v>
      </c>
      <c r="W1124" s="162">
        <v>0</v>
      </c>
      <c r="X1124" s="162">
        <v>0</v>
      </c>
      <c r="Y1124" s="162" t="e">
        <f>VLOOKUP(F1124,#REF!,2,FALSE)</f>
        <v>#REF!</v>
      </c>
      <c r="Z1124" s="162" t="e">
        <f>VLOOKUP(Y1124,Map!$B:$C,2,FALSE)</f>
        <v>#REF!</v>
      </c>
      <c r="AA1124" s="162" t="str">
        <f>VLOOKUP(I1124,Map!$F:$G,2,FALSE)</f>
        <v>Reg Def</v>
      </c>
    </row>
    <row r="1125" spans="1:27" x14ac:dyDescent="0.25">
      <c r="A1125" s="197">
        <v>46107.653321516205</v>
      </c>
      <c r="B1125" s="198" t="s">
        <v>585</v>
      </c>
      <c r="C1125" s="138">
        <v>2025</v>
      </c>
      <c r="D1125" s="138" t="s">
        <v>6</v>
      </c>
      <c r="E1125" s="138" t="s">
        <v>65</v>
      </c>
      <c r="F1125" s="138" t="s">
        <v>115</v>
      </c>
      <c r="G1125" s="138" t="s">
        <v>89</v>
      </c>
      <c r="H1125" s="138" t="s">
        <v>87</v>
      </c>
      <c r="I1125" s="138" t="s">
        <v>209</v>
      </c>
      <c r="J1125" s="6">
        <v>16298.95</v>
      </c>
      <c r="K1125" s="6">
        <v>-5809.55</v>
      </c>
      <c r="L1125" s="6">
        <v>10489.4</v>
      </c>
      <c r="M1125" s="6">
        <v>-171.14</v>
      </c>
      <c r="N1125" s="162">
        <v>61</v>
      </c>
      <c r="O1125" s="6">
        <v>-110.14</v>
      </c>
      <c r="P1125" s="6">
        <v>-171.14</v>
      </c>
      <c r="Q1125" s="162">
        <v>60.999999999999986</v>
      </c>
      <c r="R1125" s="162">
        <v>-110.14</v>
      </c>
      <c r="S1125" s="162">
        <v>0</v>
      </c>
      <c r="T1125" s="162">
        <v>0</v>
      </c>
      <c r="U1125" s="162">
        <v>0</v>
      </c>
      <c r="V1125" s="162">
        <v>0</v>
      </c>
      <c r="W1125" s="162">
        <v>0</v>
      </c>
      <c r="X1125" s="162">
        <v>0</v>
      </c>
      <c r="Y1125" s="162" t="e">
        <f>VLOOKUP(F1125,#REF!,2,FALSE)</f>
        <v>#REF!</v>
      </c>
      <c r="Z1125" s="162" t="e">
        <f>VLOOKUP(Y1125,Map!$B:$C,2,FALSE)</f>
        <v>#REF!</v>
      </c>
      <c r="AA1125" s="162" t="str">
        <f>VLOOKUP(I1125,Map!$F:$G,2,FALSE)</f>
        <v>Reg Def</v>
      </c>
    </row>
    <row r="1126" spans="1:27" x14ac:dyDescent="0.25">
      <c r="A1126" s="197">
        <v>46107.653321516205</v>
      </c>
      <c r="B1126" s="198" t="s">
        <v>585</v>
      </c>
      <c r="C1126" s="138">
        <v>2025</v>
      </c>
      <c r="D1126" s="138" t="s">
        <v>6</v>
      </c>
      <c r="E1126" s="138" t="s">
        <v>65</v>
      </c>
      <c r="F1126" s="138" t="s">
        <v>115</v>
      </c>
      <c r="G1126" s="138" t="s">
        <v>88</v>
      </c>
      <c r="H1126" s="138" t="s">
        <v>87</v>
      </c>
      <c r="I1126" s="138" t="s">
        <v>214</v>
      </c>
      <c r="J1126" s="6">
        <v>0</v>
      </c>
      <c r="K1126" s="6">
        <v>0</v>
      </c>
      <c r="L1126" s="6">
        <v>0</v>
      </c>
      <c r="M1126" s="6">
        <v>0</v>
      </c>
      <c r="N1126" s="162">
        <v>0</v>
      </c>
      <c r="O1126" s="6">
        <v>0</v>
      </c>
      <c r="P1126" s="6">
        <v>0</v>
      </c>
      <c r="Q1126" s="162">
        <v>0</v>
      </c>
      <c r="R1126" s="162">
        <v>0</v>
      </c>
      <c r="S1126" s="162">
        <v>0</v>
      </c>
      <c r="T1126" s="162">
        <v>0</v>
      </c>
      <c r="U1126" s="162">
        <v>0</v>
      </c>
      <c r="V1126" s="162">
        <v>0</v>
      </c>
      <c r="W1126" s="162">
        <v>0</v>
      </c>
      <c r="X1126" s="162">
        <v>0</v>
      </c>
      <c r="Y1126" s="162" t="e">
        <f>VLOOKUP(F1126,#REF!,2,FALSE)</f>
        <v>#REF!</v>
      </c>
      <c r="Z1126" s="162" t="e">
        <f>VLOOKUP(Y1126,Map!$B:$C,2,FALSE)</f>
        <v>#REF!</v>
      </c>
      <c r="AA1126" s="162" t="str">
        <f>VLOOKUP(I1126,Map!$F:$G,2,FALSE)</f>
        <v>Repairs</v>
      </c>
    </row>
    <row r="1127" spans="1:27" x14ac:dyDescent="0.25">
      <c r="A1127" s="197">
        <v>46107.653321516205</v>
      </c>
      <c r="B1127" s="198" t="s">
        <v>585</v>
      </c>
      <c r="C1127" s="138">
        <v>2025</v>
      </c>
      <c r="D1127" s="138" t="s">
        <v>6</v>
      </c>
      <c r="E1127" s="138" t="s">
        <v>65</v>
      </c>
      <c r="F1127" s="138" t="s">
        <v>116</v>
      </c>
      <c r="G1127" s="138" t="s">
        <v>88</v>
      </c>
      <c r="H1127" s="138" t="s">
        <v>87</v>
      </c>
      <c r="I1127" s="138" t="s">
        <v>208</v>
      </c>
      <c r="J1127" s="6">
        <v>0.82</v>
      </c>
      <c r="K1127" s="6">
        <v>2.95</v>
      </c>
      <c r="L1127" s="6">
        <v>3.77</v>
      </c>
      <c r="M1127" s="6">
        <v>-0.01</v>
      </c>
      <c r="N1127" s="162">
        <v>-0.03</v>
      </c>
      <c r="O1127" s="6">
        <v>-0.04</v>
      </c>
      <c r="P1127" s="6">
        <v>-0.01</v>
      </c>
      <c r="Q1127" s="162">
        <v>-0.03</v>
      </c>
      <c r="R1127" s="162">
        <v>-0.04</v>
      </c>
      <c r="S1127" s="162">
        <v>0</v>
      </c>
      <c r="T1127" s="162">
        <v>0</v>
      </c>
      <c r="U1127" s="162">
        <v>0</v>
      </c>
      <c r="V1127" s="162">
        <v>0</v>
      </c>
      <c r="W1127" s="162">
        <v>0</v>
      </c>
      <c r="X1127" s="162">
        <v>0</v>
      </c>
      <c r="Y1127" s="162" t="e">
        <f>VLOOKUP(F1127,#REF!,2,FALSE)</f>
        <v>#REF!</v>
      </c>
      <c r="Z1127" s="162" t="e">
        <f>VLOOKUP(Y1127,Map!$B:$C,2,FALSE)</f>
        <v>#REF!</v>
      </c>
      <c r="AA1127" s="162" t="str">
        <f>VLOOKUP(I1127,Map!$F:$G,2,FALSE)</f>
        <v>Reg Def</v>
      </c>
    </row>
    <row r="1128" spans="1:27" x14ac:dyDescent="0.25">
      <c r="A1128" s="197">
        <v>46107.653321516205</v>
      </c>
      <c r="B1128" s="198" t="s">
        <v>585</v>
      </c>
      <c r="C1128" s="138">
        <v>2025</v>
      </c>
      <c r="D1128" s="138" t="s">
        <v>6</v>
      </c>
      <c r="E1128" s="138" t="s">
        <v>65</v>
      </c>
      <c r="F1128" s="138" t="s">
        <v>116</v>
      </c>
      <c r="G1128" s="138" t="s">
        <v>88</v>
      </c>
      <c r="H1128" s="138" t="s">
        <v>90</v>
      </c>
      <c r="I1128" s="138" t="s">
        <v>136</v>
      </c>
      <c r="J1128" s="6">
        <v>2.16</v>
      </c>
      <c r="K1128" s="6">
        <v>6.69</v>
      </c>
      <c r="L1128" s="6">
        <v>8.85</v>
      </c>
      <c r="M1128" s="6">
        <v>0</v>
      </c>
      <c r="N1128" s="162">
        <v>0</v>
      </c>
      <c r="O1128" s="6">
        <v>0</v>
      </c>
      <c r="P1128" s="6">
        <v>-0.02</v>
      </c>
      <c r="Q1128" s="162">
        <v>-6.9999999999999993E-2</v>
      </c>
      <c r="R1128" s="162">
        <v>-0.09</v>
      </c>
      <c r="S1128" s="162">
        <v>-0.02</v>
      </c>
      <c r="T1128" s="162">
        <v>-7.0000000000000007E-2</v>
      </c>
      <c r="U1128" s="162">
        <v>-0.09</v>
      </c>
      <c r="V1128" s="162">
        <v>0</v>
      </c>
      <c r="W1128" s="162">
        <v>-1.38777878078E-17</v>
      </c>
      <c r="X1128" s="162">
        <v>0</v>
      </c>
      <c r="Y1128" s="162" t="e">
        <f>VLOOKUP(F1128,#REF!,2,FALSE)</f>
        <v>#REF!</v>
      </c>
      <c r="Z1128" s="162" t="e">
        <f>VLOOKUP(Y1128,Map!$B:$C,2,FALSE)</f>
        <v>#REF!</v>
      </c>
      <c r="AA1128" s="162" t="str">
        <f>VLOOKUP(I1128,Map!$F:$G,2,FALSE)</f>
        <v>Flow Through</v>
      </c>
    </row>
    <row r="1129" spans="1:27" x14ac:dyDescent="0.25">
      <c r="A1129" s="197">
        <v>46107.653321516205</v>
      </c>
      <c r="B1129" s="198" t="s">
        <v>585</v>
      </c>
      <c r="C1129" s="138">
        <v>2025</v>
      </c>
      <c r="D1129" s="138" t="s">
        <v>6</v>
      </c>
      <c r="E1129" s="138" t="s">
        <v>65</v>
      </c>
      <c r="F1129" s="138" t="s">
        <v>116</v>
      </c>
      <c r="G1129" s="138" t="s">
        <v>88</v>
      </c>
      <c r="H1129" s="138" t="s">
        <v>87</v>
      </c>
      <c r="I1129" s="138" t="s">
        <v>212</v>
      </c>
      <c r="J1129" s="6">
        <v>-1.04</v>
      </c>
      <c r="K1129" s="6">
        <v>-7.03</v>
      </c>
      <c r="L1129" s="6">
        <v>-8.07</v>
      </c>
      <c r="M1129" s="6">
        <v>0.01</v>
      </c>
      <c r="N1129" s="162">
        <v>0.08</v>
      </c>
      <c r="O1129" s="6">
        <v>0.09</v>
      </c>
      <c r="P1129" s="6">
        <v>0.01</v>
      </c>
      <c r="Q1129" s="162">
        <v>0.08</v>
      </c>
      <c r="R1129" s="162">
        <v>0.09</v>
      </c>
      <c r="S1129" s="162">
        <v>0</v>
      </c>
      <c r="T1129" s="162">
        <v>0</v>
      </c>
      <c r="U1129" s="162">
        <v>0</v>
      </c>
      <c r="V1129" s="162">
        <v>0</v>
      </c>
      <c r="W1129" s="162">
        <v>0</v>
      </c>
      <c r="X1129" s="162">
        <v>0</v>
      </c>
      <c r="Y1129" s="162" t="e">
        <f>VLOOKUP(F1129,#REF!,2,FALSE)</f>
        <v>#REF!</v>
      </c>
      <c r="Z1129" s="162" t="e">
        <f>VLOOKUP(Y1129,Map!$B:$C,2,FALSE)</f>
        <v>#REF!</v>
      </c>
      <c r="AA1129" s="162" t="str">
        <f>VLOOKUP(I1129,Map!$F:$G,2,FALSE)</f>
        <v>Reg Def</v>
      </c>
    </row>
    <row r="1130" spans="1:27" x14ac:dyDescent="0.25">
      <c r="A1130" s="197">
        <v>46107.653321516205</v>
      </c>
      <c r="B1130" s="198" t="s">
        <v>585</v>
      </c>
      <c r="C1130" s="138">
        <v>2025</v>
      </c>
      <c r="D1130" s="138" t="s">
        <v>6</v>
      </c>
      <c r="E1130" s="138" t="s">
        <v>65</v>
      </c>
      <c r="F1130" s="138" t="s">
        <v>116</v>
      </c>
      <c r="G1130" s="138" t="s">
        <v>89</v>
      </c>
      <c r="H1130" s="138" t="s">
        <v>87</v>
      </c>
      <c r="I1130" s="138" t="s">
        <v>209</v>
      </c>
      <c r="J1130" s="6">
        <v>222.71</v>
      </c>
      <c r="K1130" s="6">
        <v>1339.25</v>
      </c>
      <c r="L1130" s="6">
        <v>1561.96</v>
      </c>
      <c r="M1130" s="6">
        <v>-2.34</v>
      </c>
      <c r="N1130" s="162">
        <v>-14.06</v>
      </c>
      <c r="O1130" s="6">
        <v>-16.399999999999999</v>
      </c>
      <c r="P1130" s="6">
        <v>-2.34</v>
      </c>
      <c r="Q1130" s="162">
        <v>-14.059999999999999</v>
      </c>
      <c r="R1130" s="162">
        <v>-16.399999999999999</v>
      </c>
      <c r="S1130" s="162">
        <v>0</v>
      </c>
      <c r="T1130" s="162">
        <v>0</v>
      </c>
      <c r="U1130" s="162">
        <v>0</v>
      </c>
      <c r="V1130" s="162">
        <v>0</v>
      </c>
      <c r="W1130" s="162">
        <v>0</v>
      </c>
      <c r="X1130" s="162">
        <v>0</v>
      </c>
      <c r="Y1130" s="162" t="e">
        <f>VLOOKUP(F1130,#REF!,2,FALSE)</f>
        <v>#REF!</v>
      </c>
      <c r="Z1130" s="162" t="e">
        <f>VLOOKUP(Y1130,Map!$B:$C,2,FALSE)</f>
        <v>#REF!</v>
      </c>
      <c r="AA1130" s="162" t="str">
        <f>VLOOKUP(I1130,Map!$F:$G,2,FALSE)</f>
        <v>Reg Def</v>
      </c>
    </row>
    <row r="1131" spans="1:27" x14ac:dyDescent="0.25">
      <c r="A1131" s="197">
        <v>46107.653321516205</v>
      </c>
      <c r="B1131" s="198" t="s">
        <v>585</v>
      </c>
      <c r="C1131" s="138">
        <v>2025</v>
      </c>
      <c r="D1131" s="138" t="s">
        <v>6</v>
      </c>
      <c r="E1131" s="138" t="s">
        <v>65</v>
      </c>
      <c r="F1131" s="138" t="s">
        <v>116</v>
      </c>
      <c r="G1131" s="138" t="s">
        <v>88</v>
      </c>
      <c r="H1131" s="138" t="s">
        <v>87</v>
      </c>
      <c r="I1131" s="138" t="s">
        <v>214</v>
      </c>
      <c r="J1131" s="6">
        <v>0</v>
      </c>
      <c r="K1131" s="6">
        <v>0</v>
      </c>
      <c r="L1131" s="6">
        <v>0</v>
      </c>
      <c r="M1131" s="6">
        <v>0</v>
      </c>
      <c r="N1131" s="162">
        <v>0</v>
      </c>
      <c r="O1131" s="6">
        <v>0</v>
      </c>
      <c r="P1131" s="6">
        <v>0</v>
      </c>
      <c r="Q1131" s="162">
        <v>0</v>
      </c>
      <c r="R1131" s="162">
        <v>0</v>
      </c>
      <c r="S1131" s="162">
        <v>0</v>
      </c>
      <c r="T1131" s="162">
        <v>0</v>
      </c>
      <c r="U1131" s="162">
        <v>0</v>
      </c>
      <c r="V1131" s="162">
        <v>0</v>
      </c>
      <c r="W1131" s="162">
        <v>0</v>
      </c>
      <c r="X1131" s="162">
        <v>0</v>
      </c>
      <c r="Y1131" s="162" t="e">
        <f>VLOOKUP(F1131,#REF!,2,FALSE)</f>
        <v>#REF!</v>
      </c>
      <c r="Z1131" s="162" t="e">
        <f>VLOOKUP(Y1131,Map!$B:$C,2,FALSE)</f>
        <v>#REF!</v>
      </c>
      <c r="AA1131" s="162" t="str">
        <f>VLOOKUP(I1131,Map!$F:$G,2,FALSE)</f>
        <v>Repairs</v>
      </c>
    </row>
    <row r="1132" spans="1:27" x14ac:dyDescent="0.25">
      <c r="A1132" s="197">
        <v>46107.653321516205</v>
      </c>
      <c r="B1132" s="198" t="s">
        <v>585</v>
      </c>
      <c r="C1132" s="138">
        <v>2025</v>
      </c>
      <c r="D1132" s="138" t="s">
        <v>6</v>
      </c>
      <c r="E1132" s="138" t="s">
        <v>65</v>
      </c>
      <c r="F1132" s="138" t="s">
        <v>371</v>
      </c>
      <c r="G1132" s="138" t="s">
        <v>88</v>
      </c>
      <c r="H1132" s="138" t="s">
        <v>87</v>
      </c>
      <c r="I1132" s="138" t="s">
        <v>208</v>
      </c>
      <c r="J1132" s="6">
        <v>0</v>
      </c>
      <c r="K1132" s="6">
        <v>1314.83</v>
      </c>
      <c r="L1132" s="6">
        <v>1314.83</v>
      </c>
      <c r="M1132" s="6">
        <v>0</v>
      </c>
      <c r="N1132" s="162">
        <v>-13.8</v>
      </c>
      <c r="O1132" s="6">
        <v>-13.8</v>
      </c>
      <c r="P1132" s="6">
        <v>0</v>
      </c>
      <c r="Q1132" s="162">
        <v>-13.81</v>
      </c>
      <c r="R1132" s="162">
        <v>-13.81</v>
      </c>
      <c r="S1132" s="162">
        <v>0</v>
      </c>
      <c r="T1132" s="162">
        <v>0</v>
      </c>
      <c r="U1132" s="162">
        <v>0</v>
      </c>
      <c r="V1132" s="162">
        <v>0</v>
      </c>
      <c r="W1132" s="162">
        <v>0.01</v>
      </c>
      <c r="X1132" s="162">
        <v>0.01</v>
      </c>
      <c r="Y1132" s="162" t="e">
        <f>VLOOKUP(F1132,#REF!,2,FALSE)</f>
        <v>#REF!</v>
      </c>
      <c r="Z1132" s="162" t="e">
        <f>VLOOKUP(Y1132,Map!$B:$C,2,FALSE)</f>
        <v>#REF!</v>
      </c>
      <c r="AA1132" s="162" t="str">
        <f>VLOOKUP(I1132,Map!$F:$G,2,FALSE)</f>
        <v>Reg Def</v>
      </c>
    </row>
    <row r="1133" spans="1:27" x14ac:dyDescent="0.25">
      <c r="A1133" s="197">
        <v>46107.653321516205</v>
      </c>
      <c r="B1133" s="198" t="s">
        <v>585</v>
      </c>
      <c r="C1133" s="138">
        <v>2025</v>
      </c>
      <c r="D1133" s="138" t="s">
        <v>6</v>
      </c>
      <c r="E1133" s="138" t="s">
        <v>65</v>
      </c>
      <c r="F1133" s="138" t="s">
        <v>371</v>
      </c>
      <c r="G1133" s="138" t="s">
        <v>88</v>
      </c>
      <c r="H1133" s="138" t="s">
        <v>90</v>
      </c>
      <c r="I1133" s="138" t="s">
        <v>136</v>
      </c>
      <c r="J1133" s="6">
        <v>0</v>
      </c>
      <c r="K1133" s="6">
        <v>3093.32</v>
      </c>
      <c r="L1133" s="6">
        <v>3093.32</v>
      </c>
      <c r="M1133" s="6">
        <v>0</v>
      </c>
      <c r="N1133" s="162">
        <v>0</v>
      </c>
      <c r="O1133" s="6">
        <v>0</v>
      </c>
      <c r="P1133" s="6">
        <v>0</v>
      </c>
      <c r="Q1133" s="162">
        <v>-32.479999999999997</v>
      </c>
      <c r="R1133" s="162">
        <v>-32.479999999999997</v>
      </c>
      <c r="S1133" s="162">
        <v>0</v>
      </c>
      <c r="T1133" s="162">
        <v>-32.479999999999997</v>
      </c>
      <c r="U1133" s="162">
        <v>-32.479999999999997</v>
      </c>
      <c r="V1133" s="162">
        <v>0</v>
      </c>
      <c r="W1133" s="162">
        <v>0</v>
      </c>
      <c r="X1133" s="162">
        <v>0</v>
      </c>
      <c r="Y1133" s="162" t="e">
        <f>VLOOKUP(F1133,#REF!,2,FALSE)</f>
        <v>#REF!</v>
      </c>
      <c r="Z1133" s="162" t="e">
        <f>VLOOKUP(Y1133,Map!$B:$C,2,FALSE)</f>
        <v>#REF!</v>
      </c>
      <c r="AA1133" s="162" t="str">
        <f>VLOOKUP(I1133,Map!$F:$G,2,FALSE)</f>
        <v>Flow Through</v>
      </c>
    </row>
    <row r="1134" spans="1:27" x14ac:dyDescent="0.25">
      <c r="A1134" s="197">
        <v>46107.653321516205</v>
      </c>
      <c r="B1134" s="198" t="s">
        <v>585</v>
      </c>
      <c r="C1134" s="138">
        <v>2025</v>
      </c>
      <c r="D1134" s="138" t="s">
        <v>6</v>
      </c>
      <c r="E1134" s="138" t="s">
        <v>65</v>
      </c>
      <c r="F1134" s="138" t="s">
        <v>371</v>
      </c>
      <c r="G1134" s="138" t="s">
        <v>88</v>
      </c>
      <c r="H1134" s="138" t="s">
        <v>87</v>
      </c>
      <c r="I1134" s="138" t="s">
        <v>212</v>
      </c>
      <c r="J1134" s="6">
        <v>0</v>
      </c>
      <c r="K1134" s="6">
        <v>-2670.26</v>
      </c>
      <c r="L1134" s="6">
        <v>-2670.26</v>
      </c>
      <c r="M1134" s="6">
        <v>0</v>
      </c>
      <c r="N1134" s="162">
        <v>28.04</v>
      </c>
      <c r="O1134" s="6">
        <v>28.04</v>
      </c>
      <c r="P1134" s="6">
        <v>0</v>
      </c>
      <c r="Q1134" s="162">
        <v>28.04</v>
      </c>
      <c r="R1134" s="162">
        <v>28.04</v>
      </c>
      <c r="S1134" s="162">
        <v>0</v>
      </c>
      <c r="T1134" s="162">
        <v>0</v>
      </c>
      <c r="U1134" s="162">
        <v>0</v>
      </c>
      <c r="V1134" s="162">
        <v>0</v>
      </c>
      <c r="W1134" s="162">
        <v>0</v>
      </c>
      <c r="X1134" s="162">
        <v>0</v>
      </c>
      <c r="Y1134" s="162" t="e">
        <f>VLOOKUP(F1134,#REF!,2,FALSE)</f>
        <v>#REF!</v>
      </c>
      <c r="Z1134" s="162" t="e">
        <f>VLOOKUP(Y1134,Map!$B:$C,2,FALSE)</f>
        <v>#REF!</v>
      </c>
      <c r="AA1134" s="162" t="str">
        <f>VLOOKUP(I1134,Map!$F:$G,2,FALSE)</f>
        <v>Reg Def</v>
      </c>
    </row>
    <row r="1135" spans="1:27" x14ac:dyDescent="0.25">
      <c r="A1135" s="197">
        <v>46107.653321516205</v>
      </c>
      <c r="B1135" s="198" t="s">
        <v>585</v>
      </c>
      <c r="C1135" s="138">
        <v>2025</v>
      </c>
      <c r="D1135" s="138" t="s">
        <v>6</v>
      </c>
      <c r="E1135" s="138" t="s">
        <v>65</v>
      </c>
      <c r="F1135" s="138" t="s">
        <v>371</v>
      </c>
      <c r="G1135" s="138" t="s">
        <v>89</v>
      </c>
      <c r="H1135" s="138" t="s">
        <v>87</v>
      </c>
      <c r="I1135" s="138" t="s">
        <v>209</v>
      </c>
      <c r="J1135" s="6">
        <v>0</v>
      </c>
      <c r="K1135" s="6">
        <v>50020.1</v>
      </c>
      <c r="L1135" s="6">
        <v>50020.1</v>
      </c>
      <c r="M1135" s="6">
        <v>0</v>
      </c>
      <c r="N1135" s="162">
        <v>-525.21</v>
      </c>
      <c r="O1135" s="6">
        <v>-525.21</v>
      </c>
      <c r="P1135" s="6">
        <v>0</v>
      </c>
      <c r="Q1135" s="162">
        <v>-525.21</v>
      </c>
      <c r="R1135" s="162">
        <v>-525.21</v>
      </c>
      <c r="S1135" s="162">
        <v>0</v>
      </c>
      <c r="T1135" s="162">
        <v>0</v>
      </c>
      <c r="U1135" s="162">
        <v>0</v>
      </c>
      <c r="V1135" s="162">
        <v>0</v>
      </c>
      <c r="W1135" s="162">
        <v>0</v>
      </c>
      <c r="X1135" s="162">
        <v>0</v>
      </c>
      <c r="Y1135" s="162" t="e">
        <f>VLOOKUP(F1135,#REF!,2,FALSE)</f>
        <v>#REF!</v>
      </c>
      <c r="Z1135" s="162" t="e">
        <f>VLOOKUP(Y1135,Map!$B:$C,2,FALSE)</f>
        <v>#REF!</v>
      </c>
      <c r="AA1135" s="162" t="str">
        <f>VLOOKUP(I1135,Map!$F:$G,2,FALSE)</f>
        <v>Reg Def</v>
      </c>
    </row>
    <row r="1136" spans="1:27" x14ac:dyDescent="0.25">
      <c r="A1136" s="197">
        <v>46107.653321516205</v>
      </c>
      <c r="B1136" s="198" t="s">
        <v>585</v>
      </c>
      <c r="C1136" s="138">
        <v>2025</v>
      </c>
      <c r="D1136" s="138" t="s">
        <v>6</v>
      </c>
      <c r="E1136" s="138" t="s">
        <v>65</v>
      </c>
      <c r="F1136" s="138" t="s">
        <v>117</v>
      </c>
      <c r="G1136" s="138" t="s">
        <v>88</v>
      </c>
      <c r="H1136" s="138" t="s">
        <v>87</v>
      </c>
      <c r="I1136" s="138" t="s">
        <v>208</v>
      </c>
      <c r="J1136" s="6">
        <v>17250.240000000002</v>
      </c>
      <c r="K1136" s="6">
        <v>-679.9</v>
      </c>
      <c r="L1136" s="6">
        <v>16570.34</v>
      </c>
      <c r="M1136" s="6">
        <v>-180.84</v>
      </c>
      <c r="N1136" s="162">
        <v>7.02</v>
      </c>
      <c r="O1136" s="6">
        <v>-173.82</v>
      </c>
      <c r="P1136" s="6">
        <v>-181.14</v>
      </c>
      <c r="Q1136" s="162">
        <v>7.1699999999999875</v>
      </c>
      <c r="R1136" s="162">
        <v>-173.97</v>
      </c>
      <c r="S1136" s="162">
        <v>0</v>
      </c>
      <c r="T1136" s="162">
        <v>0</v>
      </c>
      <c r="U1136" s="162">
        <v>0</v>
      </c>
      <c r="V1136" s="162">
        <v>0.3</v>
      </c>
      <c r="W1136" s="162">
        <v>-0.15</v>
      </c>
      <c r="X1136" s="162">
        <v>0.15</v>
      </c>
      <c r="Y1136" s="162" t="e">
        <f>VLOOKUP(F1136,#REF!,2,FALSE)</f>
        <v>#REF!</v>
      </c>
      <c r="Z1136" s="162" t="e">
        <f>VLOOKUP(Y1136,Map!$B:$C,2,FALSE)</f>
        <v>#REF!</v>
      </c>
      <c r="AA1136" s="162" t="str">
        <f>VLOOKUP(I1136,Map!$F:$G,2,FALSE)</f>
        <v>Reg Def</v>
      </c>
    </row>
    <row r="1137" spans="1:27" x14ac:dyDescent="0.25">
      <c r="A1137" s="197">
        <v>46107.653321516205</v>
      </c>
      <c r="B1137" s="198" t="s">
        <v>585</v>
      </c>
      <c r="C1137" s="138">
        <v>2025</v>
      </c>
      <c r="D1137" s="138" t="s">
        <v>6</v>
      </c>
      <c r="E1137" s="138" t="s">
        <v>65</v>
      </c>
      <c r="F1137" s="138" t="s">
        <v>117</v>
      </c>
      <c r="G1137" s="138" t="s">
        <v>88</v>
      </c>
      <c r="H1137" s="138" t="s">
        <v>87</v>
      </c>
      <c r="I1137" s="138" t="s">
        <v>211</v>
      </c>
      <c r="J1137" s="6">
        <v>-42.53</v>
      </c>
      <c r="K1137" s="6">
        <v>16.16</v>
      </c>
      <c r="L1137" s="6">
        <v>-26.37</v>
      </c>
      <c r="M1137" s="6">
        <v>0.9</v>
      </c>
      <c r="N1137" s="162">
        <v>-0.34</v>
      </c>
      <c r="O1137" s="6">
        <v>0.56000000000000005</v>
      </c>
      <c r="P1137" s="6">
        <v>0.45</v>
      </c>
      <c r="Q1137" s="162">
        <v>-0.16999999999999998</v>
      </c>
      <c r="R1137" s="162">
        <v>0.28000000000000003</v>
      </c>
      <c r="S1137" s="162">
        <v>0</v>
      </c>
      <c r="T1137" s="162">
        <v>0</v>
      </c>
      <c r="U1137" s="162">
        <v>0</v>
      </c>
      <c r="V1137" s="162">
        <v>0.45</v>
      </c>
      <c r="W1137" s="162">
        <v>-0.17</v>
      </c>
      <c r="X1137" s="162">
        <v>0.28000000000000003</v>
      </c>
      <c r="Y1137" s="162" t="e">
        <f>VLOOKUP(F1137,#REF!,2,FALSE)</f>
        <v>#REF!</v>
      </c>
      <c r="Z1137" s="162" t="e">
        <f>VLOOKUP(Y1137,Map!$B:$C,2,FALSE)</f>
        <v>#REF!</v>
      </c>
      <c r="AA1137" s="162" t="str">
        <f>VLOOKUP(I1137,Map!$F:$G,2,FALSE)</f>
        <v>Reg Def</v>
      </c>
    </row>
    <row r="1138" spans="1:27" x14ac:dyDescent="0.25">
      <c r="A1138" s="197">
        <v>46107.653321516205</v>
      </c>
      <c r="B1138" s="198" t="s">
        <v>585</v>
      </c>
      <c r="C1138" s="138">
        <v>2025</v>
      </c>
      <c r="D1138" s="138" t="s">
        <v>6</v>
      </c>
      <c r="E1138" s="138" t="s">
        <v>65</v>
      </c>
      <c r="F1138" s="138" t="s">
        <v>117</v>
      </c>
      <c r="G1138" s="138" t="s">
        <v>88</v>
      </c>
      <c r="H1138" s="138" t="s">
        <v>90</v>
      </c>
      <c r="I1138" s="138" t="s">
        <v>136</v>
      </c>
      <c r="J1138" s="6">
        <v>29531.63</v>
      </c>
      <c r="K1138" s="6">
        <v>165.26</v>
      </c>
      <c r="L1138" s="6">
        <v>29696.89</v>
      </c>
      <c r="M1138" s="6">
        <v>0</v>
      </c>
      <c r="N1138" s="162">
        <v>0</v>
      </c>
      <c r="O1138" s="6">
        <v>0</v>
      </c>
      <c r="P1138" s="6">
        <v>-310.08999999999997</v>
      </c>
      <c r="Q1138" s="162">
        <v>-1.7200000000000273</v>
      </c>
      <c r="R1138" s="162">
        <v>-311.81</v>
      </c>
      <c r="S1138" s="162">
        <v>-310.08999999999997</v>
      </c>
      <c r="T1138" s="162">
        <v>-1.72</v>
      </c>
      <c r="U1138" s="162">
        <v>-311.81</v>
      </c>
      <c r="V1138" s="162">
        <v>0</v>
      </c>
      <c r="W1138" s="162">
        <v>2.73114864057788E-14</v>
      </c>
      <c r="X1138" s="162">
        <v>0</v>
      </c>
      <c r="Y1138" s="162" t="e">
        <f>VLOOKUP(F1138,#REF!,2,FALSE)</f>
        <v>#REF!</v>
      </c>
      <c r="Z1138" s="162" t="e">
        <f>VLOOKUP(Y1138,Map!$B:$C,2,FALSE)</f>
        <v>#REF!</v>
      </c>
      <c r="AA1138" s="162" t="str">
        <f>VLOOKUP(I1138,Map!$F:$G,2,FALSE)</f>
        <v>Flow Through</v>
      </c>
    </row>
    <row r="1139" spans="1:27" x14ac:dyDescent="0.25">
      <c r="A1139" s="197">
        <v>46107.653321516205</v>
      </c>
      <c r="B1139" s="198" t="s">
        <v>585</v>
      </c>
      <c r="C1139" s="138">
        <v>2025</v>
      </c>
      <c r="D1139" s="138" t="s">
        <v>6</v>
      </c>
      <c r="E1139" s="138" t="s">
        <v>65</v>
      </c>
      <c r="F1139" s="138" t="s">
        <v>117</v>
      </c>
      <c r="G1139" s="138" t="s">
        <v>88</v>
      </c>
      <c r="H1139" s="138" t="s">
        <v>87</v>
      </c>
      <c r="I1139" s="138" t="s">
        <v>212</v>
      </c>
      <c r="J1139" s="6">
        <v>-16413.990000000002</v>
      </c>
      <c r="K1139" s="6">
        <v>-2810.02</v>
      </c>
      <c r="L1139" s="6">
        <v>-19224.009999999998</v>
      </c>
      <c r="M1139" s="6">
        <v>172.35</v>
      </c>
      <c r="N1139" s="162">
        <v>29.51</v>
      </c>
      <c r="O1139" s="6">
        <v>201.86</v>
      </c>
      <c r="P1139" s="6">
        <v>172.35</v>
      </c>
      <c r="Q1139" s="162">
        <v>29.5</v>
      </c>
      <c r="R1139" s="162">
        <v>201.85</v>
      </c>
      <c r="S1139" s="162">
        <v>0</v>
      </c>
      <c r="T1139" s="162">
        <v>0</v>
      </c>
      <c r="U1139" s="162">
        <v>0</v>
      </c>
      <c r="V1139" s="162">
        <v>0</v>
      </c>
      <c r="W1139" s="162">
        <v>0.01</v>
      </c>
      <c r="X1139" s="162">
        <v>0.01</v>
      </c>
      <c r="Y1139" s="162" t="e">
        <f>VLOOKUP(F1139,#REF!,2,FALSE)</f>
        <v>#REF!</v>
      </c>
      <c r="Z1139" s="162" t="e">
        <f>VLOOKUP(Y1139,Map!$B:$C,2,FALSE)</f>
        <v>#REF!</v>
      </c>
      <c r="AA1139" s="162" t="str">
        <f>VLOOKUP(I1139,Map!$F:$G,2,FALSE)</f>
        <v>Reg Def</v>
      </c>
    </row>
    <row r="1140" spans="1:27" x14ac:dyDescent="0.25">
      <c r="A1140" s="197">
        <v>46107.653321516205</v>
      </c>
      <c r="B1140" s="198" t="s">
        <v>585</v>
      </c>
      <c r="C1140" s="138">
        <v>2025</v>
      </c>
      <c r="D1140" s="138" t="s">
        <v>6</v>
      </c>
      <c r="E1140" s="138" t="s">
        <v>65</v>
      </c>
      <c r="F1140" s="138" t="s">
        <v>117</v>
      </c>
      <c r="G1140" s="138" t="s">
        <v>88</v>
      </c>
      <c r="H1140" s="138" t="s">
        <v>87</v>
      </c>
      <c r="I1140" s="138" t="s">
        <v>213</v>
      </c>
      <c r="J1140" s="6">
        <v>0</v>
      </c>
      <c r="K1140" s="6">
        <v>0</v>
      </c>
      <c r="L1140" s="6">
        <v>0</v>
      </c>
      <c r="M1140" s="6">
        <v>0</v>
      </c>
      <c r="N1140" s="162">
        <v>0</v>
      </c>
      <c r="O1140" s="6">
        <v>0</v>
      </c>
      <c r="P1140" s="6">
        <v>0</v>
      </c>
      <c r="Q1140" s="162">
        <v>0</v>
      </c>
      <c r="R1140" s="162">
        <v>0</v>
      </c>
      <c r="S1140" s="162">
        <v>0</v>
      </c>
      <c r="T1140" s="162">
        <v>0</v>
      </c>
      <c r="U1140" s="162">
        <v>0</v>
      </c>
      <c r="V1140" s="162">
        <v>0</v>
      </c>
      <c r="W1140" s="162">
        <v>0</v>
      </c>
      <c r="X1140" s="162">
        <v>0</v>
      </c>
      <c r="Y1140" s="162" t="e">
        <f>VLOOKUP(F1140,#REF!,2,FALSE)</f>
        <v>#REF!</v>
      </c>
      <c r="Z1140" s="162" t="e">
        <f>VLOOKUP(Y1140,Map!$B:$C,2,FALSE)</f>
        <v>#REF!</v>
      </c>
      <c r="AA1140" s="162" t="str">
        <f>VLOOKUP(I1140,Map!$F:$G,2,FALSE)</f>
        <v>Reg Def</v>
      </c>
    </row>
    <row r="1141" spans="1:27" x14ac:dyDescent="0.25">
      <c r="A1141" s="197">
        <v>46107.653321516205</v>
      </c>
      <c r="B1141" s="198" t="s">
        <v>585</v>
      </c>
      <c r="C1141" s="138">
        <v>2025</v>
      </c>
      <c r="D1141" s="138" t="s">
        <v>6</v>
      </c>
      <c r="E1141" s="138" t="s">
        <v>65</v>
      </c>
      <c r="F1141" s="138" t="s">
        <v>117</v>
      </c>
      <c r="G1141" s="138" t="s">
        <v>89</v>
      </c>
      <c r="H1141" s="138" t="s">
        <v>87</v>
      </c>
      <c r="I1141" s="138" t="s">
        <v>209</v>
      </c>
      <c r="J1141" s="6">
        <v>916279.03</v>
      </c>
      <c r="K1141" s="6">
        <v>143910.01</v>
      </c>
      <c r="L1141" s="6">
        <v>1060189.04</v>
      </c>
      <c r="M1141" s="6">
        <v>-10394.85</v>
      </c>
      <c r="N1141" s="162">
        <v>-1475.98</v>
      </c>
      <c r="O1141" s="6">
        <v>-11870.83</v>
      </c>
      <c r="P1141" s="6">
        <v>-9620.94</v>
      </c>
      <c r="Q1141" s="162">
        <v>-1511.0399999999991</v>
      </c>
      <c r="R1141" s="162">
        <v>-11131.98</v>
      </c>
      <c r="S1141" s="162">
        <v>0</v>
      </c>
      <c r="T1141" s="162">
        <v>0</v>
      </c>
      <c r="U1141" s="162">
        <v>0</v>
      </c>
      <c r="V1141" s="162">
        <v>-773.91</v>
      </c>
      <c r="W1141" s="162">
        <v>35.059999999999903</v>
      </c>
      <c r="X1141" s="162">
        <v>-738.85</v>
      </c>
      <c r="Y1141" s="162" t="e">
        <f>VLOOKUP(F1141,#REF!,2,FALSE)</f>
        <v>#REF!</v>
      </c>
      <c r="Z1141" s="162" t="e">
        <f>VLOOKUP(Y1141,Map!$B:$C,2,FALSE)</f>
        <v>#REF!</v>
      </c>
      <c r="AA1141" s="162" t="str">
        <f>VLOOKUP(I1141,Map!$F:$G,2,FALSE)</f>
        <v>Reg Def</v>
      </c>
    </row>
    <row r="1142" spans="1:27" x14ac:dyDescent="0.25">
      <c r="A1142" s="197">
        <v>46107.653321516205</v>
      </c>
      <c r="B1142" s="198" t="s">
        <v>585</v>
      </c>
      <c r="C1142" s="138">
        <v>2025</v>
      </c>
      <c r="D1142" s="138" t="s">
        <v>6</v>
      </c>
      <c r="E1142" s="138" t="s">
        <v>65</v>
      </c>
      <c r="F1142" s="138" t="s">
        <v>117</v>
      </c>
      <c r="G1142" s="138" t="s">
        <v>88</v>
      </c>
      <c r="H1142" s="138" t="s">
        <v>87</v>
      </c>
      <c r="I1142" s="138" t="s">
        <v>214</v>
      </c>
      <c r="J1142" s="6">
        <v>0</v>
      </c>
      <c r="K1142" s="6">
        <v>0</v>
      </c>
      <c r="L1142" s="6">
        <v>0</v>
      </c>
      <c r="M1142" s="6">
        <v>0</v>
      </c>
      <c r="N1142" s="162">
        <v>0</v>
      </c>
      <c r="O1142" s="6">
        <v>0</v>
      </c>
      <c r="P1142" s="6">
        <v>0</v>
      </c>
      <c r="Q1142" s="162">
        <v>0</v>
      </c>
      <c r="R1142" s="162">
        <v>0</v>
      </c>
      <c r="S1142" s="162">
        <v>0</v>
      </c>
      <c r="T1142" s="162">
        <v>0</v>
      </c>
      <c r="U1142" s="162">
        <v>0</v>
      </c>
      <c r="V1142" s="162">
        <v>0</v>
      </c>
      <c r="W1142" s="162">
        <v>0</v>
      </c>
      <c r="X1142" s="162">
        <v>0</v>
      </c>
      <c r="Y1142" s="162" t="e">
        <f>VLOOKUP(F1142,#REF!,2,FALSE)</f>
        <v>#REF!</v>
      </c>
      <c r="Z1142" s="162" t="e">
        <f>VLOOKUP(Y1142,Map!$B:$C,2,FALSE)</f>
        <v>#REF!</v>
      </c>
      <c r="AA1142" s="162" t="str">
        <f>VLOOKUP(I1142,Map!$F:$G,2,FALSE)</f>
        <v>Repairs</v>
      </c>
    </row>
    <row r="1143" spans="1:27" x14ac:dyDescent="0.25">
      <c r="A1143" s="197">
        <v>46107.653321516205</v>
      </c>
      <c r="B1143" s="198" t="s">
        <v>585</v>
      </c>
      <c r="C1143" s="138">
        <v>2025</v>
      </c>
      <c r="D1143" s="138" t="s">
        <v>6</v>
      </c>
      <c r="E1143" s="138" t="s">
        <v>65</v>
      </c>
      <c r="F1143" s="138" t="s">
        <v>118</v>
      </c>
      <c r="G1143" s="138" t="s">
        <v>88</v>
      </c>
      <c r="H1143" s="138" t="s">
        <v>87</v>
      </c>
      <c r="I1143" s="138" t="s">
        <v>208</v>
      </c>
      <c r="J1143" s="6">
        <v>57.23</v>
      </c>
      <c r="K1143" s="6">
        <v>-42.36</v>
      </c>
      <c r="L1143" s="6">
        <v>14.87</v>
      </c>
      <c r="M1143" s="6">
        <v>-0.6</v>
      </c>
      <c r="N1143" s="162">
        <v>0.44</v>
      </c>
      <c r="O1143" s="6">
        <v>-0.16</v>
      </c>
      <c r="P1143" s="6">
        <v>-0.61</v>
      </c>
      <c r="Q1143" s="162">
        <v>0.44999999999999996</v>
      </c>
      <c r="R1143" s="162">
        <v>-0.16</v>
      </c>
      <c r="S1143" s="162">
        <v>0</v>
      </c>
      <c r="T1143" s="162">
        <v>0</v>
      </c>
      <c r="U1143" s="162">
        <v>0</v>
      </c>
      <c r="V1143" s="162">
        <v>0.01</v>
      </c>
      <c r="W1143" s="162">
        <v>-0.01</v>
      </c>
      <c r="X1143" s="162">
        <v>0</v>
      </c>
      <c r="Y1143" s="162" t="e">
        <f>VLOOKUP(F1143,#REF!,2,FALSE)</f>
        <v>#REF!</v>
      </c>
      <c r="Z1143" s="162" t="e">
        <f>VLOOKUP(Y1143,Map!$B:$C,2,FALSE)</f>
        <v>#REF!</v>
      </c>
      <c r="AA1143" s="162" t="str">
        <f>VLOOKUP(I1143,Map!$F:$G,2,FALSE)</f>
        <v>Reg Def</v>
      </c>
    </row>
    <row r="1144" spans="1:27" x14ac:dyDescent="0.25">
      <c r="A1144" s="197">
        <v>46107.653321516205</v>
      </c>
      <c r="B1144" s="198" t="s">
        <v>585</v>
      </c>
      <c r="C1144" s="138">
        <v>2025</v>
      </c>
      <c r="D1144" s="138" t="s">
        <v>6</v>
      </c>
      <c r="E1144" s="138" t="s">
        <v>65</v>
      </c>
      <c r="F1144" s="138" t="s">
        <v>118</v>
      </c>
      <c r="G1144" s="138" t="s">
        <v>88</v>
      </c>
      <c r="H1144" s="138" t="s">
        <v>90</v>
      </c>
      <c r="I1144" s="138" t="s">
        <v>136</v>
      </c>
      <c r="J1144" s="6">
        <v>87.61</v>
      </c>
      <c r="K1144" s="6">
        <v>-63.02</v>
      </c>
      <c r="L1144" s="6">
        <v>24.59</v>
      </c>
      <c r="M1144" s="6">
        <v>0</v>
      </c>
      <c r="N1144" s="162">
        <v>0</v>
      </c>
      <c r="O1144" s="6">
        <v>0</v>
      </c>
      <c r="P1144" s="6">
        <v>-0.92</v>
      </c>
      <c r="Q1144" s="162">
        <v>0.66</v>
      </c>
      <c r="R1144" s="162">
        <v>-0.26</v>
      </c>
      <c r="S1144" s="162">
        <v>-0.92</v>
      </c>
      <c r="T1144" s="162">
        <v>0.66</v>
      </c>
      <c r="U1144" s="162">
        <v>-0.26</v>
      </c>
      <c r="V1144" s="162">
        <v>0</v>
      </c>
      <c r="W1144" s="162">
        <v>0</v>
      </c>
      <c r="X1144" s="162">
        <v>0</v>
      </c>
      <c r="Y1144" s="162" t="e">
        <f>VLOOKUP(F1144,#REF!,2,FALSE)</f>
        <v>#REF!</v>
      </c>
      <c r="Z1144" s="162" t="e">
        <f>VLOOKUP(Y1144,Map!$B:$C,2,FALSE)</f>
        <v>#REF!</v>
      </c>
      <c r="AA1144" s="162" t="str">
        <f>VLOOKUP(I1144,Map!$F:$G,2,FALSE)</f>
        <v>Flow Through</v>
      </c>
    </row>
    <row r="1145" spans="1:27" x14ac:dyDescent="0.25">
      <c r="A1145" s="197">
        <v>46107.653321516205</v>
      </c>
      <c r="B1145" s="198" t="s">
        <v>585</v>
      </c>
      <c r="C1145" s="138">
        <v>2025</v>
      </c>
      <c r="D1145" s="138" t="s">
        <v>6</v>
      </c>
      <c r="E1145" s="138" t="s">
        <v>65</v>
      </c>
      <c r="F1145" s="138" t="s">
        <v>118</v>
      </c>
      <c r="G1145" s="138" t="s">
        <v>88</v>
      </c>
      <c r="H1145" s="138" t="s">
        <v>87</v>
      </c>
      <c r="I1145" s="138" t="s">
        <v>212</v>
      </c>
      <c r="J1145" s="6">
        <v>-31.36</v>
      </c>
      <c r="K1145" s="6">
        <v>4.92</v>
      </c>
      <c r="L1145" s="6">
        <v>-26.44</v>
      </c>
      <c r="M1145" s="6">
        <v>0.34</v>
      </c>
      <c r="N1145" s="162">
        <v>-0.06</v>
      </c>
      <c r="O1145" s="6">
        <v>0.28000000000000003</v>
      </c>
      <c r="P1145" s="6">
        <v>0.33</v>
      </c>
      <c r="Q1145" s="162">
        <v>-4.9999999999999989E-2</v>
      </c>
      <c r="R1145" s="162">
        <v>0.28000000000000003</v>
      </c>
      <c r="S1145" s="162">
        <v>0</v>
      </c>
      <c r="T1145" s="162">
        <v>0</v>
      </c>
      <c r="U1145" s="162">
        <v>0</v>
      </c>
      <c r="V1145" s="162">
        <v>0.01</v>
      </c>
      <c r="W1145" s="162">
        <v>-0.01</v>
      </c>
      <c r="X1145" s="162">
        <v>0</v>
      </c>
      <c r="Y1145" s="162" t="e">
        <f>VLOOKUP(F1145,#REF!,2,FALSE)</f>
        <v>#REF!</v>
      </c>
      <c r="Z1145" s="162" t="e">
        <f>VLOOKUP(Y1145,Map!$B:$C,2,FALSE)</f>
        <v>#REF!</v>
      </c>
      <c r="AA1145" s="162" t="str">
        <f>VLOOKUP(I1145,Map!$F:$G,2,FALSE)</f>
        <v>Reg Def</v>
      </c>
    </row>
    <row r="1146" spans="1:27" x14ac:dyDescent="0.25">
      <c r="A1146" s="197">
        <v>46107.653321516205</v>
      </c>
      <c r="B1146" s="198" t="s">
        <v>585</v>
      </c>
      <c r="C1146" s="138">
        <v>2025</v>
      </c>
      <c r="D1146" s="138" t="s">
        <v>6</v>
      </c>
      <c r="E1146" s="138" t="s">
        <v>65</v>
      </c>
      <c r="F1146" s="138" t="s">
        <v>118</v>
      </c>
      <c r="G1146" s="138" t="s">
        <v>89</v>
      </c>
      <c r="H1146" s="138" t="s">
        <v>87</v>
      </c>
      <c r="I1146" s="138" t="s">
        <v>209</v>
      </c>
      <c r="J1146" s="6">
        <v>5468.44</v>
      </c>
      <c r="K1146" s="6">
        <v>-837.71</v>
      </c>
      <c r="L1146" s="6">
        <v>4630.7299999999996</v>
      </c>
      <c r="M1146" s="6">
        <v>-57.42</v>
      </c>
      <c r="N1146" s="162">
        <v>8.7899999999999991</v>
      </c>
      <c r="O1146" s="6">
        <v>-48.63</v>
      </c>
      <c r="P1146" s="6">
        <v>-57.41</v>
      </c>
      <c r="Q1146" s="162">
        <v>8.7899999999999991</v>
      </c>
      <c r="R1146" s="162">
        <v>-48.62</v>
      </c>
      <c r="S1146" s="162">
        <v>0</v>
      </c>
      <c r="T1146" s="162">
        <v>0</v>
      </c>
      <c r="U1146" s="162">
        <v>0</v>
      </c>
      <c r="V1146" s="162">
        <v>-0.01</v>
      </c>
      <c r="W1146" s="162">
        <v>0</v>
      </c>
      <c r="X1146" s="162">
        <v>-0.01</v>
      </c>
      <c r="Y1146" s="162" t="e">
        <f>VLOOKUP(F1146,#REF!,2,FALSE)</f>
        <v>#REF!</v>
      </c>
      <c r="Z1146" s="162" t="e">
        <f>VLOOKUP(Y1146,Map!$B:$C,2,FALSE)</f>
        <v>#REF!</v>
      </c>
      <c r="AA1146" s="162" t="str">
        <f>VLOOKUP(I1146,Map!$F:$G,2,FALSE)</f>
        <v>Reg Def</v>
      </c>
    </row>
    <row r="1147" spans="1:27" x14ac:dyDescent="0.25">
      <c r="A1147" s="197">
        <v>46107.653321516205</v>
      </c>
      <c r="B1147" s="198" t="s">
        <v>585</v>
      </c>
      <c r="C1147" s="138">
        <v>2025</v>
      </c>
      <c r="D1147" s="138" t="s">
        <v>6</v>
      </c>
      <c r="E1147" s="138" t="s">
        <v>65</v>
      </c>
      <c r="F1147" s="138" t="s">
        <v>118</v>
      </c>
      <c r="G1147" s="138" t="s">
        <v>88</v>
      </c>
      <c r="H1147" s="138" t="s">
        <v>87</v>
      </c>
      <c r="I1147" s="138" t="s">
        <v>214</v>
      </c>
      <c r="J1147" s="6">
        <v>0</v>
      </c>
      <c r="K1147" s="6">
        <v>0</v>
      </c>
      <c r="L1147" s="6">
        <v>0</v>
      </c>
      <c r="M1147" s="6">
        <v>0</v>
      </c>
      <c r="N1147" s="162">
        <v>0</v>
      </c>
      <c r="O1147" s="6">
        <v>0</v>
      </c>
      <c r="P1147" s="6">
        <v>0</v>
      </c>
      <c r="Q1147" s="162">
        <v>0</v>
      </c>
      <c r="R1147" s="162">
        <v>0</v>
      </c>
      <c r="S1147" s="162">
        <v>0</v>
      </c>
      <c r="T1147" s="162">
        <v>0</v>
      </c>
      <c r="U1147" s="162">
        <v>0</v>
      </c>
      <c r="V1147" s="162">
        <v>0</v>
      </c>
      <c r="W1147" s="162">
        <v>0</v>
      </c>
      <c r="X1147" s="162">
        <v>0</v>
      </c>
      <c r="Y1147" s="162" t="e">
        <f>VLOOKUP(F1147,#REF!,2,FALSE)</f>
        <v>#REF!</v>
      </c>
      <c r="Z1147" s="162" t="e">
        <f>VLOOKUP(Y1147,Map!$B:$C,2,FALSE)</f>
        <v>#REF!</v>
      </c>
      <c r="AA1147" s="162" t="str">
        <f>VLOOKUP(I1147,Map!$F:$G,2,FALSE)</f>
        <v>Repairs</v>
      </c>
    </row>
    <row r="1148" spans="1:27" x14ac:dyDescent="0.25">
      <c r="A1148" s="197">
        <v>46107.653321516205</v>
      </c>
      <c r="B1148" s="198" t="s">
        <v>585</v>
      </c>
      <c r="C1148" s="138">
        <v>2025</v>
      </c>
      <c r="D1148" s="138" t="s">
        <v>6</v>
      </c>
      <c r="E1148" s="138" t="s">
        <v>65</v>
      </c>
      <c r="F1148" s="138" t="s">
        <v>119</v>
      </c>
      <c r="G1148" s="138" t="s">
        <v>88</v>
      </c>
      <c r="H1148" s="138" t="s">
        <v>87</v>
      </c>
      <c r="I1148" s="138" t="s">
        <v>208</v>
      </c>
      <c r="J1148" s="6">
        <v>117672.48</v>
      </c>
      <c r="K1148" s="6">
        <v>-12382.44</v>
      </c>
      <c r="L1148" s="6">
        <v>105290.04</v>
      </c>
      <c r="M1148" s="6">
        <v>-1235.56</v>
      </c>
      <c r="N1148" s="162">
        <v>130.05000000000001</v>
      </c>
      <c r="O1148" s="6">
        <v>-1105.51</v>
      </c>
      <c r="P1148" s="6">
        <v>-1235.58</v>
      </c>
      <c r="Q1148" s="162">
        <v>130.03999999999996</v>
      </c>
      <c r="R1148" s="162">
        <v>-1105.54</v>
      </c>
      <c r="S1148" s="162">
        <v>0</v>
      </c>
      <c r="T1148" s="162">
        <v>0</v>
      </c>
      <c r="U1148" s="162">
        <v>0</v>
      </c>
      <c r="V1148" s="162">
        <v>0.02</v>
      </c>
      <c r="W1148" s="162">
        <v>0.01</v>
      </c>
      <c r="X1148" s="162">
        <v>0.03</v>
      </c>
      <c r="Y1148" s="162" t="e">
        <f>VLOOKUP(F1148,#REF!,2,FALSE)</f>
        <v>#REF!</v>
      </c>
      <c r="Z1148" s="162" t="e">
        <f>VLOOKUP(Y1148,Map!$B:$C,2,FALSE)</f>
        <v>#REF!</v>
      </c>
      <c r="AA1148" s="162" t="str">
        <f>VLOOKUP(I1148,Map!$F:$G,2,FALSE)</f>
        <v>Reg Def</v>
      </c>
    </row>
    <row r="1149" spans="1:27" x14ac:dyDescent="0.25">
      <c r="A1149" s="197">
        <v>46107.653321516205</v>
      </c>
      <c r="B1149" s="198" t="s">
        <v>585</v>
      </c>
      <c r="C1149" s="138">
        <v>2025</v>
      </c>
      <c r="D1149" s="138" t="s">
        <v>6</v>
      </c>
      <c r="E1149" s="138" t="s">
        <v>65</v>
      </c>
      <c r="F1149" s="138" t="s">
        <v>119</v>
      </c>
      <c r="G1149" s="138" t="s">
        <v>88</v>
      </c>
      <c r="H1149" s="138" t="s">
        <v>87</v>
      </c>
      <c r="I1149" s="138" t="s">
        <v>211</v>
      </c>
      <c r="J1149" s="6">
        <v>0</v>
      </c>
      <c r="K1149" s="6">
        <v>0</v>
      </c>
      <c r="L1149" s="6">
        <v>0</v>
      </c>
      <c r="M1149" s="6">
        <v>0</v>
      </c>
      <c r="N1149" s="162">
        <v>0</v>
      </c>
      <c r="O1149" s="6">
        <v>0</v>
      </c>
      <c r="P1149" s="6">
        <v>0</v>
      </c>
      <c r="Q1149" s="162">
        <v>0</v>
      </c>
      <c r="R1149" s="162">
        <v>0</v>
      </c>
      <c r="S1149" s="162">
        <v>0</v>
      </c>
      <c r="T1149" s="162">
        <v>0</v>
      </c>
      <c r="U1149" s="162">
        <v>0</v>
      </c>
      <c r="V1149" s="162">
        <v>0</v>
      </c>
      <c r="W1149" s="162">
        <v>0</v>
      </c>
      <c r="X1149" s="162">
        <v>0</v>
      </c>
      <c r="Y1149" s="162" t="e">
        <f>VLOOKUP(F1149,#REF!,2,FALSE)</f>
        <v>#REF!</v>
      </c>
      <c r="Z1149" s="162" t="e">
        <f>VLOOKUP(Y1149,Map!$B:$C,2,FALSE)</f>
        <v>#REF!</v>
      </c>
      <c r="AA1149" s="162" t="str">
        <f>VLOOKUP(I1149,Map!$F:$G,2,FALSE)</f>
        <v>Reg Def</v>
      </c>
    </row>
    <row r="1150" spans="1:27" x14ac:dyDescent="0.25">
      <c r="A1150" s="197">
        <v>46107.653321516205</v>
      </c>
      <c r="B1150" s="198" t="s">
        <v>585</v>
      </c>
      <c r="C1150" s="138">
        <v>2025</v>
      </c>
      <c r="D1150" s="138" t="s">
        <v>6</v>
      </c>
      <c r="E1150" s="138" t="s">
        <v>65</v>
      </c>
      <c r="F1150" s="138" t="s">
        <v>119</v>
      </c>
      <c r="G1150" s="138" t="s">
        <v>88</v>
      </c>
      <c r="H1150" s="138" t="s">
        <v>90</v>
      </c>
      <c r="I1150" s="138" t="s">
        <v>136</v>
      </c>
      <c r="J1150" s="6">
        <v>193260.7</v>
      </c>
      <c r="K1150" s="6">
        <v>-1268.78</v>
      </c>
      <c r="L1150" s="6">
        <v>191991.92</v>
      </c>
      <c r="M1150" s="6">
        <v>0</v>
      </c>
      <c r="N1150" s="162">
        <v>0</v>
      </c>
      <c r="O1150" s="6">
        <v>0</v>
      </c>
      <c r="P1150" s="6">
        <v>-2029.23</v>
      </c>
      <c r="Q1150" s="162">
        <v>13.319999999999936</v>
      </c>
      <c r="R1150" s="162">
        <v>-2015.91</v>
      </c>
      <c r="S1150" s="162">
        <v>-2029.23</v>
      </c>
      <c r="T1150" s="162">
        <v>13.32</v>
      </c>
      <c r="U1150" s="162">
        <v>-2015.91</v>
      </c>
      <c r="V1150" s="162">
        <v>0</v>
      </c>
      <c r="W1150" s="162">
        <v>6.3948846218409004E-14</v>
      </c>
      <c r="X1150" s="162">
        <v>0</v>
      </c>
      <c r="Y1150" s="162" t="e">
        <f>VLOOKUP(F1150,#REF!,2,FALSE)</f>
        <v>#REF!</v>
      </c>
      <c r="Z1150" s="162" t="e">
        <f>VLOOKUP(Y1150,Map!$B:$C,2,FALSE)</f>
        <v>#REF!</v>
      </c>
      <c r="AA1150" s="162" t="str">
        <f>VLOOKUP(I1150,Map!$F:$G,2,FALSE)</f>
        <v>Flow Through</v>
      </c>
    </row>
    <row r="1151" spans="1:27" x14ac:dyDescent="0.25">
      <c r="A1151" s="197">
        <v>46107.653321516205</v>
      </c>
      <c r="B1151" s="198" t="s">
        <v>585</v>
      </c>
      <c r="C1151" s="138">
        <v>2025</v>
      </c>
      <c r="D1151" s="138" t="s">
        <v>6</v>
      </c>
      <c r="E1151" s="138" t="s">
        <v>65</v>
      </c>
      <c r="F1151" s="138" t="s">
        <v>119</v>
      </c>
      <c r="G1151" s="138" t="s">
        <v>88</v>
      </c>
      <c r="H1151" s="138" t="s">
        <v>87</v>
      </c>
      <c r="I1151" s="138" t="s">
        <v>212</v>
      </c>
      <c r="J1151" s="6">
        <v>-91464.58</v>
      </c>
      <c r="K1151" s="6">
        <v>-31047.78</v>
      </c>
      <c r="L1151" s="6">
        <v>-122512.36</v>
      </c>
      <c r="M1151" s="6">
        <v>960.36</v>
      </c>
      <c r="N1151" s="162">
        <v>326</v>
      </c>
      <c r="O1151" s="6">
        <v>1286.3599999999999</v>
      </c>
      <c r="P1151" s="6">
        <v>960.37</v>
      </c>
      <c r="Q1151" s="162">
        <v>326.0100000000001</v>
      </c>
      <c r="R1151" s="162">
        <v>1286.3800000000001</v>
      </c>
      <c r="S1151" s="162">
        <v>0</v>
      </c>
      <c r="T1151" s="162">
        <v>0</v>
      </c>
      <c r="U1151" s="162">
        <v>0</v>
      </c>
      <c r="V1151" s="162">
        <v>-0.01</v>
      </c>
      <c r="W1151" s="162">
        <v>-0.01</v>
      </c>
      <c r="X1151" s="162">
        <v>-0.02</v>
      </c>
      <c r="Y1151" s="162" t="e">
        <f>VLOOKUP(F1151,#REF!,2,FALSE)</f>
        <v>#REF!</v>
      </c>
      <c r="Z1151" s="162" t="e">
        <f>VLOOKUP(Y1151,Map!$B:$C,2,FALSE)</f>
        <v>#REF!</v>
      </c>
      <c r="AA1151" s="162" t="str">
        <f>VLOOKUP(I1151,Map!$F:$G,2,FALSE)</f>
        <v>Reg Def</v>
      </c>
    </row>
    <row r="1152" spans="1:27" x14ac:dyDescent="0.25">
      <c r="A1152" s="197">
        <v>46107.653321516205</v>
      </c>
      <c r="B1152" s="198" t="s">
        <v>585</v>
      </c>
      <c r="C1152" s="138">
        <v>2025</v>
      </c>
      <c r="D1152" s="138" t="s">
        <v>6</v>
      </c>
      <c r="E1152" s="138" t="s">
        <v>65</v>
      </c>
      <c r="F1152" s="138" t="s">
        <v>119</v>
      </c>
      <c r="G1152" s="138" t="s">
        <v>88</v>
      </c>
      <c r="H1152" s="138" t="s">
        <v>87</v>
      </c>
      <c r="I1152" s="138" t="s">
        <v>213</v>
      </c>
      <c r="J1152" s="6">
        <v>0</v>
      </c>
      <c r="K1152" s="6">
        <v>0</v>
      </c>
      <c r="L1152" s="6">
        <v>0</v>
      </c>
      <c r="M1152" s="6">
        <v>0</v>
      </c>
      <c r="N1152" s="162">
        <v>0</v>
      </c>
      <c r="O1152" s="6">
        <v>0</v>
      </c>
      <c r="P1152" s="6">
        <v>0</v>
      </c>
      <c r="Q1152" s="162">
        <v>0</v>
      </c>
      <c r="R1152" s="162">
        <v>0</v>
      </c>
      <c r="S1152" s="162">
        <v>0</v>
      </c>
      <c r="T1152" s="162">
        <v>0</v>
      </c>
      <c r="U1152" s="162">
        <v>0</v>
      </c>
      <c r="V1152" s="162">
        <v>0</v>
      </c>
      <c r="W1152" s="162">
        <v>0</v>
      </c>
      <c r="X1152" s="162">
        <v>0</v>
      </c>
      <c r="Y1152" s="162" t="e">
        <f>VLOOKUP(F1152,#REF!,2,FALSE)</f>
        <v>#REF!</v>
      </c>
      <c r="Z1152" s="162" t="e">
        <f>VLOOKUP(Y1152,Map!$B:$C,2,FALSE)</f>
        <v>#REF!</v>
      </c>
      <c r="AA1152" s="162" t="str">
        <f>VLOOKUP(I1152,Map!$F:$G,2,FALSE)</f>
        <v>Reg Def</v>
      </c>
    </row>
    <row r="1153" spans="1:27" x14ac:dyDescent="0.25">
      <c r="A1153" s="197">
        <v>46107.653321516205</v>
      </c>
      <c r="B1153" s="198" t="s">
        <v>585</v>
      </c>
      <c r="C1153" s="138">
        <v>2025</v>
      </c>
      <c r="D1153" s="138" t="s">
        <v>6</v>
      </c>
      <c r="E1153" s="138" t="s">
        <v>65</v>
      </c>
      <c r="F1153" s="138" t="s">
        <v>119</v>
      </c>
      <c r="G1153" s="138" t="s">
        <v>89</v>
      </c>
      <c r="H1153" s="138" t="s">
        <v>87</v>
      </c>
      <c r="I1153" s="138" t="s">
        <v>209</v>
      </c>
      <c r="J1153" s="6">
        <v>3787848.27</v>
      </c>
      <c r="K1153" s="6">
        <v>404293.26</v>
      </c>
      <c r="L1153" s="6">
        <v>4192141.53</v>
      </c>
      <c r="M1153" s="6">
        <v>-39772.379999999997</v>
      </c>
      <c r="N1153" s="162">
        <v>-4245.1000000000004</v>
      </c>
      <c r="O1153" s="6">
        <v>-44017.48</v>
      </c>
      <c r="P1153" s="6">
        <v>-39772.410000000003</v>
      </c>
      <c r="Q1153" s="162">
        <v>-4245.1199999999953</v>
      </c>
      <c r="R1153" s="162">
        <v>-44017.53</v>
      </c>
      <c r="S1153" s="162">
        <v>0</v>
      </c>
      <c r="T1153" s="162">
        <v>0</v>
      </c>
      <c r="U1153" s="162">
        <v>0</v>
      </c>
      <c r="V1153" s="162">
        <v>0.03</v>
      </c>
      <c r="W1153" s="162">
        <v>0.03</v>
      </c>
      <c r="X1153" s="162">
        <v>0.05</v>
      </c>
      <c r="Y1153" s="162" t="e">
        <f>VLOOKUP(F1153,#REF!,2,FALSE)</f>
        <v>#REF!</v>
      </c>
      <c r="Z1153" s="162" t="e">
        <f>VLOOKUP(Y1153,Map!$B:$C,2,FALSE)</f>
        <v>#REF!</v>
      </c>
      <c r="AA1153" s="162" t="str">
        <f>VLOOKUP(I1153,Map!$F:$G,2,FALSE)</f>
        <v>Reg Def</v>
      </c>
    </row>
    <row r="1154" spans="1:27" x14ac:dyDescent="0.25">
      <c r="A1154" s="197">
        <v>46107.653321516205</v>
      </c>
      <c r="B1154" s="198" t="s">
        <v>585</v>
      </c>
      <c r="C1154" s="138">
        <v>2025</v>
      </c>
      <c r="D1154" s="138" t="s">
        <v>6</v>
      </c>
      <c r="E1154" s="138" t="s">
        <v>65</v>
      </c>
      <c r="F1154" s="138" t="s">
        <v>119</v>
      </c>
      <c r="G1154" s="138" t="s">
        <v>88</v>
      </c>
      <c r="H1154" s="138" t="s">
        <v>87</v>
      </c>
      <c r="I1154" s="138" t="s">
        <v>214</v>
      </c>
      <c r="J1154" s="6">
        <v>0</v>
      </c>
      <c r="K1154" s="6">
        <v>0</v>
      </c>
      <c r="L1154" s="6">
        <v>0</v>
      </c>
      <c r="M1154" s="6">
        <v>0</v>
      </c>
      <c r="N1154" s="162">
        <v>0</v>
      </c>
      <c r="O1154" s="6">
        <v>0</v>
      </c>
      <c r="P1154" s="6">
        <v>0</v>
      </c>
      <c r="Q1154" s="162">
        <v>0</v>
      </c>
      <c r="R1154" s="162">
        <v>0</v>
      </c>
      <c r="S1154" s="162">
        <v>0</v>
      </c>
      <c r="T1154" s="162">
        <v>0</v>
      </c>
      <c r="U1154" s="162">
        <v>0</v>
      </c>
      <c r="V1154" s="162">
        <v>0</v>
      </c>
      <c r="W1154" s="162">
        <v>0</v>
      </c>
      <c r="X1154" s="162">
        <v>0</v>
      </c>
      <c r="Y1154" s="162" t="e">
        <f>VLOOKUP(F1154,#REF!,2,FALSE)</f>
        <v>#REF!</v>
      </c>
      <c r="Z1154" s="162" t="e">
        <f>VLOOKUP(Y1154,Map!$B:$C,2,FALSE)</f>
        <v>#REF!</v>
      </c>
      <c r="AA1154" s="162" t="str">
        <f>VLOOKUP(I1154,Map!$F:$G,2,FALSE)</f>
        <v>Repairs</v>
      </c>
    </row>
    <row r="1155" spans="1:27" x14ac:dyDescent="0.25">
      <c r="A1155" s="197">
        <v>46107.653321516205</v>
      </c>
      <c r="B1155" s="198" t="s">
        <v>585</v>
      </c>
      <c r="C1155" s="138">
        <v>2025</v>
      </c>
      <c r="D1155" s="138" t="s">
        <v>6</v>
      </c>
      <c r="E1155" s="138" t="s">
        <v>65</v>
      </c>
      <c r="F1155" s="138" t="s">
        <v>120</v>
      </c>
      <c r="G1155" s="138" t="s">
        <v>88</v>
      </c>
      <c r="H1155" s="138" t="s">
        <v>87</v>
      </c>
      <c r="I1155" s="138" t="s">
        <v>208</v>
      </c>
      <c r="J1155" s="6">
        <v>990.35</v>
      </c>
      <c r="K1155" s="6">
        <v>-79.7</v>
      </c>
      <c r="L1155" s="6">
        <v>910.65</v>
      </c>
      <c r="M1155" s="6">
        <v>-10.39</v>
      </c>
      <c r="N1155" s="162">
        <v>0.84</v>
      </c>
      <c r="O1155" s="6">
        <v>-9.5500000000000007</v>
      </c>
      <c r="P1155" s="6">
        <v>-10.4</v>
      </c>
      <c r="Q1155" s="162">
        <v>0.83999999999999986</v>
      </c>
      <c r="R1155" s="162">
        <v>-9.56</v>
      </c>
      <c r="S1155" s="162">
        <v>0</v>
      </c>
      <c r="T1155" s="162">
        <v>0</v>
      </c>
      <c r="U1155" s="162">
        <v>0</v>
      </c>
      <c r="V1155" s="162">
        <v>0.01</v>
      </c>
      <c r="W1155" s="162">
        <v>0</v>
      </c>
      <c r="X1155" s="162">
        <v>0.01</v>
      </c>
      <c r="Y1155" s="162" t="e">
        <f>VLOOKUP(F1155,#REF!,2,FALSE)</f>
        <v>#REF!</v>
      </c>
      <c r="Z1155" s="162" t="e">
        <f>VLOOKUP(Y1155,Map!$B:$C,2,FALSE)</f>
        <v>#REF!</v>
      </c>
      <c r="AA1155" s="162" t="str">
        <f>VLOOKUP(I1155,Map!$F:$G,2,FALSE)</f>
        <v>Reg Def</v>
      </c>
    </row>
    <row r="1156" spans="1:27" x14ac:dyDescent="0.25">
      <c r="A1156" s="197">
        <v>46107.653321516205</v>
      </c>
      <c r="B1156" s="198" t="s">
        <v>585</v>
      </c>
      <c r="C1156" s="138">
        <v>2025</v>
      </c>
      <c r="D1156" s="138" t="s">
        <v>6</v>
      </c>
      <c r="E1156" s="138" t="s">
        <v>65</v>
      </c>
      <c r="F1156" s="138" t="s">
        <v>120</v>
      </c>
      <c r="G1156" s="138" t="s">
        <v>88</v>
      </c>
      <c r="H1156" s="138" t="s">
        <v>90</v>
      </c>
      <c r="I1156" s="138" t="s">
        <v>136</v>
      </c>
      <c r="J1156" s="6">
        <v>1619.61</v>
      </c>
      <c r="K1156" s="6">
        <v>-130.34</v>
      </c>
      <c r="L1156" s="6">
        <v>1489.27</v>
      </c>
      <c r="M1156" s="6">
        <v>0</v>
      </c>
      <c r="N1156" s="162">
        <v>0</v>
      </c>
      <c r="O1156" s="6">
        <v>0</v>
      </c>
      <c r="P1156" s="6">
        <v>-17.010000000000002</v>
      </c>
      <c r="Q1156" s="162">
        <v>1.370000000000001</v>
      </c>
      <c r="R1156" s="162">
        <v>-15.64</v>
      </c>
      <c r="S1156" s="162">
        <v>-17.010000000000002</v>
      </c>
      <c r="T1156" s="162">
        <v>1.37</v>
      </c>
      <c r="U1156" s="162">
        <v>-15.64</v>
      </c>
      <c r="V1156" s="162">
        <v>0</v>
      </c>
      <c r="W1156" s="162">
        <v>-8.8817841970009999E-16</v>
      </c>
      <c r="X1156" s="162">
        <v>0</v>
      </c>
      <c r="Y1156" s="162" t="e">
        <f>VLOOKUP(F1156,#REF!,2,FALSE)</f>
        <v>#REF!</v>
      </c>
      <c r="Z1156" s="162" t="e">
        <f>VLOOKUP(Y1156,Map!$B:$C,2,FALSE)</f>
        <v>#REF!</v>
      </c>
      <c r="AA1156" s="162" t="str">
        <f>VLOOKUP(I1156,Map!$F:$G,2,FALSE)</f>
        <v>Flow Through</v>
      </c>
    </row>
    <row r="1157" spans="1:27" x14ac:dyDescent="0.25">
      <c r="A1157" s="197">
        <v>46107.653321516205</v>
      </c>
      <c r="B1157" s="198" t="s">
        <v>585</v>
      </c>
      <c r="C1157" s="138">
        <v>2025</v>
      </c>
      <c r="D1157" s="138" t="s">
        <v>6</v>
      </c>
      <c r="E1157" s="138" t="s">
        <v>65</v>
      </c>
      <c r="F1157" s="138" t="s">
        <v>120</v>
      </c>
      <c r="G1157" s="138" t="s">
        <v>88</v>
      </c>
      <c r="H1157" s="138" t="s">
        <v>87</v>
      </c>
      <c r="I1157" s="138" t="s">
        <v>213</v>
      </c>
      <c r="J1157" s="6">
        <v>18.53</v>
      </c>
      <c r="K1157" s="6">
        <v>-18.53</v>
      </c>
      <c r="L1157" s="6">
        <v>0</v>
      </c>
      <c r="M1157" s="6">
        <v>-0.39</v>
      </c>
      <c r="N1157" s="162">
        <v>0.39</v>
      </c>
      <c r="O1157" s="6">
        <v>0</v>
      </c>
      <c r="P1157" s="6">
        <v>-0.19</v>
      </c>
      <c r="Q1157" s="162">
        <v>0.19</v>
      </c>
      <c r="R1157" s="162">
        <v>0</v>
      </c>
      <c r="S1157" s="162">
        <v>0</v>
      </c>
      <c r="T1157" s="162">
        <v>0</v>
      </c>
      <c r="U1157" s="162">
        <v>0</v>
      </c>
      <c r="V1157" s="162">
        <v>-0.2</v>
      </c>
      <c r="W1157" s="162">
        <v>0.2</v>
      </c>
      <c r="X1157" s="162">
        <v>0</v>
      </c>
      <c r="Y1157" s="162" t="e">
        <f>VLOOKUP(F1157,#REF!,2,FALSE)</f>
        <v>#REF!</v>
      </c>
      <c r="Z1157" s="162" t="e">
        <f>VLOOKUP(Y1157,Map!$B:$C,2,FALSE)</f>
        <v>#REF!</v>
      </c>
      <c r="AA1157" s="162" t="str">
        <f>VLOOKUP(I1157,Map!$F:$G,2,FALSE)</f>
        <v>Reg Def</v>
      </c>
    </row>
    <row r="1158" spans="1:27" x14ac:dyDescent="0.25">
      <c r="A1158" s="197">
        <v>46107.653321516205</v>
      </c>
      <c r="B1158" s="198" t="s">
        <v>585</v>
      </c>
      <c r="C1158" s="138">
        <v>2025</v>
      </c>
      <c r="D1158" s="138" t="s">
        <v>6</v>
      </c>
      <c r="E1158" s="138" t="s">
        <v>65</v>
      </c>
      <c r="F1158" s="138" t="s">
        <v>120</v>
      </c>
      <c r="G1158" s="138" t="s">
        <v>89</v>
      </c>
      <c r="H1158" s="138" t="s">
        <v>87</v>
      </c>
      <c r="I1158" s="138" t="s">
        <v>209</v>
      </c>
      <c r="J1158" s="6">
        <v>16360.01</v>
      </c>
      <c r="K1158" s="6">
        <v>13788.76</v>
      </c>
      <c r="L1158" s="6">
        <v>30148.77</v>
      </c>
      <c r="M1158" s="6">
        <v>-171.77</v>
      </c>
      <c r="N1158" s="162">
        <v>-144.79</v>
      </c>
      <c r="O1158" s="6">
        <v>-316.56</v>
      </c>
      <c r="P1158" s="6">
        <v>-171.78</v>
      </c>
      <c r="Q1158" s="162">
        <v>-144.78</v>
      </c>
      <c r="R1158" s="162">
        <v>-316.56</v>
      </c>
      <c r="S1158" s="162">
        <v>0</v>
      </c>
      <c r="T1158" s="162">
        <v>0</v>
      </c>
      <c r="U1158" s="162">
        <v>0</v>
      </c>
      <c r="V1158" s="162">
        <v>0.01</v>
      </c>
      <c r="W1158" s="162">
        <v>-0.01</v>
      </c>
      <c r="X1158" s="162">
        <v>0</v>
      </c>
      <c r="Y1158" s="162" t="e">
        <f>VLOOKUP(F1158,#REF!,2,FALSE)</f>
        <v>#REF!</v>
      </c>
      <c r="Z1158" s="162" t="e">
        <f>VLOOKUP(Y1158,Map!$B:$C,2,FALSE)</f>
        <v>#REF!</v>
      </c>
      <c r="AA1158" s="162" t="str">
        <f>VLOOKUP(I1158,Map!$F:$G,2,FALSE)</f>
        <v>Reg Def</v>
      </c>
    </row>
    <row r="1159" spans="1:27" x14ac:dyDescent="0.25">
      <c r="A1159" s="197">
        <v>46107.653321516205</v>
      </c>
      <c r="B1159" s="198" t="s">
        <v>585</v>
      </c>
      <c r="C1159" s="138">
        <v>2025</v>
      </c>
      <c r="D1159" s="138" t="s">
        <v>6</v>
      </c>
      <c r="E1159" s="138" t="s">
        <v>65</v>
      </c>
      <c r="F1159" s="138" t="s">
        <v>121</v>
      </c>
      <c r="G1159" s="138" t="s">
        <v>88</v>
      </c>
      <c r="H1159" s="138" t="s">
        <v>87</v>
      </c>
      <c r="I1159" s="138" t="s">
        <v>208</v>
      </c>
      <c r="J1159" s="6">
        <v>0</v>
      </c>
      <c r="K1159" s="6">
        <v>402.87</v>
      </c>
      <c r="L1159" s="6">
        <v>402.87</v>
      </c>
      <c r="M1159" s="6">
        <v>0</v>
      </c>
      <c r="N1159" s="162">
        <v>-4.22</v>
      </c>
      <c r="O1159" s="6">
        <v>-4.22</v>
      </c>
      <c r="P1159" s="6">
        <v>0</v>
      </c>
      <c r="Q1159" s="162">
        <v>-4.2300000000000004</v>
      </c>
      <c r="R1159" s="162">
        <v>-4.2300000000000004</v>
      </c>
      <c r="S1159" s="162">
        <v>0</v>
      </c>
      <c r="T1159" s="162">
        <v>0</v>
      </c>
      <c r="U1159" s="162">
        <v>0</v>
      </c>
      <c r="V1159" s="162">
        <v>0</v>
      </c>
      <c r="W1159" s="162">
        <v>0.01</v>
      </c>
      <c r="X1159" s="162">
        <v>0.01</v>
      </c>
      <c r="Y1159" s="162" t="e">
        <f>VLOOKUP(F1159,#REF!,2,FALSE)</f>
        <v>#REF!</v>
      </c>
      <c r="Z1159" s="162" t="e">
        <f>VLOOKUP(Y1159,Map!$B:$C,2,FALSE)</f>
        <v>#REF!</v>
      </c>
      <c r="AA1159" s="162" t="str">
        <f>VLOOKUP(I1159,Map!$F:$G,2,FALSE)</f>
        <v>Reg Def</v>
      </c>
    </row>
    <row r="1160" spans="1:27" x14ac:dyDescent="0.25">
      <c r="A1160" s="197">
        <v>46107.653321516205</v>
      </c>
      <c r="B1160" s="198" t="s">
        <v>585</v>
      </c>
      <c r="C1160" s="138">
        <v>2025</v>
      </c>
      <c r="D1160" s="138" t="s">
        <v>6</v>
      </c>
      <c r="E1160" s="138" t="s">
        <v>65</v>
      </c>
      <c r="F1160" s="138" t="s">
        <v>121</v>
      </c>
      <c r="G1160" s="138" t="s">
        <v>88</v>
      </c>
      <c r="H1160" s="138" t="s">
        <v>87</v>
      </c>
      <c r="I1160" s="138" t="s">
        <v>211</v>
      </c>
      <c r="J1160" s="6">
        <v>0</v>
      </c>
      <c r="K1160" s="6">
        <v>0</v>
      </c>
      <c r="L1160" s="6">
        <v>0</v>
      </c>
      <c r="M1160" s="6">
        <v>0</v>
      </c>
      <c r="N1160" s="162">
        <v>0</v>
      </c>
      <c r="O1160" s="6">
        <v>0</v>
      </c>
      <c r="P1160" s="6">
        <v>0</v>
      </c>
      <c r="Q1160" s="162">
        <v>0</v>
      </c>
      <c r="R1160" s="162">
        <v>0</v>
      </c>
      <c r="S1160" s="162">
        <v>0</v>
      </c>
      <c r="T1160" s="162">
        <v>0</v>
      </c>
      <c r="U1160" s="162">
        <v>0</v>
      </c>
      <c r="V1160" s="162">
        <v>0</v>
      </c>
      <c r="W1160" s="162">
        <v>0</v>
      </c>
      <c r="X1160" s="162">
        <v>0</v>
      </c>
      <c r="Y1160" s="162" t="e">
        <f>VLOOKUP(F1160,#REF!,2,FALSE)</f>
        <v>#REF!</v>
      </c>
      <c r="Z1160" s="162" t="e">
        <f>VLOOKUP(Y1160,Map!$B:$C,2,FALSE)</f>
        <v>#REF!</v>
      </c>
      <c r="AA1160" s="162" t="str">
        <f>VLOOKUP(I1160,Map!$F:$G,2,FALSE)</f>
        <v>Reg Def</v>
      </c>
    </row>
    <row r="1161" spans="1:27" x14ac:dyDescent="0.25">
      <c r="A1161" s="197">
        <v>46107.653321516205</v>
      </c>
      <c r="B1161" s="198" t="s">
        <v>585</v>
      </c>
      <c r="C1161" s="138">
        <v>2025</v>
      </c>
      <c r="D1161" s="138" t="s">
        <v>6</v>
      </c>
      <c r="E1161" s="138" t="s">
        <v>65</v>
      </c>
      <c r="F1161" s="138" t="s">
        <v>121</v>
      </c>
      <c r="G1161" s="138" t="s">
        <v>88</v>
      </c>
      <c r="H1161" s="138" t="s">
        <v>90</v>
      </c>
      <c r="I1161" s="138" t="s">
        <v>136</v>
      </c>
      <c r="J1161" s="6">
        <v>0</v>
      </c>
      <c r="K1161" s="6">
        <v>772.98</v>
      </c>
      <c r="L1161" s="6">
        <v>772.98</v>
      </c>
      <c r="M1161" s="6">
        <v>0</v>
      </c>
      <c r="N1161" s="162">
        <v>0</v>
      </c>
      <c r="O1161" s="6">
        <v>0</v>
      </c>
      <c r="P1161" s="6">
        <v>0</v>
      </c>
      <c r="Q1161" s="162">
        <v>-8.11</v>
      </c>
      <c r="R1161" s="162">
        <v>-8.11</v>
      </c>
      <c r="S1161" s="162">
        <v>0</v>
      </c>
      <c r="T1161" s="162">
        <v>-8.11</v>
      </c>
      <c r="U1161" s="162">
        <v>-8.11</v>
      </c>
      <c r="V1161" s="162">
        <v>0</v>
      </c>
      <c r="W1161" s="162">
        <v>0</v>
      </c>
      <c r="X1161" s="162">
        <v>0</v>
      </c>
      <c r="Y1161" s="162" t="e">
        <f>VLOOKUP(F1161,#REF!,2,FALSE)</f>
        <v>#REF!</v>
      </c>
      <c r="Z1161" s="162" t="e">
        <f>VLOOKUP(Y1161,Map!$B:$C,2,FALSE)</f>
        <v>#REF!</v>
      </c>
      <c r="AA1161" s="162" t="str">
        <f>VLOOKUP(I1161,Map!$F:$G,2,FALSE)</f>
        <v>Flow Through</v>
      </c>
    </row>
    <row r="1162" spans="1:27" x14ac:dyDescent="0.25">
      <c r="A1162" s="197">
        <v>46107.653321516205</v>
      </c>
      <c r="B1162" s="198" t="s">
        <v>585</v>
      </c>
      <c r="C1162" s="138">
        <v>2025</v>
      </c>
      <c r="D1162" s="138" t="s">
        <v>6</v>
      </c>
      <c r="E1162" s="138" t="s">
        <v>65</v>
      </c>
      <c r="F1162" s="138" t="s">
        <v>121</v>
      </c>
      <c r="G1162" s="138" t="s">
        <v>88</v>
      </c>
      <c r="H1162" s="138" t="s">
        <v>87</v>
      </c>
      <c r="I1162" s="138" t="s">
        <v>212</v>
      </c>
      <c r="J1162" s="6">
        <v>0</v>
      </c>
      <c r="K1162" s="6">
        <v>-260.83</v>
      </c>
      <c r="L1162" s="6">
        <v>-260.83</v>
      </c>
      <c r="M1162" s="6">
        <v>0</v>
      </c>
      <c r="N1162" s="162">
        <v>2.73</v>
      </c>
      <c r="O1162" s="6">
        <v>2.73</v>
      </c>
      <c r="P1162" s="6">
        <v>0</v>
      </c>
      <c r="Q1162" s="162">
        <v>2.74</v>
      </c>
      <c r="R1162" s="162">
        <v>2.74</v>
      </c>
      <c r="S1162" s="162">
        <v>0</v>
      </c>
      <c r="T1162" s="162">
        <v>0</v>
      </c>
      <c r="U1162" s="162">
        <v>0</v>
      </c>
      <c r="V1162" s="162">
        <v>0</v>
      </c>
      <c r="W1162" s="162">
        <v>-0.01</v>
      </c>
      <c r="X1162" s="162">
        <v>-0.01</v>
      </c>
      <c r="Y1162" s="162" t="e">
        <f>VLOOKUP(F1162,#REF!,2,FALSE)</f>
        <v>#REF!</v>
      </c>
      <c r="Z1162" s="162" t="e">
        <f>VLOOKUP(Y1162,Map!$B:$C,2,FALSE)</f>
        <v>#REF!</v>
      </c>
      <c r="AA1162" s="162" t="str">
        <f>VLOOKUP(I1162,Map!$F:$G,2,FALSE)</f>
        <v>Reg Def</v>
      </c>
    </row>
    <row r="1163" spans="1:27" x14ac:dyDescent="0.25">
      <c r="A1163" s="197">
        <v>46107.653321516205</v>
      </c>
      <c r="B1163" s="198" t="s">
        <v>585</v>
      </c>
      <c r="C1163" s="138">
        <v>2025</v>
      </c>
      <c r="D1163" s="138" t="s">
        <v>6</v>
      </c>
      <c r="E1163" s="138" t="s">
        <v>65</v>
      </c>
      <c r="F1163" s="138" t="s">
        <v>121</v>
      </c>
      <c r="G1163" s="138" t="s">
        <v>88</v>
      </c>
      <c r="H1163" s="138" t="s">
        <v>87</v>
      </c>
      <c r="I1163" s="138" t="s">
        <v>213</v>
      </c>
      <c r="J1163" s="6">
        <v>0</v>
      </c>
      <c r="K1163" s="6">
        <v>0</v>
      </c>
      <c r="L1163" s="6">
        <v>0</v>
      </c>
      <c r="M1163" s="6">
        <v>0</v>
      </c>
      <c r="N1163" s="162">
        <v>0</v>
      </c>
      <c r="O1163" s="6">
        <v>0</v>
      </c>
      <c r="P1163" s="6">
        <v>0</v>
      </c>
      <c r="Q1163" s="162">
        <v>0</v>
      </c>
      <c r="R1163" s="162">
        <v>0</v>
      </c>
      <c r="S1163" s="162">
        <v>0</v>
      </c>
      <c r="T1163" s="162">
        <v>0</v>
      </c>
      <c r="U1163" s="162">
        <v>0</v>
      </c>
      <c r="V1163" s="162">
        <v>0</v>
      </c>
      <c r="W1163" s="162">
        <v>0</v>
      </c>
      <c r="X1163" s="162">
        <v>0</v>
      </c>
      <c r="Y1163" s="162" t="e">
        <f>VLOOKUP(F1163,#REF!,2,FALSE)</f>
        <v>#REF!</v>
      </c>
      <c r="Z1163" s="162" t="e">
        <f>VLOOKUP(Y1163,Map!$B:$C,2,FALSE)</f>
        <v>#REF!</v>
      </c>
      <c r="AA1163" s="162" t="str">
        <f>VLOOKUP(I1163,Map!$F:$G,2,FALSE)</f>
        <v>Reg Def</v>
      </c>
    </row>
    <row r="1164" spans="1:27" x14ac:dyDescent="0.25">
      <c r="A1164" s="197">
        <v>46107.653321516205</v>
      </c>
      <c r="B1164" s="198" t="s">
        <v>585</v>
      </c>
      <c r="C1164" s="138">
        <v>2025</v>
      </c>
      <c r="D1164" s="138" t="s">
        <v>6</v>
      </c>
      <c r="E1164" s="138" t="s">
        <v>65</v>
      </c>
      <c r="F1164" s="138" t="s">
        <v>121</v>
      </c>
      <c r="G1164" s="138" t="s">
        <v>89</v>
      </c>
      <c r="H1164" s="138" t="s">
        <v>87</v>
      </c>
      <c r="I1164" s="138" t="s">
        <v>209</v>
      </c>
      <c r="J1164" s="6">
        <v>34031.599999999999</v>
      </c>
      <c r="K1164" s="6">
        <v>32441.33</v>
      </c>
      <c r="L1164" s="6">
        <v>66472.929999999993</v>
      </c>
      <c r="M1164" s="6">
        <v>-357.33</v>
      </c>
      <c r="N1164" s="162">
        <v>-340.62</v>
      </c>
      <c r="O1164" s="6">
        <v>-697.95</v>
      </c>
      <c r="P1164" s="6">
        <v>-357.33</v>
      </c>
      <c r="Q1164" s="162">
        <v>-340.63000000000005</v>
      </c>
      <c r="R1164" s="162">
        <v>-697.96</v>
      </c>
      <c r="S1164" s="162">
        <v>0</v>
      </c>
      <c r="T1164" s="162">
        <v>0</v>
      </c>
      <c r="U1164" s="162">
        <v>0</v>
      </c>
      <c r="V1164" s="162">
        <v>0</v>
      </c>
      <c r="W1164" s="162">
        <v>0.01</v>
      </c>
      <c r="X1164" s="162">
        <v>0.01</v>
      </c>
      <c r="Y1164" s="162" t="e">
        <f>VLOOKUP(F1164,#REF!,2,FALSE)</f>
        <v>#REF!</v>
      </c>
      <c r="Z1164" s="162" t="e">
        <f>VLOOKUP(Y1164,Map!$B:$C,2,FALSE)</f>
        <v>#REF!</v>
      </c>
      <c r="AA1164" s="162" t="str">
        <f>VLOOKUP(I1164,Map!$F:$G,2,FALSE)</f>
        <v>Reg Def</v>
      </c>
    </row>
    <row r="1165" spans="1:27" x14ac:dyDescent="0.25">
      <c r="A1165" s="197">
        <v>46107.653321516205</v>
      </c>
      <c r="B1165" s="198" t="s">
        <v>585</v>
      </c>
      <c r="C1165" s="138">
        <v>2025</v>
      </c>
      <c r="D1165" s="138" t="s">
        <v>6</v>
      </c>
      <c r="E1165" s="138" t="s">
        <v>65</v>
      </c>
      <c r="F1165" s="138" t="s">
        <v>121</v>
      </c>
      <c r="G1165" s="138" t="s">
        <v>88</v>
      </c>
      <c r="H1165" s="138" t="s">
        <v>87</v>
      </c>
      <c r="I1165" s="138" t="s">
        <v>214</v>
      </c>
      <c r="J1165" s="6">
        <v>0</v>
      </c>
      <c r="K1165" s="6">
        <v>0</v>
      </c>
      <c r="L1165" s="6">
        <v>0</v>
      </c>
      <c r="M1165" s="6">
        <v>0</v>
      </c>
      <c r="N1165" s="162">
        <v>0</v>
      </c>
      <c r="O1165" s="6">
        <v>0</v>
      </c>
      <c r="P1165" s="6">
        <v>0</v>
      </c>
      <c r="Q1165" s="162">
        <v>0</v>
      </c>
      <c r="R1165" s="162">
        <v>0</v>
      </c>
      <c r="S1165" s="162">
        <v>0</v>
      </c>
      <c r="T1165" s="162">
        <v>0</v>
      </c>
      <c r="U1165" s="162">
        <v>0</v>
      </c>
      <c r="V1165" s="162">
        <v>0</v>
      </c>
      <c r="W1165" s="162">
        <v>0</v>
      </c>
      <c r="X1165" s="162">
        <v>0</v>
      </c>
      <c r="Y1165" s="162" t="e">
        <f>VLOOKUP(F1165,#REF!,2,FALSE)</f>
        <v>#REF!</v>
      </c>
      <c r="Z1165" s="162" t="e">
        <f>VLOOKUP(Y1165,Map!$B:$C,2,FALSE)</f>
        <v>#REF!</v>
      </c>
      <c r="AA1165" s="162" t="str">
        <f>VLOOKUP(I1165,Map!$F:$G,2,FALSE)</f>
        <v>Repairs</v>
      </c>
    </row>
    <row r="1166" spans="1:27" x14ac:dyDescent="0.25">
      <c r="A1166" s="197">
        <v>46107.653321516205</v>
      </c>
      <c r="B1166" s="198" t="s">
        <v>585</v>
      </c>
      <c r="C1166" s="138">
        <v>2025</v>
      </c>
      <c r="D1166" s="138" t="s">
        <v>6</v>
      </c>
      <c r="E1166" s="138" t="s">
        <v>65</v>
      </c>
      <c r="F1166" s="138" t="s">
        <v>157</v>
      </c>
      <c r="G1166" s="138" t="s">
        <v>88</v>
      </c>
      <c r="H1166" s="138" t="s">
        <v>87</v>
      </c>
      <c r="I1166" s="138" t="s">
        <v>213</v>
      </c>
      <c r="J1166" s="6">
        <v>0</v>
      </c>
      <c r="K1166" s="6">
        <v>0</v>
      </c>
      <c r="L1166" s="6">
        <v>0</v>
      </c>
      <c r="M1166" s="6">
        <v>0</v>
      </c>
      <c r="N1166" s="162">
        <v>0</v>
      </c>
      <c r="O1166" s="6">
        <v>0</v>
      </c>
      <c r="P1166" s="6">
        <v>0</v>
      </c>
      <c r="Q1166" s="162">
        <v>0</v>
      </c>
      <c r="R1166" s="162">
        <v>0</v>
      </c>
      <c r="S1166" s="162">
        <v>0</v>
      </c>
      <c r="T1166" s="162">
        <v>0</v>
      </c>
      <c r="U1166" s="162">
        <v>0</v>
      </c>
      <c r="V1166" s="162">
        <v>0</v>
      </c>
      <c r="W1166" s="162">
        <v>0</v>
      </c>
      <c r="X1166" s="162">
        <v>0</v>
      </c>
      <c r="Y1166" s="162" t="e">
        <f>VLOOKUP(F1166,#REF!,2,FALSE)</f>
        <v>#REF!</v>
      </c>
      <c r="Z1166" s="162" t="e">
        <f>VLOOKUP(Y1166,Map!$B:$C,2,FALSE)</f>
        <v>#REF!</v>
      </c>
      <c r="AA1166" s="162" t="str">
        <f>VLOOKUP(I1166,Map!$F:$G,2,FALSE)</f>
        <v>Reg Def</v>
      </c>
    </row>
    <row r="1167" spans="1:27" x14ac:dyDescent="0.25">
      <c r="A1167" s="197">
        <v>46107.653321516205</v>
      </c>
      <c r="B1167" s="198" t="s">
        <v>585</v>
      </c>
      <c r="C1167" s="138">
        <v>2025</v>
      </c>
      <c r="D1167" s="138" t="s">
        <v>6</v>
      </c>
      <c r="E1167" s="138" t="s">
        <v>65</v>
      </c>
      <c r="F1167" s="138" t="s">
        <v>157</v>
      </c>
      <c r="G1167" s="138" t="s">
        <v>89</v>
      </c>
      <c r="H1167" s="138" t="s">
        <v>87</v>
      </c>
      <c r="I1167" s="138" t="s">
        <v>209</v>
      </c>
      <c r="J1167" s="6">
        <v>0</v>
      </c>
      <c r="K1167" s="6">
        <v>0</v>
      </c>
      <c r="L1167" s="6">
        <v>0</v>
      </c>
      <c r="M1167" s="6">
        <v>0</v>
      </c>
      <c r="N1167" s="162">
        <v>0</v>
      </c>
      <c r="O1167" s="6">
        <v>0</v>
      </c>
      <c r="P1167" s="6">
        <v>0</v>
      </c>
      <c r="Q1167" s="162">
        <v>0</v>
      </c>
      <c r="R1167" s="162">
        <v>0</v>
      </c>
      <c r="S1167" s="162">
        <v>0</v>
      </c>
      <c r="T1167" s="162">
        <v>0</v>
      </c>
      <c r="U1167" s="162">
        <v>0</v>
      </c>
      <c r="V1167" s="162">
        <v>0</v>
      </c>
      <c r="W1167" s="162">
        <v>0</v>
      </c>
      <c r="X1167" s="162">
        <v>0</v>
      </c>
      <c r="Y1167" s="162" t="e">
        <f>VLOOKUP(F1167,#REF!,2,FALSE)</f>
        <v>#REF!</v>
      </c>
      <c r="Z1167" s="162" t="e">
        <f>VLOOKUP(Y1167,Map!$B:$C,2,FALSE)</f>
        <v>#REF!</v>
      </c>
      <c r="AA1167" s="162" t="str">
        <f>VLOOKUP(I1167,Map!$F:$G,2,FALSE)</f>
        <v>Reg Def</v>
      </c>
    </row>
    <row r="1168" spans="1:27" x14ac:dyDescent="0.25">
      <c r="A1168" s="197">
        <v>46107.653321516205</v>
      </c>
      <c r="B1168" s="198" t="s">
        <v>585</v>
      </c>
      <c r="C1168" s="138">
        <v>2025</v>
      </c>
      <c r="D1168" s="138" t="s">
        <v>6</v>
      </c>
      <c r="E1168" s="138" t="s">
        <v>65</v>
      </c>
      <c r="F1168" s="138" t="s">
        <v>158</v>
      </c>
      <c r="G1168" s="138" t="s">
        <v>89</v>
      </c>
      <c r="H1168" s="138" t="s">
        <v>87</v>
      </c>
      <c r="I1168" s="138" t="s">
        <v>209</v>
      </c>
      <c r="J1168" s="6">
        <v>0</v>
      </c>
      <c r="K1168" s="6">
        <v>0</v>
      </c>
      <c r="L1168" s="6">
        <v>0</v>
      </c>
      <c r="M1168" s="6">
        <v>0</v>
      </c>
      <c r="N1168" s="162">
        <v>0</v>
      </c>
      <c r="O1168" s="6">
        <v>0</v>
      </c>
      <c r="P1168" s="6">
        <v>0</v>
      </c>
      <c r="Q1168" s="162">
        <v>0</v>
      </c>
      <c r="R1168" s="162">
        <v>0</v>
      </c>
      <c r="S1168" s="162">
        <v>0</v>
      </c>
      <c r="T1168" s="162">
        <v>0</v>
      </c>
      <c r="U1168" s="162">
        <v>0</v>
      </c>
      <c r="V1168" s="162">
        <v>0</v>
      </c>
      <c r="W1168" s="162">
        <v>0</v>
      </c>
      <c r="X1168" s="162">
        <v>0</v>
      </c>
      <c r="Y1168" s="162" t="e">
        <f>VLOOKUP(F1168,#REF!,2,FALSE)</f>
        <v>#REF!</v>
      </c>
      <c r="Z1168" s="162" t="e">
        <f>VLOOKUP(Y1168,Map!$B:$C,2,FALSE)</f>
        <v>#REF!</v>
      </c>
      <c r="AA1168" s="162" t="str">
        <f>VLOOKUP(I1168,Map!$F:$G,2,FALSE)</f>
        <v>Reg Def</v>
      </c>
    </row>
    <row r="1169" spans="1:27" x14ac:dyDescent="0.25">
      <c r="A1169" s="197">
        <v>46107.653321516205</v>
      </c>
      <c r="B1169" s="198" t="s">
        <v>585</v>
      </c>
      <c r="C1169" s="138">
        <v>2025</v>
      </c>
      <c r="D1169" s="138" t="s">
        <v>6</v>
      </c>
      <c r="E1169" s="138" t="s">
        <v>65</v>
      </c>
      <c r="F1169" s="138" t="s">
        <v>122</v>
      </c>
      <c r="G1169" s="138" t="s">
        <v>88</v>
      </c>
      <c r="H1169" s="138" t="s">
        <v>87</v>
      </c>
      <c r="I1169" s="138" t="s">
        <v>208</v>
      </c>
      <c r="J1169" s="6">
        <v>5382.19</v>
      </c>
      <c r="K1169" s="6">
        <v>-586.94000000000005</v>
      </c>
      <c r="L1169" s="6">
        <v>4795.25</v>
      </c>
      <c r="M1169" s="6">
        <v>-56.95</v>
      </c>
      <c r="N1169" s="162">
        <v>6.41</v>
      </c>
      <c r="O1169" s="6">
        <v>-50.54</v>
      </c>
      <c r="P1169" s="6">
        <v>-56.52</v>
      </c>
      <c r="Q1169" s="162">
        <v>6.1600000000000037</v>
      </c>
      <c r="R1169" s="162">
        <v>-50.36</v>
      </c>
      <c r="S1169" s="162">
        <v>0</v>
      </c>
      <c r="T1169" s="162">
        <v>0</v>
      </c>
      <c r="U1169" s="162">
        <v>0</v>
      </c>
      <c r="V1169" s="162">
        <v>-0.43</v>
      </c>
      <c r="W1169" s="162">
        <v>0.25</v>
      </c>
      <c r="X1169" s="162">
        <v>-0.18</v>
      </c>
      <c r="Y1169" s="162" t="e">
        <f>VLOOKUP(F1169,#REF!,2,FALSE)</f>
        <v>#REF!</v>
      </c>
      <c r="Z1169" s="162" t="e">
        <f>VLOOKUP(Y1169,Map!$B:$C,2,FALSE)</f>
        <v>#REF!</v>
      </c>
      <c r="AA1169" s="162" t="str">
        <f>VLOOKUP(I1169,Map!$F:$G,2,FALSE)</f>
        <v>Reg Def</v>
      </c>
    </row>
    <row r="1170" spans="1:27" x14ac:dyDescent="0.25">
      <c r="A1170" s="197">
        <v>46107.653321516205</v>
      </c>
      <c r="B1170" s="198" t="s">
        <v>585</v>
      </c>
      <c r="C1170" s="138">
        <v>2025</v>
      </c>
      <c r="D1170" s="138" t="s">
        <v>6</v>
      </c>
      <c r="E1170" s="138" t="s">
        <v>65</v>
      </c>
      <c r="F1170" s="138" t="s">
        <v>122</v>
      </c>
      <c r="G1170" s="138" t="s">
        <v>88</v>
      </c>
      <c r="H1170" s="138" t="s">
        <v>87</v>
      </c>
      <c r="I1170" s="138" t="s">
        <v>211</v>
      </c>
      <c r="J1170" s="6">
        <v>56.53</v>
      </c>
      <c r="K1170" s="6">
        <v>-33.28</v>
      </c>
      <c r="L1170" s="6">
        <v>23.25</v>
      </c>
      <c r="M1170" s="6">
        <v>-1.19</v>
      </c>
      <c r="N1170" s="162">
        <v>0.7</v>
      </c>
      <c r="O1170" s="6">
        <v>-0.49</v>
      </c>
      <c r="P1170" s="6">
        <v>-0.6</v>
      </c>
      <c r="Q1170" s="162">
        <v>0.36</v>
      </c>
      <c r="R1170" s="162">
        <v>-0.24</v>
      </c>
      <c r="S1170" s="162">
        <v>0</v>
      </c>
      <c r="T1170" s="162">
        <v>0</v>
      </c>
      <c r="U1170" s="162">
        <v>0</v>
      </c>
      <c r="V1170" s="162">
        <v>-0.59</v>
      </c>
      <c r="W1170" s="162">
        <v>0.34</v>
      </c>
      <c r="X1170" s="162">
        <v>-0.25</v>
      </c>
      <c r="Y1170" s="162" t="e">
        <f>VLOOKUP(F1170,#REF!,2,FALSE)</f>
        <v>#REF!</v>
      </c>
      <c r="Z1170" s="162" t="e">
        <f>VLOOKUP(Y1170,Map!$B:$C,2,FALSE)</f>
        <v>#REF!</v>
      </c>
      <c r="AA1170" s="162" t="str">
        <f>VLOOKUP(I1170,Map!$F:$G,2,FALSE)</f>
        <v>Reg Def</v>
      </c>
    </row>
    <row r="1171" spans="1:27" x14ac:dyDescent="0.25">
      <c r="A1171" s="197">
        <v>46107.653321516205</v>
      </c>
      <c r="B1171" s="198" t="s">
        <v>585</v>
      </c>
      <c r="C1171" s="138">
        <v>2025</v>
      </c>
      <c r="D1171" s="138" t="s">
        <v>6</v>
      </c>
      <c r="E1171" s="138" t="s">
        <v>65</v>
      </c>
      <c r="F1171" s="138" t="s">
        <v>122</v>
      </c>
      <c r="G1171" s="138" t="s">
        <v>88</v>
      </c>
      <c r="H1171" s="138" t="s">
        <v>90</v>
      </c>
      <c r="I1171" s="138" t="s">
        <v>136</v>
      </c>
      <c r="J1171" s="6">
        <v>9954.1</v>
      </c>
      <c r="K1171" s="6">
        <v>-1264.48</v>
      </c>
      <c r="L1171" s="6">
        <v>8689.6200000000008</v>
      </c>
      <c r="M1171" s="6">
        <v>0</v>
      </c>
      <c r="N1171" s="162">
        <v>0</v>
      </c>
      <c r="O1171" s="6">
        <v>0</v>
      </c>
      <c r="P1171" s="6">
        <v>-104.52</v>
      </c>
      <c r="Q1171" s="162">
        <v>13.289999999999992</v>
      </c>
      <c r="R1171" s="162">
        <v>-91.23</v>
      </c>
      <c r="S1171" s="162">
        <v>-104.52</v>
      </c>
      <c r="T1171" s="162">
        <v>13.29</v>
      </c>
      <c r="U1171" s="162">
        <v>-91.23</v>
      </c>
      <c r="V1171" s="162">
        <v>0</v>
      </c>
      <c r="W1171" s="162">
        <v>7.1054273576010003E-15</v>
      </c>
      <c r="X1171" s="162">
        <v>0</v>
      </c>
      <c r="Y1171" s="162" t="e">
        <f>VLOOKUP(F1171,#REF!,2,FALSE)</f>
        <v>#REF!</v>
      </c>
      <c r="Z1171" s="162" t="e">
        <f>VLOOKUP(Y1171,Map!$B:$C,2,FALSE)</f>
        <v>#REF!</v>
      </c>
      <c r="AA1171" s="162" t="str">
        <f>VLOOKUP(I1171,Map!$F:$G,2,FALSE)</f>
        <v>Flow Through</v>
      </c>
    </row>
    <row r="1172" spans="1:27" x14ac:dyDescent="0.25">
      <c r="A1172" s="197">
        <v>46107.653321516205</v>
      </c>
      <c r="B1172" s="198" t="s">
        <v>585</v>
      </c>
      <c r="C1172" s="138">
        <v>2025</v>
      </c>
      <c r="D1172" s="138" t="s">
        <v>6</v>
      </c>
      <c r="E1172" s="138" t="s">
        <v>65</v>
      </c>
      <c r="F1172" s="138" t="s">
        <v>122</v>
      </c>
      <c r="G1172" s="138" t="s">
        <v>88</v>
      </c>
      <c r="H1172" s="138" t="s">
        <v>87</v>
      </c>
      <c r="I1172" s="138" t="s">
        <v>210</v>
      </c>
      <c r="J1172" s="6">
        <v>0</v>
      </c>
      <c r="K1172" s="6">
        <v>0</v>
      </c>
      <c r="L1172" s="6">
        <v>0</v>
      </c>
      <c r="M1172" s="6">
        <v>0</v>
      </c>
      <c r="N1172" s="162">
        <v>0</v>
      </c>
      <c r="O1172" s="6">
        <v>0</v>
      </c>
      <c r="P1172" s="6">
        <v>0</v>
      </c>
      <c r="Q1172" s="162">
        <v>0</v>
      </c>
      <c r="R1172" s="162">
        <v>0</v>
      </c>
      <c r="S1172" s="162">
        <v>0</v>
      </c>
      <c r="T1172" s="162">
        <v>0</v>
      </c>
      <c r="U1172" s="162">
        <v>0</v>
      </c>
      <c r="V1172" s="162">
        <v>0</v>
      </c>
      <c r="W1172" s="162">
        <v>0</v>
      </c>
      <c r="X1172" s="162">
        <v>0</v>
      </c>
      <c r="Y1172" s="162" t="e">
        <f>VLOOKUP(F1172,#REF!,2,FALSE)</f>
        <v>#REF!</v>
      </c>
      <c r="Z1172" s="162" t="e">
        <f>VLOOKUP(Y1172,Map!$B:$C,2,FALSE)</f>
        <v>#REF!</v>
      </c>
      <c r="AA1172" s="162" t="str">
        <f>VLOOKUP(I1172,Map!$F:$G,2,FALSE)</f>
        <v>Reg Def</v>
      </c>
    </row>
    <row r="1173" spans="1:27" x14ac:dyDescent="0.25">
      <c r="A1173" s="197">
        <v>46107.653321516205</v>
      </c>
      <c r="B1173" s="198" t="s">
        <v>585</v>
      </c>
      <c r="C1173" s="138">
        <v>2025</v>
      </c>
      <c r="D1173" s="138" t="s">
        <v>6</v>
      </c>
      <c r="E1173" s="138" t="s">
        <v>65</v>
      </c>
      <c r="F1173" s="138" t="s">
        <v>122</v>
      </c>
      <c r="G1173" s="138" t="s">
        <v>88</v>
      </c>
      <c r="H1173" s="138" t="s">
        <v>87</v>
      </c>
      <c r="I1173" s="138" t="s">
        <v>212</v>
      </c>
      <c r="J1173" s="6">
        <v>-6219.55</v>
      </c>
      <c r="K1173" s="6">
        <v>273.83</v>
      </c>
      <c r="L1173" s="6">
        <v>-5945.72</v>
      </c>
      <c r="M1173" s="6">
        <v>65.31</v>
      </c>
      <c r="N1173" s="162">
        <v>-2.88</v>
      </c>
      <c r="O1173" s="6">
        <v>62.43</v>
      </c>
      <c r="P1173" s="6">
        <v>65.31</v>
      </c>
      <c r="Q1173" s="162">
        <v>-2.8800000000000026</v>
      </c>
      <c r="R1173" s="162">
        <v>62.43</v>
      </c>
      <c r="S1173" s="162">
        <v>0</v>
      </c>
      <c r="T1173" s="162">
        <v>0</v>
      </c>
      <c r="U1173" s="162">
        <v>0</v>
      </c>
      <c r="V1173" s="162">
        <v>0</v>
      </c>
      <c r="W1173" s="162">
        <v>0</v>
      </c>
      <c r="X1173" s="162">
        <v>0</v>
      </c>
      <c r="Y1173" s="162" t="e">
        <f>VLOOKUP(F1173,#REF!,2,FALSE)</f>
        <v>#REF!</v>
      </c>
      <c r="Z1173" s="162" t="e">
        <f>VLOOKUP(Y1173,Map!$B:$C,2,FALSE)</f>
        <v>#REF!</v>
      </c>
      <c r="AA1173" s="162" t="str">
        <f>VLOOKUP(I1173,Map!$F:$G,2,FALSE)</f>
        <v>Reg Def</v>
      </c>
    </row>
    <row r="1174" spans="1:27" x14ac:dyDescent="0.25">
      <c r="A1174" s="197">
        <v>46107.653321516205</v>
      </c>
      <c r="B1174" s="198" t="s">
        <v>585</v>
      </c>
      <c r="C1174" s="138">
        <v>2025</v>
      </c>
      <c r="D1174" s="138" t="s">
        <v>6</v>
      </c>
      <c r="E1174" s="138" t="s">
        <v>65</v>
      </c>
      <c r="F1174" s="138" t="s">
        <v>122</v>
      </c>
      <c r="G1174" s="138" t="s">
        <v>88</v>
      </c>
      <c r="H1174" s="138" t="s">
        <v>87</v>
      </c>
      <c r="I1174" s="138" t="s">
        <v>213</v>
      </c>
      <c r="J1174" s="6">
        <v>0</v>
      </c>
      <c r="K1174" s="6">
        <v>0</v>
      </c>
      <c r="L1174" s="6">
        <v>0</v>
      </c>
      <c r="M1174" s="6">
        <v>0</v>
      </c>
      <c r="N1174" s="162">
        <v>0</v>
      </c>
      <c r="O1174" s="6">
        <v>0</v>
      </c>
      <c r="P1174" s="6">
        <v>0</v>
      </c>
      <c r="Q1174" s="162">
        <v>0</v>
      </c>
      <c r="R1174" s="162">
        <v>0</v>
      </c>
      <c r="S1174" s="162">
        <v>0</v>
      </c>
      <c r="T1174" s="162">
        <v>0</v>
      </c>
      <c r="U1174" s="162">
        <v>0</v>
      </c>
      <c r="V1174" s="162">
        <v>0</v>
      </c>
      <c r="W1174" s="162">
        <v>0</v>
      </c>
      <c r="X1174" s="162">
        <v>0</v>
      </c>
      <c r="Y1174" s="162" t="e">
        <f>VLOOKUP(F1174,#REF!,2,FALSE)</f>
        <v>#REF!</v>
      </c>
      <c r="Z1174" s="162" t="e">
        <f>VLOOKUP(Y1174,Map!$B:$C,2,FALSE)</f>
        <v>#REF!</v>
      </c>
      <c r="AA1174" s="162" t="str">
        <f>VLOOKUP(I1174,Map!$F:$G,2,FALSE)</f>
        <v>Reg Def</v>
      </c>
    </row>
    <row r="1175" spans="1:27" x14ac:dyDescent="0.25">
      <c r="A1175" s="197">
        <v>46107.653321516205</v>
      </c>
      <c r="B1175" s="198" t="s">
        <v>585</v>
      </c>
      <c r="C1175" s="138">
        <v>2025</v>
      </c>
      <c r="D1175" s="138" t="s">
        <v>6</v>
      </c>
      <c r="E1175" s="138" t="s">
        <v>65</v>
      </c>
      <c r="F1175" s="138" t="s">
        <v>122</v>
      </c>
      <c r="G1175" s="138" t="s">
        <v>89</v>
      </c>
      <c r="H1175" s="138" t="s">
        <v>87</v>
      </c>
      <c r="I1175" s="138" t="s">
        <v>209</v>
      </c>
      <c r="J1175" s="6">
        <v>453051.3</v>
      </c>
      <c r="K1175" s="6">
        <v>255356.79999999999</v>
      </c>
      <c r="L1175" s="6">
        <v>708408.1</v>
      </c>
      <c r="M1175" s="6">
        <v>-5379.33</v>
      </c>
      <c r="N1175" s="162">
        <v>-2187.14</v>
      </c>
      <c r="O1175" s="6">
        <v>-7566.47</v>
      </c>
      <c r="P1175" s="6">
        <v>-4757.04</v>
      </c>
      <c r="Q1175" s="162">
        <v>-2681.25</v>
      </c>
      <c r="R1175" s="162">
        <v>-7438.29</v>
      </c>
      <c r="S1175" s="162">
        <v>0</v>
      </c>
      <c r="T1175" s="162">
        <v>0</v>
      </c>
      <c r="U1175" s="162">
        <v>0</v>
      </c>
      <c r="V1175" s="162">
        <v>-622.29</v>
      </c>
      <c r="W1175" s="162">
        <v>494.11</v>
      </c>
      <c r="X1175" s="162">
        <v>-128.18</v>
      </c>
      <c r="Y1175" s="162" t="e">
        <f>VLOOKUP(F1175,#REF!,2,FALSE)</f>
        <v>#REF!</v>
      </c>
      <c r="Z1175" s="162" t="e">
        <f>VLOOKUP(Y1175,Map!$B:$C,2,FALSE)</f>
        <v>#REF!</v>
      </c>
      <c r="AA1175" s="162" t="str">
        <f>VLOOKUP(I1175,Map!$F:$G,2,FALSE)</f>
        <v>Reg Def</v>
      </c>
    </row>
    <row r="1176" spans="1:27" x14ac:dyDescent="0.25">
      <c r="A1176" s="197">
        <v>46107.653321516205</v>
      </c>
      <c r="B1176" s="198" t="s">
        <v>585</v>
      </c>
      <c r="C1176" s="138">
        <v>2025</v>
      </c>
      <c r="D1176" s="138" t="s">
        <v>6</v>
      </c>
      <c r="E1176" s="138" t="s">
        <v>65</v>
      </c>
      <c r="F1176" s="138" t="s">
        <v>122</v>
      </c>
      <c r="G1176" s="138" t="s">
        <v>88</v>
      </c>
      <c r="H1176" s="138" t="s">
        <v>87</v>
      </c>
      <c r="I1176" s="138" t="s">
        <v>214</v>
      </c>
      <c r="J1176" s="6">
        <v>0</v>
      </c>
      <c r="K1176" s="6">
        <v>0</v>
      </c>
      <c r="L1176" s="6">
        <v>0</v>
      </c>
      <c r="M1176" s="6">
        <v>0</v>
      </c>
      <c r="N1176" s="162">
        <v>0</v>
      </c>
      <c r="O1176" s="6">
        <v>0</v>
      </c>
      <c r="P1176" s="6">
        <v>0</v>
      </c>
      <c r="Q1176" s="162">
        <v>0</v>
      </c>
      <c r="R1176" s="162">
        <v>0</v>
      </c>
      <c r="S1176" s="162">
        <v>0</v>
      </c>
      <c r="T1176" s="162">
        <v>0</v>
      </c>
      <c r="U1176" s="162">
        <v>0</v>
      </c>
      <c r="V1176" s="162">
        <v>0</v>
      </c>
      <c r="W1176" s="162">
        <v>0</v>
      </c>
      <c r="X1176" s="162">
        <v>0</v>
      </c>
      <c r="Y1176" s="162" t="e">
        <f>VLOOKUP(F1176,#REF!,2,FALSE)</f>
        <v>#REF!</v>
      </c>
      <c r="Z1176" s="162" t="e">
        <f>VLOOKUP(Y1176,Map!$B:$C,2,FALSE)</f>
        <v>#REF!</v>
      </c>
      <c r="AA1176" s="162" t="str">
        <f>VLOOKUP(I1176,Map!$F:$G,2,FALSE)</f>
        <v>Repairs</v>
      </c>
    </row>
    <row r="1177" spans="1:27" x14ac:dyDescent="0.25">
      <c r="A1177" s="197">
        <v>46107.653321516205</v>
      </c>
      <c r="B1177" s="198" t="s">
        <v>585</v>
      </c>
      <c r="C1177" s="138">
        <v>2025</v>
      </c>
      <c r="D1177" s="138" t="s">
        <v>6</v>
      </c>
      <c r="E1177" s="138" t="s">
        <v>65</v>
      </c>
      <c r="F1177" s="138" t="s">
        <v>123</v>
      </c>
      <c r="G1177" s="138" t="s">
        <v>88</v>
      </c>
      <c r="H1177" s="138" t="s">
        <v>87</v>
      </c>
      <c r="I1177" s="138" t="s">
        <v>208</v>
      </c>
      <c r="J1177" s="6">
        <v>35.19</v>
      </c>
      <c r="K1177" s="6">
        <v>-3.93</v>
      </c>
      <c r="L1177" s="6">
        <v>31.26</v>
      </c>
      <c r="M1177" s="6">
        <v>-0.37</v>
      </c>
      <c r="N1177" s="162">
        <v>0.04</v>
      </c>
      <c r="O1177" s="6">
        <v>-0.33</v>
      </c>
      <c r="P1177" s="6">
        <v>-0.37</v>
      </c>
      <c r="Q1177" s="162">
        <v>3.999999999999998E-2</v>
      </c>
      <c r="R1177" s="162">
        <v>-0.33</v>
      </c>
      <c r="S1177" s="162">
        <v>0</v>
      </c>
      <c r="T1177" s="162">
        <v>0</v>
      </c>
      <c r="U1177" s="162">
        <v>0</v>
      </c>
      <c r="V1177" s="162">
        <v>0</v>
      </c>
      <c r="W1177" s="162">
        <v>0</v>
      </c>
      <c r="X1177" s="162">
        <v>0</v>
      </c>
      <c r="Y1177" s="162" t="e">
        <f>VLOOKUP(F1177,#REF!,2,FALSE)</f>
        <v>#REF!</v>
      </c>
      <c r="Z1177" s="162" t="e">
        <f>VLOOKUP(Y1177,Map!$B:$C,2,FALSE)</f>
        <v>#REF!</v>
      </c>
      <c r="AA1177" s="162" t="str">
        <f>VLOOKUP(I1177,Map!$F:$G,2,FALSE)</f>
        <v>Reg Def</v>
      </c>
    </row>
    <row r="1178" spans="1:27" x14ac:dyDescent="0.25">
      <c r="A1178" s="197">
        <v>46107.653321516205</v>
      </c>
      <c r="B1178" s="198" t="s">
        <v>585</v>
      </c>
      <c r="C1178" s="138">
        <v>2025</v>
      </c>
      <c r="D1178" s="138" t="s">
        <v>6</v>
      </c>
      <c r="E1178" s="138" t="s">
        <v>65</v>
      </c>
      <c r="F1178" s="138" t="s">
        <v>123</v>
      </c>
      <c r="G1178" s="138" t="s">
        <v>88</v>
      </c>
      <c r="H1178" s="138" t="s">
        <v>90</v>
      </c>
      <c r="I1178" s="138" t="s">
        <v>136</v>
      </c>
      <c r="J1178" s="6">
        <v>91.82</v>
      </c>
      <c r="K1178" s="6">
        <v>-18.850000000000001</v>
      </c>
      <c r="L1178" s="6">
        <v>72.97</v>
      </c>
      <c r="M1178" s="6">
        <v>0</v>
      </c>
      <c r="N1178" s="162">
        <v>0</v>
      </c>
      <c r="O1178" s="6">
        <v>0</v>
      </c>
      <c r="P1178" s="6">
        <v>-0.96</v>
      </c>
      <c r="Q1178" s="162">
        <v>0.18999999999999995</v>
      </c>
      <c r="R1178" s="162">
        <v>-0.77</v>
      </c>
      <c r="S1178" s="162">
        <v>-0.96</v>
      </c>
      <c r="T1178" s="162">
        <v>0.19</v>
      </c>
      <c r="U1178" s="162">
        <v>-0.77</v>
      </c>
      <c r="V1178" s="162">
        <v>0</v>
      </c>
      <c r="W1178" s="162">
        <v>5.5511151231300006E-17</v>
      </c>
      <c r="X1178" s="162">
        <v>0</v>
      </c>
      <c r="Y1178" s="162" t="e">
        <f>VLOOKUP(F1178,#REF!,2,FALSE)</f>
        <v>#REF!</v>
      </c>
      <c r="Z1178" s="162" t="e">
        <f>VLOOKUP(Y1178,Map!$B:$C,2,FALSE)</f>
        <v>#REF!</v>
      </c>
      <c r="AA1178" s="162" t="str">
        <f>VLOOKUP(I1178,Map!$F:$G,2,FALSE)</f>
        <v>Flow Through</v>
      </c>
    </row>
    <row r="1179" spans="1:27" x14ac:dyDescent="0.25">
      <c r="A1179" s="197">
        <v>46107.653321516205</v>
      </c>
      <c r="B1179" s="198" t="s">
        <v>585</v>
      </c>
      <c r="C1179" s="138">
        <v>2025</v>
      </c>
      <c r="D1179" s="138" t="s">
        <v>6</v>
      </c>
      <c r="E1179" s="138" t="s">
        <v>65</v>
      </c>
      <c r="F1179" s="138" t="s">
        <v>123</v>
      </c>
      <c r="G1179" s="138" t="s">
        <v>88</v>
      </c>
      <c r="H1179" s="138" t="s">
        <v>87</v>
      </c>
      <c r="I1179" s="138" t="s">
        <v>212</v>
      </c>
      <c r="J1179" s="6">
        <v>-71.47</v>
      </c>
      <c r="K1179" s="6">
        <v>7.98</v>
      </c>
      <c r="L1179" s="6">
        <v>-63.49</v>
      </c>
      <c r="M1179" s="6">
        <v>0.75</v>
      </c>
      <c r="N1179" s="162">
        <v>-0.08</v>
      </c>
      <c r="O1179" s="6">
        <v>0.67</v>
      </c>
      <c r="P1179" s="6">
        <v>0.75</v>
      </c>
      <c r="Q1179" s="162">
        <v>-7.999999999999996E-2</v>
      </c>
      <c r="R1179" s="162">
        <v>0.67</v>
      </c>
      <c r="S1179" s="162">
        <v>0</v>
      </c>
      <c r="T1179" s="162">
        <v>0</v>
      </c>
      <c r="U1179" s="162">
        <v>0</v>
      </c>
      <c r="V1179" s="162">
        <v>0</v>
      </c>
      <c r="W1179" s="162">
        <v>0</v>
      </c>
      <c r="X1179" s="162">
        <v>0</v>
      </c>
      <c r="Y1179" s="162" t="e">
        <f>VLOOKUP(F1179,#REF!,2,FALSE)</f>
        <v>#REF!</v>
      </c>
      <c r="Z1179" s="162" t="e">
        <f>VLOOKUP(Y1179,Map!$B:$C,2,FALSE)</f>
        <v>#REF!</v>
      </c>
      <c r="AA1179" s="162" t="str">
        <f>VLOOKUP(I1179,Map!$F:$G,2,FALSE)</f>
        <v>Reg Def</v>
      </c>
    </row>
    <row r="1180" spans="1:27" x14ac:dyDescent="0.25">
      <c r="A1180" s="197">
        <v>46107.653321516205</v>
      </c>
      <c r="B1180" s="198" t="s">
        <v>585</v>
      </c>
      <c r="C1180" s="138">
        <v>2025</v>
      </c>
      <c r="D1180" s="138" t="s">
        <v>6</v>
      </c>
      <c r="E1180" s="138" t="s">
        <v>65</v>
      </c>
      <c r="F1180" s="138" t="s">
        <v>123</v>
      </c>
      <c r="G1180" s="138" t="s">
        <v>89</v>
      </c>
      <c r="H1180" s="138" t="s">
        <v>87</v>
      </c>
      <c r="I1180" s="138" t="s">
        <v>209</v>
      </c>
      <c r="J1180" s="6">
        <v>3212.94</v>
      </c>
      <c r="K1180" s="6">
        <v>21179.96</v>
      </c>
      <c r="L1180" s="6">
        <v>24392.9</v>
      </c>
      <c r="M1180" s="6">
        <v>-33.74</v>
      </c>
      <c r="N1180" s="162">
        <v>-222.39</v>
      </c>
      <c r="O1180" s="6">
        <v>-256.13</v>
      </c>
      <c r="P1180" s="6">
        <v>-33.74</v>
      </c>
      <c r="Q1180" s="162">
        <v>-222.39</v>
      </c>
      <c r="R1180" s="162">
        <v>-256.13</v>
      </c>
      <c r="S1180" s="162">
        <v>0</v>
      </c>
      <c r="T1180" s="162">
        <v>0</v>
      </c>
      <c r="U1180" s="162">
        <v>0</v>
      </c>
      <c r="V1180" s="162">
        <v>0</v>
      </c>
      <c r="W1180" s="162">
        <v>0</v>
      </c>
      <c r="X1180" s="162">
        <v>0</v>
      </c>
      <c r="Y1180" s="162" t="e">
        <f>VLOOKUP(F1180,#REF!,2,FALSE)</f>
        <v>#REF!</v>
      </c>
      <c r="Z1180" s="162" t="e">
        <f>VLOOKUP(Y1180,Map!$B:$C,2,FALSE)</f>
        <v>#REF!</v>
      </c>
      <c r="AA1180" s="162" t="str">
        <f>VLOOKUP(I1180,Map!$F:$G,2,FALSE)</f>
        <v>Reg Def</v>
      </c>
    </row>
    <row r="1181" spans="1:27" x14ac:dyDescent="0.25">
      <c r="A1181" s="197">
        <v>46107.653321516205</v>
      </c>
      <c r="B1181" s="198" t="s">
        <v>585</v>
      </c>
      <c r="C1181" s="138">
        <v>2025</v>
      </c>
      <c r="D1181" s="138" t="s">
        <v>6</v>
      </c>
      <c r="E1181" s="138" t="s">
        <v>65</v>
      </c>
      <c r="F1181" s="138" t="s">
        <v>123</v>
      </c>
      <c r="G1181" s="138" t="s">
        <v>88</v>
      </c>
      <c r="H1181" s="138" t="s">
        <v>87</v>
      </c>
      <c r="I1181" s="138" t="s">
        <v>214</v>
      </c>
      <c r="J1181" s="6">
        <v>0</v>
      </c>
      <c r="K1181" s="6">
        <v>0</v>
      </c>
      <c r="L1181" s="6">
        <v>0</v>
      </c>
      <c r="M1181" s="6">
        <v>0</v>
      </c>
      <c r="N1181" s="162">
        <v>0</v>
      </c>
      <c r="O1181" s="6">
        <v>0</v>
      </c>
      <c r="P1181" s="6">
        <v>0</v>
      </c>
      <c r="Q1181" s="162">
        <v>0</v>
      </c>
      <c r="R1181" s="162">
        <v>0</v>
      </c>
      <c r="S1181" s="162">
        <v>0</v>
      </c>
      <c r="T1181" s="162">
        <v>0</v>
      </c>
      <c r="U1181" s="162">
        <v>0</v>
      </c>
      <c r="V1181" s="162">
        <v>0</v>
      </c>
      <c r="W1181" s="162">
        <v>0</v>
      </c>
      <c r="X1181" s="162">
        <v>0</v>
      </c>
      <c r="Y1181" s="162" t="e">
        <f>VLOOKUP(F1181,#REF!,2,FALSE)</f>
        <v>#REF!</v>
      </c>
      <c r="Z1181" s="162" t="e">
        <f>VLOOKUP(Y1181,Map!$B:$C,2,FALSE)</f>
        <v>#REF!</v>
      </c>
      <c r="AA1181" s="162" t="str">
        <f>VLOOKUP(I1181,Map!$F:$G,2,FALSE)</f>
        <v>Repairs</v>
      </c>
    </row>
    <row r="1182" spans="1:27" x14ac:dyDescent="0.25">
      <c r="A1182" s="197">
        <v>46107.653321516205</v>
      </c>
      <c r="B1182" s="198" t="s">
        <v>585</v>
      </c>
      <c r="C1182" s="138">
        <v>2025</v>
      </c>
      <c r="D1182" s="138" t="s">
        <v>6</v>
      </c>
      <c r="E1182" s="138" t="s">
        <v>65</v>
      </c>
      <c r="F1182" s="138" t="s">
        <v>124</v>
      </c>
      <c r="G1182" s="138" t="s">
        <v>88</v>
      </c>
      <c r="H1182" s="138" t="s">
        <v>87</v>
      </c>
      <c r="I1182" s="138" t="s">
        <v>208</v>
      </c>
      <c r="J1182" s="6">
        <v>5517.37</v>
      </c>
      <c r="K1182" s="6">
        <v>-515.39</v>
      </c>
      <c r="L1182" s="6">
        <v>5001.9799999999996</v>
      </c>
      <c r="M1182" s="6">
        <v>-60.36</v>
      </c>
      <c r="N1182" s="162">
        <v>7.17</v>
      </c>
      <c r="O1182" s="6">
        <v>-53.19</v>
      </c>
      <c r="P1182" s="6">
        <v>-57.95</v>
      </c>
      <c r="Q1182" s="162">
        <v>5.4400000000000048</v>
      </c>
      <c r="R1182" s="162">
        <v>-52.51</v>
      </c>
      <c r="S1182" s="162">
        <v>0</v>
      </c>
      <c r="T1182" s="162">
        <v>0</v>
      </c>
      <c r="U1182" s="162">
        <v>0</v>
      </c>
      <c r="V1182" s="162">
        <v>-2.41</v>
      </c>
      <c r="W1182" s="162">
        <v>1.73</v>
      </c>
      <c r="X1182" s="162">
        <v>-0.68</v>
      </c>
      <c r="Y1182" s="162" t="e">
        <f>VLOOKUP(F1182,#REF!,2,FALSE)</f>
        <v>#REF!</v>
      </c>
      <c r="Z1182" s="162" t="e">
        <f>VLOOKUP(Y1182,Map!$B:$C,2,FALSE)</f>
        <v>#REF!</v>
      </c>
      <c r="AA1182" s="162" t="str">
        <f>VLOOKUP(I1182,Map!$F:$G,2,FALSE)</f>
        <v>Reg Def</v>
      </c>
    </row>
    <row r="1183" spans="1:27" x14ac:dyDescent="0.25">
      <c r="A1183" s="197">
        <v>46107.653321516205</v>
      </c>
      <c r="B1183" s="198" t="s">
        <v>585</v>
      </c>
      <c r="C1183" s="138">
        <v>2025</v>
      </c>
      <c r="D1183" s="138" t="s">
        <v>6</v>
      </c>
      <c r="E1183" s="138" t="s">
        <v>65</v>
      </c>
      <c r="F1183" s="138" t="s">
        <v>124</v>
      </c>
      <c r="G1183" s="138" t="s">
        <v>88</v>
      </c>
      <c r="H1183" s="138" t="s">
        <v>87</v>
      </c>
      <c r="I1183" s="138" t="s">
        <v>211</v>
      </c>
      <c r="J1183" s="6">
        <v>343.14</v>
      </c>
      <c r="K1183" s="6">
        <v>-248.72</v>
      </c>
      <c r="L1183" s="6">
        <v>94.42</v>
      </c>
      <c r="M1183" s="6">
        <v>-7.2</v>
      </c>
      <c r="N1183" s="162">
        <v>5.22</v>
      </c>
      <c r="O1183" s="6">
        <v>-1.98</v>
      </c>
      <c r="P1183" s="6">
        <v>-3.61</v>
      </c>
      <c r="Q1183" s="162">
        <v>2.62</v>
      </c>
      <c r="R1183" s="162">
        <v>-0.99</v>
      </c>
      <c r="S1183" s="162">
        <v>0</v>
      </c>
      <c r="T1183" s="162">
        <v>0</v>
      </c>
      <c r="U1183" s="162">
        <v>0</v>
      </c>
      <c r="V1183" s="162">
        <v>-3.59</v>
      </c>
      <c r="W1183" s="162">
        <v>2.61</v>
      </c>
      <c r="X1183" s="162">
        <v>-0.99</v>
      </c>
      <c r="Y1183" s="162" t="e">
        <f>VLOOKUP(F1183,#REF!,2,FALSE)</f>
        <v>#REF!</v>
      </c>
      <c r="Z1183" s="162" t="e">
        <f>VLOOKUP(Y1183,Map!$B:$C,2,FALSE)</f>
        <v>#REF!</v>
      </c>
      <c r="AA1183" s="162" t="str">
        <f>VLOOKUP(I1183,Map!$F:$G,2,FALSE)</f>
        <v>Reg Def</v>
      </c>
    </row>
    <row r="1184" spans="1:27" x14ac:dyDescent="0.25">
      <c r="A1184" s="197">
        <v>46107.653321516205</v>
      </c>
      <c r="B1184" s="198" t="s">
        <v>585</v>
      </c>
      <c r="C1184" s="138">
        <v>2025</v>
      </c>
      <c r="D1184" s="138" t="s">
        <v>6</v>
      </c>
      <c r="E1184" s="138" t="s">
        <v>65</v>
      </c>
      <c r="F1184" s="138" t="s">
        <v>124</v>
      </c>
      <c r="G1184" s="138" t="s">
        <v>88</v>
      </c>
      <c r="H1184" s="138" t="s">
        <v>90</v>
      </c>
      <c r="I1184" s="138" t="s">
        <v>136</v>
      </c>
      <c r="J1184" s="6">
        <v>9224.1299999999992</v>
      </c>
      <c r="K1184" s="6">
        <v>-400.64</v>
      </c>
      <c r="L1184" s="6">
        <v>8823.49</v>
      </c>
      <c r="M1184" s="6">
        <v>0</v>
      </c>
      <c r="N1184" s="162">
        <v>0</v>
      </c>
      <c r="O1184" s="6">
        <v>0</v>
      </c>
      <c r="P1184" s="6">
        <v>-96.85</v>
      </c>
      <c r="Q1184" s="162">
        <v>4.1999999999999886</v>
      </c>
      <c r="R1184" s="162">
        <v>-92.65</v>
      </c>
      <c r="S1184" s="162">
        <v>-96.85</v>
      </c>
      <c r="T1184" s="162">
        <v>4.2</v>
      </c>
      <c r="U1184" s="162">
        <v>-92.65</v>
      </c>
      <c r="V1184" s="162">
        <v>0</v>
      </c>
      <c r="W1184" s="162">
        <v>1.1546319456101601E-14</v>
      </c>
      <c r="X1184" s="162">
        <v>0</v>
      </c>
      <c r="Y1184" s="162" t="e">
        <f>VLOOKUP(F1184,#REF!,2,FALSE)</f>
        <v>#REF!</v>
      </c>
      <c r="Z1184" s="162" t="e">
        <f>VLOOKUP(Y1184,Map!$B:$C,2,FALSE)</f>
        <v>#REF!</v>
      </c>
      <c r="AA1184" s="162" t="str">
        <f>VLOOKUP(I1184,Map!$F:$G,2,FALSE)</f>
        <v>Flow Through</v>
      </c>
    </row>
    <row r="1185" spans="1:27" x14ac:dyDescent="0.25">
      <c r="A1185" s="197">
        <v>46107.653321516205</v>
      </c>
      <c r="B1185" s="198" t="s">
        <v>585</v>
      </c>
      <c r="C1185" s="138">
        <v>2025</v>
      </c>
      <c r="D1185" s="138" t="s">
        <v>6</v>
      </c>
      <c r="E1185" s="138" t="s">
        <v>65</v>
      </c>
      <c r="F1185" s="138" t="s">
        <v>124</v>
      </c>
      <c r="G1185" s="138" t="s">
        <v>88</v>
      </c>
      <c r="H1185" s="138" t="s">
        <v>87</v>
      </c>
      <c r="I1185" s="138" t="s">
        <v>212</v>
      </c>
      <c r="J1185" s="6">
        <v>-3202.83</v>
      </c>
      <c r="K1185" s="6">
        <v>-717.36</v>
      </c>
      <c r="L1185" s="6">
        <v>-3920.19</v>
      </c>
      <c r="M1185" s="6">
        <v>33.619999999999997</v>
      </c>
      <c r="N1185" s="162">
        <v>7.53</v>
      </c>
      <c r="O1185" s="6">
        <v>41.15</v>
      </c>
      <c r="P1185" s="6">
        <v>33.630000000000003</v>
      </c>
      <c r="Q1185" s="162">
        <v>7.529999999999994</v>
      </c>
      <c r="R1185" s="162">
        <v>41.16</v>
      </c>
      <c r="S1185" s="162">
        <v>0</v>
      </c>
      <c r="T1185" s="162">
        <v>0</v>
      </c>
      <c r="U1185" s="162">
        <v>0</v>
      </c>
      <c r="V1185" s="162">
        <v>-0.01</v>
      </c>
      <c r="W1185" s="162">
        <v>0</v>
      </c>
      <c r="X1185" s="162">
        <v>-0.01</v>
      </c>
      <c r="Y1185" s="162" t="e">
        <f>VLOOKUP(F1185,#REF!,2,FALSE)</f>
        <v>#REF!</v>
      </c>
      <c r="Z1185" s="162" t="e">
        <f>VLOOKUP(Y1185,Map!$B:$C,2,FALSE)</f>
        <v>#REF!</v>
      </c>
      <c r="AA1185" s="162" t="str">
        <f>VLOOKUP(I1185,Map!$F:$G,2,FALSE)</f>
        <v>Reg Def</v>
      </c>
    </row>
    <row r="1186" spans="1:27" x14ac:dyDescent="0.25">
      <c r="A1186" s="197">
        <v>46107.653321516205</v>
      </c>
      <c r="B1186" s="198" t="s">
        <v>585</v>
      </c>
      <c r="C1186" s="138">
        <v>2025</v>
      </c>
      <c r="D1186" s="138" t="s">
        <v>6</v>
      </c>
      <c r="E1186" s="138" t="s">
        <v>65</v>
      </c>
      <c r="F1186" s="138" t="s">
        <v>124</v>
      </c>
      <c r="G1186" s="138" t="s">
        <v>88</v>
      </c>
      <c r="H1186" s="138" t="s">
        <v>87</v>
      </c>
      <c r="I1186" s="138" t="s">
        <v>213</v>
      </c>
      <c r="J1186" s="6">
        <v>0</v>
      </c>
      <c r="K1186" s="6">
        <v>0</v>
      </c>
      <c r="L1186" s="6">
        <v>0</v>
      </c>
      <c r="M1186" s="6">
        <v>0</v>
      </c>
      <c r="N1186" s="162">
        <v>0</v>
      </c>
      <c r="O1186" s="6">
        <v>0</v>
      </c>
      <c r="P1186" s="6">
        <v>0</v>
      </c>
      <c r="Q1186" s="162">
        <v>0</v>
      </c>
      <c r="R1186" s="162">
        <v>0</v>
      </c>
      <c r="S1186" s="162">
        <v>0</v>
      </c>
      <c r="T1186" s="162">
        <v>0</v>
      </c>
      <c r="U1186" s="162">
        <v>0</v>
      </c>
      <c r="V1186" s="162">
        <v>0</v>
      </c>
      <c r="W1186" s="162">
        <v>0</v>
      </c>
      <c r="X1186" s="162">
        <v>0</v>
      </c>
      <c r="Y1186" s="162" t="e">
        <f>VLOOKUP(F1186,#REF!,2,FALSE)</f>
        <v>#REF!</v>
      </c>
      <c r="Z1186" s="162" t="e">
        <f>VLOOKUP(Y1186,Map!$B:$C,2,FALSE)</f>
        <v>#REF!</v>
      </c>
      <c r="AA1186" s="162" t="str">
        <f>VLOOKUP(I1186,Map!$F:$G,2,FALSE)</f>
        <v>Reg Def</v>
      </c>
    </row>
    <row r="1187" spans="1:27" x14ac:dyDescent="0.25">
      <c r="A1187" s="197">
        <v>46107.653321516205</v>
      </c>
      <c r="B1187" s="198" t="s">
        <v>585</v>
      </c>
      <c r="C1187" s="138">
        <v>2025</v>
      </c>
      <c r="D1187" s="138" t="s">
        <v>6</v>
      </c>
      <c r="E1187" s="138" t="s">
        <v>65</v>
      </c>
      <c r="F1187" s="138" t="s">
        <v>124</v>
      </c>
      <c r="G1187" s="138" t="s">
        <v>89</v>
      </c>
      <c r="H1187" s="138" t="s">
        <v>87</v>
      </c>
      <c r="I1187" s="138" t="s">
        <v>209</v>
      </c>
      <c r="J1187" s="6">
        <v>1038190.58</v>
      </c>
      <c r="K1187" s="6">
        <v>80045.06</v>
      </c>
      <c r="L1187" s="6">
        <v>1118235.6399999999</v>
      </c>
      <c r="M1187" s="6">
        <v>-11643</v>
      </c>
      <c r="N1187" s="162">
        <v>-356.35</v>
      </c>
      <c r="O1187" s="6">
        <v>-11999.35</v>
      </c>
      <c r="P1187" s="6">
        <v>-10901</v>
      </c>
      <c r="Q1187" s="162">
        <v>-840.46999999999935</v>
      </c>
      <c r="R1187" s="162">
        <v>-11741.47</v>
      </c>
      <c r="S1187" s="162">
        <v>0</v>
      </c>
      <c r="T1187" s="162">
        <v>0</v>
      </c>
      <c r="U1187" s="162">
        <v>0</v>
      </c>
      <c r="V1187" s="162">
        <v>-742</v>
      </c>
      <c r="W1187" s="162">
        <v>484.12</v>
      </c>
      <c r="X1187" s="162">
        <v>-257.88</v>
      </c>
      <c r="Y1187" s="162" t="e">
        <f>VLOOKUP(F1187,#REF!,2,FALSE)</f>
        <v>#REF!</v>
      </c>
      <c r="Z1187" s="162" t="e">
        <f>VLOOKUP(Y1187,Map!$B:$C,2,FALSE)</f>
        <v>#REF!</v>
      </c>
      <c r="AA1187" s="162" t="str">
        <f>VLOOKUP(I1187,Map!$F:$G,2,FALSE)</f>
        <v>Reg Def</v>
      </c>
    </row>
    <row r="1188" spans="1:27" x14ac:dyDescent="0.25">
      <c r="A1188" s="197">
        <v>46107.653321516205</v>
      </c>
      <c r="B1188" s="198" t="s">
        <v>585</v>
      </c>
      <c r="C1188" s="138">
        <v>2025</v>
      </c>
      <c r="D1188" s="138" t="s">
        <v>6</v>
      </c>
      <c r="E1188" s="138" t="s">
        <v>65</v>
      </c>
      <c r="F1188" s="138" t="s">
        <v>124</v>
      </c>
      <c r="G1188" s="138" t="s">
        <v>88</v>
      </c>
      <c r="H1188" s="138" t="s">
        <v>87</v>
      </c>
      <c r="I1188" s="138" t="s">
        <v>214</v>
      </c>
      <c r="J1188" s="6">
        <v>0</v>
      </c>
      <c r="K1188" s="6">
        <v>0</v>
      </c>
      <c r="L1188" s="6">
        <v>0</v>
      </c>
      <c r="M1188" s="6">
        <v>0</v>
      </c>
      <c r="N1188" s="162">
        <v>0</v>
      </c>
      <c r="O1188" s="6">
        <v>0</v>
      </c>
      <c r="P1188" s="6">
        <v>0</v>
      </c>
      <c r="Q1188" s="162">
        <v>0</v>
      </c>
      <c r="R1188" s="162">
        <v>0</v>
      </c>
      <c r="S1188" s="162">
        <v>0</v>
      </c>
      <c r="T1188" s="162">
        <v>0</v>
      </c>
      <c r="U1188" s="162">
        <v>0</v>
      </c>
      <c r="V1188" s="162">
        <v>0</v>
      </c>
      <c r="W1188" s="162">
        <v>0</v>
      </c>
      <c r="X1188" s="162">
        <v>0</v>
      </c>
      <c r="Y1188" s="162" t="e">
        <f>VLOOKUP(F1188,#REF!,2,FALSE)</f>
        <v>#REF!</v>
      </c>
      <c r="Z1188" s="162" t="e">
        <f>VLOOKUP(Y1188,Map!$B:$C,2,FALSE)</f>
        <v>#REF!</v>
      </c>
      <c r="AA1188" s="162" t="str">
        <f>VLOOKUP(I1188,Map!$F:$G,2,FALSE)</f>
        <v>Repairs</v>
      </c>
    </row>
    <row r="1189" spans="1:27" x14ac:dyDescent="0.25">
      <c r="A1189" s="197">
        <v>46107.653321516205</v>
      </c>
      <c r="B1189" s="198" t="s">
        <v>585</v>
      </c>
      <c r="C1189" s="138">
        <v>2025</v>
      </c>
      <c r="D1189" s="138" t="s">
        <v>6</v>
      </c>
      <c r="E1189" s="138" t="s">
        <v>65</v>
      </c>
      <c r="F1189" s="138" t="s">
        <v>125</v>
      </c>
      <c r="G1189" s="138" t="s">
        <v>88</v>
      </c>
      <c r="H1189" s="138" t="s">
        <v>87</v>
      </c>
      <c r="I1189" s="138" t="s">
        <v>208</v>
      </c>
      <c r="J1189" s="6">
        <v>26.69</v>
      </c>
      <c r="K1189" s="6">
        <v>-3.68</v>
      </c>
      <c r="L1189" s="6">
        <v>23.01</v>
      </c>
      <c r="M1189" s="6">
        <v>-0.28000000000000003</v>
      </c>
      <c r="N1189" s="162">
        <v>0.04</v>
      </c>
      <c r="O1189" s="6">
        <v>-0.24</v>
      </c>
      <c r="P1189" s="6">
        <v>-0.28000000000000003</v>
      </c>
      <c r="Q1189" s="162">
        <v>4.0000000000000036E-2</v>
      </c>
      <c r="R1189" s="162">
        <v>-0.24</v>
      </c>
      <c r="S1189" s="162">
        <v>0</v>
      </c>
      <c r="T1189" s="162">
        <v>0</v>
      </c>
      <c r="U1189" s="162">
        <v>0</v>
      </c>
      <c r="V1189" s="162">
        <v>0</v>
      </c>
      <c r="W1189" s="162">
        <v>0</v>
      </c>
      <c r="X1189" s="162">
        <v>0</v>
      </c>
      <c r="Y1189" s="162" t="e">
        <f>VLOOKUP(F1189,#REF!,2,FALSE)</f>
        <v>#REF!</v>
      </c>
      <c r="Z1189" s="162" t="e">
        <f>VLOOKUP(Y1189,Map!$B:$C,2,FALSE)</f>
        <v>#REF!</v>
      </c>
      <c r="AA1189" s="162" t="str">
        <f>VLOOKUP(I1189,Map!$F:$G,2,FALSE)</f>
        <v>Reg Def</v>
      </c>
    </row>
    <row r="1190" spans="1:27" x14ac:dyDescent="0.25">
      <c r="A1190" s="197">
        <v>46107.653321516205</v>
      </c>
      <c r="B1190" s="198" t="s">
        <v>585</v>
      </c>
      <c r="C1190" s="138">
        <v>2025</v>
      </c>
      <c r="D1190" s="138" t="s">
        <v>6</v>
      </c>
      <c r="E1190" s="138" t="s">
        <v>65</v>
      </c>
      <c r="F1190" s="138" t="s">
        <v>125</v>
      </c>
      <c r="G1190" s="138" t="s">
        <v>88</v>
      </c>
      <c r="H1190" s="138" t="s">
        <v>90</v>
      </c>
      <c r="I1190" s="138" t="s">
        <v>136</v>
      </c>
      <c r="J1190" s="6">
        <v>69.650000000000006</v>
      </c>
      <c r="K1190" s="6">
        <v>-16</v>
      </c>
      <c r="L1190" s="6">
        <v>53.65</v>
      </c>
      <c r="M1190" s="6">
        <v>0</v>
      </c>
      <c r="N1190" s="162">
        <v>0</v>
      </c>
      <c r="O1190" s="6">
        <v>0</v>
      </c>
      <c r="P1190" s="6">
        <v>-0.73</v>
      </c>
      <c r="Q1190" s="162">
        <v>0.16999999999999993</v>
      </c>
      <c r="R1190" s="162">
        <v>-0.56000000000000005</v>
      </c>
      <c r="S1190" s="162">
        <v>-0.73</v>
      </c>
      <c r="T1190" s="162">
        <v>0.17</v>
      </c>
      <c r="U1190" s="162">
        <v>-0.56000000000000005</v>
      </c>
      <c r="V1190" s="162">
        <v>0</v>
      </c>
      <c r="W1190" s="162">
        <v>8.3266726846900003E-17</v>
      </c>
      <c r="X1190" s="162">
        <v>0</v>
      </c>
      <c r="Y1190" s="162" t="e">
        <f>VLOOKUP(F1190,#REF!,2,FALSE)</f>
        <v>#REF!</v>
      </c>
      <c r="Z1190" s="162" t="e">
        <f>VLOOKUP(Y1190,Map!$B:$C,2,FALSE)</f>
        <v>#REF!</v>
      </c>
      <c r="AA1190" s="162" t="str">
        <f>VLOOKUP(I1190,Map!$F:$G,2,FALSE)</f>
        <v>Flow Through</v>
      </c>
    </row>
    <row r="1191" spans="1:27" x14ac:dyDescent="0.25">
      <c r="A1191" s="197">
        <v>46107.653321516205</v>
      </c>
      <c r="B1191" s="198" t="s">
        <v>585</v>
      </c>
      <c r="C1191" s="138">
        <v>2025</v>
      </c>
      <c r="D1191" s="138" t="s">
        <v>6</v>
      </c>
      <c r="E1191" s="138" t="s">
        <v>65</v>
      </c>
      <c r="F1191" s="138" t="s">
        <v>125</v>
      </c>
      <c r="G1191" s="138" t="s">
        <v>88</v>
      </c>
      <c r="H1191" s="138" t="s">
        <v>87</v>
      </c>
      <c r="I1191" s="138" t="s">
        <v>210</v>
      </c>
      <c r="J1191" s="6">
        <v>0</v>
      </c>
      <c r="K1191" s="6">
        <v>0</v>
      </c>
      <c r="L1191" s="6">
        <v>0</v>
      </c>
      <c r="M1191" s="6">
        <v>0</v>
      </c>
      <c r="N1191" s="162">
        <v>0</v>
      </c>
      <c r="O1191" s="6">
        <v>0</v>
      </c>
      <c r="P1191" s="6">
        <v>0</v>
      </c>
      <c r="Q1191" s="162">
        <v>0</v>
      </c>
      <c r="R1191" s="162">
        <v>0</v>
      </c>
      <c r="S1191" s="162">
        <v>0</v>
      </c>
      <c r="T1191" s="162">
        <v>0</v>
      </c>
      <c r="U1191" s="162">
        <v>0</v>
      </c>
      <c r="V1191" s="162">
        <v>0</v>
      </c>
      <c r="W1191" s="162">
        <v>0</v>
      </c>
      <c r="X1191" s="162">
        <v>0</v>
      </c>
      <c r="Y1191" s="162" t="e">
        <f>VLOOKUP(F1191,#REF!,2,FALSE)</f>
        <v>#REF!</v>
      </c>
      <c r="Z1191" s="162" t="e">
        <f>VLOOKUP(Y1191,Map!$B:$C,2,FALSE)</f>
        <v>#REF!</v>
      </c>
      <c r="AA1191" s="162" t="str">
        <f>VLOOKUP(I1191,Map!$F:$G,2,FALSE)</f>
        <v>Reg Def</v>
      </c>
    </row>
    <row r="1192" spans="1:27" x14ac:dyDescent="0.25">
      <c r="A1192" s="197">
        <v>46107.653321516205</v>
      </c>
      <c r="B1192" s="198" t="s">
        <v>585</v>
      </c>
      <c r="C1192" s="138">
        <v>2025</v>
      </c>
      <c r="D1192" s="138" t="s">
        <v>6</v>
      </c>
      <c r="E1192" s="138" t="s">
        <v>65</v>
      </c>
      <c r="F1192" s="138" t="s">
        <v>125</v>
      </c>
      <c r="G1192" s="138" t="s">
        <v>88</v>
      </c>
      <c r="H1192" s="138" t="s">
        <v>87</v>
      </c>
      <c r="I1192" s="138" t="s">
        <v>212</v>
      </c>
      <c r="J1192" s="6">
        <v>-54.21</v>
      </c>
      <c r="K1192" s="6">
        <v>7.48</v>
      </c>
      <c r="L1192" s="6">
        <v>-46.73</v>
      </c>
      <c r="M1192" s="6">
        <v>0.56999999999999995</v>
      </c>
      <c r="N1192" s="162">
        <v>-0.08</v>
      </c>
      <c r="O1192" s="6">
        <v>0.49</v>
      </c>
      <c r="P1192" s="6">
        <v>0.56999999999999995</v>
      </c>
      <c r="Q1192" s="162">
        <v>-7.999999999999996E-2</v>
      </c>
      <c r="R1192" s="162">
        <v>0.49</v>
      </c>
      <c r="S1192" s="162">
        <v>0</v>
      </c>
      <c r="T1192" s="162">
        <v>0</v>
      </c>
      <c r="U1192" s="162">
        <v>0</v>
      </c>
      <c r="V1192" s="162">
        <v>0</v>
      </c>
      <c r="W1192" s="162">
        <v>0</v>
      </c>
      <c r="X1192" s="162">
        <v>0</v>
      </c>
      <c r="Y1192" s="162" t="e">
        <f>VLOOKUP(F1192,#REF!,2,FALSE)</f>
        <v>#REF!</v>
      </c>
      <c r="Z1192" s="162" t="e">
        <f>VLOOKUP(Y1192,Map!$B:$C,2,FALSE)</f>
        <v>#REF!</v>
      </c>
      <c r="AA1192" s="162" t="str">
        <f>VLOOKUP(I1192,Map!$F:$G,2,FALSE)</f>
        <v>Reg Def</v>
      </c>
    </row>
    <row r="1193" spans="1:27" x14ac:dyDescent="0.25">
      <c r="A1193" s="197">
        <v>46107.653321516205</v>
      </c>
      <c r="B1193" s="198" t="s">
        <v>585</v>
      </c>
      <c r="C1193" s="138">
        <v>2025</v>
      </c>
      <c r="D1193" s="138" t="s">
        <v>6</v>
      </c>
      <c r="E1193" s="138" t="s">
        <v>65</v>
      </c>
      <c r="F1193" s="138" t="s">
        <v>125</v>
      </c>
      <c r="G1193" s="138" t="s">
        <v>89</v>
      </c>
      <c r="H1193" s="138" t="s">
        <v>87</v>
      </c>
      <c r="I1193" s="138" t="s">
        <v>209</v>
      </c>
      <c r="J1193" s="6">
        <v>2864.64</v>
      </c>
      <c r="K1193" s="6">
        <v>14339.7</v>
      </c>
      <c r="L1193" s="6">
        <v>17204.34</v>
      </c>
      <c r="M1193" s="6">
        <v>-30.08</v>
      </c>
      <c r="N1193" s="162">
        <v>-150.56</v>
      </c>
      <c r="O1193" s="6">
        <v>-180.64</v>
      </c>
      <c r="P1193" s="6">
        <v>-30.08</v>
      </c>
      <c r="Q1193" s="162">
        <v>-150.56</v>
      </c>
      <c r="R1193" s="162">
        <v>-180.64</v>
      </c>
      <c r="S1193" s="162">
        <v>0</v>
      </c>
      <c r="T1193" s="162">
        <v>0</v>
      </c>
      <c r="U1193" s="162">
        <v>0</v>
      </c>
      <c r="V1193" s="162">
        <v>0</v>
      </c>
      <c r="W1193" s="162">
        <v>0</v>
      </c>
      <c r="X1193" s="162">
        <v>0</v>
      </c>
      <c r="Y1193" s="162" t="e">
        <f>VLOOKUP(F1193,#REF!,2,FALSE)</f>
        <v>#REF!</v>
      </c>
      <c r="Z1193" s="162" t="e">
        <f>VLOOKUP(Y1193,Map!$B:$C,2,FALSE)</f>
        <v>#REF!</v>
      </c>
      <c r="AA1193" s="162" t="str">
        <f>VLOOKUP(I1193,Map!$F:$G,2,FALSE)</f>
        <v>Reg Def</v>
      </c>
    </row>
    <row r="1194" spans="1:27" x14ac:dyDescent="0.25">
      <c r="A1194" s="197">
        <v>46107.653321516205</v>
      </c>
      <c r="B1194" s="198" t="s">
        <v>585</v>
      </c>
      <c r="C1194" s="138">
        <v>2025</v>
      </c>
      <c r="D1194" s="138" t="s">
        <v>6</v>
      </c>
      <c r="E1194" s="138" t="s">
        <v>65</v>
      </c>
      <c r="F1194" s="138" t="s">
        <v>125</v>
      </c>
      <c r="G1194" s="138" t="s">
        <v>88</v>
      </c>
      <c r="H1194" s="138" t="s">
        <v>87</v>
      </c>
      <c r="I1194" s="138" t="s">
        <v>214</v>
      </c>
      <c r="J1194" s="6">
        <v>0</v>
      </c>
      <c r="K1194" s="6">
        <v>0</v>
      </c>
      <c r="L1194" s="6">
        <v>0</v>
      </c>
      <c r="M1194" s="6">
        <v>0</v>
      </c>
      <c r="N1194" s="162">
        <v>0</v>
      </c>
      <c r="O1194" s="6">
        <v>0</v>
      </c>
      <c r="P1194" s="6">
        <v>0</v>
      </c>
      <c r="Q1194" s="162">
        <v>0</v>
      </c>
      <c r="R1194" s="162">
        <v>0</v>
      </c>
      <c r="S1194" s="162">
        <v>0</v>
      </c>
      <c r="T1194" s="162">
        <v>0</v>
      </c>
      <c r="U1194" s="162">
        <v>0</v>
      </c>
      <c r="V1194" s="162">
        <v>0</v>
      </c>
      <c r="W1194" s="162">
        <v>0</v>
      </c>
      <c r="X1194" s="162">
        <v>0</v>
      </c>
      <c r="Y1194" s="162" t="e">
        <f>VLOOKUP(F1194,#REF!,2,FALSE)</f>
        <v>#REF!</v>
      </c>
      <c r="Z1194" s="162" t="e">
        <f>VLOOKUP(Y1194,Map!$B:$C,2,FALSE)</f>
        <v>#REF!</v>
      </c>
      <c r="AA1194" s="162" t="str">
        <f>VLOOKUP(I1194,Map!$F:$G,2,FALSE)</f>
        <v>Repairs</v>
      </c>
    </row>
    <row r="1195" spans="1:27" x14ac:dyDescent="0.25">
      <c r="A1195" s="197">
        <v>46107.653321516205</v>
      </c>
      <c r="B1195" s="198" t="s">
        <v>585</v>
      </c>
      <c r="C1195" s="138">
        <v>2025</v>
      </c>
      <c r="D1195" s="138" t="s">
        <v>6</v>
      </c>
      <c r="E1195" s="138" t="s">
        <v>65</v>
      </c>
      <c r="F1195" s="138" t="s">
        <v>126</v>
      </c>
      <c r="G1195" s="138" t="s">
        <v>88</v>
      </c>
      <c r="H1195" s="138" t="s">
        <v>87</v>
      </c>
      <c r="I1195" s="138" t="s">
        <v>208</v>
      </c>
      <c r="J1195" s="6">
        <v>10172.24</v>
      </c>
      <c r="K1195" s="6">
        <v>-428.32</v>
      </c>
      <c r="L1195" s="6">
        <v>9743.92</v>
      </c>
      <c r="M1195" s="6">
        <v>-106.81</v>
      </c>
      <c r="N1195" s="162">
        <v>4.5</v>
      </c>
      <c r="O1195" s="6">
        <v>-102.31</v>
      </c>
      <c r="P1195" s="6">
        <v>-106.82</v>
      </c>
      <c r="Q1195" s="162">
        <v>4.519999999999996</v>
      </c>
      <c r="R1195" s="162">
        <v>-102.3</v>
      </c>
      <c r="S1195" s="162">
        <v>0</v>
      </c>
      <c r="T1195" s="162">
        <v>0</v>
      </c>
      <c r="U1195" s="162">
        <v>0</v>
      </c>
      <c r="V1195" s="162">
        <v>0.01</v>
      </c>
      <c r="W1195" s="162">
        <v>-0.02</v>
      </c>
      <c r="X1195" s="162">
        <v>-0.01</v>
      </c>
      <c r="Y1195" s="162" t="e">
        <f>VLOOKUP(F1195,#REF!,2,FALSE)</f>
        <v>#REF!</v>
      </c>
      <c r="Z1195" s="162" t="e">
        <f>VLOOKUP(Y1195,Map!$B:$C,2,FALSE)</f>
        <v>#REF!</v>
      </c>
      <c r="AA1195" s="162" t="str">
        <f>VLOOKUP(I1195,Map!$F:$G,2,FALSE)</f>
        <v>Reg Def</v>
      </c>
    </row>
    <row r="1196" spans="1:27" x14ac:dyDescent="0.25">
      <c r="A1196" s="197">
        <v>46107.653321516205</v>
      </c>
      <c r="B1196" s="198" t="s">
        <v>585</v>
      </c>
      <c r="C1196" s="138">
        <v>2025</v>
      </c>
      <c r="D1196" s="138" t="s">
        <v>6</v>
      </c>
      <c r="E1196" s="138" t="s">
        <v>65</v>
      </c>
      <c r="F1196" s="138" t="s">
        <v>126</v>
      </c>
      <c r="G1196" s="138" t="s">
        <v>88</v>
      </c>
      <c r="H1196" s="138" t="s">
        <v>87</v>
      </c>
      <c r="I1196" s="138" t="s">
        <v>211</v>
      </c>
      <c r="J1196" s="6">
        <v>0</v>
      </c>
      <c r="K1196" s="6">
        <v>0</v>
      </c>
      <c r="L1196" s="6">
        <v>0</v>
      </c>
      <c r="M1196" s="6">
        <v>0</v>
      </c>
      <c r="N1196" s="162">
        <v>0</v>
      </c>
      <c r="O1196" s="6">
        <v>0</v>
      </c>
      <c r="P1196" s="6">
        <v>0</v>
      </c>
      <c r="Q1196" s="162">
        <v>0</v>
      </c>
      <c r="R1196" s="162">
        <v>0</v>
      </c>
      <c r="S1196" s="162">
        <v>0</v>
      </c>
      <c r="T1196" s="162">
        <v>0</v>
      </c>
      <c r="U1196" s="162">
        <v>0</v>
      </c>
      <c r="V1196" s="162">
        <v>0</v>
      </c>
      <c r="W1196" s="162">
        <v>0</v>
      </c>
      <c r="X1196" s="162">
        <v>0</v>
      </c>
      <c r="Y1196" s="162" t="e">
        <f>VLOOKUP(F1196,#REF!,2,FALSE)</f>
        <v>#REF!</v>
      </c>
      <c r="Z1196" s="162" t="e">
        <f>VLOOKUP(Y1196,Map!$B:$C,2,FALSE)</f>
        <v>#REF!</v>
      </c>
      <c r="AA1196" s="162" t="str">
        <f>VLOOKUP(I1196,Map!$F:$G,2,FALSE)</f>
        <v>Reg Def</v>
      </c>
    </row>
    <row r="1197" spans="1:27" x14ac:dyDescent="0.25">
      <c r="A1197" s="197">
        <v>46107.653321516205</v>
      </c>
      <c r="B1197" s="198" t="s">
        <v>585</v>
      </c>
      <c r="C1197" s="138">
        <v>2025</v>
      </c>
      <c r="D1197" s="138" t="s">
        <v>6</v>
      </c>
      <c r="E1197" s="138" t="s">
        <v>65</v>
      </c>
      <c r="F1197" s="138" t="s">
        <v>126</v>
      </c>
      <c r="G1197" s="138" t="s">
        <v>88</v>
      </c>
      <c r="H1197" s="138" t="s">
        <v>90</v>
      </c>
      <c r="I1197" s="138" t="s">
        <v>136</v>
      </c>
      <c r="J1197" s="6">
        <v>18187.310000000001</v>
      </c>
      <c r="K1197" s="6">
        <v>-553.97</v>
      </c>
      <c r="L1197" s="6">
        <v>17633.34</v>
      </c>
      <c r="M1197" s="6">
        <v>0</v>
      </c>
      <c r="N1197" s="162">
        <v>0</v>
      </c>
      <c r="O1197" s="6">
        <v>0</v>
      </c>
      <c r="P1197" s="6">
        <v>-190.96</v>
      </c>
      <c r="Q1197" s="162">
        <v>5.8100000000000023</v>
      </c>
      <c r="R1197" s="162">
        <v>-185.15</v>
      </c>
      <c r="S1197" s="162">
        <v>-190.96</v>
      </c>
      <c r="T1197" s="162">
        <v>5.81</v>
      </c>
      <c r="U1197" s="162">
        <v>-185.15</v>
      </c>
      <c r="V1197" s="162">
        <v>0</v>
      </c>
      <c r="W1197" s="162">
        <v>-2.6645352591004002E-15</v>
      </c>
      <c r="X1197" s="162">
        <v>0</v>
      </c>
      <c r="Y1197" s="162" t="e">
        <f>VLOOKUP(F1197,#REF!,2,FALSE)</f>
        <v>#REF!</v>
      </c>
      <c r="Z1197" s="162" t="e">
        <f>VLOOKUP(Y1197,Map!$B:$C,2,FALSE)</f>
        <v>#REF!</v>
      </c>
      <c r="AA1197" s="162" t="str">
        <f>VLOOKUP(I1197,Map!$F:$G,2,FALSE)</f>
        <v>Flow Through</v>
      </c>
    </row>
    <row r="1198" spans="1:27" x14ac:dyDescent="0.25">
      <c r="A1198" s="197">
        <v>46107.653321516205</v>
      </c>
      <c r="B1198" s="198" t="s">
        <v>585</v>
      </c>
      <c r="C1198" s="138">
        <v>2025</v>
      </c>
      <c r="D1198" s="138" t="s">
        <v>6</v>
      </c>
      <c r="E1198" s="138" t="s">
        <v>65</v>
      </c>
      <c r="F1198" s="138" t="s">
        <v>126</v>
      </c>
      <c r="G1198" s="138" t="s">
        <v>88</v>
      </c>
      <c r="H1198" s="138" t="s">
        <v>87</v>
      </c>
      <c r="I1198" s="138" t="s">
        <v>212</v>
      </c>
      <c r="J1198" s="6">
        <v>-8350.4500000000007</v>
      </c>
      <c r="K1198" s="6">
        <v>-1029.3599999999999</v>
      </c>
      <c r="L1198" s="6">
        <v>-9379.81</v>
      </c>
      <c r="M1198" s="6">
        <v>87.68</v>
      </c>
      <c r="N1198" s="162">
        <v>10.81</v>
      </c>
      <c r="O1198" s="6">
        <v>98.49</v>
      </c>
      <c r="P1198" s="6">
        <v>87.68</v>
      </c>
      <c r="Q1198" s="162">
        <v>10.799999999999997</v>
      </c>
      <c r="R1198" s="162">
        <v>98.48</v>
      </c>
      <c r="S1198" s="162">
        <v>0</v>
      </c>
      <c r="T1198" s="162">
        <v>0</v>
      </c>
      <c r="U1198" s="162">
        <v>0</v>
      </c>
      <c r="V1198" s="162">
        <v>0</v>
      </c>
      <c r="W1198" s="162">
        <v>0.01</v>
      </c>
      <c r="X1198" s="162">
        <v>0.01</v>
      </c>
      <c r="Y1198" s="162" t="e">
        <f>VLOOKUP(F1198,#REF!,2,FALSE)</f>
        <v>#REF!</v>
      </c>
      <c r="Z1198" s="162" t="e">
        <f>VLOOKUP(Y1198,Map!$B:$C,2,FALSE)</f>
        <v>#REF!</v>
      </c>
      <c r="AA1198" s="162" t="str">
        <f>VLOOKUP(I1198,Map!$F:$G,2,FALSE)</f>
        <v>Reg Def</v>
      </c>
    </row>
    <row r="1199" spans="1:27" x14ac:dyDescent="0.25">
      <c r="A1199" s="197">
        <v>46107.653321516205</v>
      </c>
      <c r="B1199" s="198" t="s">
        <v>585</v>
      </c>
      <c r="C1199" s="138">
        <v>2025</v>
      </c>
      <c r="D1199" s="138" t="s">
        <v>6</v>
      </c>
      <c r="E1199" s="138" t="s">
        <v>65</v>
      </c>
      <c r="F1199" s="138" t="s">
        <v>126</v>
      </c>
      <c r="G1199" s="138" t="s">
        <v>88</v>
      </c>
      <c r="H1199" s="138" t="s">
        <v>87</v>
      </c>
      <c r="I1199" s="138" t="s">
        <v>213</v>
      </c>
      <c r="J1199" s="6">
        <v>0</v>
      </c>
      <c r="K1199" s="6">
        <v>0</v>
      </c>
      <c r="L1199" s="6">
        <v>0</v>
      </c>
      <c r="M1199" s="6">
        <v>0</v>
      </c>
      <c r="N1199" s="162">
        <v>0</v>
      </c>
      <c r="O1199" s="6">
        <v>0</v>
      </c>
      <c r="P1199" s="6">
        <v>0</v>
      </c>
      <c r="Q1199" s="162">
        <v>0</v>
      </c>
      <c r="R1199" s="162">
        <v>0</v>
      </c>
      <c r="S1199" s="162">
        <v>0</v>
      </c>
      <c r="T1199" s="162">
        <v>0</v>
      </c>
      <c r="U1199" s="162">
        <v>0</v>
      </c>
      <c r="V1199" s="162">
        <v>0</v>
      </c>
      <c r="W1199" s="162">
        <v>0</v>
      </c>
      <c r="X1199" s="162">
        <v>0</v>
      </c>
      <c r="Y1199" s="162" t="e">
        <f>VLOOKUP(F1199,#REF!,2,FALSE)</f>
        <v>#REF!</v>
      </c>
      <c r="Z1199" s="162" t="e">
        <f>VLOOKUP(Y1199,Map!$B:$C,2,FALSE)</f>
        <v>#REF!</v>
      </c>
      <c r="AA1199" s="162" t="str">
        <f>VLOOKUP(I1199,Map!$F:$G,2,FALSE)</f>
        <v>Reg Def</v>
      </c>
    </row>
    <row r="1200" spans="1:27" x14ac:dyDescent="0.25">
      <c r="A1200" s="197">
        <v>46107.653321516205</v>
      </c>
      <c r="B1200" s="198" t="s">
        <v>585</v>
      </c>
      <c r="C1200" s="138">
        <v>2025</v>
      </c>
      <c r="D1200" s="138" t="s">
        <v>6</v>
      </c>
      <c r="E1200" s="138" t="s">
        <v>65</v>
      </c>
      <c r="F1200" s="138" t="s">
        <v>126</v>
      </c>
      <c r="G1200" s="138" t="s">
        <v>89</v>
      </c>
      <c r="H1200" s="138" t="s">
        <v>87</v>
      </c>
      <c r="I1200" s="138" t="s">
        <v>209</v>
      </c>
      <c r="J1200" s="6">
        <v>548880.18999999994</v>
      </c>
      <c r="K1200" s="6">
        <v>208275.41</v>
      </c>
      <c r="L1200" s="6">
        <v>757155.6</v>
      </c>
      <c r="M1200" s="6">
        <v>-6321.55</v>
      </c>
      <c r="N1200" s="162">
        <v>-1694.18</v>
      </c>
      <c r="O1200" s="6">
        <v>-8015.73</v>
      </c>
      <c r="P1200" s="6">
        <v>-5763.22</v>
      </c>
      <c r="Q1200" s="162">
        <v>-2186.91</v>
      </c>
      <c r="R1200" s="162">
        <v>-7950.13</v>
      </c>
      <c r="S1200" s="162">
        <v>0</v>
      </c>
      <c r="T1200" s="162">
        <v>0</v>
      </c>
      <c r="U1200" s="162">
        <v>0</v>
      </c>
      <c r="V1200" s="162">
        <v>-558.33000000000004</v>
      </c>
      <c r="W1200" s="162">
        <v>492.73</v>
      </c>
      <c r="X1200" s="162">
        <v>-65.599999999999994</v>
      </c>
      <c r="Y1200" s="162" t="e">
        <f>VLOOKUP(F1200,#REF!,2,FALSE)</f>
        <v>#REF!</v>
      </c>
      <c r="Z1200" s="162" t="e">
        <f>VLOOKUP(Y1200,Map!$B:$C,2,FALSE)</f>
        <v>#REF!</v>
      </c>
      <c r="AA1200" s="162" t="str">
        <f>VLOOKUP(I1200,Map!$F:$G,2,FALSE)</f>
        <v>Reg Def</v>
      </c>
    </row>
    <row r="1201" spans="1:27" x14ac:dyDescent="0.25">
      <c r="A1201" s="197">
        <v>46107.653321516205</v>
      </c>
      <c r="B1201" s="198" t="s">
        <v>585</v>
      </c>
      <c r="C1201" s="138">
        <v>2025</v>
      </c>
      <c r="D1201" s="138" t="s">
        <v>6</v>
      </c>
      <c r="E1201" s="138" t="s">
        <v>65</v>
      </c>
      <c r="F1201" s="138" t="s">
        <v>126</v>
      </c>
      <c r="G1201" s="138" t="s">
        <v>88</v>
      </c>
      <c r="H1201" s="138" t="s">
        <v>87</v>
      </c>
      <c r="I1201" s="138" t="s">
        <v>214</v>
      </c>
      <c r="J1201" s="6">
        <v>0</v>
      </c>
      <c r="K1201" s="6">
        <v>0</v>
      </c>
      <c r="L1201" s="6">
        <v>0</v>
      </c>
      <c r="M1201" s="6">
        <v>0</v>
      </c>
      <c r="N1201" s="162">
        <v>0</v>
      </c>
      <c r="O1201" s="6">
        <v>0</v>
      </c>
      <c r="P1201" s="6">
        <v>0</v>
      </c>
      <c r="Q1201" s="162">
        <v>0</v>
      </c>
      <c r="R1201" s="162">
        <v>0</v>
      </c>
      <c r="S1201" s="162">
        <v>0</v>
      </c>
      <c r="T1201" s="162">
        <v>0</v>
      </c>
      <c r="U1201" s="162">
        <v>0</v>
      </c>
      <c r="V1201" s="162">
        <v>0</v>
      </c>
      <c r="W1201" s="162">
        <v>0</v>
      </c>
      <c r="X1201" s="162">
        <v>0</v>
      </c>
      <c r="Y1201" s="162" t="e">
        <f>VLOOKUP(F1201,#REF!,2,FALSE)</f>
        <v>#REF!</v>
      </c>
      <c r="Z1201" s="162" t="e">
        <f>VLOOKUP(Y1201,Map!$B:$C,2,FALSE)</f>
        <v>#REF!</v>
      </c>
      <c r="AA1201" s="162" t="str">
        <f>VLOOKUP(I1201,Map!$F:$G,2,FALSE)</f>
        <v>Repairs</v>
      </c>
    </row>
    <row r="1202" spans="1:27" x14ac:dyDescent="0.25">
      <c r="A1202" s="197">
        <v>46107.653321516205</v>
      </c>
      <c r="B1202" s="198" t="s">
        <v>585</v>
      </c>
      <c r="C1202" s="138">
        <v>2025</v>
      </c>
      <c r="D1202" s="138" t="s">
        <v>6</v>
      </c>
      <c r="E1202" s="138" t="s">
        <v>65</v>
      </c>
      <c r="F1202" s="138" t="s">
        <v>127</v>
      </c>
      <c r="G1202" s="138" t="s">
        <v>88</v>
      </c>
      <c r="H1202" s="138" t="s">
        <v>87</v>
      </c>
      <c r="I1202" s="138" t="s">
        <v>208</v>
      </c>
      <c r="J1202" s="6">
        <v>743.24</v>
      </c>
      <c r="K1202" s="6">
        <v>-178.59</v>
      </c>
      <c r="L1202" s="6">
        <v>564.65</v>
      </c>
      <c r="M1202" s="6">
        <v>-13.66</v>
      </c>
      <c r="N1202" s="162">
        <v>6.11</v>
      </c>
      <c r="O1202" s="6">
        <v>-7.55</v>
      </c>
      <c r="P1202" s="6">
        <v>-7.8</v>
      </c>
      <c r="Q1202" s="162">
        <v>1.87</v>
      </c>
      <c r="R1202" s="162">
        <v>-5.93</v>
      </c>
      <c r="S1202" s="162">
        <v>0</v>
      </c>
      <c r="T1202" s="162">
        <v>0</v>
      </c>
      <c r="U1202" s="162">
        <v>0</v>
      </c>
      <c r="V1202" s="162">
        <v>-5.86</v>
      </c>
      <c r="W1202" s="162">
        <v>4.24</v>
      </c>
      <c r="X1202" s="162">
        <v>-1.62</v>
      </c>
      <c r="Y1202" s="162" t="e">
        <f>VLOOKUP(F1202,#REF!,2,FALSE)</f>
        <v>#REF!</v>
      </c>
      <c r="Z1202" s="162" t="e">
        <f>VLOOKUP(Y1202,Map!$B:$C,2,FALSE)</f>
        <v>#REF!</v>
      </c>
      <c r="AA1202" s="162" t="str">
        <f>VLOOKUP(I1202,Map!$F:$G,2,FALSE)</f>
        <v>Reg Def</v>
      </c>
    </row>
    <row r="1203" spans="1:27" x14ac:dyDescent="0.25">
      <c r="A1203" s="197">
        <v>46107.653321516205</v>
      </c>
      <c r="B1203" s="198" t="s">
        <v>585</v>
      </c>
      <c r="C1203" s="138">
        <v>2025</v>
      </c>
      <c r="D1203" s="138" t="s">
        <v>6</v>
      </c>
      <c r="E1203" s="138" t="s">
        <v>65</v>
      </c>
      <c r="F1203" s="138" t="s">
        <v>127</v>
      </c>
      <c r="G1203" s="138" t="s">
        <v>88</v>
      </c>
      <c r="H1203" s="138" t="s">
        <v>87</v>
      </c>
      <c r="I1203" s="138" t="s">
        <v>211</v>
      </c>
      <c r="J1203" s="6">
        <v>766.21</v>
      </c>
      <c r="K1203" s="6">
        <v>-556.5</v>
      </c>
      <c r="L1203" s="6">
        <v>209.71</v>
      </c>
      <c r="M1203" s="6">
        <v>-16.079999999999998</v>
      </c>
      <c r="N1203" s="162">
        <v>11.67</v>
      </c>
      <c r="O1203" s="6">
        <v>-4.41</v>
      </c>
      <c r="P1203" s="6">
        <v>-8.0500000000000007</v>
      </c>
      <c r="Q1203" s="162">
        <v>5.8500000000000005</v>
      </c>
      <c r="R1203" s="162">
        <v>-2.2000000000000002</v>
      </c>
      <c r="S1203" s="162">
        <v>0</v>
      </c>
      <c r="T1203" s="162">
        <v>0</v>
      </c>
      <c r="U1203" s="162">
        <v>0</v>
      </c>
      <c r="V1203" s="162">
        <v>-8.0299999999999994</v>
      </c>
      <c r="W1203" s="162">
        <v>5.81</v>
      </c>
      <c r="X1203" s="162">
        <v>-2.21</v>
      </c>
      <c r="Y1203" s="162" t="e">
        <f>VLOOKUP(F1203,#REF!,2,FALSE)</f>
        <v>#REF!</v>
      </c>
      <c r="Z1203" s="162" t="e">
        <f>VLOOKUP(Y1203,Map!$B:$C,2,FALSE)</f>
        <v>#REF!</v>
      </c>
      <c r="AA1203" s="162" t="str">
        <f>VLOOKUP(I1203,Map!$F:$G,2,FALSE)</f>
        <v>Reg Def</v>
      </c>
    </row>
    <row r="1204" spans="1:27" x14ac:dyDescent="0.25">
      <c r="A1204" s="197">
        <v>46107.653321516205</v>
      </c>
      <c r="B1204" s="198" t="s">
        <v>585</v>
      </c>
      <c r="C1204" s="138">
        <v>2025</v>
      </c>
      <c r="D1204" s="138" t="s">
        <v>6</v>
      </c>
      <c r="E1204" s="138" t="s">
        <v>65</v>
      </c>
      <c r="F1204" s="138" t="s">
        <v>127</v>
      </c>
      <c r="G1204" s="138" t="s">
        <v>88</v>
      </c>
      <c r="H1204" s="138" t="s">
        <v>90</v>
      </c>
      <c r="I1204" s="138" t="s">
        <v>136</v>
      </c>
      <c r="J1204" s="6">
        <v>284.12</v>
      </c>
      <c r="K1204" s="6">
        <v>551.77</v>
      </c>
      <c r="L1204" s="6">
        <v>835.89</v>
      </c>
      <c r="M1204" s="6">
        <v>0</v>
      </c>
      <c r="N1204" s="162">
        <v>0</v>
      </c>
      <c r="O1204" s="6">
        <v>0</v>
      </c>
      <c r="P1204" s="6">
        <v>-2.99</v>
      </c>
      <c r="Q1204" s="162">
        <v>-5.7799999999999994</v>
      </c>
      <c r="R1204" s="162">
        <v>-8.77</v>
      </c>
      <c r="S1204" s="162">
        <v>-2.99</v>
      </c>
      <c r="T1204" s="162">
        <v>-5.78</v>
      </c>
      <c r="U1204" s="162">
        <v>-8.77</v>
      </c>
      <c r="V1204" s="162">
        <v>0</v>
      </c>
      <c r="W1204" s="162">
        <v>-8.8817841970009999E-16</v>
      </c>
      <c r="X1204" s="162">
        <v>0</v>
      </c>
      <c r="Y1204" s="162" t="e">
        <f>VLOOKUP(F1204,#REF!,2,FALSE)</f>
        <v>#REF!</v>
      </c>
      <c r="Z1204" s="162" t="e">
        <f>VLOOKUP(Y1204,Map!$B:$C,2,FALSE)</f>
        <v>#REF!</v>
      </c>
      <c r="AA1204" s="162" t="str">
        <f>VLOOKUP(I1204,Map!$F:$G,2,FALSE)</f>
        <v>Flow Through</v>
      </c>
    </row>
    <row r="1205" spans="1:27" x14ac:dyDescent="0.25">
      <c r="A1205" s="197">
        <v>46107.653321516205</v>
      </c>
      <c r="B1205" s="198" t="s">
        <v>585</v>
      </c>
      <c r="C1205" s="138">
        <v>2025</v>
      </c>
      <c r="D1205" s="138" t="s">
        <v>6</v>
      </c>
      <c r="E1205" s="138" t="s">
        <v>65</v>
      </c>
      <c r="F1205" s="138" t="s">
        <v>127</v>
      </c>
      <c r="G1205" s="138" t="s">
        <v>88</v>
      </c>
      <c r="H1205" s="138" t="s">
        <v>87</v>
      </c>
      <c r="I1205" s="138" t="s">
        <v>212</v>
      </c>
      <c r="J1205" s="6">
        <v>-437.77</v>
      </c>
      <c r="K1205" s="6">
        <v>-176.4</v>
      </c>
      <c r="L1205" s="6">
        <v>-614.16999999999996</v>
      </c>
      <c r="M1205" s="6">
        <v>8.94</v>
      </c>
      <c r="N1205" s="162">
        <v>-1.78</v>
      </c>
      <c r="O1205" s="6">
        <v>7.16</v>
      </c>
      <c r="P1205" s="6">
        <v>4.5999999999999996</v>
      </c>
      <c r="Q1205" s="162">
        <v>1.8600000000000003</v>
      </c>
      <c r="R1205" s="162">
        <v>6.46</v>
      </c>
      <c r="S1205" s="162">
        <v>0</v>
      </c>
      <c r="T1205" s="162">
        <v>0</v>
      </c>
      <c r="U1205" s="162">
        <v>0</v>
      </c>
      <c r="V1205" s="162">
        <v>4.34</v>
      </c>
      <c r="W1205" s="162">
        <v>-3.64</v>
      </c>
      <c r="X1205" s="162">
        <v>0.7</v>
      </c>
      <c r="Y1205" s="162" t="e">
        <f>VLOOKUP(F1205,#REF!,2,FALSE)</f>
        <v>#REF!</v>
      </c>
      <c r="Z1205" s="162" t="e">
        <f>VLOOKUP(Y1205,Map!$B:$C,2,FALSE)</f>
        <v>#REF!</v>
      </c>
      <c r="AA1205" s="162" t="str">
        <f>VLOOKUP(I1205,Map!$F:$G,2,FALSE)</f>
        <v>Reg Def</v>
      </c>
    </row>
    <row r="1206" spans="1:27" x14ac:dyDescent="0.25">
      <c r="A1206" s="197">
        <v>46107.653321516205</v>
      </c>
      <c r="B1206" s="198" t="s">
        <v>585</v>
      </c>
      <c r="C1206" s="138">
        <v>2025</v>
      </c>
      <c r="D1206" s="138" t="s">
        <v>6</v>
      </c>
      <c r="E1206" s="138" t="s">
        <v>65</v>
      </c>
      <c r="F1206" s="138" t="s">
        <v>127</v>
      </c>
      <c r="G1206" s="138" t="s">
        <v>89</v>
      </c>
      <c r="H1206" s="138" t="s">
        <v>87</v>
      </c>
      <c r="I1206" s="138" t="s">
        <v>209</v>
      </c>
      <c r="J1206" s="6">
        <v>-25169.03</v>
      </c>
      <c r="K1206" s="6">
        <v>-12202.73</v>
      </c>
      <c r="L1206" s="6">
        <v>-37371.760000000002</v>
      </c>
      <c r="M1206" s="6">
        <v>336.26</v>
      </c>
      <c r="N1206" s="162">
        <v>128.13</v>
      </c>
      <c r="O1206" s="6">
        <v>464.39</v>
      </c>
      <c r="P1206" s="6">
        <v>264.27999999999997</v>
      </c>
      <c r="Q1206" s="162">
        <v>128.11000000000001</v>
      </c>
      <c r="R1206" s="162">
        <v>392.39</v>
      </c>
      <c r="S1206" s="162">
        <v>0</v>
      </c>
      <c r="T1206" s="162">
        <v>0</v>
      </c>
      <c r="U1206" s="162">
        <v>0</v>
      </c>
      <c r="V1206" s="162">
        <v>71.98</v>
      </c>
      <c r="W1206" s="162">
        <v>1.9999999999996E-2</v>
      </c>
      <c r="X1206" s="162">
        <v>72</v>
      </c>
      <c r="Y1206" s="162" t="e">
        <f>VLOOKUP(F1206,#REF!,2,FALSE)</f>
        <v>#REF!</v>
      </c>
      <c r="Z1206" s="162" t="e">
        <f>VLOOKUP(Y1206,Map!$B:$C,2,FALSE)</f>
        <v>#REF!</v>
      </c>
      <c r="AA1206" s="162" t="str">
        <f>VLOOKUP(I1206,Map!$F:$G,2,FALSE)</f>
        <v>Reg Def</v>
      </c>
    </row>
    <row r="1207" spans="1:27" x14ac:dyDescent="0.25">
      <c r="A1207" s="197">
        <v>46107.653321516205</v>
      </c>
      <c r="B1207" s="198" t="s">
        <v>585</v>
      </c>
      <c r="C1207" s="138">
        <v>2025</v>
      </c>
      <c r="D1207" s="138" t="s">
        <v>6</v>
      </c>
      <c r="E1207" s="138" t="s">
        <v>65</v>
      </c>
      <c r="F1207" s="138" t="s">
        <v>127</v>
      </c>
      <c r="G1207" s="138" t="s">
        <v>88</v>
      </c>
      <c r="H1207" s="138" t="s">
        <v>87</v>
      </c>
      <c r="I1207" s="138" t="s">
        <v>214</v>
      </c>
      <c r="J1207" s="6">
        <v>3363.5</v>
      </c>
      <c r="K1207" s="6">
        <v>-416.43</v>
      </c>
      <c r="L1207" s="6">
        <v>2947.07</v>
      </c>
      <c r="M1207" s="6">
        <v>-38.590000000000003</v>
      </c>
      <c r="N1207" s="162">
        <v>4.5599999999999996</v>
      </c>
      <c r="O1207" s="6">
        <v>-34.03</v>
      </c>
      <c r="P1207" s="6">
        <v>-35.33</v>
      </c>
      <c r="Q1207" s="162">
        <v>4.389999999999997</v>
      </c>
      <c r="R1207" s="162">
        <v>-30.94</v>
      </c>
      <c r="S1207" s="162">
        <v>0</v>
      </c>
      <c r="T1207" s="162">
        <v>0</v>
      </c>
      <c r="U1207" s="162">
        <v>0</v>
      </c>
      <c r="V1207" s="162">
        <v>-3.26</v>
      </c>
      <c r="W1207" s="162">
        <v>0.17</v>
      </c>
      <c r="X1207" s="162">
        <v>-3.09</v>
      </c>
      <c r="Y1207" s="162" t="e">
        <f>VLOOKUP(F1207,#REF!,2,FALSE)</f>
        <v>#REF!</v>
      </c>
      <c r="Z1207" s="162" t="e">
        <f>VLOOKUP(Y1207,Map!$B:$C,2,FALSE)</f>
        <v>#REF!</v>
      </c>
      <c r="AA1207" s="162" t="str">
        <f>VLOOKUP(I1207,Map!$F:$G,2,FALSE)</f>
        <v>Repairs</v>
      </c>
    </row>
    <row r="1208" spans="1:27" x14ac:dyDescent="0.25">
      <c r="A1208" s="197">
        <v>46107.653321516205</v>
      </c>
      <c r="B1208" s="198" t="s">
        <v>585</v>
      </c>
      <c r="C1208" s="138">
        <v>2025</v>
      </c>
      <c r="D1208" s="138" t="s">
        <v>6</v>
      </c>
      <c r="E1208" s="138" t="s">
        <v>65</v>
      </c>
      <c r="F1208" s="138" t="s">
        <v>128</v>
      </c>
      <c r="G1208" s="138" t="s">
        <v>88</v>
      </c>
      <c r="H1208" s="138" t="s">
        <v>87</v>
      </c>
      <c r="I1208" s="138" t="s">
        <v>208</v>
      </c>
      <c r="J1208" s="6">
        <v>1889383.76</v>
      </c>
      <c r="K1208" s="6">
        <v>309464.18</v>
      </c>
      <c r="L1208" s="6">
        <v>2198847.94</v>
      </c>
      <c r="M1208" s="6">
        <v>-21234.12</v>
      </c>
      <c r="N1208" s="162">
        <v>-4681.3599999999997</v>
      </c>
      <c r="O1208" s="6">
        <v>-25915.48</v>
      </c>
      <c r="P1208" s="6">
        <v>-19838.54</v>
      </c>
      <c r="Q1208" s="162">
        <v>-3249.3499999999985</v>
      </c>
      <c r="R1208" s="162">
        <v>-23087.89</v>
      </c>
      <c r="S1208" s="162">
        <v>0</v>
      </c>
      <c r="T1208" s="162">
        <v>0</v>
      </c>
      <c r="U1208" s="162">
        <v>0</v>
      </c>
      <c r="V1208" s="162">
        <v>-1395.58</v>
      </c>
      <c r="W1208" s="162">
        <v>-1432.01</v>
      </c>
      <c r="X1208" s="162">
        <v>-2827.59</v>
      </c>
      <c r="Y1208" s="162" t="e">
        <f>VLOOKUP(F1208,#REF!,2,FALSE)</f>
        <v>#REF!</v>
      </c>
      <c r="Z1208" s="162" t="e">
        <f>VLOOKUP(Y1208,Map!$B:$C,2,FALSE)</f>
        <v>#REF!</v>
      </c>
      <c r="AA1208" s="162" t="str">
        <f>VLOOKUP(I1208,Map!$F:$G,2,FALSE)</f>
        <v>Reg Def</v>
      </c>
    </row>
    <row r="1209" spans="1:27" x14ac:dyDescent="0.25">
      <c r="A1209" s="197">
        <v>46107.653321516205</v>
      </c>
      <c r="B1209" s="198" t="s">
        <v>585</v>
      </c>
      <c r="C1209" s="138">
        <v>2025</v>
      </c>
      <c r="D1209" s="138" t="s">
        <v>6</v>
      </c>
      <c r="E1209" s="138" t="s">
        <v>65</v>
      </c>
      <c r="F1209" s="138" t="s">
        <v>128</v>
      </c>
      <c r="G1209" s="138" t="s">
        <v>88</v>
      </c>
      <c r="H1209" s="138" t="s">
        <v>87</v>
      </c>
      <c r="I1209" s="138" t="s">
        <v>211</v>
      </c>
      <c r="J1209" s="6">
        <v>2420153.4300000002</v>
      </c>
      <c r="K1209" s="6">
        <v>-103832.79</v>
      </c>
      <c r="L1209" s="6">
        <v>2316320.64</v>
      </c>
      <c r="M1209" s="6">
        <v>-50823.28</v>
      </c>
      <c r="N1209" s="162">
        <v>2180.44</v>
      </c>
      <c r="O1209" s="6">
        <v>-48642.84</v>
      </c>
      <c r="P1209" s="6">
        <v>-25411.63</v>
      </c>
      <c r="Q1209" s="162">
        <v>1090.260000000002</v>
      </c>
      <c r="R1209" s="162">
        <v>-24321.37</v>
      </c>
      <c r="S1209" s="162">
        <v>0</v>
      </c>
      <c r="T1209" s="162">
        <v>0</v>
      </c>
      <c r="U1209" s="162">
        <v>0</v>
      </c>
      <c r="V1209" s="162">
        <v>-25411.65</v>
      </c>
      <c r="W1209" s="162">
        <v>1090.2</v>
      </c>
      <c r="X1209" s="162">
        <v>-24321.47</v>
      </c>
      <c r="Y1209" s="162" t="e">
        <f>VLOOKUP(F1209,#REF!,2,FALSE)</f>
        <v>#REF!</v>
      </c>
      <c r="Z1209" s="162" t="e">
        <f>VLOOKUP(Y1209,Map!$B:$C,2,FALSE)</f>
        <v>#REF!</v>
      </c>
      <c r="AA1209" s="162" t="str">
        <f>VLOOKUP(I1209,Map!$F:$G,2,FALSE)</f>
        <v>Reg Def</v>
      </c>
    </row>
    <row r="1210" spans="1:27" x14ac:dyDescent="0.25">
      <c r="A1210" s="197">
        <v>46107.653321516205</v>
      </c>
      <c r="B1210" s="198" t="s">
        <v>585</v>
      </c>
      <c r="C1210" s="138">
        <v>2025</v>
      </c>
      <c r="D1210" s="138" t="s">
        <v>6</v>
      </c>
      <c r="E1210" s="138" t="s">
        <v>65</v>
      </c>
      <c r="F1210" s="138" t="s">
        <v>128</v>
      </c>
      <c r="G1210" s="138" t="s">
        <v>88</v>
      </c>
      <c r="H1210" s="138" t="s">
        <v>90</v>
      </c>
      <c r="I1210" s="138" t="s">
        <v>136</v>
      </c>
      <c r="J1210" s="6">
        <v>2923349.6</v>
      </c>
      <c r="K1210" s="6">
        <v>390549.04</v>
      </c>
      <c r="L1210" s="6">
        <v>3313898.64</v>
      </c>
      <c r="M1210" s="6">
        <v>0</v>
      </c>
      <c r="N1210" s="162">
        <v>0</v>
      </c>
      <c r="O1210" s="6">
        <v>0</v>
      </c>
      <c r="P1210" s="6">
        <v>-30695.18</v>
      </c>
      <c r="Q1210" s="162">
        <v>-4100.739999999998</v>
      </c>
      <c r="R1210" s="162">
        <v>-34795.919999999998</v>
      </c>
      <c r="S1210" s="162">
        <v>-30695.18</v>
      </c>
      <c r="T1210" s="162">
        <v>-4100.74</v>
      </c>
      <c r="U1210" s="162">
        <v>-34795.919999999998</v>
      </c>
      <c r="V1210" s="162">
        <v>0</v>
      </c>
      <c r="W1210" s="162">
        <v>-1.8189894035458601E-12</v>
      </c>
      <c r="X1210" s="162">
        <v>0</v>
      </c>
      <c r="Y1210" s="162" t="e">
        <f>VLOOKUP(F1210,#REF!,2,FALSE)</f>
        <v>#REF!</v>
      </c>
      <c r="Z1210" s="162" t="e">
        <f>VLOOKUP(Y1210,Map!$B:$C,2,FALSE)</f>
        <v>#REF!</v>
      </c>
      <c r="AA1210" s="162" t="str">
        <f>VLOOKUP(I1210,Map!$F:$G,2,FALSE)</f>
        <v>Flow Through</v>
      </c>
    </row>
    <row r="1211" spans="1:27" x14ac:dyDescent="0.25">
      <c r="A1211" s="197">
        <v>46107.653321516205</v>
      </c>
      <c r="B1211" s="198" t="s">
        <v>585</v>
      </c>
      <c r="C1211" s="138">
        <v>2025</v>
      </c>
      <c r="D1211" s="138" t="s">
        <v>6</v>
      </c>
      <c r="E1211" s="138" t="s">
        <v>65</v>
      </c>
      <c r="F1211" s="138" t="s">
        <v>128</v>
      </c>
      <c r="G1211" s="138" t="s">
        <v>88</v>
      </c>
      <c r="H1211" s="138" t="s">
        <v>87</v>
      </c>
      <c r="I1211" s="138" t="s">
        <v>210</v>
      </c>
      <c r="J1211" s="6">
        <v>2807083.6</v>
      </c>
      <c r="K1211" s="6">
        <v>-189206.93</v>
      </c>
      <c r="L1211" s="6">
        <v>2617876.67</v>
      </c>
      <c r="M1211" s="6">
        <v>-59509.93</v>
      </c>
      <c r="N1211" s="162">
        <v>3823.56</v>
      </c>
      <c r="O1211" s="6">
        <v>-55686.37</v>
      </c>
      <c r="P1211" s="6">
        <v>-29474.36</v>
      </c>
      <c r="Q1211" s="162">
        <v>1986.6500000000015</v>
      </c>
      <c r="R1211" s="162">
        <v>-27487.71</v>
      </c>
      <c r="S1211" s="162">
        <v>0</v>
      </c>
      <c r="T1211" s="162">
        <v>0</v>
      </c>
      <c r="U1211" s="162">
        <v>0</v>
      </c>
      <c r="V1211" s="162">
        <v>-30035.57</v>
      </c>
      <c r="W1211" s="162">
        <v>1836.91</v>
      </c>
      <c r="X1211" s="162">
        <v>-28198.66</v>
      </c>
      <c r="Y1211" s="162" t="e">
        <f>VLOOKUP(F1211,#REF!,2,FALSE)</f>
        <v>#REF!</v>
      </c>
      <c r="Z1211" s="162" t="e">
        <f>VLOOKUP(Y1211,Map!$B:$C,2,FALSE)</f>
        <v>#REF!</v>
      </c>
      <c r="AA1211" s="162" t="str">
        <f>VLOOKUP(I1211,Map!$F:$G,2,FALSE)</f>
        <v>Reg Def</v>
      </c>
    </row>
    <row r="1212" spans="1:27" x14ac:dyDescent="0.25">
      <c r="A1212" s="197">
        <v>46107.653321516205</v>
      </c>
      <c r="B1212" s="198" t="s">
        <v>585</v>
      </c>
      <c r="C1212" s="138">
        <v>2025</v>
      </c>
      <c r="D1212" s="138" t="s">
        <v>6</v>
      </c>
      <c r="E1212" s="138" t="s">
        <v>65</v>
      </c>
      <c r="F1212" s="138" t="s">
        <v>128</v>
      </c>
      <c r="G1212" s="138" t="s">
        <v>88</v>
      </c>
      <c r="H1212" s="138" t="s">
        <v>87</v>
      </c>
      <c r="I1212" s="138" t="s">
        <v>215</v>
      </c>
      <c r="J1212" s="6">
        <v>222200.68</v>
      </c>
      <c r="K1212" s="6">
        <v>-7489.22</v>
      </c>
      <c r="L1212" s="6">
        <v>214711.46</v>
      </c>
      <c r="M1212" s="6">
        <v>-2333.1</v>
      </c>
      <c r="N1212" s="162">
        <v>78.64</v>
      </c>
      <c r="O1212" s="6">
        <v>-2254.46</v>
      </c>
      <c r="P1212" s="6">
        <v>-2333.11</v>
      </c>
      <c r="Q1212" s="162">
        <v>78.640000000000327</v>
      </c>
      <c r="R1212" s="162">
        <v>-2254.4699999999998</v>
      </c>
      <c r="S1212" s="162">
        <v>0</v>
      </c>
      <c r="T1212" s="162">
        <v>0</v>
      </c>
      <c r="U1212" s="162">
        <v>0</v>
      </c>
      <c r="V1212" s="162">
        <v>0.01</v>
      </c>
      <c r="W1212" s="162">
        <v>0</v>
      </c>
      <c r="X1212" s="162">
        <v>0.01</v>
      </c>
      <c r="Y1212" s="162" t="e">
        <f>VLOOKUP(F1212,#REF!,2,FALSE)</f>
        <v>#REF!</v>
      </c>
      <c r="Z1212" s="162" t="e">
        <f>VLOOKUP(Y1212,Map!$B:$C,2,FALSE)</f>
        <v>#REF!</v>
      </c>
      <c r="AA1212" s="162" t="str">
        <f>VLOOKUP(I1212,Map!$F:$G,2,FALSE)</f>
        <v>Taxable CIAC</v>
      </c>
    </row>
    <row r="1213" spans="1:27" x14ac:dyDescent="0.25">
      <c r="A1213" s="197">
        <v>46107.653321516205</v>
      </c>
      <c r="B1213" s="198" t="s">
        <v>585</v>
      </c>
      <c r="C1213" s="138">
        <v>2025</v>
      </c>
      <c r="D1213" s="138" t="s">
        <v>6</v>
      </c>
      <c r="E1213" s="138" t="s">
        <v>65</v>
      </c>
      <c r="F1213" s="138" t="s">
        <v>128</v>
      </c>
      <c r="G1213" s="138" t="s">
        <v>88</v>
      </c>
      <c r="H1213" s="138" t="s">
        <v>87</v>
      </c>
      <c r="I1213" s="138" t="s">
        <v>212</v>
      </c>
      <c r="J1213" s="6">
        <v>-2225859.63</v>
      </c>
      <c r="K1213" s="6">
        <v>-459836.29</v>
      </c>
      <c r="L1213" s="6">
        <v>-2685695.92</v>
      </c>
      <c r="M1213" s="6">
        <v>33527.339999999997</v>
      </c>
      <c r="N1213" s="162">
        <v>4279.46</v>
      </c>
      <c r="O1213" s="6">
        <v>37806.800000000003</v>
      </c>
      <c r="P1213" s="6">
        <v>23371.54</v>
      </c>
      <c r="Q1213" s="162">
        <v>4828.2299999999996</v>
      </c>
      <c r="R1213" s="162">
        <v>28199.77</v>
      </c>
      <c r="S1213" s="162">
        <v>0</v>
      </c>
      <c r="T1213" s="162">
        <v>0</v>
      </c>
      <c r="U1213" s="162">
        <v>0</v>
      </c>
      <c r="V1213" s="162">
        <v>10155.799999999999</v>
      </c>
      <c r="W1213" s="162">
        <v>-548.76999999999896</v>
      </c>
      <c r="X1213" s="162">
        <v>9607.0300000000007</v>
      </c>
      <c r="Y1213" s="162" t="e">
        <f>VLOOKUP(F1213,#REF!,2,FALSE)</f>
        <v>#REF!</v>
      </c>
      <c r="Z1213" s="162" t="e">
        <f>VLOOKUP(Y1213,Map!$B:$C,2,FALSE)</f>
        <v>#REF!</v>
      </c>
      <c r="AA1213" s="162" t="str">
        <f>VLOOKUP(I1213,Map!$F:$G,2,FALSE)</f>
        <v>Reg Def</v>
      </c>
    </row>
    <row r="1214" spans="1:27" x14ac:dyDescent="0.25">
      <c r="A1214" s="197">
        <v>46107.653321516205</v>
      </c>
      <c r="B1214" s="198" t="s">
        <v>585</v>
      </c>
      <c r="C1214" s="138">
        <v>2025</v>
      </c>
      <c r="D1214" s="138" t="s">
        <v>6</v>
      </c>
      <c r="E1214" s="138" t="s">
        <v>65</v>
      </c>
      <c r="F1214" s="138" t="s">
        <v>128</v>
      </c>
      <c r="G1214" s="138" t="s">
        <v>88</v>
      </c>
      <c r="H1214" s="138" t="s">
        <v>87</v>
      </c>
      <c r="I1214" s="138" t="s">
        <v>213</v>
      </c>
      <c r="J1214" s="6">
        <v>-5583170.7699999996</v>
      </c>
      <c r="K1214" s="6">
        <v>235818.12</v>
      </c>
      <c r="L1214" s="6">
        <v>-5347352.6500000004</v>
      </c>
      <c r="M1214" s="6">
        <v>78112.13</v>
      </c>
      <c r="N1214" s="162">
        <v>-3770.75</v>
      </c>
      <c r="O1214" s="6">
        <v>74341.38</v>
      </c>
      <c r="P1214" s="6">
        <v>58623.26</v>
      </c>
      <c r="Q1214" s="162">
        <v>-2476.0400000000009</v>
      </c>
      <c r="R1214" s="162">
        <v>56147.22</v>
      </c>
      <c r="S1214" s="162">
        <v>0</v>
      </c>
      <c r="T1214" s="162">
        <v>0</v>
      </c>
      <c r="U1214" s="162">
        <v>0</v>
      </c>
      <c r="V1214" s="162">
        <v>19488.87</v>
      </c>
      <c r="W1214" s="162">
        <v>-1294.73</v>
      </c>
      <c r="X1214" s="162">
        <v>18194.16</v>
      </c>
      <c r="Y1214" s="162" t="e">
        <f>VLOOKUP(F1214,#REF!,2,FALSE)</f>
        <v>#REF!</v>
      </c>
      <c r="Z1214" s="162" t="e">
        <f>VLOOKUP(Y1214,Map!$B:$C,2,FALSE)</f>
        <v>#REF!</v>
      </c>
      <c r="AA1214" s="162" t="str">
        <f>VLOOKUP(I1214,Map!$F:$G,2,FALSE)</f>
        <v>Reg Def</v>
      </c>
    </row>
    <row r="1215" spans="1:27" x14ac:dyDescent="0.25">
      <c r="A1215" s="197">
        <v>46107.653321516205</v>
      </c>
      <c r="B1215" s="198" t="s">
        <v>585</v>
      </c>
      <c r="C1215" s="138">
        <v>2025</v>
      </c>
      <c r="D1215" s="138" t="s">
        <v>6</v>
      </c>
      <c r="E1215" s="138" t="s">
        <v>65</v>
      </c>
      <c r="F1215" s="138" t="s">
        <v>128</v>
      </c>
      <c r="G1215" s="138" t="s">
        <v>88</v>
      </c>
      <c r="H1215" s="138" t="s">
        <v>87</v>
      </c>
      <c r="I1215" s="138" t="s">
        <v>216</v>
      </c>
      <c r="J1215" s="6">
        <v>-1370092.51</v>
      </c>
      <c r="K1215" s="6">
        <v>64766.98</v>
      </c>
      <c r="L1215" s="6">
        <v>-1305325.53</v>
      </c>
      <c r="M1215" s="6">
        <v>28771.94</v>
      </c>
      <c r="N1215" s="162">
        <v>-1360.11</v>
      </c>
      <c r="O1215" s="6">
        <v>27411.83</v>
      </c>
      <c r="P1215" s="6">
        <v>14385.97</v>
      </c>
      <c r="Q1215" s="162">
        <v>-680.04999999999927</v>
      </c>
      <c r="R1215" s="162">
        <v>13705.92</v>
      </c>
      <c r="S1215" s="162">
        <v>0</v>
      </c>
      <c r="T1215" s="162">
        <v>0</v>
      </c>
      <c r="U1215" s="162">
        <v>0</v>
      </c>
      <c r="V1215" s="162">
        <v>14385.97</v>
      </c>
      <c r="W1215" s="162">
        <v>-680.06</v>
      </c>
      <c r="X1215" s="162">
        <v>13705.91</v>
      </c>
      <c r="Y1215" s="162" t="e">
        <f>VLOOKUP(F1215,#REF!,2,FALSE)</f>
        <v>#REF!</v>
      </c>
      <c r="Z1215" s="162" t="e">
        <f>VLOOKUP(Y1215,Map!$B:$C,2,FALSE)</f>
        <v>#REF!</v>
      </c>
      <c r="AA1215" s="162" t="str">
        <f>VLOOKUP(I1215,Map!$F:$G,2,FALSE)</f>
        <v>Reg Def</v>
      </c>
    </row>
    <row r="1216" spans="1:27" x14ac:dyDescent="0.25">
      <c r="A1216" s="197">
        <v>46107.653321516205</v>
      </c>
      <c r="B1216" s="198" t="s">
        <v>585</v>
      </c>
      <c r="C1216" s="138">
        <v>2025</v>
      </c>
      <c r="D1216" s="138" t="s">
        <v>6</v>
      </c>
      <c r="E1216" s="138" t="s">
        <v>65</v>
      </c>
      <c r="F1216" s="138" t="s">
        <v>128</v>
      </c>
      <c r="G1216" s="138" t="s">
        <v>89</v>
      </c>
      <c r="H1216" s="138" t="s">
        <v>87</v>
      </c>
      <c r="I1216" s="138" t="s">
        <v>209</v>
      </c>
      <c r="J1216" s="6">
        <v>184678969.18000001</v>
      </c>
      <c r="K1216" s="6">
        <v>4497277.92</v>
      </c>
      <c r="L1216" s="6">
        <v>189176247.09999999</v>
      </c>
      <c r="M1216" s="6">
        <v>-3321570.42</v>
      </c>
      <c r="N1216" s="162">
        <v>-11649.43</v>
      </c>
      <c r="O1216" s="6">
        <v>-3333219.85</v>
      </c>
      <c r="P1216" s="6">
        <v>-1939129.2</v>
      </c>
      <c r="Q1216" s="162">
        <v>-47221.39000000013</v>
      </c>
      <c r="R1216" s="162">
        <v>-1986350.59</v>
      </c>
      <c r="S1216" s="162">
        <v>0</v>
      </c>
      <c r="T1216" s="162">
        <v>0</v>
      </c>
      <c r="U1216" s="162">
        <v>0</v>
      </c>
      <c r="V1216" s="162">
        <v>-1382441.22</v>
      </c>
      <c r="W1216" s="162">
        <v>35571.9399999999</v>
      </c>
      <c r="X1216" s="162">
        <v>-1346869.26</v>
      </c>
      <c r="Y1216" s="162" t="e">
        <f>VLOOKUP(F1216,#REF!,2,FALSE)</f>
        <v>#REF!</v>
      </c>
      <c r="Z1216" s="162" t="e">
        <f>VLOOKUP(Y1216,Map!$B:$C,2,FALSE)</f>
        <v>#REF!</v>
      </c>
      <c r="AA1216" s="162" t="str">
        <f>VLOOKUP(I1216,Map!$F:$G,2,FALSE)</f>
        <v>Reg Def</v>
      </c>
    </row>
    <row r="1217" spans="1:27" x14ac:dyDescent="0.25">
      <c r="A1217" s="197">
        <v>46107.653321516205</v>
      </c>
      <c r="B1217" s="198" t="s">
        <v>585</v>
      </c>
      <c r="C1217" s="138">
        <v>2025</v>
      </c>
      <c r="D1217" s="138" t="s">
        <v>6</v>
      </c>
      <c r="E1217" s="138" t="s">
        <v>65</v>
      </c>
      <c r="F1217" s="138" t="s">
        <v>128</v>
      </c>
      <c r="G1217" s="138" t="s">
        <v>88</v>
      </c>
      <c r="H1217" s="138" t="s">
        <v>87</v>
      </c>
      <c r="I1217" s="138" t="s">
        <v>214</v>
      </c>
      <c r="J1217" s="6">
        <v>118855799.2</v>
      </c>
      <c r="K1217" s="6">
        <v>23479106.170000002</v>
      </c>
      <c r="L1217" s="6">
        <v>142334905.37</v>
      </c>
      <c r="M1217" s="6">
        <v>-1579697.01</v>
      </c>
      <c r="N1217" s="162">
        <v>-234362.65</v>
      </c>
      <c r="O1217" s="6">
        <v>-1814059.66</v>
      </c>
      <c r="P1217" s="6">
        <v>-1247985.8700000001</v>
      </c>
      <c r="Q1217" s="162">
        <v>-246530.65999999992</v>
      </c>
      <c r="R1217" s="162">
        <v>-1494516.53</v>
      </c>
      <c r="S1217" s="162">
        <v>0</v>
      </c>
      <c r="T1217" s="162">
        <v>0</v>
      </c>
      <c r="U1217" s="162">
        <v>0</v>
      </c>
      <c r="V1217" s="162">
        <v>-331711.14</v>
      </c>
      <c r="W1217" s="162">
        <v>12168</v>
      </c>
      <c r="X1217" s="162">
        <v>-319543.13</v>
      </c>
      <c r="Y1217" s="162" t="e">
        <f>VLOOKUP(F1217,#REF!,2,FALSE)</f>
        <v>#REF!</v>
      </c>
      <c r="Z1217" s="162" t="e">
        <f>VLOOKUP(Y1217,Map!$B:$C,2,FALSE)</f>
        <v>#REF!</v>
      </c>
      <c r="AA1217" s="162" t="str">
        <f>VLOOKUP(I1217,Map!$F:$G,2,FALSE)</f>
        <v>Repairs</v>
      </c>
    </row>
    <row r="1218" spans="1:27" x14ac:dyDescent="0.25">
      <c r="A1218" s="197">
        <v>46107.653321516205</v>
      </c>
      <c r="B1218" s="198" t="s">
        <v>585</v>
      </c>
      <c r="C1218" s="138">
        <v>2025</v>
      </c>
      <c r="D1218" s="138" t="s">
        <v>6</v>
      </c>
      <c r="E1218" s="138" t="s">
        <v>65</v>
      </c>
      <c r="F1218" s="138" t="s">
        <v>128</v>
      </c>
      <c r="G1218" s="138" t="s">
        <v>92</v>
      </c>
      <c r="H1218" s="138" t="s">
        <v>87</v>
      </c>
      <c r="I1218" s="138" t="s">
        <v>217</v>
      </c>
      <c r="J1218" s="6">
        <v>-284941.46999999997</v>
      </c>
      <c r="K1218" s="6">
        <v>14259.61</v>
      </c>
      <c r="L1218" s="6">
        <v>-270681.86</v>
      </c>
      <c r="M1218" s="6">
        <v>2991.89</v>
      </c>
      <c r="N1218" s="162">
        <v>-149.72999999999999</v>
      </c>
      <c r="O1218" s="6">
        <v>2842.16</v>
      </c>
      <c r="P1218" s="6">
        <v>2991.89</v>
      </c>
      <c r="Q1218" s="162">
        <v>-149.73999999999978</v>
      </c>
      <c r="R1218" s="162">
        <v>2842.15</v>
      </c>
      <c r="S1218" s="162">
        <v>0</v>
      </c>
      <c r="T1218" s="162">
        <v>0</v>
      </c>
      <c r="U1218" s="162">
        <v>0</v>
      </c>
      <c r="V1218" s="162">
        <v>0</v>
      </c>
      <c r="W1218" s="162">
        <v>0.01</v>
      </c>
      <c r="X1218" s="162">
        <v>0.01</v>
      </c>
      <c r="Y1218" s="162" t="e">
        <f>VLOOKUP(F1218,#REF!,2,FALSE)</f>
        <v>#REF!</v>
      </c>
      <c r="Z1218" s="162" t="e">
        <f>VLOOKUP(Y1218,Map!$B:$C,2,FALSE)</f>
        <v>#REF!</v>
      </c>
      <c r="AA1218" s="162" t="str">
        <f>VLOOKUP(I1218,Map!$F:$G,2,FALSE)</f>
        <v>Taxable CIAC</v>
      </c>
    </row>
    <row r="1219" spans="1:27" x14ac:dyDescent="0.25">
      <c r="A1219" s="197">
        <v>46107.653321516205</v>
      </c>
      <c r="B1219" s="198" t="s">
        <v>585</v>
      </c>
      <c r="C1219" s="138">
        <v>2025</v>
      </c>
      <c r="D1219" s="138" t="s">
        <v>6</v>
      </c>
      <c r="E1219" s="138" t="s">
        <v>65</v>
      </c>
      <c r="F1219" s="138" t="s">
        <v>129</v>
      </c>
      <c r="G1219" s="138" t="s">
        <v>88</v>
      </c>
      <c r="H1219" s="138" t="s">
        <v>87</v>
      </c>
      <c r="I1219" s="138" t="s">
        <v>208</v>
      </c>
      <c r="J1219" s="6">
        <v>8207.74</v>
      </c>
      <c r="K1219" s="6">
        <v>-425.15</v>
      </c>
      <c r="L1219" s="6">
        <v>7782.59</v>
      </c>
      <c r="M1219" s="6">
        <v>-86.17</v>
      </c>
      <c r="N1219" s="162">
        <v>4.46</v>
      </c>
      <c r="O1219" s="6">
        <v>-81.709999999999994</v>
      </c>
      <c r="P1219" s="6">
        <v>-86.18</v>
      </c>
      <c r="Q1219" s="162">
        <v>4.4700000000000131</v>
      </c>
      <c r="R1219" s="162">
        <v>-81.709999999999994</v>
      </c>
      <c r="S1219" s="162">
        <v>0</v>
      </c>
      <c r="T1219" s="162">
        <v>0</v>
      </c>
      <c r="U1219" s="162">
        <v>0</v>
      </c>
      <c r="V1219" s="162">
        <v>0.01</v>
      </c>
      <c r="W1219" s="162">
        <v>-0.01</v>
      </c>
      <c r="X1219" s="162">
        <v>0</v>
      </c>
      <c r="Y1219" s="162" t="e">
        <f>VLOOKUP(F1219,#REF!,2,FALSE)</f>
        <v>#REF!</v>
      </c>
      <c r="Z1219" s="162" t="e">
        <f>VLOOKUP(Y1219,Map!$B:$C,2,FALSE)</f>
        <v>#REF!</v>
      </c>
      <c r="AA1219" s="162" t="str">
        <f>VLOOKUP(I1219,Map!$F:$G,2,FALSE)</f>
        <v>Reg Def</v>
      </c>
    </row>
    <row r="1220" spans="1:27" x14ac:dyDescent="0.25">
      <c r="A1220" s="197">
        <v>46107.653321516205</v>
      </c>
      <c r="B1220" s="198" t="s">
        <v>585</v>
      </c>
      <c r="C1220" s="138">
        <v>2025</v>
      </c>
      <c r="D1220" s="138" t="s">
        <v>6</v>
      </c>
      <c r="E1220" s="138" t="s">
        <v>65</v>
      </c>
      <c r="F1220" s="138" t="s">
        <v>129</v>
      </c>
      <c r="G1220" s="138" t="s">
        <v>88</v>
      </c>
      <c r="H1220" s="138" t="s">
        <v>90</v>
      </c>
      <c r="I1220" s="138" t="s">
        <v>136</v>
      </c>
      <c r="J1220" s="6">
        <v>13447.68</v>
      </c>
      <c r="K1220" s="6">
        <v>-706.06</v>
      </c>
      <c r="L1220" s="6">
        <v>12741.62</v>
      </c>
      <c r="M1220" s="6">
        <v>0</v>
      </c>
      <c r="N1220" s="162">
        <v>0</v>
      </c>
      <c r="O1220" s="6">
        <v>0</v>
      </c>
      <c r="P1220" s="6">
        <v>-141.22</v>
      </c>
      <c r="Q1220" s="162">
        <v>7.4300000000000068</v>
      </c>
      <c r="R1220" s="162">
        <v>-133.79</v>
      </c>
      <c r="S1220" s="162">
        <v>-141.22</v>
      </c>
      <c r="T1220" s="162">
        <v>7.43</v>
      </c>
      <c r="U1220" s="162">
        <v>-133.79</v>
      </c>
      <c r="V1220" s="162">
        <v>0</v>
      </c>
      <c r="W1220" s="162">
        <v>-7.1054273576010003E-15</v>
      </c>
      <c r="X1220" s="162">
        <v>0</v>
      </c>
      <c r="Y1220" s="162" t="e">
        <f>VLOOKUP(F1220,#REF!,2,FALSE)</f>
        <v>#REF!</v>
      </c>
      <c r="Z1220" s="162" t="e">
        <f>VLOOKUP(Y1220,Map!$B:$C,2,FALSE)</f>
        <v>#REF!</v>
      </c>
      <c r="AA1220" s="162" t="str">
        <f>VLOOKUP(I1220,Map!$F:$G,2,FALSE)</f>
        <v>Flow Through</v>
      </c>
    </row>
    <row r="1221" spans="1:27" x14ac:dyDescent="0.25">
      <c r="A1221" s="197">
        <v>46107.653321516205</v>
      </c>
      <c r="B1221" s="198" t="s">
        <v>585</v>
      </c>
      <c r="C1221" s="138">
        <v>2025</v>
      </c>
      <c r="D1221" s="138" t="s">
        <v>6</v>
      </c>
      <c r="E1221" s="138" t="s">
        <v>65</v>
      </c>
      <c r="F1221" s="138" t="s">
        <v>129</v>
      </c>
      <c r="G1221" s="138" t="s">
        <v>88</v>
      </c>
      <c r="H1221" s="138" t="s">
        <v>87</v>
      </c>
      <c r="I1221" s="138" t="s">
        <v>210</v>
      </c>
      <c r="J1221" s="6">
        <v>1915844.23</v>
      </c>
      <c r="K1221" s="6">
        <v>-52047.22</v>
      </c>
      <c r="L1221" s="6">
        <v>1863797.01</v>
      </c>
      <c r="M1221" s="6">
        <v>-20116.38</v>
      </c>
      <c r="N1221" s="162">
        <v>546.5</v>
      </c>
      <c r="O1221" s="6">
        <v>-19569.88</v>
      </c>
      <c r="P1221" s="6">
        <v>-20116.36</v>
      </c>
      <c r="Q1221" s="162">
        <v>546.4900000000016</v>
      </c>
      <c r="R1221" s="162">
        <v>-19569.87</v>
      </c>
      <c r="S1221" s="162">
        <v>0</v>
      </c>
      <c r="T1221" s="162">
        <v>0</v>
      </c>
      <c r="U1221" s="162">
        <v>0</v>
      </c>
      <c r="V1221" s="162">
        <v>-0.02</v>
      </c>
      <c r="W1221" s="162">
        <v>0.01</v>
      </c>
      <c r="X1221" s="162">
        <v>-0.01</v>
      </c>
      <c r="Y1221" s="162" t="e">
        <f>VLOOKUP(F1221,#REF!,2,FALSE)</f>
        <v>#REF!</v>
      </c>
      <c r="Z1221" s="162" t="e">
        <f>VLOOKUP(Y1221,Map!$B:$C,2,FALSE)</f>
        <v>#REF!</v>
      </c>
      <c r="AA1221" s="162" t="str">
        <f>VLOOKUP(I1221,Map!$F:$G,2,FALSE)</f>
        <v>Reg Def</v>
      </c>
    </row>
    <row r="1222" spans="1:27" x14ac:dyDescent="0.25">
      <c r="A1222" s="197">
        <v>46107.653321516205</v>
      </c>
      <c r="B1222" s="198" t="s">
        <v>585</v>
      </c>
      <c r="C1222" s="138">
        <v>2025</v>
      </c>
      <c r="D1222" s="138" t="s">
        <v>6</v>
      </c>
      <c r="E1222" s="138" t="s">
        <v>65</v>
      </c>
      <c r="F1222" s="138" t="s">
        <v>129</v>
      </c>
      <c r="G1222" s="138" t="s">
        <v>88</v>
      </c>
      <c r="H1222" s="138" t="s">
        <v>87</v>
      </c>
      <c r="I1222" s="138" t="s">
        <v>212</v>
      </c>
      <c r="J1222" s="6">
        <v>-4362.1499999999996</v>
      </c>
      <c r="K1222" s="6">
        <v>157.63999999999999</v>
      </c>
      <c r="L1222" s="6">
        <v>-4204.51</v>
      </c>
      <c r="M1222" s="6">
        <v>45.8</v>
      </c>
      <c r="N1222" s="162">
        <v>-1.65</v>
      </c>
      <c r="O1222" s="6">
        <v>44.15</v>
      </c>
      <c r="P1222" s="6">
        <v>45.8</v>
      </c>
      <c r="Q1222" s="162">
        <v>-1.6400000000000006</v>
      </c>
      <c r="R1222" s="162">
        <v>44.16</v>
      </c>
      <c r="S1222" s="162">
        <v>0</v>
      </c>
      <c r="T1222" s="162">
        <v>0</v>
      </c>
      <c r="U1222" s="162">
        <v>0</v>
      </c>
      <c r="V1222" s="162">
        <v>0</v>
      </c>
      <c r="W1222" s="162">
        <v>-0.01</v>
      </c>
      <c r="X1222" s="162">
        <v>-0.01</v>
      </c>
      <c r="Y1222" s="162" t="e">
        <f>VLOOKUP(F1222,#REF!,2,FALSE)</f>
        <v>#REF!</v>
      </c>
      <c r="Z1222" s="162" t="e">
        <f>VLOOKUP(Y1222,Map!$B:$C,2,FALSE)</f>
        <v>#REF!</v>
      </c>
      <c r="AA1222" s="162" t="str">
        <f>VLOOKUP(I1222,Map!$F:$G,2,FALSE)</f>
        <v>Reg Def</v>
      </c>
    </row>
    <row r="1223" spans="1:27" x14ac:dyDescent="0.25">
      <c r="A1223" s="197">
        <v>46107.653321516205</v>
      </c>
      <c r="B1223" s="198" t="s">
        <v>585</v>
      </c>
      <c r="C1223" s="138">
        <v>2025</v>
      </c>
      <c r="D1223" s="138" t="s">
        <v>6</v>
      </c>
      <c r="E1223" s="138" t="s">
        <v>65</v>
      </c>
      <c r="F1223" s="138" t="s">
        <v>129</v>
      </c>
      <c r="G1223" s="138" t="s">
        <v>89</v>
      </c>
      <c r="H1223" s="138" t="s">
        <v>87</v>
      </c>
      <c r="I1223" s="138" t="s">
        <v>209</v>
      </c>
      <c r="J1223" s="6">
        <v>356323.56</v>
      </c>
      <c r="K1223" s="6">
        <v>75027.41</v>
      </c>
      <c r="L1223" s="6">
        <v>431350.97</v>
      </c>
      <c r="M1223" s="6">
        <v>-3741.39</v>
      </c>
      <c r="N1223" s="162">
        <v>-787.77</v>
      </c>
      <c r="O1223" s="6">
        <v>-4529.16</v>
      </c>
      <c r="P1223" s="6">
        <v>-3741.4</v>
      </c>
      <c r="Q1223" s="162">
        <v>-787.77</v>
      </c>
      <c r="R1223" s="162">
        <v>-4529.17</v>
      </c>
      <c r="S1223" s="162">
        <v>0</v>
      </c>
      <c r="T1223" s="162">
        <v>0</v>
      </c>
      <c r="U1223" s="162">
        <v>0</v>
      </c>
      <c r="V1223" s="162">
        <v>0.01</v>
      </c>
      <c r="W1223" s="162">
        <v>0</v>
      </c>
      <c r="X1223" s="162">
        <v>0.01</v>
      </c>
      <c r="Y1223" s="162" t="e">
        <f>VLOOKUP(F1223,#REF!,2,FALSE)</f>
        <v>#REF!</v>
      </c>
      <c r="Z1223" s="162" t="e">
        <f>VLOOKUP(Y1223,Map!$B:$C,2,FALSE)</f>
        <v>#REF!</v>
      </c>
      <c r="AA1223" s="162" t="str">
        <f>VLOOKUP(I1223,Map!$F:$G,2,FALSE)</f>
        <v>Reg Def</v>
      </c>
    </row>
    <row r="1224" spans="1:27" x14ac:dyDescent="0.25">
      <c r="A1224" s="197">
        <v>46107.653321516205</v>
      </c>
      <c r="B1224" s="198" t="s">
        <v>585</v>
      </c>
      <c r="C1224" s="138">
        <v>2025</v>
      </c>
      <c r="D1224" s="138" t="s">
        <v>6</v>
      </c>
      <c r="E1224" s="138" t="s">
        <v>65</v>
      </c>
      <c r="F1224" s="138" t="s">
        <v>129</v>
      </c>
      <c r="G1224" s="138" t="s">
        <v>88</v>
      </c>
      <c r="H1224" s="138" t="s">
        <v>87</v>
      </c>
      <c r="I1224" s="138" t="s">
        <v>214</v>
      </c>
      <c r="J1224" s="6">
        <v>1641649.02</v>
      </c>
      <c r="K1224" s="6">
        <v>-81892.75</v>
      </c>
      <c r="L1224" s="6">
        <v>1559756.27</v>
      </c>
      <c r="M1224" s="6">
        <v>-17237.34</v>
      </c>
      <c r="N1224" s="162">
        <v>859.87</v>
      </c>
      <c r="O1224" s="6">
        <v>-16377.47</v>
      </c>
      <c r="P1224" s="6">
        <v>-17237.32</v>
      </c>
      <c r="Q1224" s="162">
        <v>859.86999999999898</v>
      </c>
      <c r="R1224" s="162">
        <v>-16377.45</v>
      </c>
      <c r="S1224" s="162">
        <v>0</v>
      </c>
      <c r="T1224" s="162">
        <v>0</v>
      </c>
      <c r="U1224" s="162">
        <v>0</v>
      </c>
      <c r="V1224" s="162">
        <v>-0.02</v>
      </c>
      <c r="W1224" s="162">
        <v>0</v>
      </c>
      <c r="X1224" s="162">
        <v>-0.02</v>
      </c>
      <c r="Y1224" s="162" t="e">
        <f>VLOOKUP(F1224,#REF!,2,FALSE)</f>
        <v>#REF!</v>
      </c>
      <c r="Z1224" s="162" t="e">
        <f>VLOOKUP(Y1224,Map!$B:$C,2,FALSE)</f>
        <v>#REF!</v>
      </c>
      <c r="AA1224" s="162" t="str">
        <f>VLOOKUP(I1224,Map!$F:$G,2,FALSE)</f>
        <v>Repairs</v>
      </c>
    </row>
    <row r="1225" spans="1:27" x14ac:dyDescent="0.25">
      <c r="A1225" s="197">
        <v>46107.653321516205</v>
      </c>
      <c r="B1225" s="198" t="s">
        <v>585</v>
      </c>
      <c r="C1225" s="138">
        <v>2025</v>
      </c>
      <c r="D1225" s="138" t="s">
        <v>6</v>
      </c>
      <c r="E1225" s="138" t="s">
        <v>65</v>
      </c>
      <c r="F1225" s="138" t="s">
        <v>164</v>
      </c>
      <c r="G1225" s="138" t="s">
        <v>88</v>
      </c>
      <c r="H1225" s="138" t="s">
        <v>87</v>
      </c>
      <c r="I1225" s="138" t="s">
        <v>208</v>
      </c>
      <c r="J1225" s="6">
        <v>6257728.1100000003</v>
      </c>
      <c r="K1225" s="6">
        <v>-377359.35999999999</v>
      </c>
      <c r="L1225" s="6">
        <v>5880368.75</v>
      </c>
      <c r="M1225" s="6">
        <v>-131412.26999999999</v>
      </c>
      <c r="N1225" s="162">
        <v>7924.54</v>
      </c>
      <c r="O1225" s="6">
        <v>-123487.73</v>
      </c>
      <c r="P1225" s="6">
        <v>-65706.149999999994</v>
      </c>
      <c r="Q1225" s="162">
        <v>3962.2699999999968</v>
      </c>
      <c r="R1225" s="162">
        <v>-61743.88</v>
      </c>
      <c r="S1225" s="162">
        <v>0</v>
      </c>
      <c r="T1225" s="162">
        <v>0</v>
      </c>
      <c r="U1225" s="162">
        <v>0</v>
      </c>
      <c r="V1225" s="162">
        <v>-65706.12</v>
      </c>
      <c r="W1225" s="162">
        <v>3962.27</v>
      </c>
      <c r="X1225" s="162">
        <v>-61743.85</v>
      </c>
      <c r="Y1225" s="162" t="e">
        <f>VLOOKUP(F1225,#REF!,2,FALSE)</f>
        <v>#REF!</v>
      </c>
      <c r="Z1225" s="162" t="e">
        <f>VLOOKUP(Y1225,Map!$B:$C,2,FALSE)</f>
        <v>#REF!</v>
      </c>
      <c r="AA1225" s="162" t="str">
        <f>VLOOKUP(I1225,Map!$F:$G,2,FALSE)</f>
        <v>Reg Def</v>
      </c>
    </row>
    <row r="1226" spans="1:27" x14ac:dyDescent="0.25">
      <c r="A1226" s="197">
        <v>46107.653321516205</v>
      </c>
      <c r="B1226" s="198" t="s">
        <v>585</v>
      </c>
      <c r="C1226" s="138">
        <v>2025</v>
      </c>
      <c r="D1226" s="138" t="s">
        <v>6</v>
      </c>
      <c r="E1226" s="138" t="s">
        <v>65</v>
      </c>
      <c r="F1226" s="138" t="s">
        <v>164</v>
      </c>
      <c r="G1226" s="138" t="s">
        <v>88</v>
      </c>
      <c r="H1226" s="138" t="s">
        <v>87</v>
      </c>
      <c r="I1226" s="138" t="s">
        <v>211</v>
      </c>
      <c r="J1226" s="6">
        <v>1841301.12</v>
      </c>
      <c r="K1226" s="6">
        <v>-77961.22</v>
      </c>
      <c r="L1226" s="6">
        <v>1763339.9</v>
      </c>
      <c r="M1226" s="6">
        <v>-38667.33</v>
      </c>
      <c r="N1226" s="162">
        <v>1637.18</v>
      </c>
      <c r="O1226" s="6">
        <v>-37030.15</v>
      </c>
      <c r="P1226" s="6">
        <v>-19333.669999999998</v>
      </c>
      <c r="Q1226" s="162">
        <v>818.59999999999854</v>
      </c>
      <c r="R1226" s="162">
        <v>-18515.07</v>
      </c>
      <c r="S1226" s="162">
        <v>0</v>
      </c>
      <c r="T1226" s="162">
        <v>0</v>
      </c>
      <c r="U1226" s="162">
        <v>0</v>
      </c>
      <c r="V1226" s="162">
        <v>-19333.66</v>
      </c>
      <c r="W1226" s="162">
        <v>818.57999999999799</v>
      </c>
      <c r="X1226" s="162">
        <v>-18515.080000000002</v>
      </c>
      <c r="Y1226" s="162" t="e">
        <f>VLOOKUP(F1226,#REF!,2,FALSE)</f>
        <v>#REF!</v>
      </c>
      <c r="Z1226" s="162" t="e">
        <f>VLOOKUP(Y1226,Map!$B:$C,2,FALSE)</f>
        <v>#REF!</v>
      </c>
      <c r="AA1226" s="162" t="str">
        <f>VLOOKUP(I1226,Map!$F:$G,2,FALSE)</f>
        <v>Reg Def</v>
      </c>
    </row>
    <row r="1227" spans="1:27" x14ac:dyDescent="0.25">
      <c r="A1227" s="197">
        <v>46107.653321516205</v>
      </c>
      <c r="B1227" s="198" t="s">
        <v>585</v>
      </c>
      <c r="C1227" s="138">
        <v>2025</v>
      </c>
      <c r="D1227" s="138" t="s">
        <v>6</v>
      </c>
      <c r="E1227" s="138" t="s">
        <v>65</v>
      </c>
      <c r="F1227" s="138" t="s">
        <v>164</v>
      </c>
      <c r="G1227" s="138" t="s">
        <v>88</v>
      </c>
      <c r="H1227" s="138" t="s">
        <v>87</v>
      </c>
      <c r="I1227" s="138" t="s">
        <v>212</v>
      </c>
      <c r="J1227" s="6">
        <v>-545048.13</v>
      </c>
      <c r="K1227" s="6">
        <v>23380.1</v>
      </c>
      <c r="L1227" s="6">
        <v>-521668.03</v>
      </c>
      <c r="M1227" s="6">
        <v>11445.99</v>
      </c>
      <c r="N1227" s="162">
        <v>-490.97</v>
      </c>
      <c r="O1227" s="6">
        <v>10955.02</v>
      </c>
      <c r="P1227" s="6">
        <v>5723.01</v>
      </c>
      <c r="Q1227" s="162">
        <v>-245.5</v>
      </c>
      <c r="R1227" s="162">
        <v>5477.51</v>
      </c>
      <c r="S1227" s="162">
        <v>0</v>
      </c>
      <c r="T1227" s="162">
        <v>0</v>
      </c>
      <c r="U1227" s="162">
        <v>0</v>
      </c>
      <c r="V1227" s="162">
        <v>5722.98</v>
      </c>
      <c r="W1227" s="162">
        <v>-245.469999999999</v>
      </c>
      <c r="X1227" s="162">
        <v>5477.51</v>
      </c>
      <c r="Y1227" s="162" t="e">
        <f>VLOOKUP(F1227,#REF!,2,FALSE)</f>
        <v>#REF!</v>
      </c>
      <c r="Z1227" s="162" t="e">
        <f>VLOOKUP(Y1227,Map!$B:$C,2,FALSE)</f>
        <v>#REF!</v>
      </c>
      <c r="AA1227" s="162" t="str">
        <f>VLOOKUP(I1227,Map!$F:$G,2,FALSE)</f>
        <v>Reg Def</v>
      </c>
    </row>
    <row r="1228" spans="1:27" x14ac:dyDescent="0.25">
      <c r="A1228" s="197">
        <v>46107.653321516205</v>
      </c>
      <c r="B1228" s="198" t="s">
        <v>585</v>
      </c>
      <c r="C1228" s="138">
        <v>2025</v>
      </c>
      <c r="D1228" s="138" t="s">
        <v>6</v>
      </c>
      <c r="E1228" s="138" t="s">
        <v>65</v>
      </c>
      <c r="F1228" s="138" t="s">
        <v>164</v>
      </c>
      <c r="G1228" s="138" t="s">
        <v>88</v>
      </c>
      <c r="H1228" s="138" t="s">
        <v>87</v>
      </c>
      <c r="I1228" s="138" t="s">
        <v>213</v>
      </c>
      <c r="J1228" s="6">
        <v>-2364173.04</v>
      </c>
      <c r="K1228" s="6">
        <v>83260.2</v>
      </c>
      <c r="L1228" s="6">
        <v>-2280912.84</v>
      </c>
      <c r="M1228" s="6">
        <v>49647.63</v>
      </c>
      <c r="N1228" s="162">
        <v>-1748.47</v>
      </c>
      <c r="O1228" s="6">
        <v>47899.16</v>
      </c>
      <c r="P1228" s="6">
        <v>24823.82</v>
      </c>
      <c r="Q1228" s="162">
        <v>-874.23999999999796</v>
      </c>
      <c r="R1228" s="162">
        <v>23949.58</v>
      </c>
      <c r="S1228" s="162">
        <v>0</v>
      </c>
      <c r="T1228" s="162">
        <v>0</v>
      </c>
      <c r="U1228" s="162">
        <v>0</v>
      </c>
      <c r="V1228" s="162">
        <v>24823.81</v>
      </c>
      <c r="W1228" s="162">
        <v>-874.23</v>
      </c>
      <c r="X1228" s="162">
        <v>23949.58</v>
      </c>
      <c r="Y1228" s="162" t="e">
        <f>VLOOKUP(F1228,#REF!,2,FALSE)</f>
        <v>#REF!</v>
      </c>
      <c r="Z1228" s="162" t="e">
        <f>VLOOKUP(Y1228,Map!$B:$C,2,FALSE)</f>
        <v>#REF!</v>
      </c>
      <c r="AA1228" s="162" t="str">
        <f>VLOOKUP(I1228,Map!$F:$G,2,FALSE)</f>
        <v>Reg Def</v>
      </c>
    </row>
    <row r="1229" spans="1:27" x14ac:dyDescent="0.25">
      <c r="A1229" s="197">
        <v>46107.653321516205</v>
      </c>
      <c r="B1229" s="198" t="s">
        <v>585</v>
      </c>
      <c r="C1229" s="138">
        <v>2025</v>
      </c>
      <c r="D1229" s="138" t="s">
        <v>6</v>
      </c>
      <c r="E1229" s="138" t="s">
        <v>65</v>
      </c>
      <c r="F1229" s="138" t="s">
        <v>164</v>
      </c>
      <c r="G1229" s="138" t="s">
        <v>89</v>
      </c>
      <c r="H1229" s="138" t="s">
        <v>87</v>
      </c>
      <c r="I1229" s="138" t="s">
        <v>209</v>
      </c>
      <c r="J1229" s="6">
        <v>7754787.96</v>
      </c>
      <c r="K1229" s="6">
        <v>-260115.7</v>
      </c>
      <c r="L1229" s="6">
        <v>7494672.2599999998</v>
      </c>
      <c r="M1229" s="6">
        <v>-118978.63</v>
      </c>
      <c r="N1229" s="162">
        <v>3984.09</v>
      </c>
      <c r="O1229" s="6">
        <v>-114994.54</v>
      </c>
      <c r="P1229" s="6">
        <v>-81425.279999999999</v>
      </c>
      <c r="Q1229" s="162">
        <v>2731.2200000000012</v>
      </c>
      <c r="R1229" s="162">
        <v>-78694.06</v>
      </c>
      <c r="S1229" s="162">
        <v>0</v>
      </c>
      <c r="T1229" s="162">
        <v>0</v>
      </c>
      <c r="U1229" s="162">
        <v>0</v>
      </c>
      <c r="V1229" s="162">
        <v>-37553.35</v>
      </c>
      <c r="W1229" s="162">
        <v>1252.8699999999999</v>
      </c>
      <c r="X1229" s="162">
        <v>-36300.480000000003</v>
      </c>
      <c r="Y1229" s="162" t="e">
        <f>VLOOKUP(F1229,#REF!,2,FALSE)</f>
        <v>#REF!</v>
      </c>
      <c r="Z1229" s="162" t="e">
        <f>VLOOKUP(Y1229,Map!$B:$C,2,FALSE)</f>
        <v>#REF!</v>
      </c>
      <c r="AA1229" s="162" t="str">
        <f>VLOOKUP(I1229,Map!$F:$G,2,FALSE)</f>
        <v>Reg Def</v>
      </c>
    </row>
    <row r="1230" spans="1:27" x14ac:dyDescent="0.25">
      <c r="A1230" s="197">
        <v>46107.653321516205</v>
      </c>
      <c r="B1230" s="198" t="s">
        <v>585</v>
      </c>
      <c r="C1230" s="138">
        <v>2025</v>
      </c>
      <c r="D1230" s="138" t="s">
        <v>6</v>
      </c>
      <c r="E1230" s="138" t="s">
        <v>65</v>
      </c>
      <c r="F1230" s="138" t="s">
        <v>164</v>
      </c>
      <c r="G1230" s="138" t="s">
        <v>88</v>
      </c>
      <c r="H1230" s="138" t="s">
        <v>87</v>
      </c>
      <c r="I1230" s="138" t="s">
        <v>214</v>
      </c>
      <c r="J1230" s="6">
        <v>8272865.4400000004</v>
      </c>
      <c r="K1230" s="6">
        <v>-262940.32</v>
      </c>
      <c r="L1230" s="6">
        <v>8009925.1200000001</v>
      </c>
      <c r="M1230" s="6">
        <v>-173730.16</v>
      </c>
      <c r="N1230" s="162">
        <v>5521.75</v>
      </c>
      <c r="O1230" s="6">
        <v>-168208.41</v>
      </c>
      <c r="P1230" s="6">
        <v>-86865.08</v>
      </c>
      <c r="Q1230" s="162">
        <v>2760.8699999999953</v>
      </c>
      <c r="R1230" s="162">
        <v>-84104.21</v>
      </c>
      <c r="S1230" s="162">
        <v>0</v>
      </c>
      <c r="T1230" s="162">
        <v>0</v>
      </c>
      <c r="U1230" s="162">
        <v>0</v>
      </c>
      <c r="V1230" s="162">
        <v>-86865.08</v>
      </c>
      <c r="W1230" s="162">
        <v>2760.88</v>
      </c>
      <c r="X1230" s="162">
        <v>-84104.2</v>
      </c>
      <c r="Y1230" s="162" t="e">
        <f>VLOOKUP(F1230,#REF!,2,FALSE)</f>
        <v>#REF!</v>
      </c>
      <c r="Z1230" s="162" t="e">
        <f>VLOOKUP(Y1230,Map!$B:$C,2,FALSE)</f>
        <v>#REF!</v>
      </c>
      <c r="AA1230" s="162" t="str">
        <f>VLOOKUP(I1230,Map!$F:$G,2,FALSE)</f>
        <v>Repairs</v>
      </c>
    </row>
    <row r="1231" spans="1:27" x14ac:dyDescent="0.25">
      <c r="A1231" s="197">
        <v>46107.653321516205</v>
      </c>
      <c r="B1231" s="198" t="s">
        <v>585</v>
      </c>
      <c r="C1231" s="138">
        <v>2025</v>
      </c>
      <c r="D1231" s="138" t="s">
        <v>6</v>
      </c>
      <c r="E1231" s="138" t="s">
        <v>65</v>
      </c>
      <c r="F1231" s="138" t="s">
        <v>130</v>
      </c>
      <c r="G1231" s="138" t="s">
        <v>88</v>
      </c>
      <c r="H1231" s="138" t="s">
        <v>87</v>
      </c>
      <c r="I1231" s="138" t="s">
        <v>208</v>
      </c>
      <c r="J1231" s="6">
        <v>85065.600000000006</v>
      </c>
      <c r="K1231" s="6">
        <v>-4440.7299999999996</v>
      </c>
      <c r="L1231" s="6">
        <v>80624.87</v>
      </c>
      <c r="M1231" s="6">
        <v>-1053.8800000000001</v>
      </c>
      <c r="N1231" s="162">
        <v>94.63</v>
      </c>
      <c r="O1231" s="6">
        <v>-959.25</v>
      </c>
      <c r="P1231" s="6">
        <v>-893.19</v>
      </c>
      <c r="Q1231" s="162">
        <v>46.610000000000014</v>
      </c>
      <c r="R1231" s="162">
        <v>-846.58</v>
      </c>
      <c r="S1231" s="162">
        <v>0</v>
      </c>
      <c r="T1231" s="162">
        <v>0</v>
      </c>
      <c r="U1231" s="162">
        <v>0</v>
      </c>
      <c r="V1231" s="162">
        <v>-160.69</v>
      </c>
      <c r="W1231" s="162">
        <v>48.02</v>
      </c>
      <c r="X1231" s="162">
        <v>-112.67</v>
      </c>
      <c r="Y1231" s="162" t="e">
        <f>VLOOKUP(F1231,#REF!,2,FALSE)</f>
        <v>#REF!</v>
      </c>
      <c r="Z1231" s="162" t="e">
        <f>VLOOKUP(Y1231,Map!$B:$C,2,FALSE)</f>
        <v>#REF!</v>
      </c>
      <c r="AA1231" s="162" t="str">
        <f>VLOOKUP(I1231,Map!$F:$G,2,FALSE)</f>
        <v>Reg Def</v>
      </c>
    </row>
    <row r="1232" spans="1:27" x14ac:dyDescent="0.25">
      <c r="A1232" s="197">
        <v>46107.653321516205</v>
      </c>
      <c r="B1232" s="198" t="s">
        <v>585</v>
      </c>
      <c r="C1232" s="138">
        <v>2025</v>
      </c>
      <c r="D1232" s="138" t="s">
        <v>6</v>
      </c>
      <c r="E1232" s="138" t="s">
        <v>65</v>
      </c>
      <c r="F1232" s="138" t="s">
        <v>130</v>
      </c>
      <c r="G1232" s="138" t="s">
        <v>88</v>
      </c>
      <c r="H1232" s="138" t="s">
        <v>87</v>
      </c>
      <c r="I1232" s="138" t="s">
        <v>211</v>
      </c>
      <c r="J1232" s="6">
        <v>7020.62</v>
      </c>
      <c r="K1232" s="6">
        <v>-619.36</v>
      </c>
      <c r="L1232" s="6">
        <v>6401.26</v>
      </c>
      <c r="M1232" s="6">
        <v>-147.47</v>
      </c>
      <c r="N1232" s="162">
        <v>13.02</v>
      </c>
      <c r="O1232" s="6">
        <v>-134.44999999999999</v>
      </c>
      <c r="P1232" s="6">
        <v>-73.739999999999995</v>
      </c>
      <c r="Q1232" s="162">
        <v>6.5499999999999972</v>
      </c>
      <c r="R1232" s="162">
        <v>-67.19</v>
      </c>
      <c r="S1232" s="162">
        <v>0</v>
      </c>
      <c r="T1232" s="162">
        <v>0</v>
      </c>
      <c r="U1232" s="162">
        <v>0</v>
      </c>
      <c r="V1232" s="162">
        <v>-73.73</v>
      </c>
      <c r="W1232" s="162">
        <v>6.47</v>
      </c>
      <c r="X1232" s="162">
        <v>-67.260000000000005</v>
      </c>
      <c r="Y1232" s="162" t="e">
        <f>VLOOKUP(F1232,#REF!,2,FALSE)</f>
        <v>#REF!</v>
      </c>
      <c r="Z1232" s="162" t="e">
        <f>VLOOKUP(Y1232,Map!$B:$C,2,FALSE)</f>
        <v>#REF!</v>
      </c>
      <c r="AA1232" s="162" t="str">
        <f>VLOOKUP(I1232,Map!$F:$G,2,FALSE)</f>
        <v>Reg Def</v>
      </c>
    </row>
    <row r="1233" spans="1:27" x14ac:dyDescent="0.25">
      <c r="A1233" s="197">
        <v>46107.653321516205</v>
      </c>
      <c r="B1233" s="198" t="s">
        <v>585</v>
      </c>
      <c r="C1233" s="138">
        <v>2025</v>
      </c>
      <c r="D1233" s="138" t="s">
        <v>6</v>
      </c>
      <c r="E1233" s="138" t="s">
        <v>65</v>
      </c>
      <c r="F1233" s="138" t="s">
        <v>130</v>
      </c>
      <c r="G1233" s="138" t="s">
        <v>88</v>
      </c>
      <c r="H1233" s="138" t="s">
        <v>90</v>
      </c>
      <c r="I1233" s="138" t="s">
        <v>136</v>
      </c>
      <c r="J1233" s="6">
        <v>114425.46</v>
      </c>
      <c r="K1233" s="6">
        <v>1815.76</v>
      </c>
      <c r="L1233" s="6">
        <v>116241.22</v>
      </c>
      <c r="M1233" s="6">
        <v>0</v>
      </c>
      <c r="N1233" s="162">
        <v>0</v>
      </c>
      <c r="O1233" s="6">
        <v>0</v>
      </c>
      <c r="P1233" s="6">
        <v>-1201.47</v>
      </c>
      <c r="Q1233" s="162">
        <v>-19.079999999999927</v>
      </c>
      <c r="R1233" s="162">
        <v>-1220.55</v>
      </c>
      <c r="S1233" s="162">
        <v>-1201.47</v>
      </c>
      <c r="T1233" s="162">
        <v>-19.079999999999998</v>
      </c>
      <c r="U1233" s="162">
        <v>-1220.55</v>
      </c>
      <c r="V1233" s="162">
        <v>0</v>
      </c>
      <c r="W1233" s="162">
        <v>-7.1054273576009993E-14</v>
      </c>
      <c r="X1233" s="162">
        <v>0</v>
      </c>
      <c r="Y1233" s="162" t="e">
        <f>VLOOKUP(F1233,#REF!,2,FALSE)</f>
        <v>#REF!</v>
      </c>
      <c r="Z1233" s="162" t="e">
        <f>VLOOKUP(Y1233,Map!$B:$C,2,FALSE)</f>
        <v>#REF!</v>
      </c>
      <c r="AA1233" s="162" t="str">
        <f>VLOOKUP(I1233,Map!$F:$G,2,FALSE)</f>
        <v>Flow Through</v>
      </c>
    </row>
    <row r="1234" spans="1:27" x14ac:dyDescent="0.25">
      <c r="A1234" s="197">
        <v>46107.653321516205</v>
      </c>
      <c r="B1234" s="198" t="s">
        <v>585</v>
      </c>
      <c r="C1234" s="138">
        <v>2025</v>
      </c>
      <c r="D1234" s="138" t="s">
        <v>6</v>
      </c>
      <c r="E1234" s="138" t="s">
        <v>65</v>
      </c>
      <c r="F1234" s="138" t="s">
        <v>130</v>
      </c>
      <c r="G1234" s="138" t="s">
        <v>88</v>
      </c>
      <c r="H1234" s="138" t="s">
        <v>87</v>
      </c>
      <c r="I1234" s="138" t="s">
        <v>210</v>
      </c>
      <c r="J1234" s="6">
        <v>92997.08</v>
      </c>
      <c r="K1234" s="6">
        <v>-23974.85</v>
      </c>
      <c r="L1234" s="6">
        <v>69022.23</v>
      </c>
      <c r="M1234" s="6">
        <v>-1952.95</v>
      </c>
      <c r="N1234" s="162">
        <v>503.47</v>
      </c>
      <c r="O1234" s="6">
        <v>-1449.48</v>
      </c>
      <c r="P1234" s="6">
        <v>-976.47</v>
      </c>
      <c r="Q1234" s="162">
        <v>251.73000000000002</v>
      </c>
      <c r="R1234" s="162">
        <v>-724.74</v>
      </c>
      <c r="S1234" s="162">
        <v>0</v>
      </c>
      <c r="T1234" s="162">
        <v>0</v>
      </c>
      <c r="U1234" s="162">
        <v>0</v>
      </c>
      <c r="V1234" s="162">
        <v>-976.48</v>
      </c>
      <c r="W1234" s="162">
        <v>251.74</v>
      </c>
      <c r="X1234" s="162">
        <v>-724.74</v>
      </c>
      <c r="Y1234" s="162" t="e">
        <f>VLOOKUP(F1234,#REF!,2,FALSE)</f>
        <v>#REF!</v>
      </c>
      <c r="Z1234" s="162" t="e">
        <f>VLOOKUP(Y1234,Map!$B:$C,2,FALSE)</f>
        <v>#REF!</v>
      </c>
      <c r="AA1234" s="162" t="str">
        <f>VLOOKUP(I1234,Map!$F:$G,2,FALSE)</f>
        <v>Reg Def</v>
      </c>
    </row>
    <row r="1235" spans="1:27" x14ac:dyDescent="0.25">
      <c r="A1235" s="197">
        <v>46107.653321516205</v>
      </c>
      <c r="B1235" s="198" t="s">
        <v>585</v>
      </c>
      <c r="C1235" s="138">
        <v>2025</v>
      </c>
      <c r="D1235" s="138" t="s">
        <v>6</v>
      </c>
      <c r="E1235" s="138" t="s">
        <v>65</v>
      </c>
      <c r="F1235" s="138" t="s">
        <v>130</v>
      </c>
      <c r="G1235" s="138" t="s">
        <v>88</v>
      </c>
      <c r="H1235" s="138" t="s">
        <v>87</v>
      </c>
      <c r="I1235" s="138" t="s">
        <v>212</v>
      </c>
      <c r="J1235" s="6">
        <v>-32853.01</v>
      </c>
      <c r="K1235" s="6">
        <v>-4142.21</v>
      </c>
      <c r="L1235" s="6">
        <v>-36995.22</v>
      </c>
      <c r="M1235" s="6">
        <v>382.23</v>
      </c>
      <c r="N1235" s="162">
        <v>25.41</v>
      </c>
      <c r="O1235" s="6">
        <v>407.64</v>
      </c>
      <c r="P1235" s="6">
        <v>344.95</v>
      </c>
      <c r="Q1235" s="162">
        <v>43.5</v>
      </c>
      <c r="R1235" s="162">
        <v>388.45</v>
      </c>
      <c r="S1235" s="162">
        <v>0</v>
      </c>
      <c r="T1235" s="162">
        <v>0</v>
      </c>
      <c r="U1235" s="162">
        <v>0</v>
      </c>
      <c r="V1235" s="162">
        <v>37.28</v>
      </c>
      <c r="W1235" s="162">
        <v>-18.09</v>
      </c>
      <c r="X1235" s="162">
        <v>19.190000000000001</v>
      </c>
      <c r="Y1235" s="162" t="e">
        <f>VLOOKUP(F1235,#REF!,2,FALSE)</f>
        <v>#REF!</v>
      </c>
      <c r="Z1235" s="162" t="e">
        <f>VLOOKUP(Y1235,Map!$B:$C,2,FALSE)</f>
        <v>#REF!</v>
      </c>
      <c r="AA1235" s="162" t="str">
        <f>VLOOKUP(I1235,Map!$F:$G,2,FALSE)</f>
        <v>Reg Def</v>
      </c>
    </row>
    <row r="1236" spans="1:27" x14ac:dyDescent="0.25">
      <c r="A1236" s="197">
        <v>46107.653321516205</v>
      </c>
      <c r="B1236" s="198" t="s">
        <v>585</v>
      </c>
      <c r="C1236" s="138">
        <v>2025</v>
      </c>
      <c r="D1236" s="138" t="s">
        <v>6</v>
      </c>
      <c r="E1236" s="138" t="s">
        <v>65</v>
      </c>
      <c r="F1236" s="138" t="s">
        <v>130</v>
      </c>
      <c r="G1236" s="138" t="s">
        <v>88</v>
      </c>
      <c r="H1236" s="138" t="s">
        <v>87</v>
      </c>
      <c r="I1236" s="138" t="s">
        <v>213</v>
      </c>
      <c r="J1236" s="6">
        <v>-84393.66</v>
      </c>
      <c r="K1236" s="6">
        <v>33953.949999999997</v>
      </c>
      <c r="L1236" s="6">
        <v>-50439.71</v>
      </c>
      <c r="M1236" s="6">
        <v>1772.28</v>
      </c>
      <c r="N1236" s="162">
        <v>-713.05</v>
      </c>
      <c r="O1236" s="6">
        <v>1059.23</v>
      </c>
      <c r="P1236" s="6">
        <v>886.13</v>
      </c>
      <c r="Q1236" s="162">
        <v>-356.5</v>
      </c>
      <c r="R1236" s="162">
        <v>529.63</v>
      </c>
      <c r="S1236" s="162">
        <v>0</v>
      </c>
      <c r="T1236" s="162">
        <v>0</v>
      </c>
      <c r="U1236" s="162">
        <v>0</v>
      </c>
      <c r="V1236" s="162">
        <v>886.15</v>
      </c>
      <c r="W1236" s="162">
        <v>-356.55</v>
      </c>
      <c r="X1236" s="162">
        <v>529.6</v>
      </c>
      <c r="Y1236" s="162" t="e">
        <f>VLOOKUP(F1236,#REF!,2,FALSE)</f>
        <v>#REF!</v>
      </c>
      <c r="Z1236" s="162" t="e">
        <f>VLOOKUP(Y1236,Map!$B:$C,2,FALSE)</f>
        <v>#REF!</v>
      </c>
      <c r="AA1236" s="162" t="str">
        <f>VLOOKUP(I1236,Map!$F:$G,2,FALSE)</f>
        <v>Reg Def</v>
      </c>
    </row>
    <row r="1237" spans="1:27" x14ac:dyDescent="0.25">
      <c r="A1237" s="197">
        <v>46107.653321516205</v>
      </c>
      <c r="B1237" s="198" t="s">
        <v>585</v>
      </c>
      <c r="C1237" s="138">
        <v>2025</v>
      </c>
      <c r="D1237" s="138" t="s">
        <v>6</v>
      </c>
      <c r="E1237" s="138" t="s">
        <v>65</v>
      </c>
      <c r="F1237" s="138" t="s">
        <v>130</v>
      </c>
      <c r="G1237" s="138" t="s">
        <v>89</v>
      </c>
      <c r="H1237" s="138" t="s">
        <v>87</v>
      </c>
      <c r="I1237" s="138" t="s">
        <v>209</v>
      </c>
      <c r="J1237" s="6">
        <v>-753031.2</v>
      </c>
      <c r="K1237" s="6">
        <v>15296.09</v>
      </c>
      <c r="L1237" s="6">
        <v>-737735.11</v>
      </c>
      <c r="M1237" s="6">
        <v>9333.66</v>
      </c>
      <c r="N1237" s="162">
        <v>-159.19999999999999</v>
      </c>
      <c r="O1237" s="6">
        <v>9174.4599999999991</v>
      </c>
      <c r="P1237" s="6">
        <v>7906.8</v>
      </c>
      <c r="Q1237" s="162">
        <v>-160.61999999999989</v>
      </c>
      <c r="R1237" s="162">
        <v>7746.18</v>
      </c>
      <c r="S1237" s="162">
        <v>0</v>
      </c>
      <c r="T1237" s="162">
        <v>0</v>
      </c>
      <c r="U1237" s="162">
        <v>0</v>
      </c>
      <c r="V1237" s="162">
        <v>1426.86</v>
      </c>
      <c r="W1237" s="162">
        <v>1.4100000000000801</v>
      </c>
      <c r="X1237" s="162">
        <v>1428.28</v>
      </c>
      <c r="Y1237" s="162" t="e">
        <f>VLOOKUP(F1237,#REF!,2,FALSE)</f>
        <v>#REF!</v>
      </c>
      <c r="Z1237" s="162" t="e">
        <f>VLOOKUP(Y1237,Map!$B:$C,2,FALSE)</f>
        <v>#REF!</v>
      </c>
      <c r="AA1237" s="162" t="str">
        <f>VLOOKUP(I1237,Map!$F:$G,2,FALSE)</f>
        <v>Reg Def</v>
      </c>
    </row>
    <row r="1238" spans="1:27" x14ac:dyDescent="0.25">
      <c r="A1238" s="197">
        <v>46107.653321516205</v>
      </c>
      <c r="B1238" s="198" t="s">
        <v>585</v>
      </c>
      <c r="C1238" s="138">
        <v>2025</v>
      </c>
      <c r="D1238" s="138" t="s">
        <v>6</v>
      </c>
      <c r="E1238" s="138" t="s">
        <v>65</v>
      </c>
      <c r="F1238" s="138" t="s">
        <v>130</v>
      </c>
      <c r="G1238" s="138" t="s">
        <v>88</v>
      </c>
      <c r="H1238" s="138" t="s">
        <v>87</v>
      </c>
      <c r="I1238" s="138" t="s">
        <v>214</v>
      </c>
      <c r="J1238" s="6">
        <v>3350729.83</v>
      </c>
      <c r="K1238" s="6">
        <v>-161323.76999999999</v>
      </c>
      <c r="L1238" s="6">
        <v>3189406.06</v>
      </c>
      <c r="M1238" s="6">
        <v>-37323.19</v>
      </c>
      <c r="N1238" s="162">
        <v>1883.71</v>
      </c>
      <c r="O1238" s="6">
        <v>-35439.480000000003</v>
      </c>
      <c r="P1238" s="6">
        <v>-35182.660000000003</v>
      </c>
      <c r="Q1238" s="162">
        <v>1693.8700000000026</v>
      </c>
      <c r="R1238" s="162">
        <v>-33488.79</v>
      </c>
      <c r="S1238" s="162">
        <v>0</v>
      </c>
      <c r="T1238" s="162">
        <v>0</v>
      </c>
      <c r="U1238" s="162">
        <v>0</v>
      </c>
      <c r="V1238" s="162">
        <v>-2140.5300000000002</v>
      </c>
      <c r="W1238" s="162">
        <v>189.84</v>
      </c>
      <c r="X1238" s="162">
        <v>-1950.69</v>
      </c>
      <c r="Y1238" s="162" t="e">
        <f>VLOOKUP(F1238,#REF!,2,FALSE)</f>
        <v>#REF!</v>
      </c>
      <c r="Z1238" s="162" t="e">
        <f>VLOOKUP(Y1238,Map!$B:$C,2,FALSE)</f>
        <v>#REF!</v>
      </c>
      <c r="AA1238" s="162" t="str">
        <f>VLOOKUP(I1238,Map!$F:$G,2,FALSE)</f>
        <v>Repairs</v>
      </c>
    </row>
    <row r="1239" spans="1:27" x14ac:dyDescent="0.25">
      <c r="A1239" s="197">
        <v>46107.653321516205</v>
      </c>
      <c r="B1239" s="198" t="s">
        <v>585</v>
      </c>
      <c r="C1239" s="138">
        <v>2025</v>
      </c>
      <c r="D1239" s="138" t="s">
        <v>6</v>
      </c>
      <c r="E1239" s="138" t="s">
        <v>65</v>
      </c>
      <c r="F1239" s="138" t="s">
        <v>131</v>
      </c>
      <c r="G1239" s="138" t="s">
        <v>88</v>
      </c>
      <c r="H1239" s="138" t="s">
        <v>87</v>
      </c>
      <c r="I1239" s="138" t="s">
        <v>208</v>
      </c>
      <c r="J1239" s="6">
        <v>17077.04</v>
      </c>
      <c r="K1239" s="6">
        <v>360.4</v>
      </c>
      <c r="L1239" s="6">
        <v>17437.439999999999</v>
      </c>
      <c r="M1239" s="6">
        <v>-181.3</v>
      </c>
      <c r="N1239" s="162">
        <v>-3.2</v>
      </c>
      <c r="O1239" s="6">
        <v>-184.5</v>
      </c>
      <c r="P1239" s="6">
        <v>-179.31</v>
      </c>
      <c r="Q1239" s="162">
        <v>-3.8000000000000114</v>
      </c>
      <c r="R1239" s="162">
        <v>-183.11</v>
      </c>
      <c r="S1239" s="162">
        <v>0</v>
      </c>
      <c r="T1239" s="162">
        <v>0</v>
      </c>
      <c r="U1239" s="162">
        <v>0</v>
      </c>
      <c r="V1239" s="162">
        <v>-1.99</v>
      </c>
      <c r="W1239" s="162">
        <v>0.6</v>
      </c>
      <c r="X1239" s="162">
        <v>-1.39</v>
      </c>
      <c r="Y1239" s="162" t="e">
        <f>VLOOKUP(F1239,#REF!,2,FALSE)</f>
        <v>#REF!</v>
      </c>
      <c r="Z1239" s="162" t="e">
        <f>VLOOKUP(Y1239,Map!$B:$C,2,FALSE)</f>
        <v>#REF!</v>
      </c>
      <c r="AA1239" s="162" t="str">
        <f>VLOOKUP(I1239,Map!$F:$G,2,FALSE)</f>
        <v>Reg Def</v>
      </c>
    </row>
    <row r="1240" spans="1:27" x14ac:dyDescent="0.25">
      <c r="A1240" s="197">
        <v>46107.653321516205</v>
      </c>
      <c r="B1240" s="198" t="s">
        <v>585</v>
      </c>
      <c r="C1240" s="138">
        <v>2025</v>
      </c>
      <c r="D1240" s="138" t="s">
        <v>6</v>
      </c>
      <c r="E1240" s="138" t="s">
        <v>65</v>
      </c>
      <c r="F1240" s="138" t="s">
        <v>131</v>
      </c>
      <c r="G1240" s="138" t="s">
        <v>88</v>
      </c>
      <c r="H1240" s="138" t="s">
        <v>87</v>
      </c>
      <c r="I1240" s="138" t="s">
        <v>211</v>
      </c>
      <c r="J1240" s="6">
        <v>270.07</v>
      </c>
      <c r="K1240" s="6">
        <v>-78.349999999999994</v>
      </c>
      <c r="L1240" s="6">
        <v>191.72</v>
      </c>
      <c r="M1240" s="6">
        <v>-5.69</v>
      </c>
      <c r="N1240" s="162">
        <v>1.64</v>
      </c>
      <c r="O1240" s="6">
        <v>-4.05</v>
      </c>
      <c r="P1240" s="6">
        <v>-2.83</v>
      </c>
      <c r="Q1240" s="162">
        <v>0.82000000000000028</v>
      </c>
      <c r="R1240" s="162">
        <v>-2.0099999999999998</v>
      </c>
      <c r="S1240" s="162">
        <v>0</v>
      </c>
      <c r="T1240" s="162">
        <v>0</v>
      </c>
      <c r="U1240" s="162">
        <v>0</v>
      </c>
      <c r="V1240" s="162">
        <v>-2.86</v>
      </c>
      <c r="W1240" s="162">
        <v>0.81</v>
      </c>
      <c r="X1240" s="162">
        <v>-2.04</v>
      </c>
      <c r="Y1240" s="162" t="e">
        <f>VLOOKUP(F1240,#REF!,2,FALSE)</f>
        <v>#REF!</v>
      </c>
      <c r="Z1240" s="162" t="e">
        <f>VLOOKUP(Y1240,Map!$B:$C,2,FALSE)</f>
        <v>#REF!</v>
      </c>
      <c r="AA1240" s="162" t="str">
        <f>VLOOKUP(I1240,Map!$F:$G,2,FALSE)</f>
        <v>Reg Def</v>
      </c>
    </row>
    <row r="1241" spans="1:27" x14ac:dyDescent="0.25">
      <c r="A1241" s="197">
        <v>46107.653321516205</v>
      </c>
      <c r="B1241" s="198" t="s">
        <v>585</v>
      </c>
      <c r="C1241" s="138">
        <v>2025</v>
      </c>
      <c r="D1241" s="138" t="s">
        <v>6</v>
      </c>
      <c r="E1241" s="138" t="s">
        <v>65</v>
      </c>
      <c r="F1241" s="138" t="s">
        <v>131</v>
      </c>
      <c r="G1241" s="138" t="s">
        <v>88</v>
      </c>
      <c r="H1241" s="138" t="s">
        <v>90</v>
      </c>
      <c r="I1241" s="138" t="s">
        <v>136</v>
      </c>
      <c r="J1241" s="6">
        <v>26432.09</v>
      </c>
      <c r="K1241" s="6">
        <v>3015.97</v>
      </c>
      <c r="L1241" s="6">
        <v>29448.06</v>
      </c>
      <c r="M1241" s="6">
        <v>0</v>
      </c>
      <c r="N1241" s="162">
        <v>0</v>
      </c>
      <c r="O1241" s="6">
        <v>0</v>
      </c>
      <c r="P1241" s="6">
        <v>-277.54000000000002</v>
      </c>
      <c r="Q1241" s="162">
        <v>-31.669999999999959</v>
      </c>
      <c r="R1241" s="162">
        <v>-309.20999999999998</v>
      </c>
      <c r="S1241" s="162">
        <v>-277.54000000000002</v>
      </c>
      <c r="T1241" s="162">
        <v>-31.67</v>
      </c>
      <c r="U1241" s="162">
        <v>-309.20999999999998</v>
      </c>
      <c r="V1241" s="162">
        <v>0</v>
      </c>
      <c r="W1241" s="162">
        <v>-4.2632564145605999E-14</v>
      </c>
      <c r="X1241" s="162">
        <v>0</v>
      </c>
      <c r="Y1241" s="162" t="e">
        <f>VLOOKUP(F1241,#REF!,2,FALSE)</f>
        <v>#REF!</v>
      </c>
      <c r="Z1241" s="162" t="e">
        <f>VLOOKUP(Y1241,Map!$B:$C,2,FALSE)</f>
        <v>#REF!</v>
      </c>
      <c r="AA1241" s="162" t="str">
        <f>VLOOKUP(I1241,Map!$F:$G,2,FALSE)</f>
        <v>Flow Through</v>
      </c>
    </row>
    <row r="1242" spans="1:27" x14ac:dyDescent="0.25">
      <c r="A1242" s="197">
        <v>46107.653321516205</v>
      </c>
      <c r="B1242" s="198" t="s">
        <v>585</v>
      </c>
      <c r="C1242" s="138">
        <v>2025</v>
      </c>
      <c r="D1242" s="138" t="s">
        <v>6</v>
      </c>
      <c r="E1242" s="138" t="s">
        <v>65</v>
      </c>
      <c r="F1242" s="138" t="s">
        <v>131</v>
      </c>
      <c r="G1242" s="138" t="s">
        <v>88</v>
      </c>
      <c r="H1242" s="138" t="s">
        <v>87</v>
      </c>
      <c r="I1242" s="138" t="s">
        <v>210</v>
      </c>
      <c r="J1242" s="6">
        <v>57692.45</v>
      </c>
      <c r="K1242" s="6">
        <v>-57692.45</v>
      </c>
      <c r="L1242" s="6">
        <v>0</v>
      </c>
      <c r="M1242" s="6">
        <v>-1211.54</v>
      </c>
      <c r="N1242" s="162">
        <v>1211.54</v>
      </c>
      <c r="O1242" s="6">
        <v>0</v>
      </c>
      <c r="P1242" s="6">
        <v>-605.77</v>
      </c>
      <c r="Q1242" s="162">
        <v>605.77</v>
      </c>
      <c r="R1242" s="162">
        <v>0</v>
      </c>
      <c r="S1242" s="162">
        <v>0</v>
      </c>
      <c r="T1242" s="162">
        <v>0</v>
      </c>
      <c r="U1242" s="162">
        <v>0</v>
      </c>
      <c r="V1242" s="162">
        <v>-605.77</v>
      </c>
      <c r="W1242" s="162">
        <v>605.77</v>
      </c>
      <c r="X1242" s="162">
        <v>0</v>
      </c>
      <c r="Y1242" s="162" t="e">
        <f>VLOOKUP(F1242,#REF!,2,FALSE)</f>
        <v>#REF!</v>
      </c>
      <c r="Z1242" s="162" t="e">
        <f>VLOOKUP(Y1242,Map!$B:$C,2,FALSE)</f>
        <v>#REF!</v>
      </c>
      <c r="AA1242" s="162" t="str">
        <f>VLOOKUP(I1242,Map!$F:$G,2,FALSE)</f>
        <v>Reg Def</v>
      </c>
    </row>
    <row r="1243" spans="1:27" x14ac:dyDescent="0.25">
      <c r="A1243" s="197">
        <v>46107.653321516205</v>
      </c>
      <c r="B1243" s="198" t="s">
        <v>585</v>
      </c>
      <c r="C1243" s="138">
        <v>2025</v>
      </c>
      <c r="D1243" s="138" t="s">
        <v>6</v>
      </c>
      <c r="E1243" s="138" t="s">
        <v>65</v>
      </c>
      <c r="F1243" s="138" t="s">
        <v>131</v>
      </c>
      <c r="G1243" s="138" t="s">
        <v>88</v>
      </c>
      <c r="H1243" s="138" t="s">
        <v>87</v>
      </c>
      <c r="I1243" s="138" t="s">
        <v>212</v>
      </c>
      <c r="J1243" s="6">
        <v>-1430.54</v>
      </c>
      <c r="K1243" s="6">
        <v>-6939.88</v>
      </c>
      <c r="L1243" s="6">
        <v>-8370.42</v>
      </c>
      <c r="M1243" s="6">
        <v>15.02</v>
      </c>
      <c r="N1243" s="162">
        <v>72.88</v>
      </c>
      <c r="O1243" s="6">
        <v>87.9</v>
      </c>
      <c r="P1243" s="6">
        <v>15.02</v>
      </c>
      <c r="Q1243" s="162">
        <v>72.88000000000001</v>
      </c>
      <c r="R1243" s="162">
        <v>87.9</v>
      </c>
      <c r="S1243" s="162">
        <v>0</v>
      </c>
      <c r="T1243" s="162">
        <v>0</v>
      </c>
      <c r="U1243" s="162">
        <v>0</v>
      </c>
      <c r="V1243" s="162">
        <v>0</v>
      </c>
      <c r="W1243" s="162">
        <v>0</v>
      </c>
      <c r="X1243" s="162">
        <v>0</v>
      </c>
      <c r="Y1243" s="162" t="e">
        <f>VLOOKUP(F1243,#REF!,2,FALSE)</f>
        <v>#REF!</v>
      </c>
      <c r="Z1243" s="162" t="e">
        <f>VLOOKUP(Y1243,Map!$B:$C,2,FALSE)</f>
        <v>#REF!</v>
      </c>
      <c r="AA1243" s="162" t="str">
        <f>VLOOKUP(I1243,Map!$F:$G,2,FALSE)</f>
        <v>Reg Def</v>
      </c>
    </row>
    <row r="1244" spans="1:27" x14ac:dyDescent="0.25">
      <c r="A1244" s="197">
        <v>46107.653321516205</v>
      </c>
      <c r="B1244" s="198" t="s">
        <v>585</v>
      </c>
      <c r="C1244" s="138">
        <v>2025</v>
      </c>
      <c r="D1244" s="138" t="s">
        <v>6</v>
      </c>
      <c r="E1244" s="138" t="s">
        <v>65</v>
      </c>
      <c r="F1244" s="138" t="s">
        <v>131</v>
      </c>
      <c r="G1244" s="138" t="s">
        <v>89</v>
      </c>
      <c r="H1244" s="138" t="s">
        <v>87</v>
      </c>
      <c r="I1244" s="138" t="s">
        <v>209</v>
      </c>
      <c r="J1244" s="6">
        <v>-292286.93</v>
      </c>
      <c r="K1244" s="6">
        <v>-18493.13</v>
      </c>
      <c r="L1244" s="6">
        <v>-310780.06</v>
      </c>
      <c r="M1244" s="6">
        <v>4765.63</v>
      </c>
      <c r="N1244" s="162">
        <v>194.18</v>
      </c>
      <c r="O1244" s="6">
        <v>4959.8100000000004</v>
      </c>
      <c r="P1244" s="6">
        <v>3069.02</v>
      </c>
      <c r="Q1244" s="162">
        <v>194.13999999999987</v>
      </c>
      <c r="R1244" s="162">
        <v>3263.16</v>
      </c>
      <c r="S1244" s="162">
        <v>0</v>
      </c>
      <c r="T1244" s="162">
        <v>0</v>
      </c>
      <c r="U1244" s="162">
        <v>0</v>
      </c>
      <c r="V1244" s="162">
        <v>1696.61</v>
      </c>
      <c r="W1244" s="162">
        <v>4.0000000000191001E-2</v>
      </c>
      <c r="X1244" s="162">
        <v>1696.65</v>
      </c>
      <c r="Y1244" s="162" t="e">
        <f>VLOOKUP(F1244,#REF!,2,FALSE)</f>
        <v>#REF!</v>
      </c>
      <c r="Z1244" s="162" t="e">
        <f>VLOOKUP(Y1244,Map!$B:$C,2,FALSE)</f>
        <v>#REF!</v>
      </c>
      <c r="AA1244" s="162" t="str">
        <f>VLOOKUP(I1244,Map!$F:$G,2,FALSE)</f>
        <v>Reg Def</v>
      </c>
    </row>
    <row r="1245" spans="1:27" x14ac:dyDescent="0.25">
      <c r="A1245" s="197">
        <v>46107.653321516205</v>
      </c>
      <c r="B1245" s="198" t="s">
        <v>585</v>
      </c>
      <c r="C1245" s="138">
        <v>2025</v>
      </c>
      <c r="D1245" s="138" t="s">
        <v>6</v>
      </c>
      <c r="E1245" s="138" t="s">
        <v>65</v>
      </c>
      <c r="F1245" s="138" t="s">
        <v>131</v>
      </c>
      <c r="G1245" s="138" t="s">
        <v>88</v>
      </c>
      <c r="H1245" s="138" t="s">
        <v>87</v>
      </c>
      <c r="I1245" s="138" t="s">
        <v>214</v>
      </c>
      <c r="J1245" s="6">
        <v>421709.84</v>
      </c>
      <c r="K1245" s="6">
        <v>-65747.05</v>
      </c>
      <c r="L1245" s="6">
        <v>355962.79</v>
      </c>
      <c r="M1245" s="6">
        <v>-4861.34</v>
      </c>
      <c r="N1245" s="162">
        <v>839.29</v>
      </c>
      <c r="O1245" s="6">
        <v>-4022.05</v>
      </c>
      <c r="P1245" s="6">
        <v>-4427.9799999999996</v>
      </c>
      <c r="Q1245" s="162">
        <v>690.37999999999965</v>
      </c>
      <c r="R1245" s="162">
        <v>-3737.6</v>
      </c>
      <c r="S1245" s="162">
        <v>0</v>
      </c>
      <c r="T1245" s="162">
        <v>0</v>
      </c>
      <c r="U1245" s="162">
        <v>0</v>
      </c>
      <c r="V1245" s="162">
        <v>-433.36</v>
      </c>
      <c r="W1245" s="162">
        <v>148.91999999999999</v>
      </c>
      <c r="X1245" s="162">
        <v>-284.45</v>
      </c>
      <c r="Y1245" s="162" t="e">
        <f>VLOOKUP(F1245,#REF!,2,FALSE)</f>
        <v>#REF!</v>
      </c>
      <c r="Z1245" s="162" t="e">
        <f>VLOOKUP(Y1245,Map!$B:$C,2,FALSE)</f>
        <v>#REF!</v>
      </c>
      <c r="AA1245" s="162" t="str">
        <f>VLOOKUP(I1245,Map!$F:$G,2,FALSE)</f>
        <v>Repairs</v>
      </c>
    </row>
    <row r="1246" spans="1:27" x14ac:dyDescent="0.25">
      <c r="A1246" s="197">
        <v>46107.653321516205</v>
      </c>
      <c r="B1246" s="198" t="s">
        <v>585</v>
      </c>
      <c r="C1246" s="138">
        <v>2025</v>
      </c>
      <c r="D1246" s="138" t="s">
        <v>6</v>
      </c>
      <c r="E1246" s="138" t="s">
        <v>65</v>
      </c>
      <c r="F1246" s="138" t="s">
        <v>165</v>
      </c>
      <c r="G1246" s="138" t="s">
        <v>88</v>
      </c>
      <c r="H1246" s="138" t="s">
        <v>87</v>
      </c>
      <c r="I1246" s="138" t="s">
        <v>208</v>
      </c>
      <c r="J1246" s="6">
        <v>419.54</v>
      </c>
      <c r="K1246" s="6">
        <v>0</v>
      </c>
      <c r="L1246" s="6">
        <v>419.54</v>
      </c>
      <c r="M1246" s="6">
        <v>-8.81</v>
      </c>
      <c r="N1246" s="162">
        <v>0</v>
      </c>
      <c r="O1246" s="6">
        <v>-8.81</v>
      </c>
      <c r="P1246" s="6">
        <v>-4.4000000000000004</v>
      </c>
      <c r="Q1246" s="162">
        <v>0</v>
      </c>
      <c r="R1246" s="162">
        <v>-4.4000000000000004</v>
      </c>
      <c r="S1246" s="162">
        <v>0</v>
      </c>
      <c r="T1246" s="162">
        <v>0</v>
      </c>
      <c r="U1246" s="162">
        <v>0</v>
      </c>
      <c r="V1246" s="162">
        <v>-4.41</v>
      </c>
      <c r="W1246" s="162">
        <v>0</v>
      </c>
      <c r="X1246" s="162">
        <v>-4.41</v>
      </c>
      <c r="Y1246" s="162" t="e">
        <f>VLOOKUP(F1246,#REF!,2,FALSE)</f>
        <v>#REF!</v>
      </c>
      <c r="Z1246" s="162" t="e">
        <f>VLOOKUP(Y1246,Map!$B:$C,2,FALSE)</f>
        <v>#REF!</v>
      </c>
      <c r="AA1246" s="162" t="str">
        <f>VLOOKUP(I1246,Map!$F:$G,2,FALSE)</f>
        <v>Reg Def</v>
      </c>
    </row>
    <row r="1247" spans="1:27" x14ac:dyDescent="0.25">
      <c r="A1247" s="197">
        <v>46107.653321516205</v>
      </c>
      <c r="B1247" s="198" t="s">
        <v>585</v>
      </c>
      <c r="C1247" s="138">
        <v>2025</v>
      </c>
      <c r="D1247" s="138" t="s">
        <v>6</v>
      </c>
      <c r="E1247" s="138" t="s">
        <v>65</v>
      </c>
      <c r="F1247" s="138" t="s">
        <v>165</v>
      </c>
      <c r="G1247" s="138" t="s">
        <v>88</v>
      </c>
      <c r="H1247" s="138" t="s">
        <v>87</v>
      </c>
      <c r="I1247" s="138" t="s">
        <v>211</v>
      </c>
      <c r="J1247" s="6">
        <v>545.92999999999995</v>
      </c>
      <c r="K1247" s="6">
        <v>0</v>
      </c>
      <c r="L1247" s="6">
        <v>545.92999999999995</v>
      </c>
      <c r="M1247" s="6">
        <v>-11.47</v>
      </c>
      <c r="N1247" s="162">
        <v>0</v>
      </c>
      <c r="O1247" s="6">
        <v>-11.47</v>
      </c>
      <c r="P1247" s="6">
        <v>-5.73</v>
      </c>
      <c r="Q1247" s="162">
        <v>0</v>
      </c>
      <c r="R1247" s="162">
        <v>-5.73</v>
      </c>
      <c r="S1247" s="162">
        <v>0</v>
      </c>
      <c r="T1247" s="162">
        <v>0</v>
      </c>
      <c r="U1247" s="162">
        <v>0</v>
      </c>
      <c r="V1247" s="162">
        <v>-5.74</v>
      </c>
      <c r="W1247" s="162">
        <v>0</v>
      </c>
      <c r="X1247" s="162">
        <v>-5.74</v>
      </c>
      <c r="Y1247" s="162" t="e">
        <f>VLOOKUP(F1247,#REF!,2,FALSE)</f>
        <v>#REF!</v>
      </c>
      <c r="Z1247" s="162" t="e">
        <f>VLOOKUP(Y1247,Map!$B:$C,2,FALSE)</f>
        <v>#REF!</v>
      </c>
      <c r="AA1247" s="162" t="str">
        <f>VLOOKUP(I1247,Map!$F:$G,2,FALSE)</f>
        <v>Reg Def</v>
      </c>
    </row>
    <row r="1248" spans="1:27" x14ac:dyDescent="0.25">
      <c r="A1248" s="197">
        <v>46107.653321516205</v>
      </c>
      <c r="B1248" s="198" t="s">
        <v>585</v>
      </c>
      <c r="C1248" s="138">
        <v>2025</v>
      </c>
      <c r="D1248" s="138" t="s">
        <v>6</v>
      </c>
      <c r="E1248" s="138" t="s">
        <v>65</v>
      </c>
      <c r="F1248" s="138" t="s">
        <v>165</v>
      </c>
      <c r="G1248" s="138" t="s">
        <v>88</v>
      </c>
      <c r="H1248" s="138" t="s">
        <v>87</v>
      </c>
      <c r="I1248" s="138" t="s">
        <v>212</v>
      </c>
      <c r="J1248" s="6">
        <v>-274.56</v>
      </c>
      <c r="K1248" s="6">
        <v>0</v>
      </c>
      <c r="L1248" s="6">
        <v>-274.56</v>
      </c>
      <c r="M1248" s="6">
        <v>5.77</v>
      </c>
      <c r="N1248" s="162">
        <v>0</v>
      </c>
      <c r="O1248" s="6">
        <v>5.77</v>
      </c>
      <c r="P1248" s="6">
        <v>2.88</v>
      </c>
      <c r="Q1248" s="162">
        <v>0</v>
      </c>
      <c r="R1248" s="162">
        <v>2.88</v>
      </c>
      <c r="S1248" s="162">
        <v>0</v>
      </c>
      <c r="T1248" s="162">
        <v>0</v>
      </c>
      <c r="U1248" s="162">
        <v>0</v>
      </c>
      <c r="V1248" s="162">
        <v>2.89</v>
      </c>
      <c r="W1248" s="162">
        <v>0</v>
      </c>
      <c r="X1248" s="162">
        <v>2.89</v>
      </c>
      <c r="Y1248" s="162" t="e">
        <f>VLOOKUP(F1248,#REF!,2,FALSE)</f>
        <v>#REF!</v>
      </c>
      <c r="Z1248" s="162" t="e">
        <f>VLOOKUP(Y1248,Map!$B:$C,2,FALSE)</f>
        <v>#REF!</v>
      </c>
      <c r="AA1248" s="162" t="str">
        <f>VLOOKUP(I1248,Map!$F:$G,2,FALSE)</f>
        <v>Reg Def</v>
      </c>
    </row>
    <row r="1249" spans="1:27" x14ac:dyDescent="0.25">
      <c r="A1249" s="197">
        <v>46107.653321516205</v>
      </c>
      <c r="B1249" s="198" t="s">
        <v>585</v>
      </c>
      <c r="C1249" s="138">
        <v>2025</v>
      </c>
      <c r="D1249" s="138" t="s">
        <v>6</v>
      </c>
      <c r="E1249" s="138" t="s">
        <v>65</v>
      </c>
      <c r="F1249" s="138" t="s">
        <v>165</v>
      </c>
      <c r="G1249" s="138" t="s">
        <v>88</v>
      </c>
      <c r="H1249" s="138" t="s">
        <v>87</v>
      </c>
      <c r="I1249" s="138" t="s">
        <v>213</v>
      </c>
      <c r="J1249" s="6">
        <v>-3093.12</v>
      </c>
      <c r="K1249" s="6">
        <v>0</v>
      </c>
      <c r="L1249" s="6">
        <v>-3093.12</v>
      </c>
      <c r="M1249" s="6">
        <v>64.959999999999994</v>
      </c>
      <c r="N1249" s="162">
        <v>0</v>
      </c>
      <c r="O1249" s="6">
        <v>64.959999999999994</v>
      </c>
      <c r="P1249" s="6">
        <v>32.479999999999997</v>
      </c>
      <c r="Q1249" s="162">
        <v>0</v>
      </c>
      <c r="R1249" s="162">
        <v>32.479999999999997</v>
      </c>
      <c r="S1249" s="162">
        <v>0</v>
      </c>
      <c r="T1249" s="162">
        <v>0</v>
      </c>
      <c r="U1249" s="162">
        <v>0</v>
      </c>
      <c r="V1249" s="162">
        <v>32.479999999999997</v>
      </c>
      <c r="W1249" s="162">
        <v>0</v>
      </c>
      <c r="X1249" s="162">
        <v>32.479999999999997</v>
      </c>
      <c r="Y1249" s="162" t="e">
        <f>VLOOKUP(F1249,#REF!,2,FALSE)</f>
        <v>#REF!</v>
      </c>
      <c r="Z1249" s="162" t="e">
        <f>VLOOKUP(Y1249,Map!$B:$C,2,FALSE)</f>
        <v>#REF!</v>
      </c>
      <c r="AA1249" s="162" t="str">
        <f>VLOOKUP(I1249,Map!$F:$G,2,FALSE)</f>
        <v>Reg Def</v>
      </c>
    </row>
    <row r="1250" spans="1:27" x14ac:dyDescent="0.25">
      <c r="A1250" s="197">
        <v>46107.653321516205</v>
      </c>
      <c r="B1250" s="198" t="s">
        <v>585</v>
      </c>
      <c r="C1250" s="138">
        <v>2025</v>
      </c>
      <c r="D1250" s="138" t="s">
        <v>6</v>
      </c>
      <c r="E1250" s="138" t="s">
        <v>65</v>
      </c>
      <c r="F1250" s="138" t="s">
        <v>165</v>
      </c>
      <c r="G1250" s="138" t="s">
        <v>89</v>
      </c>
      <c r="H1250" s="138" t="s">
        <v>87</v>
      </c>
      <c r="I1250" s="138" t="s">
        <v>209</v>
      </c>
      <c r="J1250" s="6">
        <v>-4442.75</v>
      </c>
      <c r="K1250" s="6">
        <v>5.92</v>
      </c>
      <c r="L1250" s="6">
        <v>-4436.83</v>
      </c>
      <c r="M1250" s="6">
        <v>93.74</v>
      </c>
      <c r="N1250" s="162">
        <v>-0.06</v>
      </c>
      <c r="O1250" s="6">
        <v>93.68</v>
      </c>
      <c r="P1250" s="6">
        <v>46.64</v>
      </c>
      <c r="Q1250" s="162">
        <v>-6.0000000000002274E-2</v>
      </c>
      <c r="R1250" s="162">
        <v>46.58</v>
      </c>
      <c r="S1250" s="162">
        <v>0</v>
      </c>
      <c r="T1250" s="162">
        <v>0</v>
      </c>
      <c r="U1250" s="162">
        <v>0</v>
      </c>
      <c r="V1250" s="162">
        <v>47.1</v>
      </c>
      <c r="W1250" s="162">
        <v>0</v>
      </c>
      <c r="X1250" s="162">
        <v>47.1</v>
      </c>
      <c r="Y1250" s="162" t="e">
        <f>VLOOKUP(F1250,#REF!,2,FALSE)</f>
        <v>#REF!</v>
      </c>
      <c r="Z1250" s="162" t="e">
        <f>VLOOKUP(Y1250,Map!$B:$C,2,FALSE)</f>
        <v>#REF!</v>
      </c>
      <c r="AA1250" s="162" t="str">
        <f>VLOOKUP(I1250,Map!$F:$G,2,FALSE)</f>
        <v>Reg Def</v>
      </c>
    </row>
    <row r="1251" spans="1:27" x14ac:dyDescent="0.25">
      <c r="A1251" s="197">
        <v>46107.653321516205</v>
      </c>
      <c r="B1251" s="198" t="s">
        <v>585</v>
      </c>
      <c r="C1251" s="138">
        <v>2025</v>
      </c>
      <c r="D1251" s="138" t="s">
        <v>6</v>
      </c>
      <c r="E1251" s="138" t="s">
        <v>65</v>
      </c>
      <c r="F1251" s="138" t="s">
        <v>165</v>
      </c>
      <c r="G1251" s="138" t="s">
        <v>88</v>
      </c>
      <c r="H1251" s="138" t="s">
        <v>87</v>
      </c>
      <c r="I1251" s="138" t="s">
        <v>214</v>
      </c>
      <c r="J1251" s="6">
        <v>4034.54</v>
      </c>
      <c r="K1251" s="6">
        <v>0</v>
      </c>
      <c r="L1251" s="6">
        <v>4034.54</v>
      </c>
      <c r="M1251" s="6">
        <v>-84.73</v>
      </c>
      <c r="N1251" s="162">
        <v>0</v>
      </c>
      <c r="O1251" s="6">
        <v>-84.73</v>
      </c>
      <c r="P1251" s="6">
        <v>-42.36</v>
      </c>
      <c r="Q1251" s="162">
        <v>0</v>
      </c>
      <c r="R1251" s="162">
        <v>-42.36</v>
      </c>
      <c r="S1251" s="162">
        <v>0</v>
      </c>
      <c r="T1251" s="162">
        <v>0</v>
      </c>
      <c r="U1251" s="162">
        <v>0</v>
      </c>
      <c r="V1251" s="162">
        <v>-42.37</v>
      </c>
      <c r="W1251" s="162">
        <v>0</v>
      </c>
      <c r="X1251" s="162">
        <v>-42.37</v>
      </c>
      <c r="Y1251" s="162" t="e">
        <f>VLOOKUP(F1251,#REF!,2,FALSE)</f>
        <v>#REF!</v>
      </c>
      <c r="Z1251" s="162" t="e">
        <f>VLOOKUP(Y1251,Map!$B:$C,2,FALSE)</f>
        <v>#REF!</v>
      </c>
      <c r="AA1251" s="162" t="str">
        <f>VLOOKUP(I1251,Map!$F:$G,2,FALSE)</f>
        <v>Repairs</v>
      </c>
    </row>
    <row r="1252" spans="1:27" x14ac:dyDescent="0.25">
      <c r="A1252" s="197">
        <v>46107.653321516205</v>
      </c>
      <c r="B1252" s="198" t="s">
        <v>585</v>
      </c>
      <c r="C1252" s="138">
        <v>2025</v>
      </c>
      <c r="D1252" s="138" t="s">
        <v>6</v>
      </c>
      <c r="E1252" s="138" t="s">
        <v>65</v>
      </c>
      <c r="F1252" s="138" t="s">
        <v>166</v>
      </c>
      <c r="G1252" s="138" t="s">
        <v>88</v>
      </c>
      <c r="H1252" s="138" t="s">
        <v>87</v>
      </c>
      <c r="I1252" s="138" t="s">
        <v>213</v>
      </c>
      <c r="J1252" s="6">
        <v>-646662.32999999996</v>
      </c>
      <c r="K1252" s="6">
        <v>0</v>
      </c>
      <c r="L1252" s="6">
        <v>-646662.32999999996</v>
      </c>
      <c r="M1252" s="6">
        <v>13579.91</v>
      </c>
      <c r="N1252" s="162">
        <v>0</v>
      </c>
      <c r="O1252" s="6">
        <v>13579.91</v>
      </c>
      <c r="P1252" s="6">
        <v>6789.95</v>
      </c>
      <c r="Q1252" s="162">
        <v>0</v>
      </c>
      <c r="R1252" s="162">
        <v>6789.95</v>
      </c>
      <c r="S1252" s="162">
        <v>0</v>
      </c>
      <c r="T1252" s="162">
        <v>0</v>
      </c>
      <c r="U1252" s="162">
        <v>0</v>
      </c>
      <c r="V1252" s="162">
        <v>6789.96</v>
      </c>
      <c r="W1252" s="162">
        <v>0</v>
      </c>
      <c r="X1252" s="162">
        <v>6789.96</v>
      </c>
      <c r="Y1252" s="162" t="e">
        <f>VLOOKUP(F1252,#REF!,2,FALSE)</f>
        <v>#REF!</v>
      </c>
      <c r="Z1252" s="162" t="e">
        <f>VLOOKUP(Y1252,Map!$B:$C,2,FALSE)</f>
        <v>#REF!</v>
      </c>
      <c r="AA1252" s="162" t="str">
        <f>VLOOKUP(I1252,Map!$F:$G,2,FALSE)</f>
        <v>Reg Def</v>
      </c>
    </row>
    <row r="1253" spans="1:27" x14ac:dyDescent="0.25">
      <c r="A1253" s="197">
        <v>46107.653321516205</v>
      </c>
      <c r="B1253" s="198" t="s">
        <v>585</v>
      </c>
      <c r="C1253" s="138">
        <v>2025</v>
      </c>
      <c r="D1253" s="138" t="s">
        <v>6</v>
      </c>
      <c r="E1253" s="138" t="s">
        <v>65</v>
      </c>
      <c r="F1253" s="138" t="s">
        <v>166</v>
      </c>
      <c r="G1253" s="138" t="s">
        <v>89</v>
      </c>
      <c r="H1253" s="138" t="s">
        <v>87</v>
      </c>
      <c r="I1253" s="138" t="s">
        <v>209</v>
      </c>
      <c r="J1253" s="6">
        <v>300647.28999999998</v>
      </c>
      <c r="K1253" s="6">
        <v>18556.91</v>
      </c>
      <c r="L1253" s="6">
        <v>319204.2</v>
      </c>
      <c r="M1253" s="6">
        <v>-4949.75</v>
      </c>
      <c r="N1253" s="162">
        <v>-194.86</v>
      </c>
      <c r="O1253" s="6">
        <v>-5144.6099999999997</v>
      </c>
      <c r="P1253" s="6">
        <v>-3156.8</v>
      </c>
      <c r="Q1253" s="162">
        <v>-194.84999999999991</v>
      </c>
      <c r="R1253" s="162">
        <v>-3351.65</v>
      </c>
      <c r="S1253" s="162">
        <v>0</v>
      </c>
      <c r="T1253" s="162">
        <v>0</v>
      </c>
      <c r="U1253" s="162">
        <v>0</v>
      </c>
      <c r="V1253" s="162">
        <v>-1792.95</v>
      </c>
      <c r="W1253" s="162">
        <v>-9.9999999999908998E-3</v>
      </c>
      <c r="X1253" s="162">
        <v>-1792.96</v>
      </c>
      <c r="Y1253" s="162" t="e">
        <f>VLOOKUP(F1253,#REF!,2,FALSE)</f>
        <v>#REF!</v>
      </c>
      <c r="Z1253" s="162" t="e">
        <f>VLOOKUP(Y1253,Map!$B:$C,2,FALSE)</f>
        <v>#REF!</v>
      </c>
      <c r="AA1253" s="162" t="str">
        <f>VLOOKUP(I1253,Map!$F:$G,2,FALSE)</f>
        <v>Reg Def</v>
      </c>
    </row>
    <row r="1254" spans="1:27" x14ac:dyDescent="0.25">
      <c r="A1254" s="197">
        <v>46107.653321516205</v>
      </c>
      <c r="B1254" s="198" t="s">
        <v>585</v>
      </c>
      <c r="C1254" s="138">
        <v>2025</v>
      </c>
      <c r="D1254" s="138" t="s">
        <v>6</v>
      </c>
      <c r="E1254" s="138" t="s">
        <v>65</v>
      </c>
      <c r="F1254" s="138" t="s">
        <v>167</v>
      </c>
      <c r="G1254" s="138" t="s">
        <v>88</v>
      </c>
      <c r="H1254" s="138" t="s">
        <v>87</v>
      </c>
      <c r="I1254" s="138" t="s">
        <v>208</v>
      </c>
      <c r="J1254" s="6">
        <v>0</v>
      </c>
      <c r="K1254" s="6">
        <v>0</v>
      </c>
      <c r="L1254" s="6">
        <v>0</v>
      </c>
      <c r="M1254" s="6">
        <v>0</v>
      </c>
      <c r="N1254" s="162">
        <v>0</v>
      </c>
      <c r="O1254" s="6">
        <v>0</v>
      </c>
      <c r="P1254" s="6">
        <v>0</v>
      </c>
      <c r="Q1254" s="162">
        <v>0</v>
      </c>
      <c r="R1254" s="162">
        <v>0</v>
      </c>
      <c r="S1254" s="162">
        <v>0</v>
      </c>
      <c r="T1254" s="162">
        <v>0</v>
      </c>
      <c r="U1254" s="162">
        <v>0</v>
      </c>
      <c r="V1254" s="162">
        <v>0</v>
      </c>
      <c r="W1254" s="162">
        <v>0</v>
      </c>
      <c r="X1254" s="162">
        <v>0</v>
      </c>
      <c r="Y1254" s="162" t="e">
        <f>VLOOKUP(F1254,#REF!,2,FALSE)</f>
        <v>#REF!</v>
      </c>
      <c r="Z1254" s="162" t="e">
        <f>VLOOKUP(Y1254,Map!$B:$C,2,FALSE)</f>
        <v>#REF!</v>
      </c>
      <c r="AA1254" s="162" t="str">
        <f>VLOOKUP(I1254,Map!$F:$G,2,FALSE)</f>
        <v>Reg Def</v>
      </c>
    </row>
    <row r="1255" spans="1:27" x14ac:dyDescent="0.25">
      <c r="A1255" s="197">
        <v>46107.653321516205</v>
      </c>
      <c r="B1255" s="198" t="s">
        <v>585</v>
      </c>
      <c r="C1255" s="138">
        <v>2025</v>
      </c>
      <c r="D1255" s="138" t="s">
        <v>6</v>
      </c>
      <c r="E1255" s="138" t="s">
        <v>65</v>
      </c>
      <c r="F1255" s="138" t="s">
        <v>167</v>
      </c>
      <c r="G1255" s="138" t="s">
        <v>88</v>
      </c>
      <c r="H1255" s="138" t="s">
        <v>87</v>
      </c>
      <c r="I1255" s="138" t="s">
        <v>211</v>
      </c>
      <c r="J1255" s="6">
        <v>0</v>
      </c>
      <c r="K1255" s="6">
        <v>0</v>
      </c>
      <c r="L1255" s="6">
        <v>0</v>
      </c>
      <c r="M1255" s="6">
        <v>0</v>
      </c>
      <c r="N1255" s="162">
        <v>0</v>
      </c>
      <c r="O1255" s="6">
        <v>0</v>
      </c>
      <c r="P1255" s="6">
        <v>0</v>
      </c>
      <c r="Q1255" s="162">
        <v>0</v>
      </c>
      <c r="R1255" s="162">
        <v>0</v>
      </c>
      <c r="S1255" s="162">
        <v>0</v>
      </c>
      <c r="T1255" s="162">
        <v>0</v>
      </c>
      <c r="U1255" s="162">
        <v>0</v>
      </c>
      <c r="V1255" s="162">
        <v>0</v>
      </c>
      <c r="W1255" s="162">
        <v>0</v>
      </c>
      <c r="X1255" s="162">
        <v>0</v>
      </c>
      <c r="Y1255" s="162" t="e">
        <f>VLOOKUP(F1255,#REF!,2,FALSE)</f>
        <v>#REF!</v>
      </c>
      <c r="Z1255" s="162" t="e">
        <f>VLOOKUP(Y1255,Map!$B:$C,2,FALSE)</f>
        <v>#REF!</v>
      </c>
      <c r="AA1255" s="162" t="str">
        <f>VLOOKUP(I1255,Map!$F:$G,2,FALSE)</f>
        <v>Reg Def</v>
      </c>
    </row>
    <row r="1256" spans="1:27" x14ac:dyDescent="0.25">
      <c r="A1256" s="197">
        <v>46107.653321516205</v>
      </c>
      <c r="B1256" s="198" t="s">
        <v>585</v>
      </c>
      <c r="C1256" s="138">
        <v>2025</v>
      </c>
      <c r="D1256" s="138" t="s">
        <v>6</v>
      </c>
      <c r="E1256" s="138" t="s">
        <v>65</v>
      </c>
      <c r="F1256" s="138" t="s">
        <v>167</v>
      </c>
      <c r="G1256" s="138" t="s">
        <v>88</v>
      </c>
      <c r="H1256" s="138" t="s">
        <v>87</v>
      </c>
      <c r="I1256" s="138" t="s">
        <v>212</v>
      </c>
      <c r="J1256" s="6">
        <v>0</v>
      </c>
      <c r="K1256" s="6">
        <v>0</v>
      </c>
      <c r="L1256" s="6">
        <v>0</v>
      </c>
      <c r="M1256" s="6">
        <v>0</v>
      </c>
      <c r="N1256" s="162">
        <v>0</v>
      </c>
      <c r="O1256" s="6">
        <v>0</v>
      </c>
      <c r="P1256" s="6">
        <v>0</v>
      </c>
      <c r="Q1256" s="162">
        <v>0</v>
      </c>
      <c r="R1256" s="162">
        <v>0</v>
      </c>
      <c r="S1256" s="162">
        <v>0</v>
      </c>
      <c r="T1256" s="162">
        <v>0</v>
      </c>
      <c r="U1256" s="162">
        <v>0</v>
      </c>
      <c r="V1256" s="162">
        <v>0</v>
      </c>
      <c r="W1256" s="162">
        <v>0</v>
      </c>
      <c r="X1256" s="162">
        <v>0</v>
      </c>
      <c r="Y1256" s="162" t="e">
        <f>VLOOKUP(F1256,#REF!,2,FALSE)</f>
        <v>#REF!</v>
      </c>
      <c r="Z1256" s="162" t="e">
        <f>VLOOKUP(Y1256,Map!$B:$C,2,FALSE)</f>
        <v>#REF!</v>
      </c>
      <c r="AA1256" s="162" t="str">
        <f>VLOOKUP(I1256,Map!$F:$G,2,FALSE)</f>
        <v>Reg Def</v>
      </c>
    </row>
    <row r="1257" spans="1:27" x14ac:dyDescent="0.25">
      <c r="A1257" s="197">
        <v>46107.653321516205</v>
      </c>
      <c r="B1257" s="198" t="s">
        <v>585</v>
      </c>
      <c r="C1257" s="138">
        <v>2025</v>
      </c>
      <c r="D1257" s="138" t="s">
        <v>6</v>
      </c>
      <c r="E1257" s="138" t="s">
        <v>65</v>
      </c>
      <c r="F1257" s="138" t="s">
        <v>167</v>
      </c>
      <c r="G1257" s="138" t="s">
        <v>89</v>
      </c>
      <c r="H1257" s="138" t="s">
        <v>87</v>
      </c>
      <c r="I1257" s="138" t="s">
        <v>209</v>
      </c>
      <c r="J1257" s="6">
        <v>51.93</v>
      </c>
      <c r="K1257" s="6">
        <v>-1.53</v>
      </c>
      <c r="L1257" s="6">
        <v>50.4</v>
      </c>
      <c r="M1257" s="6">
        <v>-1.24</v>
      </c>
      <c r="N1257" s="162">
        <v>0.01</v>
      </c>
      <c r="O1257" s="6">
        <v>-1.23</v>
      </c>
      <c r="P1257" s="6">
        <v>-0.55000000000000004</v>
      </c>
      <c r="Q1257" s="162">
        <v>2.0000000000000018E-2</v>
      </c>
      <c r="R1257" s="162">
        <v>-0.53</v>
      </c>
      <c r="S1257" s="162">
        <v>0</v>
      </c>
      <c r="T1257" s="162">
        <v>0</v>
      </c>
      <c r="U1257" s="162">
        <v>0</v>
      </c>
      <c r="V1257" s="162">
        <v>-0.69</v>
      </c>
      <c r="W1257" s="162">
        <v>-0.01</v>
      </c>
      <c r="X1257" s="162">
        <v>-0.7</v>
      </c>
      <c r="Y1257" s="162" t="e">
        <f>VLOOKUP(F1257,#REF!,2,FALSE)</f>
        <v>#REF!</v>
      </c>
      <c r="Z1257" s="162" t="e">
        <f>VLOOKUP(Y1257,Map!$B:$C,2,FALSE)</f>
        <v>#REF!</v>
      </c>
      <c r="AA1257" s="162" t="str">
        <f>VLOOKUP(I1257,Map!$F:$G,2,FALSE)</f>
        <v>Reg Def</v>
      </c>
    </row>
    <row r="1258" spans="1:27" x14ac:dyDescent="0.25">
      <c r="A1258" s="197">
        <v>46107.653321516205</v>
      </c>
      <c r="B1258" s="198" t="s">
        <v>585</v>
      </c>
      <c r="C1258" s="138">
        <v>2025</v>
      </c>
      <c r="D1258" s="138" t="s">
        <v>6</v>
      </c>
      <c r="E1258" s="138" t="s">
        <v>65</v>
      </c>
      <c r="F1258" s="138" t="s">
        <v>167</v>
      </c>
      <c r="G1258" s="138" t="s">
        <v>88</v>
      </c>
      <c r="H1258" s="138" t="s">
        <v>87</v>
      </c>
      <c r="I1258" s="138" t="s">
        <v>214</v>
      </c>
      <c r="J1258" s="6">
        <v>60</v>
      </c>
      <c r="K1258" s="6">
        <v>0</v>
      </c>
      <c r="L1258" s="6">
        <v>60</v>
      </c>
      <c r="M1258" s="6">
        <v>-1.25</v>
      </c>
      <c r="N1258" s="162">
        <v>0</v>
      </c>
      <c r="O1258" s="6">
        <v>-1.25</v>
      </c>
      <c r="P1258" s="6">
        <v>-0.63</v>
      </c>
      <c r="Q1258" s="162">
        <v>0</v>
      </c>
      <c r="R1258" s="162">
        <v>-0.63</v>
      </c>
      <c r="S1258" s="162">
        <v>0</v>
      </c>
      <c r="T1258" s="162">
        <v>0</v>
      </c>
      <c r="U1258" s="162">
        <v>0</v>
      </c>
      <c r="V1258" s="162">
        <v>-0.62</v>
      </c>
      <c r="W1258" s="162">
        <v>0</v>
      </c>
      <c r="X1258" s="162">
        <v>-0.62</v>
      </c>
      <c r="Y1258" s="162" t="e">
        <f>VLOOKUP(F1258,#REF!,2,FALSE)</f>
        <v>#REF!</v>
      </c>
      <c r="Z1258" s="162" t="e">
        <f>VLOOKUP(Y1258,Map!$B:$C,2,FALSE)</f>
        <v>#REF!</v>
      </c>
      <c r="AA1258" s="162" t="str">
        <f>VLOOKUP(I1258,Map!$F:$G,2,FALSE)</f>
        <v>Repairs</v>
      </c>
    </row>
    <row r="1259" spans="1:27" x14ac:dyDescent="0.25">
      <c r="A1259" s="197">
        <v>46107.653321516205</v>
      </c>
      <c r="B1259" s="198" t="s">
        <v>585</v>
      </c>
      <c r="C1259" s="138">
        <v>2025</v>
      </c>
      <c r="D1259" s="138" t="s">
        <v>6</v>
      </c>
      <c r="E1259" s="138" t="s">
        <v>65</v>
      </c>
      <c r="F1259" s="138" t="s">
        <v>132</v>
      </c>
      <c r="G1259" s="138" t="s">
        <v>88</v>
      </c>
      <c r="H1259" s="138" t="s">
        <v>87</v>
      </c>
      <c r="I1259" s="138" t="s">
        <v>208</v>
      </c>
      <c r="J1259" s="6">
        <v>1595220.19</v>
      </c>
      <c r="K1259" s="6">
        <v>69051.88</v>
      </c>
      <c r="L1259" s="6">
        <v>1664272.07</v>
      </c>
      <c r="M1259" s="6">
        <v>-27364.82</v>
      </c>
      <c r="N1259" s="162">
        <v>-455.87</v>
      </c>
      <c r="O1259" s="6">
        <v>-27820.69</v>
      </c>
      <c r="P1259" s="6">
        <v>-16749.8</v>
      </c>
      <c r="Q1259" s="162">
        <v>-725.03000000000247</v>
      </c>
      <c r="R1259" s="162">
        <v>-17474.830000000002</v>
      </c>
      <c r="S1259" s="162">
        <v>0</v>
      </c>
      <c r="T1259" s="162">
        <v>0</v>
      </c>
      <c r="U1259" s="162">
        <v>0</v>
      </c>
      <c r="V1259" s="162">
        <v>-10615.02</v>
      </c>
      <c r="W1259" s="162">
        <v>269.16000000000003</v>
      </c>
      <c r="X1259" s="162">
        <v>-10345.86</v>
      </c>
      <c r="Y1259" s="162" t="e">
        <f>VLOOKUP(F1259,#REF!,2,FALSE)</f>
        <v>#REF!</v>
      </c>
      <c r="Z1259" s="162" t="e">
        <f>VLOOKUP(Y1259,Map!$B:$C,2,FALSE)</f>
        <v>#REF!</v>
      </c>
      <c r="AA1259" s="162" t="str">
        <f>VLOOKUP(I1259,Map!$F:$G,2,FALSE)</f>
        <v>Reg Def</v>
      </c>
    </row>
    <row r="1260" spans="1:27" x14ac:dyDescent="0.25">
      <c r="A1260" s="197">
        <v>46107.653321516205</v>
      </c>
      <c r="B1260" s="198" t="s">
        <v>585</v>
      </c>
      <c r="C1260" s="138">
        <v>2025</v>
      </c>
      <c r="D1260" s="138" t="s">
        <v>6</v>
      </c>
      <c r="E1260" s="138" t="s">
        <v>65</v>
      </c>
      <c r="F1260" s="138" t="s">
        <v>132</v>
      </c>
      <c r="G1260" s="138" t="s">
        <v>88</v>
      </c>
      <c r="H1260" s="138" t="s">
        <v>87</v>
      </c>
      <c r="I1260" s="138" t="s">
        <v>211</v>
      </c>
      <c r="J1260" s="6">
        <v>465639.76</v>
      </c>
      <c r="K1260" s="6">
        <v>-12066.35</v>
      </c>
      <c r="L1260" s="6">
        <v>453573.41</v>
      </c>
      <c r="M1260" s="6">
        <v>-9778.51</v>
      </c>
      <c r="N1260" s="162">
        <v>253.36</v>
      </c>
      <c r="O1260" s="6">
        <v>-9525.15</v>
      </c>
      <c r="P1260" s="6">
        <v>-4889.21</v>
      </c>
      <c r="Q1260" s="162">
        <v>126.64999999999964</v>
      </c>
      <c r="R1260" s="162">
        <v>-4762.5600000000004</v>
      </c>
      <c r="S1260" s="162">
        <v>0</v>
      </c>
      <c r="T1260" s="162">
        <v>0</v>
      </c>
      <c r="U1260" s="162">
        <v>0</v>
      </c>
      <c r="V1260" s="162">
        <v>-4889.3</v>
      </c>
      <c r="W1260" s="162">
        <v>126.72</v>
      </c>
      <c r="X1260" s="162">
        <v>-4762.59</v>
      </c>
      <c r="Y1260" s="162" t="e">
        <f>VLOOKUP(F1260,#REF!,2,FALSE)</f>
        <v>#REF!</v>
      </c>
      <c r="Z1260" s="162" t="e">
        <f>VLOOKUP(Y1260,Map!$B:$C,2,FALSE)</f>
        <v>#REF!</v>
      </c>
      <c r="AA1260" s="162" t="str">
        <f>VLOOKUP(I1260,Map!$F:$G,2,FALSE)</f>
        <v>Reg Def</v>
      </c>
    </row>
    <row r="1261" spans="1:27" x14ac:dyDescent="0.25">
      <c r="A1261" s="197">
        <v>46107.653321516205</v>
      </c>
      <c r="B1261" s="198" t="s">
        <v>585</v>
      </c>
      <c r="C1261" s="138">
        <v>2025</v>
      </c>
      <c r="D1261" s="138" t="s">
        <v>6</v>
      </c>
      <c r="E1261" s="138" t="s">
        <v>65</v>
      </c>
      <c r="F1261" s="138" t="s">
        <v>132</v>
      </c>
      <c r="G1261" s="138" t="s">
        <v>88</v>
      </c>
      <c r="H1261" s="138" t="s">
        <v>90</v>
      </c>
      <c r="I1261" s="138" t="s">
        <v>136</v>
      </c>
      <c r="J1261" s="6">
        <v>973537.49</v>
      </c>
      <c r="K1261" s="6">
        <v>212537.73</v>
      </c>
      <c r="L1261" s="6">
        <v>1186075.22</v>
      </c>
      <c r="M1261" s="6">
        <v>0</v>
      </c>
      <c r="N1261" s="162">
        <v>0</v>
      </c>
      <c r="O1261" s="6">
        <v>0</v>
      </c>
      <c r="P1261" s="6">
        <v>-10222.11</v>
      </c>
      <c r="Q1261" s="162">
        <v>-2231.67</v>
      </c>
      <c r="R1261" s="162">
        <v>-12453.78</v>
      </c>
      <c r="S1261" s="162">
        <v>-10222.11</v>
      </c>
      <c r="T1261" s="162">
        <v>-2231.67</v>
      </c>
      <c r="U1261" s="162">
        <v>-12453.78</v>
      </c>
      <c r="V1261" s="162">
        <v>0</v>
      </c>
      <c r="W1261" s="162">
        <v>0</v>
      </c>
      <c r="X1261" s="162">
        <v>0</v>
      </c>
      <c r="Y1261" s="162" t="e">
        <f>VLOOKUP(F1261,#REF!,2,FALSE)</f>
        <v>#REF!</v>
      </c>
      <c r="Z1261" s="162" t="e">
        <f>VLOOKUP(Y1261,Map!$B:$C,2,FALSE)</f>
        <v>#REF!</v>
      </c>
      <c r="AA1261" s="162" t="str">
        <f>VLOOKUP(I1261,Map!$F:$G,2,FALSE)</f>
        <v>Flow Through</v>
      </c>
    </row>
    <row r="1262" spans="1:27" x14ac:dyDescent="0.25">
      <c r="A1262" s="197">
        <v>46107.653321516205</v>
      </c>
      <c r="B1262" s="198" t="s">
        <v>585</v>
      </c>
      <c r="C1262" s="138">
        <v>2025</v>
      </c>
      <c r="D1262" s="138" t="s">
        <v>6</v>
      </c>
      <c r="E1262" s="138" t="s">
        <v>65</v>
      </c>
      <c r="F1262" s="138" t="s">
        <v>132</v>
      </c>
      <c r="G1262" s="138" t="s">
        <v>88</v>
      </c>
      <c r="H1262" s="138" t="s">
        <v>87</v>
      </c>
      <c r="I1262" s="138" t="s">
        <v>212</v>
      </c>
      <c r="J1262" s="6">
        <v>-252405.55</v>
      </c>
      <c r="K1262" s="6">
        <v>-210115.77</v>
      </c>
      <c r="L1262" s="6">
        <v>-462521.32</v>
      </c>
      <c r="M1262" s="6">
        <v>4012.52</v>
      </c>
      <c r="N1262" s="162">
        <v>2172.33</v>
      </c>
      <c r="O1262" s="6">
        <v>6184.85</v>
      </c>
      <c r="P1262" s="6">
        <v>2650.24</v>
      </c>
      <c r="Q1262" s="162">
        <v>2206.2800000000007</v>
      </c>
      <c r="R1262" s="162">
        <v>4856.5200000000004</v>
      </c>
      <c r="S1262" s="162">
        <v>0</v>
      </c>
      <c r="T1262" s="162">
        <v>0</v>
      </c>
      <c r="U1262" s="162">
        <v>0</v>
      </c>
      <c r="V1262" s="162">
        <v>1362.28</v>
      </c>
      <c r="W1262" s="162">
        <v>-33.950000000000003</v>
      </c>
      <c r="X1262" s="162">
        <v>1328.33</v>
      </c>
      <c r="Y1262" s="162" t="e">
        <f>VLOOKUP(F1262,#REF!,2,FALSE)</f>
        <v>#REF!</v>
      </c>
      <c r="Z1262" s="162" t="e">
        <f>VLOOKUP(Y1262,Map!$B:$C,2,FALSE)</f>
        <v>#REF!</v>
      </c>
      <c r="AA1262" s="162" t="str">
        <f>VLOOKUP(I1262,Map!$F:$G,2,FALSE)</f>
        <v>Reg Def</v>
      </c>
    </row>
    <row r="1263" spans="1:27" x14ac:dyDescent="0.25">
      <c r="A1263" s="197">
        <v>46107.653321516205</v>
      </c>
      <c r="B1263" s="198" t="s">
        <v>585</v>
      </c>
      <c r="C1263" s="138">
        <v>2025</v>
      </c>
      <c r="D1263" s="138" t="s">
        <v>6</v>
      </c>
      <c r="E1263" s="138" t="s">
        <v>65</v>
      </c>
      <c r="F1263" s="138" t="s">
        <v>132</v>
      </c>
      <c r="G1263" s="138" t="s">
        <v>88</v>
      </c>
      <c r="H1263" s="138" t="s">
        <v>87</v>
      </c>
      <c r="I1263" s="138" t="s">
        <v>213</v>
      </c>
      <c r="J1263" s="6">
        <v>913434.04</v>
      </c>
      <c r="K1263" s="6">
        <v>-59169.279999999999</v>
      </c>
      <c r="L1263" s="6">
        <v>854264.76</v>
      </c>
      <c r="M1263" s="6">
        <v>-19182.07</v>
      </c>
      <c r="N1263" s="162">
        <v>1242.5899999999999</v>
      </c>
      <c r="O1263" s="6">
        <v>-17939.48</v>
      </c>
      <c r="P1263" s="6">
        <v>-9591.11</v>
      </c>
      <c r="Q1263" s="162">
        <v>621.35000000000036</v>
      </c>
      <c r="R1263" s="162">
        <v>-8969.76</v>
      </c>
      <c r="S1263" s="162">
        <v>0</v>
      </c>
      <c r="T1263" s="162">
        <v>0</v>
      </c>
      <c r="U1263" s="162">
        <v>0</v>
      </c>
      <c r="V1263" s="162">
        <v>-9590.9599999999991</v>
      </c>
      <c r="W1263" s="162">
        <v>621.25</v>
      </c>
      <c r="X1263" s="162">
        <v>-8969.7199999999993</v>
      </c>
      <c r="Y1263" s="162" t="e">
        <f>VLOOKUP(F1263,#REF!,2,FALSE)</f>
        <v>#REF!</v>
      </c>
      <c r="Z1263" s="162" t="e">
        <f>VLOOKUP(Y1263,Map!$B:$C,2,FALSE)</f>
        <v>#REF!</v>
      </c>
      <c r="AA1263" s="162" t="str">
        <f>VLOOKUP(I1263,Map!$F:$G,2,FALSE)</f>
        <v>Reg Def</v>
      </c>
    </row>
    <row r="1264" spans="1:27" x14ac:dyDescent="0.25">
      <c r="A1264" s="197">
        <v>46107.653321516205</v>
      </c>
      <c r="B1264" s="198" t="s">
        <v>585</v>
      </c>
      <c r="C1264" s="138">
        <v>2025</v>
      </c>
      <c r="D1264" s="138" t="s">
        <v>6</v>
      </c>
      <c r="E1264" s="138" t="s">
        <v>65</v>
      </c>
      <c r="F1264" s="138" t="s">
        <v>132</v>
      </c>
      <c r="G1264" s="138" t="s">
        <v>89</v>
      </c>
      <c r="H1264" s="138" t="s">
        <v>87</v>
      </c>
      <c r="I1264" s="138" t="s">
        <v>209</v>
      </c>
      <c r="J1264" s="6">
        <v>7473536.6500000004</v>
      </c>
      <c r="K1264" s="6">
        <v>427839.35</v>
      </c>
      <c r="L1264" s="6">
        <v>7901376</v>
      </c>
      <c r="M1264" s="6">
        <v>-128376.06</v>
      </c>
      <c r="N1264" s="162">
        <v>-2965.89</v>
      </c>
      <c r="O1264" s="6">
        <v>-131341.95000000001</v>
      </c>
      <c r="P1264" s="6">
        <v>-78472.100000000006</v>
      </c>
      <c r="Q1264" s="162">
        <v>-4492.3699999999953</v>
      </c>
      <c r="R1264" s="162">
        <v>-82964.47</v>
      </c>
      <c r="S1264" s="162">
        <v>0</v>
      </c>
      <c r="T1264" s="162">
        <v>0</v>
      </c>
      <c r="U1264" s="162">
        <v>0</v>
      </c>
      <c r="V1264" s="162">
        <v>-49903.96</v>
      </c>
      <c r="W1264" s="162">
        <v>1526.53</v>
      </c>
      <c r="X1264" s="162">
        <v>-48377.48</v>
      </c>
      <c r="Y1264" s="162" t="e">
        <f>VLOOKUP(F1264,#REF!,2,FALSE)</f>
        <v>#REF!</v>
      </c>
      <c r="Z1264" s="162" t="e">
        <f>VLOOKUP(Y1264,Map!$B:$C,2,FALSE)</f>
        <v>#REF!</v>
      </c>
      <c r="AA1264" s="162" t="str">
        <f>VLOOKUP(I1264,Map!$F:$G,2,FALSE)</f>
        <v>Reg Def</v>
      </c>
    </row>
    <row r="1265" spans="1:27" x14ac:dyDescent="0.25">
      <c r="A1265" s="197">
        <v>46107.653321516205</v>
      </c>
      <c r="B1265" s="198" t="s">
        <v>585</v>
      </c>
      <c r="C1265" s="138">
        <v>2025</v>
      </c>
      <c r="D1265" s="138" t="s">
        <v>6</v>
      </c>
      <c r="E1265" s="138" t="s">
        <v>65</v>
      </c>
      <c r="F1265" s="138" t="s">
        <v>132</v>
      </c>
      <c r="G1265" s="138" t="s">
        <v>88</v>
      </c>
      <c r="H1265" s="138" t="s">
        <v>87</v>
      </c>
      <c r="I1265" s="138" t="s">
        <v>214</v>
      </c>
      <c r="J1265" s="6">
        <v>20781146.66</v>
      </c>
      <c r="K1265" s="6">
        <v>-516615.95</v>
      </c>
      <c r="L1265" s="6">
        <v>20264530.710000001</v>
      </c>
      <c r="M1265" s="6">
        <v>-241771.01</v>
      </c>
      <c r="N1265" s="162">
        <v>6088.76</v>
      </c>
      <c r="O1265" s="6">
        <v>-235682.25</v>
      </c>
      <c r="P1265" s="6">
        <v>-218201.96</v>
      </c>
      <c r="Q1265" s="162">
        <v>5424.3899999999849</v>
      </c>
      <c r="R1265" s="162">
        <v>-212777.57</v>
      </c>
      <c r="S1265" s="162">
        <v>0</v>
      </c>
      <c r="T1265" s="162">
        <v>0</v>
      </c>
      <c r="U1265" s="162">
        <v>0</v>
      </c>
      <c r="V1265" s="162">
        <v>-23569.05</v>
      </c>
      <c r="W1265" s="162">
        <v>664.35000000000196</v>
      </c>
      <c r="X1265" s="162">
        <v>-22904.68</v>
      </c>
      <c r="Y1265" s="162" t="e">
        <f>VLOOKUP(F1265,#REF!,2,FALSE)</f>
        <v>#REF!</v>
      </c>
      <c r="Z1265" s="162" t="e">
        <f>VLOOKUP(Y1265,Map!$B:$C,2,FALSE)</f>
        <v>#REF!</v>
      </c>
      <c r="AA1265" s="162" t="str">
        <f>VLOOKUP(I1265,Map!$F:$G,2,FALSE)</f>
        <v>Repairs</v>
      </c>
    </row>
    <row r="1266" spans="1:27" x14ac:dyDescent="0.25">
      <c r="A1266" s="197">
        <v>46107.653321516205</v>
      </c>
      <c r="B1266" s="198" t="s">
        <v>585</v>
      </c>
      <c r="C1266" s="138">
        <v>2025</v>
      </c>
      <c r="D1266" s="138" t="s">
        <v>6</v>
      </c>
      <c r="E1266" s="138" t="s">
        <v>65</v>
      </c>
      <c r="F1266" s="138" t="s">
        <v>133</v>
      </c>
      <c r="G1266" s="138" t="s">
        <v>88</v>
      </c>
      <c r="H1266" s="138" t="s">
        <v>87</v>
      </c>
      <c r="I1266" s="138" t="s">
        <v>208</v>
      </c>
      <c r="J1266" s="6">
        <v>4273.38</v>
      </c>
      <c r="K1266" s="6">
        <v>-157.21</v>
      </c>
      <c r="L1266" s="6">
        <v>4116.17</v>
      </c>
      <c r="M1266" s="6">
        <v>-44.86</v>
      </c>
      <c r="N1266" s="162">
        <v>1.65</v>
      </c>
      <c r="O1266" s="6">
        <v>-43.21</v>
      </c>
      <c r="P1266" s="6">
        <v>-44.88</v>
      </c>
      <c r="Q1266" s="162">
        <v>1.6600000000000037</v>
      </c>
      <c r="R1266" s="162">
        <v>-43.22</v>
      </c>
      <c r="S1266" s="162">
        <v>0</v>
      </c>
      <c r="T1266" s="162">
        <v>0</v>
      </c>
      <c r="U1266" s="162">
        <v>0</v>
      </c>
      <c r="V1266" s="162">
        <v>0.02</v>
      </c>
      <c r="W1266" s="162">
        <v>-0.01</v>
      </c>
      <c r="X1266" s="162">
        <v>0.01</v>
      </c>
      <c r="Y1266" s="162" t="e">
        <f>VLOOKUP(F1266,#REF!,2,FALSE)</f>
        <v>#REF!</v>
      </c>
      <c r="Z1266" s="162" t="e">
        <f>VLOOKUP(Y1266,Map!$B:$C,2,FALSE)</f>
        <v>#REF!</v>
      </c>
      <c r="AA1266" s="162" t="str">
        <f>VLOOKUP(I1266,Map!$F:$G,2,FALSE)</f>
        <v>Reg Def</v>
      </c>
    </row>
    <row r="1267" spans="1:27" x14ac:dyDescent="0.25">
      <c r="A1267" s="197">
        <v>46107.653321516205</v>
      </c>
      <c r="B1267" s="198" t="s">
        <v>585</v>
      </c>
      <c r="C1267" s="138">
        <v>2025</v>
      </c>
      <c r="D1267" s="138" t="s">
        <v>6</v>
      </c>
      <c r="E1267" s="138" t="s">
        <v>65</v>
      </c>
      <c r="F1267" s="138" t="s">
        <v>133</v>
      </c>
      <c r="G1267" s="138" t="s">
        <v>88</v>
      </c>
      <c r="H1267" s="138" t="s">
        <v>90</v>
      </c>
      <c r="I1267" s="138" t="s">
        <v>136</v>
      </c>
      <c r="J1267" s="6">
        <v>7226.22</v>
      </c>
      <c r="K1267" s="6">
        <v>-311.39999999999998</v>
      </c>
      <c r="L1267" s="6">
        <v>6914.82</v>
      </c>
      <c r="M1267" s="6">
        <v>0</v>
      </c>
      <c r="N1267" s="162">
        <v>0</v>
      </c>
      <c r="O1267" s="6">
        <v>0</v>
      </c>
      <c r="P1267" s="6">
        <v>-75.88</v>
      </c>
      <c r="Q1267" s="162">
        <v>3.269999999999996</v>
      </c>
      <c r="R1267" s="162">
        <v>-72.61</v>
      </c>
      <c r="S1267" s="162">
        <v>-75.88</v>
      </c>
      <c r="T1267" s="162">
        <v>3.27</v>
      </c>
      <c r="U1267" s="162">
        <v>-72.61</v>
      </c>
      <c r="V1267" s="162">
        <v>0</v>
      </c>
      <c r="W1267" s="162">
        <v>3.9968028886505998E-15</v>
      </c>
      <c r="X1267" s="162">
        <v>0</v>
      </c>
      <c r="Y1267" s="162" t="e">
        <f>VLOOKUP(F1267,#REF!,2,FALSE)</f>
        <v>#REF!</v>
      </c>
      <c r="Z1267" s="162" t="e">
        <f>VLOOKUP(Y1267,Map!$B:$C,2,FALSE)</f>
        <v>#REF!</v>
      </c>
      <c r="AA1267" s="162" t="str">
        <f>VLOOKUP(I1267,Map!$F:$G,2,FALSE)</f>
        <v>Flow Through</v>
      </c>
    </row>
    <row r="1268" spans="1:27" x14ac:dyDescent="0.25">
      <c r="A1268" s="197">
        <v>46107.653321516205</v>
      </c>
      <c r="B1268" s="198" t="s">
        <v>585</v>
      </c>
      <c r="C1268" s="138">
        <v>2025</v>
      </c>
      <c r="D1268" s="138" t="s">
        <v>6</v>
      </c>
      <c r="E1268" s="138" t="s">
        <v>65</v>
      </c>
      <c r="F1268" s="138" t="s">
        <v>133</v>
      </c>
      <c r="G1268" s="138" t="s">
        <v>88</v>
      </c>
      <c r="H1268" s="138" t="s">
        <v>87</v>
      </c>
      <c r="I1268" s="138" t="s">
        <v>210</v>
      </c>
      <c r="J1268" s="6">
        <v>1830.97</v>
      </c>
      <c r="K1268" s="6">
        <v>-90.78</v>
      </c>
      <c r="L1268" s="6">
        <v>1740.19</v>
      </c>
      <c r="M1268" s="6">
        <v>-19.22</v>
      </c>
      <c r="N1268" s="162">
        <v>0.95</v>
      </c>
      <c r="O1268" s="6">
        <v>-18.27</v>
      </c>
      <c r="P1268" s="6">
        <v>-19.23</v>
      </c>
      <c r="Q1268" s="162">
        <v>0.96000000000000085</v>
      </c>
      <c r="R1268" s="162">
        <v>-18.27</v>
      </c>
      <c r="S1268" s="162">
        <v>0</v>
      </c>
      <c r="T1268" s="162">
        <v>0</v>
      </c>
      <c r="U1268" s="162">
        <v>0</v>
      </c>
      <c r="V1268" s="162">
        <v>0.01</v>
      </c>
      <c r="W1268" s="162">
        <v>-0.01</v>
      </c>
      <c r="X1268" s="162">
        <v>0</v>
      </c>
      <c r="Y1268" s="162" t="e">
        <f>VLOOKUP(F1268,#REF!,2,FALSE)</f>
        <v>#REF!</v>
      </c>
      <c r="Z1268" s="162" t="e">
        <f>VLOOKUP(Y1268,Map!$B:$C,2,FALSE)</f>
        <v>#REF!</v>
      </c>
      <c r="AA1268" s="162" t="str">
        <f>VLOOKUP(I1268,Map!$F:$G,2,FALSE)</f>
        <v>Reg Def</v>
      </c>
    </row>
    <row r="1269" spans="1:27" x14ac:dyDescent="0.25">
      <c r="A1269" s="197">
        <v>46107.653321516205</v>
      </c>
      <c r="B1269" s="198" t="s">
        <v>585</v>
      </c>
      <c r="C1269" s="138">
        <v>2025</v>
      </c>
      <c r="D1269" s="138" t="s">
        <v>6</v>
      </c>
      <c r="E1269" s="138" t="s">
        <v>65</v>
      </c>
      <c r="F1269" s="138" t="s">
        <v>133</v>
      </c>
      <c r="G1269" s="138" t="s">
        <v>88</v>
      </c>
      <c r="H1269" s="138" t="s">
        <v>87</v>
      </c>
      <c r="I1269" s="138" t="s">
        <v>212</v>
      </c>
      <c r="J1269" s="6">
        <v>-5899.03</v>
      </c>
      <c r="K1269" s="6">
        <v>198.65</v>
      </c>
      <c r="L1269" s="6">
        <v>-5700.38</v>
      </c>
      <c r="M1269" s="6">
        <v>61.91</v>
      </c>
      <c r="N1269" s="162">
        <v>-2.08</v>
      </c>
      <c r="O1269" s="6">
        <v>59.83</v>
      </c>
      <c r="P1269" s="6">
        <v>61.96</v>
      </c>
      <c r="Q1269" s="162">
        <v>-2.0900000000000034</v>
      </c>
      <c r="R1269" s="162">
        <v>59.87</v>
      </c>
      <c r="S1269" s="162">
        <v>0</v>
      </c>
      <c r="T1269" s="162">
        <v>0</v>
      </c>
      <c r="U1269" s="162">
        <v>0</v>
      </c>
      <c r="V1269" s="162">
        <v>-0.05</v>
      </c>
      <c r="W1269" s="162">
        <v>0.01</v>
      </c>
      <c r="X1269" s="162">
        <v>-0.04</v>
      </c>
      <c r="Y1269" s="162" t="e">
        <f>VLOOKUP(F1269,#REF!,2,FALSE)</f>
        <v>#REF!</v>
      </c>
      <c r="Z1269" s="162" t="e">
        <f>VLOOKUP(Y1269,Map!$B:$C,2,FALSE)</f>
        <v>#REF!</v>
      </c>
      <c r="AA1269" s="162" t="str">
        <f>VLOOKUP(I1269,Map!$F:$G,2,FALSE)</f>
        <v>Reg Def</v>
      </c>
    </row>
    <row r="1270" spans="1:27" x14ac:dyDescent="0.25">
      <c r="A1270" s="197">
        <v>46107.653321516205</v>
      </c>
      <c r="B1270" s="198" t="s">
        <v>585</v>
      </c>
      <c r="C1270" s="138">
        <v>2025</v>
      </c>
      <c r="D1270" s="138" t="s">
        <v>6</v>
      </c>
      <c r="E1270" s="138" t="s">
        <v>65</v>
      </c>
      <c r="F1270" s="138" t="s">
        <v>133</v>
      </c>
      <c r="G1270" s="138" t="s">
        <v>89</v>
      </c>
      <c r="H1270" s="138" t="s">
        <v>87</v>
      </c>
      <c r="I1270" s="138" t="s">
        <v>209</v>
      </c>
      <c r="J1270" s="6">
        <v>10051.76</v>
      </c>
      <c r="K1270" s="6">
        <v>-2355.66</v>
      </c>
      <c r="L1270" s="6">
        <v>7696.1</v>
      </c>
      <c r="M1270" s="6">
        <v>-105.56</v>
      </c>
      <c r="N1270" s="162">
        <v>24.73</v>
      </c>
      <c r="O1270" s="6">
        <v>-80.83</v>
      </c>
      <c r="P1270" s="6">
        <v>-105.56</v>
      </c>
      <c r="Q1270" s="162">
        <v>24.740000000000009</v>
      </c>
      <c r="R1270" s="162">
        <v>-80.819999999999993</v>
      </c>
      <c r="S1270" s="162">
        <v>0</v>
      </c>
      <c r="T1270" s="162">
        <v>0</v>
      </c>
      <c r="U1270" s="162">
        <v>0</v>
      </c>
      <c r="V1270" s="162">
        <v>0</v>
      </c>
      <c r="W1270" s="162">
        <v>0.01</v>
      </c>
      <c r="X1270" s="162">
        <v>-0.01</v>
      </c>
      <c r="Y1270" s="162" t="e">
        <f>VLOOKUP(F1270,#REF!,2,FALSE)</f>
        <v>#REF!</v>
      </c>
      <c r="Z1270" s="162" t="e">
        <f>VLOOKUP(Y1270,Map!$B:$C,2,FALSE)</f>
        <v>#REF!</v>
      </c>
      <c r="AA1270" s="162" t="str">
        <f>VLOOKUP(I1270,Map!$F:$G,2,FALSE)</f>
        <v>Reg Def</v>
      </c>
    </row>
    <row r="1271" spans="1:27" x14ac:dyDescent="0.25">
      <c r="A1271" s="197">
        <v>46107.653321516205</v>
      </c>
      <c r="B1271" s="198" t="s">
        <v>585</v>
      </c>
      <c r="C1271" s="138">
        <v>2025</v>
      </c>
      <c r="D1271" s="138" t="s">
        <v>6</v>
      </c>
      <c r="E1271" s="138" t="s">
        <v>65</v>
      </c>
      <c r="F1271" s="138" t="s">
        <v>133</v>
      </c>
      <c r="G1271" s="138" t="s">
        <v>88</v>
      </c>
      <c r="H1271" s="138" t="s">
        <v>87</v>
      </c>
      <c r="I1271" s="138" t="s">
        <v>214</v>
      </c>
      <c r="J1271" s="6">
        <v>448631.93</v>
      </c>
      <c r="K1271" s="6">
        <v>-18811.830000000002</v>
      </c>
      <c r="L1271" s="6">
        <v>429820.1</v>
      </c>
      <c r="M1271" s="6">
        <v>-4710.62</v>
      </c>
      <c r="N1271" s="162">
        <v>197.54</v>
      </c>
      <c r="O1271" s="6">
        <v>-4513.08</v>
      </c>
      <c r="P1271" s="6">
        <v>-4710.63</v>
      </c>
      <c r="Q1271" s="162">
        <v>197.51000000000022</v>
      </c>
      <c r="R1271" s="162">
        <v>-4513.12</v>
      </c>
      <c r="S1271" s="162">
        <v>0</v>
      </c>
      <c r="T1271" s="162">
        <v>0</v>
      </c>
      <c r="U1271" s="162">
        <v>0</v>
      </c>
      <c r="V1271" s="162">
        <v>0.01</v>
      </c>
      <c r="W1271" s="162">
        <v>0.03</v>
      </c>
      <c r="X1271" s="162">
        <v>0.04</v>
      </c>
      <c r="Y1271" s="162" t="e">
        <f>VLOOKUP(F1271,#REF!,2,FALSE)</f>
        <v>#REF!</v>
      </c>
      <c r="Z1271" s="162" t="e">
        <f>VLOOKUP(Y1271,Map!$B:$C,2,FALSE)</f>
        <v>#REF!</v>
      </c>
      <c r="AA1271" s="162" t="str">
        <f>VLOOKUP(I1271,Map!$F:$G,2,FALSE)</f>
        <v>Repairs</v>
      </c>
    </row>
    <row r="1272" spans="1:27" x14ac:dyDescent="0.25">
      <c r="A1272" s="197">
        <v>46107.653321516205</v>
      </c>
      <c r="B1272" s="198" t="s">
        <v>585</v>
      </c>
      <c r="C1272" s="138">
        <v>2025</v>
      </c>
      <c r="D1272" s="138" t="s">
        <v>6</v>
      </c>
      <c r="E1272" s="138" t="s">
        <v>65</v>
      </c>
      <c r="F1272" s="138" t="s">
        <v>168</v>
      </c>
      <c r="G1272" s="138" t="s">
        <v>88</v>
      </c>
      <c r="H1272" s="138" t="s">
        <v>87</v>
      </c>
      <c r="I1272" s="138" t="s">
        <v>208</v>
      </c>
      <c r="J1272" s="6">
        <v>765468.72</v>
      </c>
      <c r="K1272" s="6">
        <v>-27878.74</v>
      </c>
      <c r="L1272" s="6">
        <v>737589.98</v>
      </c>
      <c r="M1272" s="6">
        <v>-16074.9</v>
      </c>
      <c r="N1272" s="162">
        <v>585.47</v>
      </c>
      <c r="O1272" s="6">
        <v>-15489.43</v>
      </c>
      <c r="P1272" s="6">
        <v>-8037.43</v>
      </c>
      <c r="Q1272" s="162">
        <v>292.73000000000047</v>
      </c>
      <c r="R1272" s="162">
        <v>-7744.7</v>
      </c>
      <c r="S1272" s="162">
        <v>0</v>
      </c>
      <c r="T1272" s="162">
        <v>0</v>
      </c>
      <c r="U1272" s="162">
        <v>0</v>
      </c>
      <c r="V1272" s="162">
        <v>-8037.47</v>
      </c>
      <c r="W1272" s="162">
        <v>292.73</v>
      </c>
      <c r="X1272" s="162">
        <v>-7744.73</v>
      </c>
      <c r="Y1272" s="162" t="e">
        <f>VLOOKUP(F1272,#REF!,2,FALSE)</f>
        <v>#REF!</v>
      </c>
      <c r="Z1272" s="162" t="e">
        <f>VLOOKUP(Y1272,Map!$B:$C,2,FALSE)</f>
        <v>#REF!</v>
      </c>
      <c r="AA1272" s="162" t="str">
        <f>VLOOKUP(I1272,Map!$F:$G,2,FALSE)</f>
        <v>Reg Def</v>
      </c>
    </row>
    <row r="1273" spans="1:27" x14ac:dyDescent="0.25">
      <c r="A1273" s="197">
        <v>46107.653321516205</v>
      </c>
      <c r="B1273" s="198" t="s">
        <v>585</v>
      </c>
      <c r="C1273" s="138">
        <v>2025</v>
      </c>
      <c r="D1273" s="138" t="s">
        <v>6</v>
      </c>
      <c r="E1273" s="138" t="s">
        <v>65</v>
      </c>
      <c r="F1273" s="138" t="s">
        <v>168</v>
      </c>
      <c r="G1273" s="138" t="s">
        <v>88</v>
      </c>
      <c r="H1273" s="138" t="s">
        <v>87</v>
      </c>
      <c r="I1273" s="138" t="s">
        <v>211</v>
      </c>
      <c r="J1273" s="6">
        <v>348605.55</v>
      </c>
      <c r="K1273" s="6">
        <v>-15041.82</v>
      </c>
      <c r="L1273" s="6">
        <v>333563.73</v>
      </c>
      <c r="M1273" s="6">
        <v>-7320.7</v>
      </c>
      <c r="N1273" s="162">
        <v>315.89</v>
      </c>
      <c r="O1273" s="6">
        <v>-7004.81</v>
      </c>
      <c r="P1273" s="6">
        <v>-3660.36</v>
      </c>
      <c r="Q1273" s="162">
        <v>157.96000000000004</v>
      </c>
      <c r="R1273" s="162">
        <v>-3502.4</v>
      </c>
      <c r="S1273" s="162">
        <v>0</v>
      </c>
      <c r="T1273" s="162">
        <v>0</v>
      </c>
      <c r="U1273" s="162">
        <v>0</v>
      </c>
      <c r="V1273" s="162">
        <v>-3660.34</v>
      </c>
      <c r="W1273" s="162">
        <v>157.93</v>
      </c>
      <c r="X1273" s="162">
        <v>-3502.41</v>
      </c>
      <c r="Y1273" s="162" t="e">
        <f>VLOOKUP(F1273,#REF!,2,FALSE)</f>
        <v>#REF!</v>
      </c>
      <c r="Z1273" s="162" t="e">
        <f>VLOOKUP(Y1273,Map!$B:$C,2,FALSE)</f>
        <v>#REF!</v>
      </c>
      <c r="AA1273" s="162" t="str">
        <f>VLOOKUP(I1273,Map!$F:$G,2,FALSE)</f>
        <v>Reg Def</v>
      </c>
    </row>
    <row r="1274" spans="1:27" x14ac:dyDescent="0.25">
      <c r="A1274" s="197">
        <v>46107.653321516205</v>
      </c>
      <c r="B1274" s="198" t="s">
        <v>585</v>
      </c>
      <c r="C1274" s="138">
        <v>2025</v>
      </c>
      <c r="D1274" s="138" t="s">
        <v>6</v>
      </c>
      <c r="E1274" s="138" t="s">
        <v>65</v>
      </c>
      <c r="F1274" s="138" t="s">
        <v>168</v>
      </c>
      <c r="G1274" s="138" t="s">
        <v>88</v>
      </c>
      <c r="H1274" s="138" t="s">
        <v>87</v>
      </c>
      <c r="I1274" s="138" t="s">
        <v>212</v>
      </c>
      <c r="J1274" s="6">
        <v>-126251.43</v>
      </c>
      <c r="K1274" s="6">
        <v>5464.35</v>
      </c>
      <c r="L1274" s="6">
        <v>-120787.08</v>
      </c>
      <c r="M1274" s="6">
        <v>2651.33</v>
      </c>
      <c r="N1274" s="162">
        <v>-114.75</v>
      </c>
      <c r="O1274" s="6">
        <v>2536.58</v>
      </c>
      <c r="P1274" s="6">
        <v>1325.63</v>
      </c>
      <c r="Q1274" s="162">
        <v>-57.370000000000118</v>
      </c>
      <c r="R1274" s="162">
        <v>1268.26</v>
      </c>
      <c r="S1274" s="162">
        <v>0</v>
      </c>
      <c r="T1274" s="162">
        <v>0</v>
      </c>
      <c r="U1274" s="162">
        <v>0</v>
      </c>
      <c r="V1274" s="162">
        <v>1325.7</v>
      </c>
      <c r="W1274" s="162">
        <v>-57.380000000000102</v>
      </c>
      <c r="X1274" s="162">
        <v>1268.32</v>
      </c>
      <c r="Y1274" s="162" t="e">
        <f>VLOOKUP(F1274,#REF!,2,FALSE)</f>
        <v>#REF!</v>
      </c>
      <c r="Z1274" s="162" t="e">
        <f>VLOOKUP(Y1274,Map!$B:$C,2,FALSE)</f>
        <v>#REF!</v>
      </c>
      <c r="AA1274" s="162" t="str">
        <f>VLOOKUP(I1274,Map!$F:$G,2,FALSE)</f>
        <v>Reg Def</v>
      </c>
    </row>
    <row r="1275" spans="1:27" x14ac:dyDescent="0.25">
      <c r="A1275" s="197">
        <v>46107.653321516205</v>
      </c>
      <c r="B1275" s="198" t="s">
        <v>585</v>
      </c>
      <c r="C1275" s="138">
        <v>2025</v>
      </c>
      <c r="D1275" s="138" t="s">
        <v>6</v>
      </c>
      <c r="E1275" s="138" t="s">
        <v>65</v>
      </c>
      <c r="F1275" s="138" t="s">
        <v>168</v>
      </c>
      <c r="G1275" s="138" t="s">
        <v>89</v>
      </c>
      <c r="H1275" s="138" t="s">
        <v>87</v>
      </c>
      <c r="I1275" s="138" t="s">
        <v>209</v>
      </c>
      <c r="J1275" s="6">
        <v>1972857.84</v>
      </c>
      <c r="K1275" s="6">
        <v>195484</v>
      </c>
      <c r="L1275" s="6">
        <v>2168341.84</v>
      </c>
      <c r="M1275" s="6">
        <v>-30843.57</v>
      </c>
      <c r="N1275" s="162">
        <v>-2052.59</v>
      </c>
      <c r="O1275" s="6">
        <v>-32896.160000000003</v>
      </c>
      <c r="P1275" s="6">
        <v>-20715</v>
      </c>
      <c r="Q1275" s="162">
        <v>-2052.5800000000017</v>
      </c>
      <c r="R1275" s="162">
        <v>-22767.58</v>
      </c>
      <c r="S1275" s="162">
        <v>0</v>
      </c>
      <c r="T1275" s="162">
        <v>0</v>
      </c>
      <c r="U1275" s="162">
        <v>0</v>
      </c>
      <c r="V1275" s="162">
        <v>-10128.57</v>
      </c>
      <c r="W1275" s="162">
        <v>-1.00000000002183E-2</v>
      </c>
      <c r="X1275" s="162">
        <v>-10128.58</v>
      </c>
      <c r="Y1275" s="162" t="e">
        <f>VLOOKUP(F1275,#REF!,2,FALSE)</f>
        <v>#REF!</v>
      </c>
      <c r="Z1275" s="162" t="e">
        <f>VLOOKUP(Y1275,Map!$B:$C,2,FALSE)</f>
        <v>#REF!</v>
      </c>
      <c r="AA1275" s="162" t="str">
        <f>VLOOKUP(I1275,Map!$F:$G,2,FALSE)</f>
        <v>Reg Def</v>
      </c>
    </row>
    <row r="1276" spans="1:27" x14ac:dyDescent="0.25">
      <c r="A1276" s="197">
        <v>46107.653321516205</v>
      </c>
      <c r="B1276" s="198" t="s">
        <v>585</v>
      </c>
      <c r="C1276" s="138">
        <v>2025</v>
      </c>
      <c r="D1276" s="138" t="s">
        <v>6</v>
      </c>
      <c r="E1276" s="138" t="s">
        <v>65</v>
      </c>
      <c r="F1276" s="138" t="s">
        <v>168</v>
      </c>
      <c r="G1276" s="138" t="s">
        <v>88</v>
      </c>
      <c r="H1276" s="138" t="s">
        <v>87</v>
      </c>
      <c r="I1276" s="138" t="s">
        <v>214</v>
      </c>
      <c r="J1276" s="6">
        <v>176989.13</v>
      </c>
      <c r="K1276" s="6">
        <v>-12457.33</v>
      </c>
      <c r="L1276" s="6">
        <v>164531.79999999999</v>
      </c>
      <c r="M1276" s="6">
        <v>-3716.8</v>
      </c>
      <c r="N1276" s="162">
        <v>261.63</v>
      </c>
      <c r="O1276" s="6">
        <v>-3455.17</v>
      </c>
      <c r="P1276" s="6">
        <v>-1858.4</v>
      </c>
      <c r="Q1276" s="162">
        <v>130.81000000000017</v>
      </c>
      <c r="R1276" s="162">
        <v>-1727.59</v>
      </c>
      <c r="S1276" s="162">
        <v>0</v>
      </c>
      <c r="T1276" s="162">
        <v>0</v>
      </c>
      <c r="U1276" s="162">
        <v>0</v>
      </c>
      <c r="V1276" s="162">
        <v>-1858.4</v>
      </c>
      <c r="W1276" s="162">
        <v>130.82</v>
      </c>
      <c r="X1276" s="162">
        <v>-1727.58</v>
      </c>
      <c r="Y1276" s="162" t="e">
        <f>VLOOKUP(F1276,#REF!,2,FALSE)</f>
        <v>#REF!</v>
      </c>
      <c r="Z1276" s="162" t="e">
        <f>VLOOKUP(Y1276,Map!$B:$C,2,FALSE)</f>
        <v>#REF!</v>
      </c>
      <c r="AA1276" s="162" t="str">
        <f>VLOOKUP(I1276,Map!$F:$G,2,FALSE)</f>
        <v>Repairs</v>
      </c>
    </row>
    <row r="1277" spans="1:27" x14ac:dyDescent="0.25">
      <c r="A1277" s="197">
        <v>46107.653321516205</v>
      </c>
      <c r="B1277" s="198" t="s">
        <v>585</v>
      </c>
      <c r="C1277" s="138">
        <v>2025</v>
      </c>
      <c r="D1277" s="138" t="s">
        <v>6</v>
      </c>
      <c r="E1277" s="138" t="s">
        <v>65</v>
      </c>
      <c r="F1277" s="138" t="s">
        <v>169</v>
      </c>
      <c r="G1277" s="138" t="s">
        <v>89</v>
      </c>
      <c r="H1277" s="138" t="s">
        <v>87</v>
      </c>
      <c r="I1277" s="138" t="s">
        <v>209</v>
      </c>
      <c r="J1277" s="6">
        <v>1083.24</v>
      </c>
      <c r="K1277" s="6">
        <v>745.94</v>
      </c>
      <c r="L1277" s="6">
        <v>1829.18</v>
      </c>
      <c r="M1277" s="6">
        <v>-12.57</v>
      </c>
      <c r="N1277" s="162">
        <v>-8.56</v>
      </c>
      <c r="O1277" s="6">
        <v>-21.13</v>
      </c>
      <c r="P1277" s="6">
        <v>-11.37</v>
      </c>
      <c r="Q1277" s="162">
        <v>-7.83</v>
      </c>
      <c r="R1277" s="162">
        <v>-19.2</v>
      </c>
      <c r="S1277" s="162">
        <v>0</v>
      </c>
      <c r="T1277" s="162">
        <v>0</v>
      </c>
      <c r="U1277" s="162">
        <v>0</v>
      </c>
      <c r="V1277" s="162">
        <v>-1.2</v>
      </c>
      <c r="W1277" s="162">
        <v>-0.73</v>
      </c>
      <c r="X1277" s="162">
        <v>-1.93</v>
      </c>
      <c r="Y1277" s="162" t="e">
        <f>VLOOKUP(F1277,#REF!,2,FALSE)</f>
        <v>#REF!</v>
      </c>
      <c r="Z1277" s="162" t="e">
        <f>VLOOKUP(Y1277,Map!$B:$C,2,FALSE)</f>
        <v>#REF!</v>
      </c>
      <c r="AA1277" s="162" t="str">
        <f>VLOOKUP(I1277,Map!$F:$G,2,FALSE)</f>
        <v>Reg Def</v>
      </c>
    </row>
    <row r="1278" spans="1:27" x14ac:dyDescent="0.25">
      <c r="A1278" s="197">
        <v>46107.653321516205</v>
      </c>
      <c r="B1278" s="198" t="s">
        <v>585</v>
      </c>
      <c r="C1278" s="138">
        <v>2025</v>
      </c>
      <c r="D1278" s="138" t="s">
        <v>6</v>
      </c>
      <c r="E1278" s="138" t="s">
        <v>65</v>
      </c>
      <c r="F1278" s="138" t="s">
        <v>169</v>
      </c>
      <c r="G1278" s="138" t="s">
        <v>92</v>
      </c>
      <c r="H1278" s="138" t="s">
        <v>87</v>
      </c>
      <c r="I1278" s="138" t="s">
        <v>217</v>
      </c>
      <c r="J1278" s="6">
        <v>0</v>
      </c>
      <c r="K1278" s="6">
        <v>0</v>
      </c>
      <c r="L1278" s="6">
        <v>0</v>
      </c>
      <c r="M1278" s="6">
        <v>0</v>
      </c>
      <c r="N1278" s="162">
        <v>0</v>
      </c>
      <c r="O1278" s="6">
        <v>0</v>
      </c>
      <c r="P1278" s="6">
        <v>0</v>
      </c>
      <c r="Q1278" s="162">
        <v>0</v>
      </c>
      <c r="R1278" s="162">
        <v>0</v>
      </c>
      <c r="S1278" s="162">
        <v>0</v>
      </c>
      <c r="T1278" s="162">
        <v>0</v>
      </c>
      <c r="U1278" s="162">
        <v>0</v>
      </c>
      <c r="V1278" s="162">
        <v>0</v>
      </c>
      <c r="W1278" s="162">
        <v>0</v>
      </c>
      <c r="X1278" s="162">
        <v>0</v>
      </c>
      <c r="Y1278" s="162" t="e">
        <f>VLOOKUP(F1278,#REF!,2,FALSE)</f>
        <v>#REF!</v>
      </c>
      <c r="Z1278" s="162" t="e">
        <f>VLOOKUP(Y1278,Map!$B:$C,2,FALSE)</f>
        <v>#REF!</v>
      </c>
      <c r="AA1278" s="162" t="str">
        <f>VLOOKUP(I1278,Map!$F:$G,2,FALSE)</f>
        <v>Taxable CIAC</v>
      </c>
    </row>
    <row r="1279" spans="1:27" x14ac:dyDescent="0.25">
      <c r="A1279" s="197">
        <v>46107.653321516205</v>
      </c>
      <c r="B1279" s="198" t="s">
        <v>585</v>
      </c>
      <c r="C1279" s="138">
        <v>2025</v>
      </c>
      <c r="D1279" s="138" t="s">
        <v>6</v>
      </c>
      <c r="E1279" s="138" t="s">
        <v>65</v>
      </c>
      <c r="F1279" s="138" t="s">
        <v>170</v>
      </c>
      <c r="G1279" s="138" t="s">
        <v>89</v>
      </c>
      <c r="H1279" s="138" t="s">
        <v>87</v>
      </c>
      <c r="I1279" s="138" t="s">
        <v>209</v>
      </c>
      <c r="J1279" s="6">
        <v>214351.96</v>
      </c>
      <c r="K1279" s="6">
        <v>4499.17</v>
      </c>
      <c r="L1279" s="6">
        <v>218851.13</v>
      </c>
      <c r="M1279" s="6">
        <v>-2935.49</v>
      </c>
      <c r="N1279" s="162">
        <v>-57.56</v>
      </c>
      <c r="O1279" s="6">
        <v>-2993.05</v>
      </c>
      <c r="P1279" s="6">
        <v>-2250.6999999999998</v>
      </c>
      <c r="Q1279" s="162">
        <v>-47.240000000000236</v>
      </c>
      <c r="R1279" s="162">
        <v>-2297.94</v>
      </c>
      <c r="S1279" s="162">
        <v>0</v>
      </c>
      <c r="T1279" s="162">
        <v>0</v>
      </c>
      <c r="U1279" s="162">
        <v>0</v>
      </c>
      <c r="V1279" s="162">
        <v>-684.79</v>
      </c>
      <c r="W1279" s="162">
        <v>-10.32</v>
      </c>
      <c r="X1279" s="162">
        <v>-695.11</v>
      </c>
      <c r="Y1279" s="162" t="e">
        <f>VLOOKUP(F1279,#REF!,2,FALSE)</f>
        <v>#REF!</v>
      </c>
      <c r="Z1279" s="162" t="e">
        <f>VLOOKUP(Y1279,Map!$B:$C,2,FALSE)</f>
        <v>#REF!</v>
      </c>
      <c r="AA1279" s="162" t="str">
        <f>VLOOKUP(I1279,Map!$F:$G,2,FALSE)</f>
        <v>Reg Def</v>
      </c>
    </row>
    <row r="1280" spans="1:27" x14ac:dyDescent="0.25">
      <c r="A1280" s="197">
        <v>46107.653321516205</v>
      </c>
      <c r="B1280" s="198" t="s">
        <v>585</v>
      </c>
      <c r="C1280" s="138">
        <v>2025</v>
      </c>
      <c r="D1280" s="138" t="s">
        <v>6</v>
      </c>
      <c r="E1280" s="138" t="s">
        <v>65</v>
      </c>
      <c r="F1280" s="138" t="s">
        <v>170</v>
      </c>
      <c r="G1280" s="138" t="s">
        <v>92</v>
      </c>
      <c r="H1280" s="138" t="s">
        <v>87</v>
      </c>
      <c r="I1280" s="138" t="s">
        <v>217</v>
      </c>
      <c r="J1280" s="6">
        <v>0</v>
      </c>
      <c r="K1280" s="6">
        <v>0</v>
      </c>
      <c r="L1280" s="6">
        <v>0</v>
      </c>
      <c r="M1280" s="6">
        <v>0</v>
      </c>
      <c r="N1280" s="162">
        <v>0</v>
      </c>
      <c r="O1280" s="6">
        <v>0</v>
      </c>
      <c r="P1280" s="6">
        <v>0</v>
      </c>
      <c r="Q1280" s="162">
        <v>0</v>
      </c>
      <c r="R1280" s="162">
        <v>0</v>
      </c>
      <c r="S1280" s="162">
        <v>0</v>
      </c>
      <c r="T1280" s="162">
        <v>0</v>
      </c>
      <c r="U1280" s="162">
        <v>0</v>
      </c>
      <c r="V1280" s="162">
        <v>0</v>
      </c>
      <c r="W1280" s="162">
        <v>0</v>
      </c>
      <c r="X1280" s="162">
        <v>0</v>
      </c>
      <c r="Y1280" s="162" t="e">
        <f>VLOOKUP(F1280,#REF!,2,FALSE)</f>
        <v>#REF!</v>
      </c>
      <c r="Z1280" s="162" t="e">
        <f>VLOOKUP(Y1280,Map!$B:$C,2,FALSE)</f>
        <v>#REF!</v>
      </c>
      <c r="AA1280" s="162" t="str">
        <f>VLOOKUP(I1280,Map!$F:$G,2,FALSE)</f>
        <v>Taxable CIAC</v>
      </c>
    </row>
    <row r="1281" spans="1:27" x14ac:dyDescent="0.25">
      <c r="A1281" s="197">
        <v>46107.653321516205</v>
      </c>
      <c r="B1281" s="198" t="s">
        <v>585</v>
      </c>
      <c r="C1281" s="138">
        <v>2025</v>
      </c>
      <c r="D1281" s="138" t="s">
        <v>6</v>
      </c>
      <c r="E1281" s="138" t="s">
        <v>65</v>
      </c>
      <c r="F1281" s="138" t="s">
        <v>171</v>
      </c>
      <c r="G1281" s="138" t="s">
        <v>89</v>
      </c>
      <c r="H1281" s="138" t="s">
        <v>87</v>
      </c>
      <c r="I1281" s="138" t="s">
        <v>209</v>
      </c>
      <c r="J1281" s="6">
        <v>252823.82</v>
      </c>
      <c r="K1281" s="6">
        <v>-8610.0300000000007</v>
      </c>
      <c r="L1281" s="6">
        <v>244213.79</v>
      </c>
      <c r="M1281" s="6">
        <v>-4275.1099999999997</v>
      </c>
      <c r="N1281" s="162">
        <v>145.59</v>
      </c>
      <c r="O1281" s="6">
        <v>-4129.5200000000004</v>
      </c>
      <c r="P1281" s="6">
        <v>-2654.65</v>
      </c>
      <c r="Q1281" s="162">
        <v>90.410000000000309</v>
      </c>
      <c r="R1281" s="162">
        <v>-2564.2399999999998</v>
      </c>
      <c r="S1281" s="162">
        <v>0</v>
      </c>
      <c r="T1281" s="162">
        <v>0</v>
      </c>
      <c r="U1281" s="162">
        <v>0</v>
      </c>
      <c r="V1281" s="162">
        <v>-1620.46</v>
      </c>
      <c r="W1281" s="162">
        <v>55.180000000000099</v>
      </c>
      <c r="X1281" s="162">
        <v>-1565.28</v>
      </c>
      <c r="Y1281" s="162" t="e">
        <f>VLOOKUP(F1281,#REF!,2,FALSE)</f>
        <v>#REF!</v>
      </c>
      <c r="Z1281" s="162" t="e">
        <f>VLOOKUP(Y1281,Map!$B:$C,2,FALSE)</f>
        <v>#REF!</v>
      </c>
      <c r="AA1281" s="162" t="str">
        <f>VLOOKUP(I1281,Map!$F:$G,2,FALSE)</f>
        <v>Reg Def</v>
      </c>
    </row>
    <row r="1282" spans="1:27" x14ac:dyDescent="0.25">
      <c r="A1282" s="197">
        <v>46107.653321516205</v>
      </c>
      <c r="B1282" s="198" t="s">
        <v>585</v>
      </c>
      <c r="C1282" s="138">
        <v>2025</v>
      </c>
      <c r="D1282" s="138" t="s">
        <v>6</v>
      </c>
      <c r="E1282" s="138" t="s">
        <v>65</v>
      </c>
      <c r="F1282" s="138" t="s">
        <v>171</v>
      </c>
      <c r="G1282" s="138" t="s">
        <v>92</v>
      </c>
      <c r="H1282" s="138" t="s">
        <v>87</v>
      </c>
      <c r="I1282" s="138" t="s">
        <v>217</v>
      </c>
      <c r="J1282" s="6">
        <v>0</v>
      </c>
      <c r="K1282" s="6">
        <v>0</v>
      </c>
      <c r="L1282" s="6">
        <v>0</v>
      </c>
      <c r="M1282" s="6">
        <v>0</v>
      </c>
      <c r="N1282" s="162">
        <v>0</v>
      </c>
      <c r="O1282" s="6">
        <v>0</v>
      </c>
      <c r="P1282" s="6">
        <v>0</v>
      </c>
      <c r="Q1282" s="162">
        <v>0</v>
      </c>
      <c r="R1282" s="162">
        <v>0</v>
      </c>
      <c r="S1282" s="162">
        <v>0</v>
      </c>
      <c r="T1282" s="162">
        <v>0</v>
      </c>
      <c r="U1282" s="162">
        <v>0</v>
      </c>
      <c r="V1282" s="162">
        <v>0</v>
      </c>
      <c r="W1282" s="162">
        <v>0</v>
      </c>
      <c r="X1282" s="162">
        <v>0</v>
      </c>
      <c r="Y1282" s="162" t="e">
        <f>VLOOKUP(F1282,#REF!,2,FALSE)</f>
        <v>#REF!</v>
      </c>
      <c r="Z1282" s="162" t="e">
        <f>VLOOKUP(Y1282,Map!$B:$C,2,FALSE)</f>
        <v>#REF!</v>
      </c>
      <c r="AA1282" s="162" t="str">
        <f>VLOOKUP(I1282,Map!$F:$G,2,FALSE)</f>
        <v>Taxable CIAC</v>
      </c>
    </row>
    <row r="1283" spans="1:27" x14ac:dyDescent="0.25">
      <c r="A1283" s="197">
        <v>46107.653321516205</v>
      </c>
      <c r="B1283" s="198" t="s">
        <v>585</v>
      </c>
      <c r="C1283" s="138">
        <v>2025</v>
      </c>
      <c r="D1283" s="138" t="s">
        <v>6</v>
      </c>
      <c r="E1283" s="138" t="s">
        <v>65</v>
      </c>
      <c r="F1283" s="138" t="s">
        <v>172</v>
      </c>
      <c r="G1283" s="138" t="s">
        <v>88</v>
      </c>
      <c r="H1283" s="138" t="s">
        <v>87</v>
      </c>
      <c r="I1283" s="138" t="s">
        <v>215</v>
      </c>
      <c r="J1283" s="6">
        <v>-386349.02</v>
      </c>
      <c r="K1283" s="6">
        <v>6617.22</v>
      </c>
      <c r="L1283" s="6">
        <v>-379731.8</v>
      </c>
      <c r="M1283" s="6">
        <v>4056.65</v>
      </c>
      <c r="N1283" s="162">
        <v>-69.48</v>
      </c>
      <c r="O1283" s="6">
        <v>3987.17</v>
      </c>
      <c r="P1283" s="6">
        <v>4056.66</v>
      </c>
      <c r="Q1283" s="162">
        <v>-69.4699999999998</v>
      </c>
      <c r="R1283" s="162">
        <v>3987.19</v>
      </c>
      <c r="S1283" s="162">
        <v>0</v>
      </c>
      <c r="T1283" s="162">
        <v>0</v>
      </c>
      <c r="U1283" s="162">
        <v>0</v>
      </c>
      <c r="V1283" s="162">
        <v>-0.01</v>
      </c>
      <c r="W1283" s="162">
        <v>-0.01</v>
      </c>
      <c r="X1283" s="162">
        <v>-0.02</v>
      </c>
      <c r="Y1283" s="162" t="e">
        <f>VLOOKUP(F1283,#REF!,2,FALSE)</f>
        <v>#REF!</v>
      </c>
      <c r="Z1283" s="162" t="e">
        <f>VLOOKUP(Y1283,Map!$B:$C,2,FALSE)</f>
        <v>#REF!</v>
      </c>
      <c r="AA1283" s="162" t="str">
        <f>VLOOKUP(I1283,Map!$F:$G,2,FALSE)</f>
        <v>Taxable CIAC</v>
      </c>
    </row>
    <row r="1284" spans="1:27" x14ac:dyDescent="0.25">
      <c r="A1284" s="197">
        <v>46107.653321516205</v>
      </c>
      <c r="B1284" s="198" t="s">
        <v>585</v>
      </c>
      <c r="C1284" s="138">
        <v>2025</v>
      </c>
      <c r="D1284" s="138" t="s">
        <v>6</v>
      </c>
      <c r="E1284" s="138" t="s">
        <v>65</v>
      </c>
      <c r="F1284" s="138" t="s">
        <v>172</v>
      </c>
      <c r="G1284" s="138" t="s">
        <v>88</v>
      </c>
      <c r="H1284" s="138" t="s">
        <v>87</v>
      </c>
      <c r="I1284" s="138" t="s">
        <v>213</v>
      </c>
      <c r="J1284" s="6">
        <v>-3632498.22</v>
      </c>
      <c r="K1284" s="6">
        <v>107489.45</v>
      </c>
      <c r="L1284" s="6">
        <v>-3525008.77</v>
      </c>
      <c r="M1284" s="6">
        <v>79117.429999999993</v>
      </c>
      <c r="N1284" s="162">
        <v>-2337.14</v>
      </c>
      <c r="O1284" s="6">
        <v>76780.289999999994</v>
      </c>
      <c r="P1284" s="6">
        <v>38141.24</v>
      </c>
      <c r="Q1284" s="162">
        <v>-1128.6399999999994</v>
      </c>
      <c r="R1284" s="162">
        <v>37012.6</v>
      </c>
      <c r="S1284" s="162">
        <v>0</v>
      </c>
      <c r="T1284" s="162">
        <v>0</v>
      </c>
      <c r="U1284" s="162">
        <v>0</v>
      </c>
      <c r="V1284" s="162">
        <v>40976.19</v>
      </c>
      <c r="W1284" s="162">
        <v>-1208.5</v>
      </c>
      <c r="X1284" s="162">
        <v>39767.69</v>
      </c>
      <c r="Y1284" s="162" t="e">
        <f>VLOOKUP(F1284,#REF!,2,FALSE)</f>
        <v>#REF!</v>
      </c>
      <c r="Z1284" s="162" t="e">
        <f>VLOOKUP(Y1284,Map!$B:$C,2,FALSE)</f>
        <v>#REF!</v>
      </c>
      <c r="AA1284" s="162" t="str">
        <f>VLOOKUP(I1284,Map!$F:$G,2,FALSE)</f>
        <v>Reg Def</v>
      </c>
    </row>
    <row r="1285" spans="1:27" x14ac:dyDescent="0.25">
      <c r="A1285" s="197">
        <v>46107.653321516205</v>
      </c>
      <c r="B1285" s="198" t="s">
        <v>585</v>
      </c>
      <c r="C1285" s="138">
        <v>2025</v>
      </c>
      <c r="D1285" s="138" t="s">
        <v>6</v>
      </c>
      <c r="E1285" s="138" t="s">
        <v>65</v>
      </c>
      <c r="F1285" s="138" t="s">
        <v>172</v>
      </c>
      <c r="G1285" s="138" t="s">
        <v>89</v>
      </c>
      <c r="H1285" s="138" t="s">
        <v>87</v>
      </c>
      <c r="I1285" s="138" t="s">
        <v>209</v>
      </c>
      <c r="J1285" s="6">
        <v>-28960343.609999999</v>
      </c>
      <c r="K1285" s="6">
        <v>-1487560.54</v>
      </c>
      <c r="L1285" s="6">
        <v>-30447904.149999999</v>
      </c>
      <c r="M1285" s="6">
        <v>463544.51</v>
      </c>
      <c r="N1285" s="162">
        <v>15272.21</v>
      </c>
      <c r="O1285" s="6">
        <v>478816.72</v>
      </c>
      <c r="P1285" s="6">
        <v>304083.65000000002</v>
      </c>
      <c r="Q1285" s="162">
        <v>15619.319999999949</v>
      </c>
      <c r="R1285" s="162">
        <v>319702.96999999997</v>
      </c>
      <c r="S1285" s="162">
        <v>0</v>
      </c>
      <c r="T1285" s="162">
        <v>0</v>
      </c>
      <c r="U1285" s="162">
        <v>0</v>
      </c>
      <c r="V1285" s="162">
        <v>159460.85999999999</v>
      </c>
      <c r="W1285" s="162">
        <v>-347.119999999995</v>
      </c>
      <c r="X1285" s="162">
        <v>159113.75</v>
      </c>
      <c r="Y1285" s="162" t="e">
        <f>VLOOKUP(F1285,#REF!,2,FALSE)</f>
        <v>#REF!</v>
      </c>
      <c r="Z1285" s="162" t="e">
        <f>VLOOKUP(Y1285,Map!$B:$C,2,FALSE)</f>
        <v>#REF!</v>
      </c>
      <c r="AA1285" s="162" t="str">
        <f>VLOOKUP(I1285,Map!$F:$G,2,FALSE)</f>
        <v>Reg Def</v>
      </c>
    </row>
    <row r="1286" spans="1:27" x14ac:dyDescent="0.25">
      <c r="A1286" s="197">
        <v>46107.653321516205</v>
      </c>
      <c r="B1286" s="198" t="s">
        <v>585</v>
      </c>
      <c r="C1286" s="138">
        <v>2025</v>
      </c>
      <c r="D1286" s="138" t="s">
        <v>6</v>
      </c>
      <c r="E1286" s="138" t="s">
        <v>65</v>
      </c>
      <c r="F1286" s="138" t="s">
        <v>172</v>
      </c>
      <c r="G1286" s="138" t="s">
        <v>88</v>
      </c>
      <c r="H1286" s="138" t="s">
        <v>87</v>
      </c>
      <c r="I1286" s="138" t="s">
        <v>214</v>
      </c>
      <c r="J1286" s="6">
        <v>0</v>
      </c>
      <c r="K1286" s="6">
        <v>0</v>
      </c>
      <c r="L1286" s="6">
        <v>0</v>
      </c>
      <c r="M1286" s="6">
        <v>0</v>
      </c>
      <c r="N1286" s="162">
        <v>0</v>
      </c>
      <c r="O1286" s="6">
        <v>0</v>
      </c>
      <c r="P1286" s="6">
        <v>0</v>
      </c>
      <c r="Q1286" s="162">
        <v>0</v>
      </c>
      <c r="R1286" s="162">
        <v>0</v>
      </c>
      <c r="S1286" s="162">
        <v>0</v>
      </c>
      <c r="T1286" s="162">
        <v>0</v>
      </c>
      <c r="U1286" s="162">
        <v>0</v>
      </c>
      <c r="V1286" s="162">
        <v>0</v>
      </c>
      <c r="W1286" s="162">
        <v>0</v>
      </c>
      <c r="X1286" s="162">
        <v>0</v>
      </c>
      <c r="Y1286" s="162" t="e">
        <f>VLOOKUP(F1286,#REF!,2,FALSE)</f>
        <v>#REF!</v>
      </c>
      <c r="Z1286" s="162" t="e">
        <f>VLOOKUP(Y1286,Map!$B:$C,2,FALSE)</f>
        <v>#REF!</v>
      </c>
      <c r="AA1286" s="162" t="str">
        <f>VLOOKUP(I1286,Map!$F:$G,2,FALSE)</f>
        <v>Repairs</v>
      </c>
    </row>
    <row r="1287" spans="1:27" x14ac:dyDescent="0.25">
      <c r="A1287" s="197">
        <v>46107.653321516205</v>
      </c>
      <c r="B1287" s="198" t="s">
        <v>585</v>
      </c>
      <c r="C1287" s="138">
        <v>2025</v>
      </c>
      <c r="D1287" s="138" t="s">
        <v>6</v>
      </c>
      <c r="E1287" s="138" t="s">
        <v>65</v>
      </c>
      <c r="F1287" s="138" t="s">
        <v>172</v>
      </c>
      <c r="G1287" s="138" t="s">
        <v>92</v>
      </c>
      <c r="H1287" s="138" t="s">
        <v>87</v>
      </c>
      <c r="I1287" s="138" t="s">
        <v>217</v>
      </c>
      <c r="J1287" s="6">
        <v>-17123968.52</v>
      </c>
      <c r="K1287" s="6">
        <v>823591.48</v>
      </c>
      <c r="L1287" s="6">
        <v>-16300377.039999999</v>
      </c>
      <c r="M1287" s="6">
        <v>239466.19</v>
      </c>
      <c r="N1287" s="162">
        <v>-13387.13</v>
      </c>
      <c r="O1287" s="6">
        <v>226079.06</v>
      </c>
      <c r="P1287" s="6">
        <v>179801.65</v>
      </c>
      <c r="Q1287" s="162">
        <v>-8647.7200000000012</v>
      </c>
      <c r="R1287" s="162">
        <v>171153.93</v>
      </c>
      <c r="S1287" s="162">
        <v>0</v>
      </c>
      <c r="T1287" s="162">
        <v>0</v>
      </c>
      <c r="U1287" s="162">
        <v>0</v>
      </c>
      <c r="V1287" s="162">
        <v>59664.54</v>
      </c>
      <c r="W1287" s="162">
        <v>-4739.41</v>
      </c>
      <c r="X1287" s="162">
        <v>54925.13</v>
      </c>
      <c r="Y1287" s="162" t="e">
        <f>VLOOKUP(F1287,#REF!,2,FALSE)</f>
        <v>#REF!</v>
      </c>
      <c r="Z1287" s="162" t="e">
        <f>VLOOKUP(Y1287,Map!$B:$C,2,FALSE)</f>
        <v>#REF!</v>
      </c>
      <c r="AA1287" s="162" t="str">
        <f>VLOOKUP(I1287,Map!$F:$G,2,FALSE)</f>
        <v>Taxable CIAC</v>
      </c>
    </row>
    <row r="1288" spans="1:27" x14ac:dyDescent="0.25">
      <c r="A1288" s="197">
        <v>46107.653321516205</v>
      </c>
      <c r="B1288" s="198" t="s">
        <v>585</v>
      </c>
      <c r="C1288" s="138">
        <v>2025</v>
      </c>
      <c r="D1288" s="138" t="s">
        <v>6</v>
      </c>
      <c r="E1288" s="138" t="s">
        <v>65</v>
      </c>
      <c r="F1288" s="138" t="s">
        <v>173</v>
      </c>
      <c r="G1288" s="138" t="s">
        <v>89</v>
      </c>
      <c r="H1288" s="138" t="s">
        <v>87</v>
      </c>
      <c r="I1288" s="138" t="s">
        <v>209</v>
      </c>
      <c r="J1288" s="6">
        <v>-39873.97</v>
      </c>
      <c r="K1288" s="6">
        <v>-49764.11</v>
      </c>
      <c r="L1288" s="6">
        <v>-89638.080000000002</v>
      </c>
      <c r="M1288" s="6">
        <v>418.68</v>
      </c>
      <c r="N1288" s="162">
        <v>522.52</v>
      </c>
      <c r="O1288" s="6">
        <v>941.2</v>
      </c>
      <c r="P1288" s="6">
        <v>418.68</v>
      </c>
      <c r="Q1288" s="162">
        <v>522.52</v>
      </c>
      <c r="R1288" s="162">
        <v>941.2</v>
      </c>
      <c r="S1288" s="162">
        <v>0</v>
      </c>
      <c r="T1288" s="162">
        <v>0</v>
      </c>
      <c r="U1288" s="162">
        <v>0</v>
      </c>
      <c r="V1288" s="162">
        <v>0</v>
      </c>
      <c r="W1288" s="162">
        <v>0</v>
      </c>
      <c r="X1288" s="162">
        <v>0</v>
      </c>
      <c r="Y1288" s="162" t="e">
        <f>VLOOKUP(F1288,#REF!,2,FALSE)</f>
        <v>#REF!</v>
      </c>
      <c r="Z1288" s="162" t="e">
        <f>VLOOKUP(Y1288,Map!$B:$C,2,FALSE)</f>
        <v>#REF!</v>
      </c>
      <c r="AA1288" s="162" t="str">
        <f>VLOOKUP(I1288,Map!$F:$G,2,FALSE)</f>
        <v>Reg Def</v>
      </c>
    </row>
    <row r="1289" spans="1:27" x14ac:dyDescent="0.25">
      <c r="A1289" s="197">
        <v>46107.653321516205</v>
      </c>
      <c r="B1289" s="198" t="s">
        <v>585</v>
      </c>
      <c r="C1289" s="138">
        <v>2025</v>
      </c>
      <c r="D1289" s="138" t="s">
        <v>6</v>
      </c>
      <c r="E1289" s="138" t="s">
        <v>65</v>
      </c>
      <c r="F1289" s="138" t="s">
        <v>174</v>
      </c>
      <c r="G1289" s="138" t="s">
        <v>88</v>
      </c>
      <c r="H1289" s="138" t="s">
        <v>87</v>
      </c>
      <c r="I1289" s="138" t="s">
        <v>215</v>
      </c>
      <c r="J1289" s="6">
        <v>-3271796.95</v>
      </c>
      <c r="K1289" s="6">
        <v>68238.570000000007</v>
      </c>
      <c r="L1289" s="6">
        <v>-3203558.38</v>
      </c>
      <c r="M1289" s="6">
        <v>34353.89</v>
      </c>
      <c r="N1289" s="162">
        <v>-716.51</v>
      </c>
      <c r="O1289" s="6">
        <v>33637.379999999997</v>
      </c>
      <c r="P1289" s="6">
        <v>34353.86</v>
      </c>
      <c r="Q1289" s="162">
        <v>-716.48999999999796</v>
      </c>
      <c r="R1289" s="162">
        <v>33637.370000000003</v>
      </c>
      <c r="S1289" s="162">
        <v>0</v>
      </c>
      <c r="T1289" s="162">
        <v>0</v>
      </c>
      <c r="U1289" s="162">
        <v>0</v>
      </c>
      <c r="V1289" s="162">
        <v>0.03</v>
      </c>
      <c r="W1289" s="162">
        <v>-0.03</v>
      </c>
      <c r="X1289" s="162">
        <v>0.01</v>
      </c>
      <c r="Y1289" s="162" t="e">
        <f>VLOOKUP(F1289,#REF!,2,FALSE)</f>
        <v>#REF!</v>
      </c>
      <c r="Z1289" s="162" t="e">
        <f>VLOOKUP(Y1289,Map!$B:$C,2,FALSE)</f>
        <v>#REF!</v>
      </c>
      <c r="AA1289" s="162" t="str">
        <f>VLOOKUP(I1289,Map!$F:$G,2,FALSE)</f>
        <v>Taxable CIAC</v>
      </c>
    </row>
    <row r="1290" spans="1:27" x14ac:dyDescent="0.25">
      <c r="A1290" s="197">
        <v>46107.653321516205</v>
      </c>
      <c r="B1290" s="198" t="s">
        <v>585</v>
      </c>
      <c r="C1290" s="138">
        <v>2025</v>
      </c>
      <c r="D1290" s="138" t="s">
        <v>6</v>
      </c>
      <c r="E1290" s="138" t="s">
        <v>65</v>
      </c>
      <c r="F1290" s="138" t="s">
        <v>174</v>
      </c>
      <c r="G1290" s="138" t="s">
        <v>89</v>
      </c>
      <c r="H1290" s="138" t="s">
        <v>87</v>
      </c>
      <c r="I1290" s="138" t="s">
        <v>209</v>
      </c>
      <c r="J1290" s="6">
        <v>-175730.87</v>
      </c>
      <c r="K1290" s="6">
        <v>-43776.78</v>
      </c>
      <c r="L1290" s="6">
        <v>-219507.65</v>
      </c>
      <c r="M1290" s="6">
        <v>1845.18</v>
      </c>
      <c r="N1290" s="162">
        <v>459.67</v>
      </c>
      <c r="O1290" s="6">
        <v>2304.85</v>
      </c>
      <c r="P1290" s="6">
        <v>1845.16</v>
      </c>
      <c r="Q1290" s="162">
        <v>459.68000000000006</v>
      </c>
      <c r="R1290" s="162">
        <v>2304.84</v>
      </c>
      <c r="S1290" s="162">
        <v>0</v>
      </c>
      <c r="T1290" s="162">
        <v>0</v>
      </c>
      <c r="U1290" s="162">
        <v>0</v>
      </c>
      <c r="V1290" s="162">
        <v>0.02</v>
      </c>
      <c r="W1290" s="162">
        <v>-0.01</v>
      </c>
      <c r="X1290" s="162">
        <v>0.01</v>
      </c>
      <c r="Y1290" s="162" t="e">
        <f>VLOOKUP(F1290,#REF!,2,FALSE)</f>
        <v>#REF!</v>
      </c>
      <c r="Z1290" s="162" t="e">
        <f>VLOOKUP(Y1290,Map!$B:$C,2,FALSE)</f>
        <v>#REF!</v>
      </c>
      <c r="AA1290" s="162" t="str">
        <f>VLOOKUP(I1290,Map!$F:$G,2,FALSE)</f>
        <v>Reg Def</v>
      </c>
    </row>
    <row r="1291" spans="1:27" x14ac:dyDescent="0.25">
      <c r="A1291" s="197">
        <v>46107.653321516205</v>
      </c>
      <c r="B1291" s="198" t="s">
        <v>585</v>
      </c>
      <c r="C1291" s="138">
        <v>2025</v>
      </c>
      <c r="D1291" s="138" t="s">
        <v>6</v>
      </c>
      <c r="E1291" s="138" t="s">
        <v>65</v>
      </c>
      <c r="F1291" s="138" t="s">
        <v>174</v>
      </c>
      <c r="G1291" s="138" t="s">
        <v>88</v>
      </c>
      <c r="H1291" s="138" t="s">
        <v>87</v>
      </c>
      <c r="I1291" s="138" t="s">
        <v>214</v>
      </c>
      <c r="J1291" s="6">
        <v>0</v>
      </c>
      <c r="K1291" s="6">
        <v>0</v>
      </c>
      <c r="L1291" s="6">
        <v>0</v>
      </c>
      <c r="M1291" s="6">
        <v>0</v>
      </c>
      <c r="N1291" s="162">
        <v>0</v>
      </c>
      <c r="O1291" s="6">
        <v>0</v>
      </c>
      <c r="P1291" s="6">
        <v>0</v>
      </c>
      <c r="Q1291" s="162">
        <v>0</v>
      </c>
      <c r="R1291" s="162">
        <v>0</v>
      </c>
      <c r="S1291" s="162">
        <v>0</v>
      </c>
      <c r="T1291" s="162">
        <v>0</v>
      </c>
      <c r="U1291" s="162">
        <v>0</v>
      </c>
      <c r="V1291" s="162">
        <v>0</v>
      </c>
      <c r="W1291" s="162">
        <v>0</v>
      </c>
      <c r="X1291" s="162">
        <v>0</v>
      </c>
      <c r="Y1291" s="162" t="e">
        <f>VLOOKUP(F1291,#REF!,2,FALSE)</f>
        <v>#REF!</v>
      </c>
      <c r="Z1291" s="162" t="e">
        <f>VLOOKUP(Y1291,Map!$B:$C,2,FALSE)</f>
        <v>#REF!</v>
      </c>
      <c r="AA1291" s="162" t="str">
        <f>VLOOKUP(I1291,Map!$F:$G,2,FALSE)</f>
        <v>Repairs</v>
      </c>
    </row>
    <row r="1292" spans="1:27" x14ac:dyDescent="0.25">
      <c r="A1292" s="197">
        <v>46107.653321516205</v>
      </c>
      <c r="B1292" s="198" t="s">
        <v>585</v>
      </c>
      <c r="C1292" s="138">
        <v>2025</v>
      </c>
      <c r="D1292" s="138" t="s">
        <v>6</v>
      </c>
      <c r="E1292" s="138" t="s">
        <v>65</v>
      </c>
      <c r="F1292" s="138" t="s">
        <v>174</v>
      </c>
      <c r="G1292" s="138" t="s">
        <v>92</v>
      </c>
      <c r="H1292" s="138" t="s">
        <v>87</v>
      </c>
      <c r="I1292" s="138" t="s">
        <v>217</v>
      </c>
      <c r="J1292" s="6">
        <v>0</v>
      </c>
      <c r="K1292" s="6">
        <v>0</v>
      </c>
      <c r="L1292" s="6">
        <v>0</v>
      </c>
      <c r="M1292" s="6">
        <v>0</v>
      </c>
      <c r="N1292" s="162">
        <v>0</v>
      </c>
      <c r="O1292" s="6">
        <v>0</v>
      </c>
      <c r="P1292" s="6">
        <v>0</v>
      </c>
      <c r="Q1292" s="162">
        <v>0</v>
      </c>
      <c r="R1292" s="162">
        <v>0</v>
      </c>
      <c r="S1292" s="162">
        <v>0</v>
      </c>
      <c r="T1292" s="162">
        <v>0</v>
      </c>
      <c r="U1292" s="162">
        <v>0</v>
      </c>
      <c r="V1292" s="162">
        <v>0</v>
      </c>
      <c r="W1292" s="162">
        <v>0</v>
      </c>
      <c r="X1292" s="162">
        <v>0</v>
      </c>
      <c r="Y1292" s="162" t="e">
        <f>VLOOKUP(F1292,#REF!,2,FALSE)</f>
        <v>#REF!</v>
      </c>
      <c r="Z1292" s="162" t="e">
        <f>VLOOKUP(Y1292,Map!$B:$C,2,FALSE)</f>
        <v>#REF!</v>
      </c>
      <c r="AA1292" s="162" t="str">
        <f>VLOOKUP(I1292,Map!$F:$G,2,FALSE)</f>
        <v>Taxable CIAC</v>
      </c>
    </row>
    <row r="1293" spans="1:27" x14ac:dyDescent="0.25">
      <c r="A1293" s="197">
        <v>46107.653321516205</v>
      </c>
      <c r="B1293" s="198" t="s">
        <v>585</v>
      </c>
      <c r="C1293" s="138">
        <v>2025</v>
      </c>
      <c r="D1293" s="138" t="s">
        <v>6</v>
      </c>
      <c r="E1293" s="138" t="s">
        <v>65</v>
      </c>
      <c r="F1293" s="138" t="s">
        <v>175</v>
      </c>
      <c r="G1293" s="138" t="s">
        <v>89</v>
      </c>
      <c r="H1293" s="138" t="s">
        <v>87</v>
      </c>
      <c r="I1293" s="138" t="s">
        <v>218</v>
      </c>
      <c r="J1293" s="6">
        <v>114051.49</v>
      </c>
      <c r="K1293" s="6">
        <v>37760.89</v>
      </c>
      <c r="L1293" s="6">
        <v>151812.38</v>
      </c>
      <c r="M1293" s="6">
        <v>-1197.54</v>
      </c>
      <c r="N1293" s="162">
        <v>-396.49</v>
      </c>
      <c r="O1293" s="6">
        <v>-1594.03</v>
      </c>
      <c r="P1293" s="6">
        <v>-1197.54</v>
      </c>
      <c r="Q1293" s="162">
        <v>-396.49</v>
      </c>
      <c r="R1293" s="162">
        <v>-1594.03</v>
      </c>
      <c r="S1293" s="162">
        <v>0</v>
      </c>
      <c r="T1293" s="162">
        <v>0</v>
      </c>
      <c r="U1293" s="162">
        <v>0</v>
      </c>
      <c r="V1293" s="162">
        <v>0</v>
      </c>
      <c r="W1293" s="162">
        <v>0</v>
      </c>
      <c r="X1293" s="162">
        <v>0</v>
      </c>
      <c r="Y1293" s="162" t="e">
        <f>VLOOKUP(F1293,#REF!,2,FALSE)</f>
        <v>#REF!</v>
      </c>
      <c r="Z1293" s="162" t="e">
        <f>VLOOKUP(Y1293,Map!$B:$C,2,FALSE)</f>
        <v>#REF!</v>
      </c>
      <c r="AA1293" s="162" t="str">
        <f>VLOOKUP(I1293,Map!$F:$G,2,FALSE)</f>
        <v>COR</v>
      </c>
    </row>
    <row r="1294" spans="1:27" x14ac:dyDescent="0.25">
      <c r="A1294" s="197">
        <v>46107.653321516205</v>
      </c>
      <c r="B1294" s="198" t="s">
        <v>585</v>
      </c>
      <c r="C1294" s="138">
        <v>2025</v>
      </c>
      <c r="D1294" s="138" t="s">
        <v>6</v>
      </c>
      <c r="E1294" s="138" t="s">
        <v>65</v>
      </c>
      <c r="F1294" s="138" t="s">
        <v>177</v>
      </c>
      <c r="G1294" s="138" t="s">
        <v>89</v>
      </c>
      <c r="H1294" s="138" t="s">
        <v>87</v>
      </c>
      <c r="I1294" s="138" t="s">
        <v>218</v>
      </c>
      <c r="J1294" s="6">
        <v>0</v>
      </c>
      <c r="K1294" s="6">
        <v>0</v>
      </c>
      <c r="L1294" s="6">
        <v>0</v>
      </c>
      <c r="M1294" s="6">
        <v>0</v>
      </c>
      <c r="N1294" s="162">
        <v>0</v>
      </c>
      <c r="O1294" s="6">
        <v>0</v>
      </c>
      <c r="P1294" s="6">
        <v>0</v>
      </c>
      <c r="Q1294" s="162">
        <v>0</v>
      </c>
      <c r="R1294" s="162">
        <v>0</v>
      </c>
      <c r="S1294" s="162">
        <v>0</v>
      </c>
      <c r="T1294" s="162">
        <v>0</v>
      </c>
      <c r="U1294" s="162">
        <v>0</v>
      </c>
      <c r="V1294" s="162">
        <v>0</v>
      </c>
      <c r="W1294" s="162">
        <v>0</v>
      </c>
      <c r="X1294" s="162">
        <v>0</v>
      </c>
      <c r="Y1294" s="162" t="e">
        <f>VLOOKUP(F1294,#REF!,2,FALSE)</f>
        <v>#REF!</v>
      </c>
      <c r="Z1294" s="162" t="e">
        <f>VLOOKUP(Y1294,Map!$B:$C,2,FALSE)</f>
        <v>#REF!</v>
      </c>
      <c r="AA1294" s="162" t="str">
        <f>VLOOKUP(I1294,Map!$F:$G,2,FALSE)</f>
        <v>COR</v>
      </c>
    </row>
    <row r="1295" spans="1:27" x14ac:dyDescent="0.25">
      <c r="A1295" s="197">
        <v>46107.653321516205</v>
      </c>
      <c r="B1295" s="198" t="s">
        <v>585</v>
      </c>
      <c r="C1295" s="138">
        <v>2025</v>
      </c>
      <c r="D1295" s="138" t="s">
        <v>6</v>
      </c>
      <c r="E1295" s="138" t="s">
        <v>65</v>
      </c>
      <c r="F1295" s="138" t="s">
        <v>178</v>
      </c>
      <c r="G1295" s="138" t="s">
        <v>89</v>
      </c>
      <c r="H1295" s="138" t="s">
        <v>87</v>
      </c>
      <c r="I1295" s="138" t="s">
        <v>218</v>
      </c>
      <c r="J1295" s="6">
        <v>0</v>
      </c>
      <c r="K1295" s="6">
        <v>0</v>
      </c>
      <c r="L1295" s="6">
        <v>0</v>
      </c>
      <c r="M1295" s="6">
        <v>0</v>
      </c>
      <c r="N1295" s="162">
        <v>0</v>
      </c>
      <c r="O1295" s="6">
        <v>0</v>
      </c>
      <c r="P1295" s="6">
        <v>0</v>
      </c>
      <c r="Q1295" s="162">
        <v>0</v>
      </c>
      <c r="R1295" s="162">
        <v>0</v>
      </c>
      <c r="S1295" s="162">
        <v>0</v>
      </c>
      <c r="T1295" s="162">
        <v>0</v>
      </c>
      <c r="U1295" s="162">
        <v>0</v>
      </c>
      <c r="V1295" s="162">
        <v>0</v>
      </c>
      <c r="W1295" s="162">
        <v>0</v>
      </c>
      <c r="X1295" s="162">
        <v>0</v>
      </c>
      <c r="Y1295" s="162" t="e">
        <f>VLOOKUP(F1295,#REF!,2,FALSE)</f>
        <v>#REF!</v>
      </c>
      <c r="Z1295" s="162" t="e">
        <f>VLOOKUP(Y1295,Map!$B:$C,2,FALSE)</f>
        <v>#REF!</v>
      </c>
      <c r="AA1295" s="162" t="str">
        <f>VLOOKUP(I1295,Map!$F:$G,2,FALSE)</f>
        <v>COR</v>
      </c>
    </row>
    <row r="1296" spans="1:27" x14ac:dyDescent="0.25">
      <c r="A1296" s="197">
        <v>46107.653321516205</v>
      </c>
      <c r="B1296" s="198" t="s">
        <v>585</v>
      </c>
      <c r="C1296" s="138">
        <v>2025</v>
      </c>
      <c r="D1296" s="138" t="s">
        <v>6</v>
      </c>
      <c r="E1296" s="138" t="s">
        <v>65</v>
      </c>
      <c r="F1296" s="138" t="s">
        <v>179</v>
      </c>
      <c r="G1296" s="138" t="s">
        <v>89</v>
      </c>
      <c r="H1296" s="138" t="s">
        <v>87</v>
      </c>
      <c r="I1296" s="138" t="s">
        <v>218</v>
      </c>
      <c r="J1296" s="6">
        <v>0</v>
      </c>
      <c r="K1296" s="6">
        <v>26323.49</v>
      </c>
      <c r="L1296" s="6">
        <v>26323.49</v>
      </c>
      <c r="M1296" s="6">
        <v>0</v>
      </c>
      <c r="N1296" s="162">
        <v>-276.39999999999998</v>
      </c>
      <c r="O1296" s="6">
        <v>-276.39999999999998</v>
      </c>
      <c r="P1296" s="6">
        <v>0</v>
      </c>
      <c r="Q1296" s="162">
        <v>-276.39999999999998</v>
      </c>
      <c r="R1296" s="162">
        <v>-276.39999999999998</v>
      </c>
      <c r="S1296" s="162">
        <v>0</v>
      </c>
      <c r="T1296" s="162">
        <v>0</v>
      </c>
      <c r="U1296" s="162">
        <v>0</v>
      </c>
      <c r="V1296" s="162">
        <v>0</v>
      </c>
      <c r="W1296" s="162">
        <v>0</v>
      </c>
      <c r="X1296" s="162">
        <v>0</v>
      </c>
      <c r="Y1296" s="162" t="e">
        <f>VLOOKUP(F1296,#REF!,2,FALSE)</f>
        <v>#REF!</v>
      </c>
      <c r="Z1296" s="162" t="e">
        <f>VLOOKUP(Y1296,Map!$B:$C,2,FALSE)</f>
        <v>#REF!</v>
      </c>
      <c r="AA1296" s="162" t="str">
        <f>VLOOKUP(I1296,Map!$F:$G,2,FALSE)</f>
        <v>COR</v>
      </c>
    </row>
    <row r="1297" spans="1:27" x14ac:dyDescent="0.25">
      <c r="A1297" s="197">
        <v>46107.653321516205</v>
      </c>
      <c r="B1297" s="198" t="s">
        <v>585</v>
      </c>
      <c r="C1297" s="138">
        <v>2025</v>
      </c>
      <c r="D1297" s="138" t="s">
        <v>6</v>
      </c>
      <c r="E1297" s="138" t="s">
        <v>65</v>
      </c>
      <c r="F1297" s="138" t="s">
        <v>180</v>
      </c>
      <c r="G1297" s="138" t="s">
        <v>89</v>
      </c>
      <c r="H1297" s="138" t="s">
        <v>87</v>
      </c>
      <c r="I1297" s="138" t="s">
        <v>218</v>
      </c>
      <c r="J1297" s="6">
        <v>1317233.6100000001</v>
      </c>
      <c r="K1297" s="6">
        <v>211283.39</v>
      </c>
      <c r="L1297" s="6">
        <v>1528517</v>
      </c>
      <c r="M1297" s="6">
        <v>-25623.8</v>
      </c>
      <c r="N1297" s="162">
        <v>-2218.48</v>
      </c>
      <c r="O1297" s="6">
        <v>-27842.28</v>
      </c>
      <c r="P1297" s="6">
        <v>-13830.95</v>
      </c>
      <c r="Q1297" s="162">
        <v>-2218.4799999999996</v>
      </c>
      <c r="R1297" s="162">
        <v>-16049.43</v>
      </c>
      <c r="S1297" s="162">
        <v>0</v>
      </c>
      <c r="T1297" s="162">
        <v>0</v>
      </c>
      <c r="U1297" s="162">
        <v>0</v>
      </c>
      <c r="V1297" s="162">
        <v>-11792.85</v>
      </c>
      <c r="W1297" s="162">
        <v>0</v>
      </c>
      <c r="X1297" s="162">
        <v>-11792.85</v>
      </c>
      <c r="Y1297" s="162" t="e">
        <f>VLOOKUP(F1297,#REF!,2,FALSE)</f>
        <v>#REF!</v>
      </c>
      <c r="Z1297" s="162" t="e">
        <f>VLOOKUP(Y1297,Map!$B:$C,2,FALSE)</f>
        <v>#REF!</v>
      </c>
      <c r="AA1297" s="162" t="str">
        <f>VLOOKUP(I1297,Map!$F:$G,2,FALSE)</f>
        <v>COR</v>
      </c>
    </row>
    <row r="1298" spans="1:27" x14ac:dyDescent="0.25">
      <c r="A1298" s="197">
        <v>46107.653321516205</v>
      </c>
      <c r="B1298" s="198" t="s">
        <v>585</v>
      </c>
      <c r="C1298" s="138">
        <v>2025</v>
      </c>
      <c r="D1298" s="138" t="s">
        <v>6</v>
      </c>
      <c r="E1298" s="138" t="s">
        <v>65</v>
      </c>
      <c r="F1298" s="138" t="s">
        <v>181</v>
      </c>
      <c r="G1298" s="138" t="s">
        <v>89</v>
      </c>
      <c r="H1298" s="138" t="s">
        <v>87</v>
      </c>
      <c r="I1298" s="138" t="s">
        <v>218</v>
      </c>
      <c r="J1298" s="6">
        <v>619.70000000000005</v>
      </c>
      <c r="K1298" s="6">
        <v>0</v>
      </c>
      <c r="L1298" s="6">
        <v>619.70000000000005</v>
      </c>
      <c r="M1298" s="6">
        <v>-6.51</v>
      </c>
      <c r="N1298" s="162">
        <v>0</v>
      </c>
      <c r="O1298" s="6">
        <v>-6.51</v>
      </c>
      <c r="P1298" s="6">
        <v>-6.51</v>
      </c>
      <c r="Q1298" s="162">
        <v>0</v>
      </c>
      <c r="R1298" s="162">
        <v>-6.51</v>
      </c>
      <c r="S1298" s="162">
        <v>0</v>
      </c>
      <c r="T1298" s="162">
        <v>0</v>
      </c>
      <c r="U1298" s="162">
        <v>0</v>
      </c>
      <c r="V1298" s="162">
        <v>0</v>
      </c>
      <c r="W1298" s="162">
        <v>0</v>
      </c>
      <c r="X1298" s="162">
        <v>0</v>
      </c>
      <c r="Y1298" s="162" t="e">
        <f>VLOOKUP(F1298,#REF!,2,FALSE)</f>
        <v>#REF!</v>
      </c>
      <c r="Z1298" s="162" t="e">
        <f>VLOOKUP(Y1298,Map!$B:$C,2,FALSE)</f>
        <v>#REF!</v>
      </c>
      <c r="AA1298" s="162" t="str">
        <f>VLOOKUP(I1298,Map!$F:$G,2,FALSE)</f>
        <v>COR</v>
      </c>
    </row>
    <row r="1299" spans="1:27" x14ac:dyDescent="0.25">
      <c r="A1299" s="197">
        <v>46107.653321516205</v>
      </c>
      <c r="B1299" s="198" t="s">
        <v>585</v>
      </c>
      <c r="C1299" s="138">
        <v>2025</v>
      </c>
      <c r="D1299" s="138" t="s">
        <v>6</v>
      </c>
      <c r="E1299" s="138" t="s">
        <v>65</v>
      </c>
      <c r="F1299" s="138" t="s">
        <v>182</v>
      </c>
      <c r="G1299" s="138" t="s">
        <v>89</v>
      </c>
      <c r="H1299" s="138" t="s">
        <v>87</v>
      </c>
      <c r="I1299" s="138" t="s">
        <v>218</v>
      </c>
      <c r="J1299" s="6">
        <v>0</v>
      </c>
      <c r="K1299" s="6">
        <v>0</v>
      </c>
      <c r="L1299" s="6">
        <v>0</v>
      </c>
      <c r="M1299" s="6">
        <v>0</v>
      </c>
      <c r="N1299" s="162">
        <v>0</v>
      </c>
      <c r="O1299" s="6">
        <v>0</v>
      </c>
      <c r="P1299" s="6">
        <v>0</v>
      </c>
      <c r="Q1299" s="162">
        <v>0</v>
      </c>
      <c r="R1299" s="162">
        <v>0</v>
      </c>
      <c r="S1299" s="162">
        <v>0</v>
      </c>
      <c r="T1299" s="162">
        <v>0</v>
      </c>
      <c r="U1299" s="162">
        <v>0</v>
      </c>
      <c r="V1299" s="162">
        <v>0</v>
      </c>
      <c r="W1299" s="162">
        <v>0</v>
      </c>
      <c r="X1299" s="162">
        <v>0</v>
      </c>
      <c r="Y1299" s="162" t="e">
        <f>VLOOKUP(F1299,#REF!,2,FALSE)</f>
        <v>#REF!</v>
      </c>
      <c r="Z1299" s="162" t="e">
        <f>VLOOKUP(Y1299,Map!$B:$C,2,FALSE)</f>
        <v>#REF!</v>
      </c>
      <c r="AA1299" s="162" t="str">
        <f>VLOOKUP(I1299,Map!$F:$G,2,FALSE)</f>
        <v>COR</v>
      </c>
    </row>
    <row r="1300" spans="1:27" x14ac:dyDescent="0.25">
      <c r="A1300" s="197">
        <v>46107.653321516205</v>
      </c>
      <c r="B1300" s="198" t="s">
        <v>585</v>
      </c>
      <c r="C1300" s="138">
        <v>2025</v>
      </c>
      <c r="D1300" s="138" t="s">
        <v>6</v>
      </c>
      <c r="E1300" s="138" t="s">
        <v>65</v>
      </c>
      <c r="F1300" s="138" t="s">
        <v>183</v>
      </c>
      <c r="G1300" s="138" t="s">
        <v>89</v>
      </c>
      <c r="H1300" s="138" t="s">
        <v>87</v>
      </c>
      <c r="I1300" s="138" t="s">
        <v>218</v>
      </c>
      <c r="J1300" s="6">
        <v>0</v>
      </c>
      <c r="K1300" s="6">
        <v>0</v>
      </c>
      <c r="L1300" s="6">
        <v>0</v>
      </c>
      <c r="M1300" s="6">
        <v>0</v>
      </c>
      <c r="N1300" s="162">
        <v>0</v>
      </c>
      <c r="O1300" s="6">
        <v>0</v>
      </c>
      <c r="P1300" s="6">
        <v>0</v>
      </c>
      <c r="Q1300" s="162">
        <v>0</v>
      </c>
      <c r="R1300" s="162">
        <v>0</v>
      </c>
      <c r="S1300" s="162">
        <v>0</v>
      </c>
      <c r="T1300" s="162">
        <v>0</v>
      </c>
      <c r="U1300" s="162">
        <v>0</v>
      </c>
      <c r="V1300" s="162">
        <v>0</v>
      </c>
      <c r="W1300" s="162">
        <v>0</v>
      </c>
      <c r="X1300" s="162">
        <v>0</v>
      </c>
      <c r="Y1300" s="162" t="e">
        <f>VLOOKUP(F1300,#REF!,2,FALSE)</f>
        <v>#REF!</v>
      </c>
      <c r="Z1300" s="162" t="e">
        <f>VLOOKUP(Y1300,Map!$B:$C,2,FALSE)</f>
        <v>#REF!</v>
      </c>
      <c r="AA1300" s="162" t="str">
        <f>VLOOKUP(I1300,Map!$F:$G,2,FALSE)</f>
        <v>COR</v>
      </c>
    </row>
    <row r="1301" spans="1:27" x14ac:dyDescent="0.25">
      <c r="A1301" s="197">
        <v>46107.653321516205</v>
      </c>
      <c r="B1301" s="198" t="s">
        <v>585</v>
      </c>
      <c r="C1301" s="138">
        <v>2025</v>
      </c>
      <c r="D1301" s="138" t="s">
        <v>6</v>
      </c>
      <c r="E1301" s="138" t="s">
        <v>65</v>
      </c>
      <c r="F1301" s="138" t="s">
        <v>184</v>
      </c>
      <c r="G1301" s="138" t="s">
        <v>89</v>
      </c>
      <c r="H1301" s="138" t="s">
        <v>87</v>
      </c>
      <c r="I1301" s="138" t="s">
        <v>218</v>
      </c>
      <c r="J1301" s="6">
        <v>0</v>
      </c>
      <c r="K1301" s="6">
        <v>0</v>
      </c>
      <c r="L1301" s="6">
        <v>0</v>
      </c>
      <c r="M1301" s="6">
        <v>0</v>
      </c>
      <c r="N1301" s="162">
        <v>0</v>
      </c>
      <c r="O1301" s="6">
        <v>0</v>
      </c>
      <c r="P1301" s="6">
        <v>0</v>
      </c>
      <c r="Q1301" s="162">
        <v>0</v>
      </c>
      <c r="R1301" s="162">
        <v>0</v>
      </c>
      <c r="S1301" s="162">
        <v>0</v>
      </c>
      <c r="T1301" s="162">
        <v>0</v>
      </c>
      <c r="U1301" s="162">
        <v>0</v>
      </c>
      <c r="V1301" s="162">
        <v>0</v>
      </c>
      <c r="W1301" s="162">
        <v>0</v>
      </c>
      <c r="X1301" s="162">
        <v>0</v>
      </c>
      <c r="Y1301" s="162" t="e">
        <f>VLOOKUP(F1301,#REF!,2,FALSE)</f>
        <v>#REF!</v>
      </c>
      <c r="Z1301" s="162" t="e">
        <f>VLOOKUP(Y1301,Map!$B:$C,2,FALSE)</f>
        <v>#REF!</v>
      </c>
      <c r="AA1301" s="162" t="str">
        <f>VLOOKUP(I1301,Map!$F:$G,2,FALSE)</f>
        <v>COR</v>
      </c>
    </row>
    <row r="1302" spans="1:27" x14ac:dyDescent="0.25">
      <c r="A1302" s="197">
        <v>46107.653321516205</v>
      </c>
      <c r="B1302" s="198" t="s">
        <v>585</v>
      </c>
      <c r="C1302" s="138">
        <v>2025</v>
      </c>
      <c r="D1302" s="138" t="s">
        <v>6</v>
      </c>
      <c r="E1302" s="138" t="s">
        <v>65</v>
      </c>
      <c r="F1302" s="138" t="s">
        <v>185</v>
      </c>
      <c r="G1302" s="138" t="s">
        <v>89</v>
      </c>
      <c r="H1302" s="138" t="s">
        <v>87</v>
      </c>
      <c r="I1302" s="138" t="s">
        <v>218</v>
      </c>
      <c r="J1302" s="6">
        <v>0</v>
      </c>
      <c r="K1302" s="6">
        <v>0</v>
      </c>
      <c r="L1302" s="6">
        <v>0</v>
      </c>
      <c r="M1302" s="6">
        <v>0</v>
      </c>
      <c r="N1302" s="162">
        <v>0</v>
      </c>
      <c r="O1302" s="6">
        <v>0</v>
      </c>
      <c r="P1302" s="6">
        <v>0</v>
      </c>
      <c r="Q1302" s="162">
        <v>0</v>
      </c>
      <c r="R1302" s="162">
        <v>0</v>
      </c>
      <c r="S1302" s="162">
        <v>0</v>
      </c>
      <c r="T1302" s="162">
        <v>0</v>
      </c>
      <c r="U1302" s="162">
        <v>0</v>
      </c>
      <c r="V1302" s="162">
        <v>0</v>
      </c>
      <c r="W1302" s="162">
        <v>0</v>
      </c>
      <c r="X1302" s="162">
        <v>0</v>
      </c>
      <c r="Y1302" s="162" t="e">
        <f>VLOOKUP(F1302,#REF!,2,FALSE)</f>
        <v>#REF!</v>
      </c>
      <c r="Z1302" s="162" t="e">
        <f>VLOOKUP(Y1302,Map!$B:$C,2,FALSE)</f>
        <v>#REF!</v>
      </c>
      <c r="AA1302" s="162" t="str">
        <f>VLOOKUP(I1302,Map!$F:$G,2,FALSE)</f>
        <v>COR</v>
      </c>
    </row>
    <row r="1303" spans="1:27" x14ac:dyDescent="0.25">
      <c r="A1303" s="197">
        <v>46107.653321516205</v>
      </c>
      <c r="B1303" s="198" t="s">
        <v>585</v>
      </c>
      <c r="C1303" s="138">
        <v>2025</v>
      </c>
      <c r="D1303" s="138" t="s">
        <v>6</v>
      </c>
      <c r="E1303" s="138" t="s">
        <v>65</v>
      </c>
      <c r="F1303" s="138" t="s">
        <v>186</v>
      </c>
      <c r="G1303" s="138" t="s">
        <v>89</v>
      </c>
      <c r="H1303" s="138" t="s">
        <v>87</v>
      </c>
      <c r="I1303" s="138" t="s">
        <v>218</v>
      </c>
      <c r="J1303" s="6">
        <v>0</v>
      </c>
      <c r="K1303" s="6">
        <v>0</v>
      </c>
      <c r="L1303" s="6">
        <v>0</v>
      </c>
      <c r="M1303" s="6">
        <v>0</v>
      </c>
      <c r="N1303" s="162">
        <v>0</v>
      </c>
      <c r="O1303" s="6">
        <v>0</v>
      </c>
      <c r="P1303" s="6">
        <v>0</v>
      </c>
      <c r="Q1303" s="162">
        <v>0</v>
      </c>
      <c r="R1303" s="162">
        <v>0</v>
      </c>
      <c r="S1303" s="162">
        <v>0</v>
      </c>
      <c r="T1303" s="162">
        <v>0</v>
      </c>
      <c r="U1303" s="162">
        <v>0</v>
      </c>
      <c r="V1303" s="162">
        <v>0</v>
      </c>
      <c r="W1303" s="162">
        <v>0</v>
      </c>
      <c r="X1303" s="162">
        <v>0</v>
      </c>
      <c r="Y1303" s="162" t="e">
        <f>VLOOKUP(F1303,#REF!,2,FALSE)</f>
        <v>#REF!</v>
      </c>
      <c r="Z1303" s="162" t="e">
        <f>VLOOKUP(Y1303,Map!$B:$C,2,FALSE)</f>
        <v>#REF!</v>
      </c>
      <c r="AA1303" s="162" t="str">
        <f>VLOOKUP(I1303,Map!$F:$G,2,FALSE)</f>
        <v>COR</v>
      </c>
    </row>
    <row r="1304" spans="1:27" x14ac:dyDescent="0.25">
      <c r="A1304" s="197">
        <v>46107.653321516205</v>
      </c>
      <c r="B1304" s="198" t="s">
        <v>585</v>
      </c>
      <c r="C1304" s="138">
        <v>2025</v>
      </c>
      <c r="D1304" s="138" t="s">
        <v>6</v>
      </c>
      <c r="E1304" s="138" t="s">
        <v>65</v>
      </c>
      <c r="F1304" s="138" t="s">
        <v>187</v>
      </c>
      <c r="G1304" s="138" t="s">
        <v>89</v>
      </c>
      <c r="H1304" s="138" t="s">
        <v>87</v>
      </c>
      <c r="I1304" s="138" t="s">
        <v>218</v>
      </c>
      <c r="J1304" s="6">
        <v>0</v>
      </c>
      <c r="K1304" s="6">
        <v>0</v>
      </c>
      <c r="L1304" s="6">
        <v>0</v>
      </c>
      <c r="M1304" s="6">
        <v>0</v>
      </c>
      <c r="N1304" s="162">
        <v>0</v>
      </c>
      <c r="O1304" s="6">
        <v>0</v>
      </c>
      <c r="P1304" s="6">
        <v>0</v>
      </c>
      <c r="Q1304" s="162">
        <v>0</v>
      </c>
      <c r="R1304" s="162">
        <v>0</v>
      </c>
      <c r="S1304" s="162">
        <v>0</v>
      </c>
      <c r="T1304" s="162">
        <v>0</v>
      </c>
      <c r="U1304" s="162">
        <v>0</v>
      </c>
      <c r="V1304" s="162">
        <v>0</v>
      </c>
      <c r="W1304" s="162">
        <v>0</v>
      </c>
      <c r="X1304" s="162">
        <v>0</v>
      </c>
      <c r="Y1304" s="162" t="e">
        <f>VLOOKUP(F1304,#REF!,2,FALSE)</f>
        <v>#REF!</v>
      </c>
      <c r="Z1304" s="162" t="e">
        <f>VLOOKUP(Y1304,Map!$B:$C,2,FALSE)</f>
        <v>#REF!</v>
      </c>
      <c r="AA1304" s="162" t="str">
        <f>VLOOKUP(I1304,Map!$F:$G,2,FALSE)</f>
        <v>COR</v>
      </c>
    </row>
    <row r="1305" spans="1:27" x14ac:dyDescent="0.25">
      <c r="A1305" s="197">
        <v>46107.653321516205</v>
      </c>
      <c r="B1305" s="198" t="s">
        <v>585</v>
      </c>
      <c r="C1305" s="138">
        <v>2025</v>
      </c>
      <c r="D1305" s="138" t="s">
        <v>6</v>
      </c>
      <c r="E1305" s="138" t="s">
        <v>65</v>
      </c>
      <c r="F1305" s="138" t="s">
        <v>188</v>
      </c>
      <c r="G1305" s="138" t="s">
        <v>89</v>
      </c>
      <c r="H1305" s="138" t="s">
        <v>87</v>
      </c>
      <c r="I1305" s="138" t="s">
        <v>218</v>
      </c>
      <c r="J1305" s="6">
        <v>0</v>
      </c>
      <c r="K1305" s="6">
        <v>0</v>
      </c>
      <c r="L1305" s="6">
        <v>0</v>
      </c>
      <c r="M1305" s="6">
        <v>0</v>
      </c>
      <c r="N1305" s="162">
        <v>0</v>
      </c>
      <c r="O1305" s="6">
        <v>0</v>
      </c>
      <c r="P1305" s="6">
        <v>0</v>
      </c>
      <c r="Q1305" s="162">
        <v>0</v>
      </c>
      <c r="R1305" s="162">
        <v>0</v>
      </c>
      <c r="S1305" s="162">
        <v>0</v>
      </c>
      <c r="T1305" s="162">
        <v>0</v>
      </c>
      <c r="U1305" s="162">
        <v>0</v>
      </c>
      <c r="V1305" s="162">
        <v>0</v>
      </c>
      <c r="W1305" s="162">
        <v>0</v>
      </c>
      <c r="X1305" s="162">
        <v>0</v>
      </c>
      <c r="Y1305" s="162" t="e">
        <f>VLOOKUP(F1305,#REF!,2,FALSE)</f>
        <v>#REF!</v>
      </c>
      <c r="Z1305" s="162" t="e">
        <f>VLOOKUP(Y1305,Map!$B:$C,2,FALSE)</f>
        <v>#REF!</v>
      </c>
      <c r="AA1305" s="162" t="str">
        <f>VLOOKUP(I1305,Map!$F:$G,2,FALSE)</f>
        <v>COR</v>
      </c>
    </row>
    <row r="1306" spans="1:27" x14ac:dyDescent="0.25">
      <c r="A1306" s="197">
        <v>46107.653321516205</v>
      </c>
      <c r="B1306" s="198" t="s">
        <v>585</v>
      </c>
      <c r="C1306" s="138">
        <v>2025</v>
      </c>
      <c r="D1306" s="138" t="s">
        <v>6</v>
      </c>
      <c r="E1306" s="138" t="s">
        <v>65</v>
      </c>
      <c r="F1306" s="138" t="s">
        <v>189</v>
      </c>
      <c r="G1306" s="138" t="s">
        <v>89</v>
      </c>
      <c r="H1306" s="138" t="s">
        <v>87</v>
      </c>
      <c r="I1306" s="138" t="s">
        <v>218</v>
      </c>
      <c r="J1306" s="6">
        <v>0</v>
      </c>
      <c r="K1306" s="6">
        <v>0</v>
      </c>
      <c r="L1306" s="6">
        <v>0</v>
      </c>
      <c r="M1306" s="6">
        <v>0</v>
      </c>
      <c r="N1306" s="162">
        <v>0</v>
      </c>
      <c r="O1306" s="6">
        <v>0</v>
      </c>
      <c r="P1306" s="6">
        <v>0</v>
      </c>
      <c r="Q1306" s="162">
        <v>0</v>
      </c>
      <c r="R1306" s="162">
        <v>0</v>
      </c>
      <c r="S1306" s="162">
        <v>0</v>
      </c>
      <c r="T1306" s="162">
        <v>0</v>
      </c>
      <c r="U1306" s="162">
        <v>0</v>
      </c>
      <c r="V1306" s="162">
        <v>0</v>
      </c>
      <c r="W1306" s="162">
        <v>0</v>
      </c>
      <c r="X1306" s="162">
        <v>0</v>
      </c>
      <c r="Y1306" s="162" t="e">
        <f>VLOOKUP(F1306,#REF!,2,FALSE)</f>
        <v>#REF!</v>
      </c>
      <c r="Z1306" s="162" t="e">
        <f>VLOOKUP(Y1306,Map!$B:$C,2,FALSE)</f>
        <v>#REF!</v>
      </c>
      <c r="AA1306" s="162" t="str">
        <f>VLOOKUP(I1306,Map!$F:$G,2,FALSE)</f>
        <v>COR</v>
      </c>
    </row>
    <row r="1307" spans="1:27" x14ac:dyDescent="0.25">
      <c r="A1307" s="197">
        <v>46107.653321516205</v>
      </c>
      <c r="B1307" s="198" t="s">
        <v>585</v>
      </c>
      <c r="C1307" s="138">
        <v>2025</v>
      </c>
      <c r="D1307" s="138" t="s">
        <v>6</v>
      </c>
      <c r="E1307" s="138" t="s">
        <v>65</v>
      </c>
      <c r="F1307" s="138" t="s">
        <v>190</v>
      </c>
      <c r="G1307" s="138" t="s">
        <v>89</v>
      </c>
      <c r="H1307" s="138" t="s">
        <v>87</v>
      </c>
      <c r="I1307" s="138" t="s">
        <v>218</v>
      </c>
      <c r="J1307" s="6">
        <v>0</v>
      </c>
      <c r="K1307" s="6">
        <v>0</v>
      </c>
      <c r="L1307" s="6">
        <v>0</v>
      </c>
      <c r="M1307" s="6">
        <v>0</v>
      </c>
      <c r="N1307" s="162">
        <v>0</v>
      </c>
      <c r="O1307" s="6">
        <v>0</v>
      </c>
      <c r="P1307" s="6">
        <v>0</v>
      </c>
      <c r="Q1307" s="162">
        <v>0</v>
      </c>
      <c r="R1307" s="162">
        <v>0</v>
      </c>
      <c r="S1307" s="162">
        <v>0</v>
      </c>
      <c r="T1307" s="162">
        <v>0</v>
      </c>
      <c r="U1307" s="162">
        <v>0</v>
      </c>
      <c r="V1307" s="162">
        <v>0</v>
      </c>
      <c r="W1307" s="162">
        <v>0</v>
      </c>
      <c r="X1307" s="162">
        <v>0</v>
      </c>
      <c r="Y1307" s="162" t="e">
        <f>VLOOKUP(F1307,#REF!,2,FALSE)</f>
        <v>#REF!</v>
      </c>
      <c r="Z1307" s="162" t="e">
        <f>VLOOKUP(Y1307,Map!$B:$C,2,FALSE)</f>
        <v>#REF!</v>
      </c>
      <c r="AA1307" s="162" t="str">
        <f>VLOOKUP(I1307,Map!$F:$G,2,FALSE)</f>
        <v>COR</v>
      </c>
    </row>
    <row r="1308" spans="1:27" x14ac:dyDescent="0.25">
      <c r="A1308" s="197">
        <v>46107.653321516205</v>
      </c>
      <c r="B1308" s="198" t="s">
        <v>585</v>
      </c>
      <c r="C1308" s="138">
        <v>2025</v>
      </c>
      <c r="D1308" s="138" t="s">
        <v>6</v>
      </c>
      <c r="E1308" s="138" t="s">
        <v>65</v>
      </c>
      <c r="F1308" s="138" t="s">
        <v>191</v>
      </c>
      <c r="G1308" s="138" t="s">
        <v>89</v>
      </c>
      <c r="H1308" s="138" t="s">
        <v>87</v>
      </c>
      <c r="I1308" s="138" t="s">
        <v>218</v>
      </c>
      <c r="J1308" s="6">
        <v>0</v>
      </c>
      <c r="K1308" s="6">
        <v>0</v>
      </c>
      <c r="L1308" s="6">
        <v>0</v>
      </c>
      <c r="M1308" s="6">
        <v>0</v>
      </c>
      <c r="N1308" s="162">
        <v>0</v>
      </c>
      <c r="O1308" s="6">
        <v>0</v>
      </c>
      <c r="P1308" s="6">
        <v>0</v>
      </c>
      <c r="Q1308" s="162">
        <v>0</v>
      </c>
      <c r="R1308" s="162">
        <v>0</v>
      </c>
      <c r="S1308" s="162">
        <v>0</v>
      </c>
      <c r="T1308" s="162">
        <v>0</v>
      </c>
      <c r="U1308" s="162">
        <v>0</v>
      </c>
      <c r="V1308" s="162">
        <v>0</v>
      </c>
      <c r="W1308" s="162">
        <v>0</v>
      </c>
      <c r="X1308" s="162">
        <v>0</v>
      </c>
      <c r="Y1308" s="162" t="e">
        <f>VLOOKUP(F1308,#REF!,2,FALSE)</f>
        <v>#REF!</v>
      </c>
      <c r="Z1308" s="162" t="e">
        <f>VLOOKUP(Y1308,Map!$B:$C,2,FALSE)</f>
        <v>#REF!</v>
      </c>
      <c r="AA1308" s="162" t="str">
        <f>VLOOKUP(I1308,Map!$F:$G,2,FALSE)</f>
        <v>COR</v>
      </c>
    </row>
    <row r="1309" spans="1:27" x14ac:dyDescent="0.25">
      <c r="A1309" s="197">
        <v>46107.653321516205</v>
      </c>
      <c r="B1309" s="198" t="s">
        <v>585</v>
      </c>
      <c r="C1309" s="138">
        <v>2025</v>
      </c>
      <c r="D1309" s="138" t="s">
        <v>6</v>
      </c>
      <c r="E1309" s="138" t="s">
        <v>65</v>
      </c>
      <c r="F1309" s="138" t="s">
        <v>192</v>
      </c>
      <c r="G1309" s="138" t="s">
        <v>89</v>
      </c>
      <c r="H1309" s="138" t="s">
        <v>87</v>
      </c>
      <c r="I1309" s="138" t="s">
        <v>218</v>
      </c>
      <c r="J1309" s="6">
        <v>0</v>
      </c>
      <c r="K1309" s="6">
        <v>0</v>
      </c>
      <c r="L1309" s="6">
        <v>0</v>
      </c>
      <c r="M1309" s="6">
        <v>0</v>
      </c>
      <c r="N1309" s="162">
        <v>0</v>
      </c>
      <c r="O1309" s="6">
        <v>0</v>
      </c>
      <c r="P1309" s="6">
        <v>0</v>
      </c>
      <c r="Q1309" s="162">
        <v>0</v>
      </c>
      <c r="R1309" s="162">
        <v>0</v>
      </c>
      <c r="S1309" s="162">
        <v>0</v>
      </c>
      <c r="T1309" s="162">
        <v>0</v>
      </c>
      <c r="U1309" s="162">
        <v>0</v>
      </c>
      <c r="V1309" s="162">
        <v>0</v>
      </c>
      <c r="W1309" s="162">
        <v>0</v>
      </c>
      <c r="X1309" s="162">
        <v>0</v>
      </c>
      <c r="Y1309" s="162" t="e">
        <f>VLOOKUP(F1309,#REF!,2,FALSE)</f>
        <v>#REF!</v>
      </c>
      <c r="Z1309" s="162" t="e">
        <f>VLOOKUP(Y1309,Map!$B:$C,2,FALSE)</f>
        <v>#REF!</v>
      </c>
      <c r="AA1309" s="162" t="str">
        <f>VLOOKUP(I1309,Map!$F:$G,2,FALSE)</f>
        <v>COR</v>
      </c>
    </row>
    <row r="1310" spans="1:27" x14ac:dyDescent="0.25">
      <c r="A1310" s="197">
        <v>46107.653321516205</v>
      </c>
      <c r="B1310" s="198" t="s">
        <v>585</v>
      </c>
      <c r="C1310" s="138">
        <v>2025</v>
      </c>
      <c r="D1310" s="138" t="s">
        <v>6</v>
      </c>
      <c r="E1310" s="138" t="s">
        <v>65</v>
      </c>
      <c r="F1310" s="138" t="s">
        <v>193</v>
      </c>
      <c r="G1310" s="138" t="s">
        <v>89</v>
      </c>
      <c r="H1310" s="138" t="s">
        <v>87</v>
      </c>
      <c r="I1310" s="138" t="s">
        <v>218</v>
      </c>
      <c r="J1310" s="6">
        <v>0</v>
      </c>
      <c r="K1310" s="6">
        <v>0</v>
      </c>
      <c r="L1310" s="6">
        <v>0</v>
      </c>
      <c r="M1310" s="6">
        <v>0</v>
      </c>
      <c r="N1310" s="162">
        <v>0</v>
      </c>
      <c r="O1310" s="6">
        <v>0</v>
      </c>
      <c r="P1310" s="6">
        <v>0</v>
      </c>
      <c r="Q1310" s="162">
        <v>0</v>
      </c>
      <c r="R1310" s="162">
        <v>0</v>
      </c>
      <c r="S1310" s="162">
        <v>0</v>
      </c>
      <c r="T1310" s="162">
        <v>0</v>
      </c>
      <c r="U1310" s="162">
        <v>0</v>
      </c>
      <c r="V1310" s="162">
        <v>0</v>
      </c>
      <c r="W1310" s="162">
        <v>0</v>
      </c>
      <c r="X1310" s="162">
        <v>0</v>
      </c>
      <c r="Y1310" s="162" t="e">
        <f>VLOOKUP(F1310,#REF!,2,FALSE)</f>
        <v>#REF!</v>
      </c>
      <c r="Z1310" s="162" t="e">
        <f>VLOOKUP(Y1310,Map!$B:$C,2,FALSE)</f>
        <v>#REF!</v>
      </c>
      <c r="AA1310" s="162" t="str">
        <f>VLOOKUP(I1310,Map!$F:$G,2,FALSE)</f>
        <v>COR</v>
      </c>
    </row>
    <row r="1311" spans="1:27" x14ac:dyDescent="0.25">
      <c r="A1311" s="197">
        <v>46107.653321516205</v>
      </c>
      <c r="B1311" s="198" t="s">
        <v>585</v>
      </c>
      <c r="C1311" s="138">
        <v>2025</v>
      </c>
      <c r="D1311" s="138" t="s">
        <v>6</v>
      </c>
      <c r="E1311" s="138" t="s">
        <v>65</v>
      </c>
      <c r="F1311" s="138" t="s">
        <v>194</v>
      </c>
      <c r="G1311" s="138" t="s">
        <v>89</v>
      </c>
      <c r="H1311" s="138" t="s">
        <v>87</v>
      </c>
      <c r="I1311" s="138" t="s">
        <v>218</v>
      </c>
      <c r="J1311" s="6">
        <v>0</v>
      </c>
      <c r="K1311" s="6">
        <v>0</v>
      </c>
      <c r="L1311" s="6">
        <v>0</v>
      </c>
      <c r="M1311" s="6">
        <v>0</v>
      </c>
      <c r="N1311" s="162">
        <v>0</v>
      </c>
      <c r="O1311" s="6">
        <v>0</v>
      </c>
      <c r="P1311" s="6">
        <v>0</v>
      </c>
      <c r="Q1311" s="162">
        <v>0</v>
      </c>
      <c r="R1311" s="162">
        <v>0</v>
      </c>
      <c r="S1311" s="162">
        <v>0</v>
      </c>
      <c r="T1311" s="162">
        <v>0</v>
      </c>
      <c r="U1311" s="162">
        <v>0</v>
      </c>
      <c r="V1311" s="162">
        <v>0</v>
      </c>
      <c r="W1311" s="162">
        <v>0</v>
      </c>
      <c r="X1311" s="162">
        <v>0</v>
      </c>
      <c r="Y1311" s="162" t="e">
        <f>VLOOKUP(F1311,#REF!,2,FALSE)</f>
        <v>#REF!</v>
      </c>
      <c r="Z1311" s="162" t="e">
        <f>VLOOKUP(Y1311,Map!$B:$C,2,FALSE)</f>
        <v>#REF!</v>
      </c>
      <c r="AA1311" s="162" t="str">
        <f>VLOOKUP(I1311,Map!$F:$G,2,FALSE)</f>
        <v>COR</v>
      </c>
    </row>
    <row r="1312" spans="1:27" x14ac:dyDescent="0.25">
      <c r="A1312" s="197">
        <v>46107.653321516205</v>
      </c>
      <c r="B1312" s="198" t="s">
        <v>585</v>
      </c>
      <c r="C1312" s="138">
        <v>2025</v>
      </c>
      <c r="D1312" s="138" t="s">
        <v>6</v>
      </c>
      <c r="E1312" s="138" t="s">
        <v>65</v>
      </c>
      <c r="F1312" s="138" t="s">
        <v>195</v>
      </c>
      <c r="G1312" s="138" t="s">
        <v>89</v>
      </c>
      <c r="H1312" s="138" t="s">
        <v>87</v>
      </c>
      <c r="I1312" s="138" t="s">
        <v>218</v>
      </c>
      <c r="J1312" s="6">
        <v>2545973.1</v>
      </c>
      <c r="K1312" s="6">
        <v>59236.31</v>
      </c>
      <c r="L1312" s="6">
        <v>2605209.41</v>
      </c>
      <c r="M1312" s="6">
        <v>-28101.39</v>
      </c>
      <c r="N1312" s="162">
        <v>-621.98</v>
      </c>
      <c r="O1312" s="6">
        <v>-28723.37</v>
      </c>
      <c r="P1312" s="6">
        <v>-26732.720000000001</v>
      </c>
      <c r="Q1312" s="162">
        <v>-621.97999999999956</v>
      </c>
      <c r="R1312" s="162">
        <v>-27354.7</v>
      </c>
      <c r="S1312" s="162">
        <v>0</v>
      </c>
      <c r="T1312" s="162">
        <v>0</v>
      </c>
      <c r="U1312" s="162">
        <v>0</v>
      </c>
      <c r="V1312" s="162">
        <v>-1368.67</v>
      </c>
      <c r="W1312" s="162">
        <v>0</v>
      </c>
      <c r="X1312" s="162">
        <v>-1368.67</v>
      </c>
      <c r="Y1312" s="162" t="e">
        <f>VLOOKUP(F1312,#REF!,2,FALSE)</f>
        <v>#REF!</v>
      </c>
      <c r="Z1312" s="162" t="e">
        <f>VLOOKUP(Y1312,Map!$B:$C,2,FALSE)</f>
        <v>#REF!</v>
      </c>
      <c r="AA1312" s="162" t="str">
        <f>VLOOKUP(I1312,Map!$F:$G,2,FALSE)</f>
        <v>COR</v>
      </c>
    </row>
    <row r="1313" spans="1:27" x14ac:dyDescent="0.25">
      <c r="A1313" s="197">
        <v>46107.653321516205</v>
      </c>
      <c r="B1313" s="198" t="s">
        <v>585</v>
      </c>
      <c r="C1313" s="138">
        <v>2025</v>
      </c>
      <c r="D1313" s="138" t="s">
        <v>6</v>
      </c>
      <c r="E1313" s="138" t="s">
        <v>65</v>
      </c>
      <c r="F1313" s="138" t="s">
        <v>196</v>
      </c>
      <c r="G1313" s="138" t="s">
        <v>89</v>
      </c>
      <c r="H1313" s="138" t="s">
        <v>87</v>
      </c>
      <c r="I1313" s="138" t="s">
        <v>218</v>
      </c>
      <c r="J1313" s="6">
        <v>72923.55</v>
      </c>
      <c r="K1313" s="6">
        <v>36254</v>
      </c>
      <c r="L1313" s="6">
        <v>109177.55</v>
      </c>
      <c r="M1313" s="6">
        <v>-992.05</v>
      </c>
      <c r="N1313" s="162">
        <v>-380.67</v>
      </c>
      <c r="O1313" s="6">
        <v>-1372.72</v>
      </c>
      <c r="P1313" s="6">
        <v>-765.7</v>
      </c>
      <c r="Q1313" s="162">
        <v>-380.65999999999985</v>
      </c>
      <c r="R1313" s="162">
        <v>-1146.3599999999999</v>
      </c>
      <c r="S1313" s="162">
        <v>0</v>
      </c>
      <c r="T1313" s="162">
        <v>0</v>
      </c>
      <c r="U1313" s="162">
        <v>0</v>
      </c>
      <c r="V1313" s="162">
        <v>-226.35</v>
      </c>
      <c r="W1313" s="162">
        <v>-1.0000000000019301E-2</v>
      </c>
      <c r="X1313" s="162">
        <v>-226.36</v>
      </c>
      <c r="Y1313" s="162" t="e">
        <f>VLOOKUP(F1313,#REF!,2,FALSE)</f>
        <v>#REF!</v>
      </c>
      <c r="Z1313" s="162" t="e">
        <f>VLOOKUP(Y1313,Map!$B:$C,2,FALSE)</f>
        <v>#REF!</v>
      </c>
      <c r="AA1313" s="162" t="str">
        <f>VLOOKUP(I1313,Map!$F:$G,2,FALSE)</f>
        <v>COR</v>
      </c>
    </row>
    <row r="1314" spans="1:27" x14ac:dyDescent="0.25">
      <c r="A1314" s="197">
        <v>46107.653321516205</v>
      </c>
      <c r="B1314" s="198" t="s">
        <v>585</v>
      </c>
      <c r="C1314" s="138">
        <v>2025</v>
      </c>
      <c r="D1314" s="138" t="s">
        <v>6</v>
      </c>
      <c r="E1314" s="138" t="s">
        <v>65</v>
      </c>
      <c r="F1314" s="138" t="s">
        <v>197</v>
      </c>
      <c r="G1314" s="138" t="s">
        <v>89</v>
      </c>
      <c r="H1314" s="138" t="s">
        <v>87</v>
      </c>
      <c r="I1314" s="138" t="s">
        <v>218</v>
      </c>
      <c r="J1314" s="6">
        <v>0</v>
      </c>
      <c r="K1314" s="6">
        <v>0</v>
      </c>
      <c r="L1314" s="6">
        <v>0</v>
      </c>
      <c r="M1314" s="6">
        <v>0</v>
      </c>
      <c r="N1314" s="162">
        <v>0</v>
      </c>
      <c r="O1314" s="6">
        <v>0</v>
      </c>
      <c r="P1314" s="6">
        <v>0</v>
      </c>
      <c r="Q1314" s="162">
        <v>0</v>
      </c>
      <c r="R1314" s="162">
        <v>0</v>
      </c>
      <c r="S1314" s="162">
        <v>0</v>
      </c>
      <c r="T1314" s="162">
        <v>0</v>
      </c>
      <c r="U1314" s="162">
        <v>0</v>
      </c>
      <c r="V1314" s="162">
        <v>0</v>
      </c>
      <c r="W1314" s="162">
        <v>0</v>
      </c>
      <c r="X1314" s="162">
        <v>0</v>
      </c>
      <c r="Y1314" s="162" t="e">
        <f>VLOOKUP(F1314,#REF!,2,FALSE)</f>
        <v>#REF!</v>
      </c>
      <c r="Z1314" s="162" t="e">
        <f>VLOOKUP(Y1314,Map!$B:$C,2,FALSE)</f>
        <v>#REF!</v>
      </c>
      <c r="AA1314" s="162" t="str">
        <f>VLOOKUP(I1314,Map!$F:$G,2,FALSE)</f>
        <v>COR</v>
      </c>
    </row>
    <row r="1315" spans="1:27" x14ac:dyDescent="0.25">
      <c r="A1315" s="197">
        <v>46107.653321516205</v>
      </c>
      <c r="B1315" s="198" t="s">
        <v>585</v>
      </c>
      <c r="C1315" s="138">
        <v>2025</v>
      </c>
      <c r="D1315" s="138" t="s">
        <v>6</v>
      </c>
      <c r="E1315" s="138" t="s">
        <v>65</v>
      </c>
      <c r="F1315" s="138" t="s">
        <v>198</v>
      </c>
      <c r="G1315" s="138" t="s">
        <v>89</v>
      </c>
      <c r="H1315" s="138" t="s">
        <v>87</v>
      </c>
      <c r="I1315" s="138" t="s">
        <v>218</v>
      </c>
      <c r="J1315" s="6">
        <v>0</v>
      </c>
      <c r="K1315" s="6">
        <v>0</v>
      </c>
      <c r="L1315" s="6">
        <v>0</v>
      </c>
      <c r="M1315" s="6">
        <v>0</v>
      </c>
      <c r="N1315" s="162">
        <v>0</v>
      </c>
      <c r="O1315" s="6">
        <v>0</v>
      </c>
      <c r="P1315" s="6">
        <v>0</v>
      </c>
      <c r="Q1315" s="162">
        <v>0</v>
      </c>
      <c r="R1315" s="162">
        <v>0</v>
      </c>
      <c r="S1315" s="162">
        <v>0</v>
      </c>
      <c r="T1315" s="162">
        <v>0</v>
      </c>
      <c r="U1315" s="162">
        <v>0</v>
      </c>
      <c r="V1315" s="162">
        <v>0</v>
      </c>
      <c r="W1315" s="162">
        <v>0</v>
      </c>
      <c r="X1315" s="162">
        <v>0</v>
      </c>
      <c r="Y1315" s="162" t="e">
        <f>VLOOKUP(F1315,#REF!,2,FALSE)</f>
        <v>#REF!</v>
      </c>
      <c r="Z1315" s="162" t="e">
        <f>VLOOKUP(Y1315,Map!$B:$C,2,FALSE)</f>
        <v>#REF!</v>
      </c>
      <c r="AA1315" s="162" t="str">
        <f>VLOOKUP(I1315,Map!$F:$G,2,FALSE)</f>
        <v>COR</v>
      </c>
    </row>
    <row r="1316" spans="1:27" x14ac:dyDescent="0.25">
      <c r="A1316" s="197">
        <v>46107.653321516205</v>
      </c>
      <c r="B1316" s="198" t="s">
        <v>585</v>
      </c>
      <c r="C1316" s="138">
        <v>2025</v>
      </c>
      <c r="D1316" s="138" t="s">
        <v>6</v>
      </c>
      <c r="E1316" s="138" t="s">
        <v>65</v>
      </c>
      <c r="F1316" s="138" t="s">
        <v>199</v>
      </c>
      <c r="G1316" s="138" t="s">
        <v>89</v>
      </c>
      <c r="H1316" s="138" t="s">
        <v>87</v>
      </c>
      <c r="I1316" s="138" t="s">
        <v>218</v>
      </c>
      <c r="J1316" s="6">
        <v>-395.02</v>
      </c>
      <c r="K1316" s="6">
        <v>0</v>
      </c>
      <c r="L1316" s="6">
        <v>-395.02</v>
      </c>
      <c r="M1316" s="6">
        <v>4.1500000000000004</v>
      </c>
      <c r="N1316" s="162">
        <v>0</v>
      </c>
      <c r="O1316" s="6">
        <v>4.1500000000000004</v>
      </c>
      <c r="P1316" s="6">
        <v>4.1500000000000004</v>
      </c>
      <c r="Q1316" s="162">
        <v>0</v>
      </c>
      <c r="R1316" s="162">
        <v>4.1500000000000004</v>
      </c>
      <c r="S1316" s="162">
        <v>0</v>
      </c>
      <c r="T1316" s="162">
        <v>0</v>
      </c>
      <c r="U1316" s="162">
        <v>0</v>
      </c>
      <c r="V1316" s="162">
        <v>0</v>
      </c>
      <c r="W1316" s="162">
        <v>0</v>
      </c>
      <c r="X1316" s="162">
        <v>0</v>
      </c>
      <c r="Y1316" s="162" t="e">
        <f>VLOOKUP(F1316,#REF!,2,FALSE)</f>
        <v>#REF!</v>
      </c>
      <c r="Z1316" s="162" t="e">
        <f>VLOOKUP(Y1316,Map!$B:$C,2,FALSE)</f>
        <v>#REF!</v>
      </c>
      <c r="AA1316" s="162" t="str">
        <f>VLOOKUP(I1316,Map!$F:$G,2,FALSE)</f>
        <v>COR</v>
      </c>
    </row>
    <row r="1317" spans="1:27" x14ac:dyDescent="0.25">
      <c r="A1317" s="197">
        <v>46107.653321516205</v>
      </c>
      <c r="B1317" s="198" t="s">
        <v>585</v>
      </c>
      <c r="C1317" s="138">
        <v>2025</v>
      </c>
      <c r="D1317" s="138" t="s">
        <v>6</v>
      </c>
      <c r="E1317" s="138" t="s">
        <v>65</v>
      </c>
      <c r="F1317" s="138" t="s">
        <v>200</v>
      </c>
      <c r="G1317" s="138" t="s">
        <v>89</v>
      </c>
      <c r="H1317" s="138" t="s">
        <v>87</v>
      </c>
      <c r="I1317" s="138" t="s">
        <v>218</v>
      </c>
      <c r="J1317" s="6">
        <v>4093.36</v>
      </c>
      <c r="K1317" s="6">
        <v>0</v>
      </c>
      <c r="L1317" s="6">
        <v>4093.36</v>
      </c>
      <c r="M1317" s="6">
        <v>-60.94</v>
      </c>
      <c r="N1317" s="162">
        <v>0</v>
      </c>
      <c r="O1317" s="6">
        <v>-60.94</v>
      </c>
      <c r="P1317" s="6">
        <v>-42.98</v>
      </c>
      <c r="Q1317" s="162">
        <v>0</v>
      </c>
      <c r="R1317" s="162">
        <v>-42.98</v>
      </c>
      <c r="S1317" s="162">
        <v>0</v>
      </c>
      <c r="T1317" s="162">
        <v>0</v>
      </c>
      <c r="U1317" s="162">
        <v>0</v>
      </c>
      <c r="V1317" s="162">
        <v>-17.96</v>
      </c>
      <c r="W1317" s="162">
        <v>0</v>
      </c>
      <c r="X1317" s="162">
        <v>-17.96</v>
      </c>
      <c r="Y1317" s="162" t="e">
        <f>VLOOKUP(F1317,#REF!,2,FALSE)</f>
        <v>#REF!</v>
      </c>
      <c r="Z1317" s="162" t="e">
        <f>VLOOKUP(Y1317,Map!$B:$C,2,FALSE)</f>
        <v>#REF!</v>
      </c>
      <c r="AA1317" s="162" t="str">
        <f>VLOOKUP(I1317,Map!$F:$G,2,FALSE)</f>
        <v>COR</v>
      </c>
    </row>
    <row r="1318" spans="1:27" x14ac:dyDescent="0.25">
      <c r="A1318" s="197">
        <v>46107.653321516205</v>
      </c>
      <c r="B1318" s="198" t="s">
        <v>585</v>
      </c>
      <c r="C1318" s="138">
        <v>2025</v>
      </c>
      <c r="D1318" s="138" t="s">
        <v>6</v>
      </c>
      <c r="E1318" s="138" t="s">
        <v>65</v>
      </c>
      <c r="F1318" s="138" t="s">
        <v>201</v>
      </c>
      <c r="G1318" s="138" t="s">
        <v>89</v>
      </c>
      <c r="H1318" s="138" t="s">
        <v>87</v>
      </c>
      <c r="I1318" s="138" t="s">
        <v>218</v>
      </c>
      <c r="J1318" s="6">
        <v>0</v>
      </c>
      <c r="K1318" s="6">
        <v>0</v>
      </c>
      <c r="L1318" s="6">
        <v>0</v>
      </c>
      <c r="M1318" s="6">
        <v>0</v>
      </c>
      <c r="N1318" s="162">
        <v>0</v>
      </c>
      <c r="O1318" s="6">
        <v>0</v>
      </c>
      <c r="P1318" s="6">
        <v>0</v>
      </c>
      <c r="Q1318" s="162">
        <v>0</v>
      </c>
      <c r="R1318" s="162">
        <v>0</v>
      </c>
      <c r="S1318" s="162">
        <v>0</v>
      </c>
      <c r="T1318" s="162">
        <v>0</v>
      </c>
      <c r="U1318" s="162">
        <v>0</v>
      </c>
      <c r="V1318" s="162">
        <v>0</v>
      </c>
      <c r="W1318" s="162">
        <v>0</v>
      </c>
      <c r="X1318" s="162">
        <v>0</v>
      </c>
      <c r="Y1318" s="162" t="e">
        <f>VLOOKUP(F1318,#REF!,2,FALSE)</f>
        <v>#REF!</v>
      </c>
      <c r="Z1318" s="162" t="e">
        <f>VLOOKUP(Y1318,Map!$B:$C,2,FALSE)</f>
        <v>#REF!</v>
      </c>
      <c r="AA1318" s="162" t="str">
        <f>VLOOKUP(I1318,Map!$F:$G,2,FALSE)</f>
        <v>COR</v>
      </c>
    </row>
    <row r="1319" spans="1:27" x14ac:dyDescent="0.25">
      <c r="A1319" s="197">
        <v>46107.653321516205</v>
      </c>
      <c r="B1319" s="198" t="s">
        <v>585</v>
      </c>
      <c r="C1319" s="138">
        <v>2025</v>
      </c>
      <c r="D1319" s="138" t="s">
        <v>6</v>
      </c>
      <c r="E1319" s="138" t="s">
        <v>65</v>
      </c>
      <c r="F1319" s="138" t="s">
        <v>202</v>
      </c>
      <c r="G1319" s="138" t="s">
        <v>89</v>
      </c>
      <c r="H1319" s="138" t="s">
        <v>87</v>
      </c>
      <c r="I1319" s="138" t="s">
        <v>218</v>
      </c>
      <c r="J1319" s="6">
        <v>0</v>
      </c>
      <c r="K1319" s="6">
        <v>0</v>
      </c>
      <c r="L1319" s="6">
        <v>0</v>
      </c>
      <c r="M1319" s="6">
        <v>0</v>
      </c>
      <c r="N1319" s="162">
        <v>0</v>
      </c>
      <c r="O1319" s="6">
        <v>0</v>
      </c>
      <c r="P1319" s="6">
        <v>0</v>
      </c>
      <c r="Q1319" s="162">
        <v>0</v>
      </c>
      <c r="R1319" s="162">
        <v>0</v>
      </c>
      <c r="S1319" s="162">
        <v>0</v>
      </c>
      <c r="T1319" s="162">
        <v>0</v>
      </c>
      <c r="U1319" s="162">
        <v>0</v>
      </c>
      <c r="V1319" s="162">
        <v>0</v>
      </c>
      <c r="W1319" s="162">
        <v>0</v>
      </c>
      <c r="X1319" s="162">
        <v>0</v>
      </c>
      <c r="Y1319" s="162" t="e">
        <f>VLOOKUP(F1319,#REF!,2,FALSE)</f>
        <v>#REF!</v>
      </c>
      <c r="Z1319" s="162" t="e">
        <f>VLOOKUP(Y1319,Map!$B:$C,2,FALSE)</f>
        <v>#REF!</v>
      </c>
      <c r="AA1319" s="162" t="str">
        <f>VLOOKUP(I1319,Map!$F:$G,2,FALSE)</f>
        <v>COR</v>
      </c>
    </row>
    <row r="1320" spans="1:27" x14ac:dyDescent="0.25">
      <c r="A1320" s="197">
        <v>46107.653321516205</v>
      </c>
      <c r="B1320" s="198" t="s">
        <v>585</v>
      </c>
      <c r="C1320" s="138">
        <v>2025</v>
      </c>
      <c r="D1320" s="138" t="s">
        <v>6</v>
      </c>
      <c r="E1320" s="138" t="s">
        <v>65</v>
      </c>
      <c r="F1320" s="138" t="s">
        <v>203</v>
      </c>
      <c r="G1320" s="138" t="s">
        <v>89</v>
      </c>
      <c r="H1320" s="138" t="s">
        <v>87</v>
      </c>
      <c r="I1320" s="138" t="s">
        <v>218</v>
      </c>
      <c r="J1320" s="6">
        <v>2087284.63</v>
      </c>
      <c r="K1320" s="6">
        <v>-142845.15</v>
      </c>
      <c r="L1320" s="6">
        <v>1944439.48</v>
      </c>
      <c r="M1320" s="6">
        <v>-21916.48</v>
      </c>
      <c r="N1320" s="162">
        <v>1499.87</v>
      </c>
      <c r="O1320" s="6">
        <v>-20416.61</v>
      </c>
      <c r="P1320" s="6">
        <v>-21916.49</v>
      </c>
      <c r="Q1320" s="162">
        <v>1499.880000000001</v>
      </c>
      <c r="R1320" s="162">
        <v>-20416.61</v>
      </c>
      <c r="S1320" s="162">
        <v>0</v>
      </c>
      <c r="T1320" s="162">
        <v>0</v>
      </c>
      <c r="U1320" s="162">
        <v>0</v>
      </c>
      <c r="V1320" s="162">
        <v>0.01</v>
      </c>
      <c r="W1320" s="162">
        <v>-0.01</v>
      </c>
      <c r="X1320" s="162">
        <v>0</v>
      </c>
      <c r="Y1320" s="162" t="e">
        <f>VLOOKUP(F1320,#REF!,2,FALSE)</f>
        <v>#REF!</v>
      </c>
      <c r="Z1320" s="162" t="e">
        <f>VLOOKUP(Y1320,Map!$B:$C,2,FALSE)</f>
        <v>#REF!</v>
      </c>
      <c r="AA1320" s="162" t="str">
        <f>VLOOKUP(I1320,Map!$F:$G,2,FALSE)</f>
        <v>COR</v>
      </c>
    </row>
    <row r="1321" spans="1:27" x14ac:dyDescent="0.25">
      <c r="A1321" s="197">
        <v>46107.653321516205</v>
      </c>
      <c r="B1321" s="198" t="s">
        <v>585</v>
      </c>
      <c r="C1321" s="138">
        <v>2025</v>
      </c>
      <c r="D1321" s="138" t="s">
        <v>6</v>
      </c>
      <c r="E1321" s="138" t="s">
        <v>65</v>
      </c>
      <c r="F1321" s="138" t="s">
        <v>204</v>
      </c>
      <c r="G1321" s="138" t="s">
        <v>89</v>
      </c>
      <c r="H1321" s="138" t="s">
        <v>87</v>
      </c>
      <c r="I1321" s="138" t="s">
        <v>218</v>
      </c>
      <c r="J1321" s="6">
        <v>8376.74</v>
      </c>
      <c r="K1321" s="6">
        <v>4958.08</v>
      </c>
      <c r="L1321" s="6">
        <v>13334.82</v>
      </c>
      <c r="M1321" s="6">
        <v>-87.96</v>
      </c>
      <c r="N1321" s="162">
        <v>-52.06</v>
      </c>
      <c r="O1321" s="6">
        <v>-140.02000000000001</v>
      </c>
      <c r="P1321" s="6">
        <v>-87.96</v>
      </c>
      <c r="Q1321" s="162">
        <v>-52.060000000000016</v>
      </c>
      <c r="R1321" s="162">
        <v>-140.02000000000001</v>
      </c>
      <c r="S1321" s="162">
        <v>0</v>
      </c>
      <c r="T1321" s="162">
        <v>0</v>
      </c>
      <c r="U1321" s="162">
        <v>0</v>
      </c>
      <c r="V1321" s="162">
        <v>0</v>
      </c>
      <c r="W1321" s="162">
        <v>0</v>
      </c>
      <c r="X1321" s="162">
        <v>0</v>
      </c>
      <c r="Y1321" s="162" t="e">
        <f>VLOOKUP(F1321,#REF!,2,FALSE)</f>
        <v>#REF!</v>
      </c>
      <c r="Z1321" s="162" t="e">
        <f>VLOOKUP(Y1321,Map!$B:$C,2,FALSE)</f>
        <v>#REF!</v>
      </c>
      <c r="AA1321" s="162" t="str">
        <f>VLOOKUP(I1321,Map!$F:$G,2,FALSE)</f>
        <v>COR</v>
      </c>
    </row>
    <row r="1322" spans="1:27" x14ac:dyDescent="0.25">
      <c r="A1322" s="197">
        <v>46107.653321516205</v>
      </c>
      <c r="B1322" s="198" t="s">
        <v>585</v>
      </c>
      <c r="C1322" s="138">
        <v>2025</v>
      </c>
      <c r="D1322" s="138" t="s">
        <v>6</v>
      </c>
      <c r="E1322" s="138" t="s">
        <v>65</v>
      </c>
      <c r="F1322" s="138" t="s">
        <v>205</v>
      </c>
      <c r="G1322" s="138" t="s">
        <v>89</v>
      </c>
      <c r="H1322" s="138" t="s">
        <v>87</v>
      </c>
      <c r="I1322" s="138" t="s">
        <v>218</v>
      </c>
      <c r="J1322" s="6">
        <v>0</v>
      </c>
      <c r="K1322" s="6">
        <v>0</v>
      </c>
      <c r="L1322" s="6">
        <v>0</v>
      </c>
      <c r="M1322" s="6">
        <v>0</v>
      </c>
      <c r="N1322" s="162">
        <v>0</v>
      </c>
      <c r="O1322" s="6">
        <v>0</v>
      </c>
      <c r="P1322" s="6">
        <v>0</v>
      </c>
      <c r="Q1322" s="162">
        <v>0</v>
      </c>
      <c r="R1322" s="162">
        <v>0</v>
      </c>
      <c r="S1322" s="162">
        <v>0</v>
      </c>
      <c r="T1322" s="162">
        <v>0</v>
      </c>
      <c r="U1322" s="162">
        <v>0</v>
      </c>
      <c r="V1322" s="162">
        <v>0</v>
      </c>
      <c r="W1322" s="162">
        <v>0</v>
      </c>
      <c r="X1322" s="162">
        <v>0</v>
      </c>
      <c r="Y1322" s="162" t="e">
        <f>VLOOKUP(F1322,#REF!,2,FALSE)</f>
        <v>#REF!</v>
      </c>
      <c r="Z1322" s="162" t="e">
        <f>VLOOKUP(Y1322,Map!$B:$C,2,FALSE)</f>
        <v>#REF!</v>
      </c>
      <c r="AA1322" s="162" t="str">
        <f>VLOOKUP(I1322,Map!$F:$G,2,FALSE)</f>
        <v>COR</v>
      </c>
    </row>
    <row r="1323" spans="1:27" x14ac:dyDescent="0.25">
      <c r="A1323" s="197">
        <v>46107.653321516205</v>
      </c>
      <c r="B1323" s="198" t="s">
        <v>585</v>
      </c>
      <c r="C1323" s="138">
        <v>2025</v>
      </c>
      <c r="D1323" s="138" t="s">
        <v>6</v>
      </c>
      <c r="E1323" s="138" t="s">
        <v>65</v>
      </c>
      <c r="F1323" s="138" t="s">
        <v>206</v>
      </c>
      <c r="G1323" s="138" t="s">
        <v>89</v>
      </c>
      <c r="H1323" s="138" t="s">
        <v>87</v>
      </c>
      <c r="I1323" s="138" t="s">
        <v>218</v>
      </c>
      <c r="J1323" s="6">
        <v>-6633333.4299999997</v>
      </c>
      <c r="K1323" s="6">
        <v>5078399.58</v>
      </c>
      <c r="L1323" s="6">
        <v>-1554933.85</v>
      </c>
      <c r="M1323" s="6">
        <v>134076.29</v>
      </c>
      <c r="N1323" s="162">
        <v>-102647.2</v>
      </c>
      <c r="O1323" s="6">
        <v>31429.09</v>
      </c>
      <c r="P1323" s="6">
        <v>69650</v>
      </c>
      <c r="Q1323" s="162">
        <v>-53323.19</v>
      </c>
      <c r="R1323" s="162">
        <v>16326.81</v>
      </c>
      <c r="S1323" s="162">
        <v>0</v>
      </c>
      <c r="T1323" s="162">
        <v>0</v>
      </c>
      <c r="U1323" s="162">
        <v>0</v>
      </c>
      <c r="V1323" s="162">
        <v>64426.29</v>
      </c>
      <c r="W1323" s="162">
        <v>-49324.01</v>
      </c>
      <c r="X1323" s="162">
        <v>15102.28</v>
      </c>
      <c r="Y1323" s="162" t="e">
        <f>VLOOKUP(F1323,#REF!,2,FALSE)</f>
        <v>#REF!</v>
      </c>
      <c r="Z1323" s="162" t="e">
        <f>VLOOKUP(Y1323,Map!$B:$C,2,FALSE)</f>
        <v>#REF!</v>
      </c>
      <c r="AA1323" s="162" t="str">
        <f>VLOOKUP(I1323,Map!$F:$G,2,FALSE)</f>
        <v>COR</v>
      </c>
    </row>
    <row r="1324" spans="1:27" x14ac:dyDescent="0.25">
      <c r="A1324" s="197">
        <v>46107.653321516205</v>
      </c>
      <c r="B1324" s="198" t="s">
        <v>585</v>
      </c>
      <c r="C1324" s="138">
        <v>2025</v>
      </c>
      <c r="D1324" s="138" t="s">
        <v>6</v>
      </c>
      <c r="E1324" s="138" t="s">
        <v>65</v>
      </c>
      <c r="F1324" s="138" t="s">
        <v>207</v>
      </c>
      <c r="G1324" s="138" t="s">
        <v>89</v>
      </c>
      <c r="H1324" s="138" t="s">
        <v>87</v>
      </c>
      <c r="I1324" s="138" t="s">
        <v>218</v>
      </c>
      <c r="J1324" s="6">
        <v>644579.37</v>
      </c>
      <c r="K1324" s="6">
        <v>200119</v>
      </c>
      <c r="L1324" s="6">
        <v>844698.37</v>
      </c>
      <c r="M1324" s="6">
        <v>-6768.08</v>
      </c>
      <c r="N1324" s="162">
        <v>-2101.25</v>
      </c>
      <c r="O1324" s="6">
        <v>-8869.33</v>
      </c>
      <c r="P1324" s="6">
        <v>-6768.08</v>
      </c>
      <c r="Q1324" s="162">
        <v>-2101.25</v>
      </c>
      <c r="R1324" s="162">
        <v>-8869.33</v>
      </c>
      <c r="S1324" s="162">
        <v>0</v>
      </c>
      <c r="T1324" s="162">
        <v>0</v>
      </c>
      <c r="U1324" s="162">
        <v>0</v>
      </c>
      <c r="V1324" s="162">
        <v>0</v>
      </c>
      <c r="W1324" s="162">
        <v>0</v>
      </c>
      <c r="X1324" s="162">
        <v>0</v>
      </c>
      <c r="Y1324" s="162" t="e">
        <f>VLOOKUP(F1324,#REF!,2,FALSE)</f>
        <v>#REF!</v>
      </c>
      <c r="Z1324" s="162" t="e">
        <f>VLOOKUP(Y1324,Map!$B:$C,2,FALSE)</f>
        <v>#REF!</v>
      </c>
      <c r="AA1324" s="162" t="str">
        <f>VLOOKUP(I1324,Map!$F:$G,2,FALSE)</f>
        <v>COR</v>
      </c>
    </row>
    <row r="1325" spans="1:27" x14ac:dyDescent="0.25">
      <c r="A1325" s="197">
        <v>46107.653321516205</v>
      </c>
      <c r="B1325" s="198" t="s">
        <v>585</v>
      </c>
      <c r="C1325" s="138">
        <v>2025</v>
      </c>
      <c r="D1325" s="138" t="s">
        <v>6</v>
      </c>
      <c r="E1325" s="138" t="s">
        <v>65</v>
      </c>
      <c r="F1325" s="138" t="s">
        <v>93</v>
      </c>
      <c r="G1325" s="138" t="s">
        <v>89</v>
      </c>
      <c r="H1325" s="138" t="s">
        <v>90</v>
      </c>
      <c r="I1325" s="138" t="s">
        <v>137</v>
      </c>
      <c r="J1325" s="6">
        <v>0</v>
      </c>
      <c r="K1325" s="6">
        <v>0</v>
      </c>
      <c r="L1325" s="6">
        <v>0</v>
      </c>
      <c r="M1325" s="6">
        <v>0</v>
      </c>
      <c r="N1325" s="162">
        <v>0</v>
      </c>
      <c r="O1325" s="6">
        <v>0</v>
      </c>
      <c r="P1325" s="6">
        <v>0</v>
      </c>
      <c r="Q1325" s="162">
        <v>0</v>
      </c>
      <c r="R1325" s="162">
        <v>0</v>
      </c>
      <c r="S1325" s="162">
        <v>0</v>
      </c>
      <c r="T1325" s="162">
        <v>0</v>
      </c>
      <c r="U1325" s="162">
        <v>0</v>
      </c>
      <c r="V1325" s="162">
        <v>0</v>
      </c>
      <c r="W1325" s="162">
        <v>0</v>
      </c>
      <c r="X1325" s="162">
        <v>0</v>
      </c>
      <c r="Y1325" s="162" t="e">
        <f>VLOOKUP(F1325,#REF!,2,FALSE)</f>
        <v>#REF!</v>
      </c>
      <c r="Z1325" s="162" t="e">
        <f>VLOOKUP(Y1325,Map!$B:$C,2,FALSE)</f>
        <v>#REF!</v>
      </c>
      <c r="AA1325" s="162" t="str">
        <f>VLOOKUP(I1325,Map!$F:$G,2,FALSE)</f>
        <v>n/a</v>
      </c>
    </row>
    <row r="1326" spans="1:27" x14ac:dyDescent="0.25">
      <c r="A1326" s="197">
        <v>46107.653321516205</v>
      </c>
      <c r="B1326" s="198" t="s">
        <v>585</v>
      </c>
      <c r="C1326" s="138">
        <v>2025</v>
      </c>
      <c r="D1326" s="138" t="s">
        <v>6</v>
      </c>
      <c r="E1326" s="138" t="s">
        <v>65</v>
      </c>
      <c r="F1326" s="138" t="s">
        <v>94</v>
      </c>
      <c r="G1326" s="138" t="s">
        <v>88</v>
      </c>
      <c r="H1326" s="138" t="s">
        <v>90</v>
      </c>
      <c r="I1326" s="138" t="s">
        <v>138</v>
      </c>
      <c r="J1326" s="6">
        <v>249377</v>
      </c>
      <c r="K1326" s="6">
        <v>0</v>
      </c>
      <c r="L1326" s="6">
        <v>249377</v>
      </c>
      <c r="M1326" s="6">
        <v>0</v>
      </c>
      <c r="N1326" s="162">
        <v>0</v>
      </c>
      <c r="O1326" s="6">
        <v>0</v>
      </c>
      <c r="P1326" s="6">
        <v>0</v>
      </c>
      <c r="Q1326" s="162">
        <v>0</v>
      </c>
      <c r="R1326" s="162">
        <v>0</v>
      </c>
      <c r="S1326" s="162">
        <v>0</v>
      </c>
      <c r="T1326" s="162">
        <v>0</v>
      </c>
      <c r="U1326" s="162">
        <v>0</v>
      </c>
      <c r="V1326" s="162">
        <v>0</v>
      </c>
      <c r="W1326" s="162">
        <v>0</v>
      </c>
      <c r="X1326" s="162">
        <v>0</v>
      </c>
      <c r="Y1326" s="162" t="e">
        <f>VLOOKUP(F1326,#REF!,2,FALSE)</f>
        <v>#REF!</v>
      </c>
      <c r="Z1326" s="162" t="e">
        <f>VLOOKUP(Y1326,Map!$B:$C,2,FALSE)</f>
        <v>#REF!</v>
      </c>
      <c r="AA1326" s="162" t="str">
        <f>VLOOKUP(I1326,Map!$F:$G,2,FALSE)</f>
        <v>n/a</v>
      </c>
    </row>
    <row r="1327" spans="1:27" x14ac:dyDescent="0.25">
      <c r="A1327" s="197">
        <v>46107.653321516205</v>
      </c>
      <c r="B1327" s="198" t="s">
        <v>585</v>
      </c>
      <c r="C1327" s="138">
        <v>2025</v>
      </c>
      <c r="D1327" s="138" t="s">
        <v>6</v>
      </c>
      <c r="E1327" s="138" t="s">
        <v>65</v>
      </c>
      <c r="F1327" s="138" t="s">
        <v>94</v>
      </c>
      <c r="G1327" s="138" t="s">
        <v>89</v>
      </c>
      <c r="H1327" s="138" t="s">
        <v>90</v>
      </c>
      <c r="I1327" s="138" t="s">
        <v>137</v>
      </c>
      <c r="J1327" s="6">
        <v>0</v>
      </c>
      <c r="K1327" s="6">
        <v>0</v>
      </c>
      <c r="L1327" s="6">
        <v>0</v>
      </c>
      <c r="M1327" s="6">
        <v>0</v>
      </c>
      <c r="N1327" s="162">
        <v>0</v>
      </c>
      <c r="O1327" s="6">
        <v>0</v>
      </c>
      <c r="P1327" s="6">
        <v>0</v>
      </c>
      <c r="Q1327" s="162">
        <v>0</v>
      </c>
      <c r="R1327" s="162">
        <v>0</v>
      </c>
      <c r="S1327" s="162">
        <v>0</v>
      </c>
      <c r="T1327" s="162">
        <v>0</v>
      </c>
      <c r="U1327" s="162">
        <v>0</v>
      </c>
      <c r="V1327" s="162">
        <v>0</v>
      </c>
      <c r="W1327" s="162">
        <v>0</v>
      </c>
      <c r="X1327" s="162">
        <v>0</v>
      </c>
      <c r="Y1327" s="162" t="e">
        <f>VLOOKUP(F1327,#REF!,2,FALSE)</f>
        <v>#REF!</v>
      </c>
      <c r="Z1327" s="162" t="e">
        <f>VLOOKUP(Y1327,Map!$B:$C,2,FALSE)</f>
        <v>#REF!</v>
      </c>
      <c r="AA1327" s="162" t="str">
        <f>VLOOKUP(I1327,Map!$F:$G,2,FALSE)</f>
        <v>n/a</v>
      </c>
    </row>
    <row r="1328" spans="1:27" x14ac:dyDescent="0.25">
      <c r="A1328" s="197">
        <v>46107.653321516205</v>
      </c>
      <c r="B1328" s="198" t="s">
        <v>585</v>
      </c>
      <c r="C1328" s="138">
        <v>2025</v>
      </c>
      <c r="D1328" s="138" t="s">
        <v>6</v>
      </c>
      <c r="E1328" s="138" t="s">
        <v>77</v>
      </c>
      <c r="F1328" s="138" t="s">
        <v>142</v>
      </c>
      <c r="G1328" s="138" t="s">
        <v>88</v>
      </c>
      <c r="H1328" s="138" t="s">
        <v>87</v>
      </c>
      <c r="I1328" s="138" t="s">
        <v>219</v>
      </c>
      <c r="J1328" s="6">
        <v>58650.01</v>
      </c>
      <c r="K1328" s="6">
        <v>0</v>
      </c>
      <c r="L1328" s="6">
        <v>58650.01</v>
      </c>
      <c r="M1328" s="6">
        <v>2932.5</v>
      </c>
      <c r="N1328" s="162">
        <v>0</v>
      </c>
      <c r="O1328" s="6">
        <v>2932.5</v>
      </c>
      <c r="P1328" s="6">
        <v>2932.5</v>
      </c>
      <c r="Q1328" s="162">
        <v>0</v>
      </c>
      <c r="R1328" s="162">
        <v>2932.5</v>
      </c>
      <c r="S1328" s="162">
        <v>0</v>
      </c>
      <c r="T1328" s="162">
        <v>0</v>
      </c>
      <c r="U1328" s="162">
        <v>0</v>
      </c>
      <c r="V1328" s="162">
        <v>0</v>
      </c>
      <c r="W1328" s="162">
        <v>0</v>
      </c>
      <c r="X1328" s="162">
        <v>0</v>
      </c>
      <c r="Y1328" s="162" t="e">
        <f>VLOOKUP(F1328,#REF!,2,FALSE)</f>
        <v>#REF!</v>
      </c>
      <c r="Z1328" s="162" t="e">
        <f>VLOOKUP(Y1328,Map!$B:$C,2,FALSE)</f>
        <v>#REF!</v>
      </c>
      <c r="AA1328" s="162" t="str">
        <f>VLOOKUP(I1328,Map!$F:$G,2,FALSE)</f>
        <v>Reg Def</v>
      </c>
    </row>
    <row r="1329" spans="1:27" x14ac:dyDescent="0.25">
      <c r="A1329" s="197">
        <v>46107.653321516205</v>
      </c>
      <c r="B1329" s="198" t="s">
        <v>585</v>
      </c>
      <c r="C1329" s="138">
        <v>2025</v>
      </c>
      <c r="D1329" s="138" t="s">
        <v>6</v>
      </c>
      <c r="E1329" s="138" t="s">
        <v>77</v>
      </c>
      <c r="F1329" s="138" t="s">
        <v>142</v>
      </c>
      <c r="G1329" s="138" t="s">
        <v>89</v>
      </c>
      <c r="H1329" s="138" t="s">
        <v>87</v>
      </c>
      <c r="I1329" s="138" t="s">
        <v>220</v>
      </c>
      <c r="J1329" s="6">
        <v>0</v>
      </c>
      <c r="K1329" s="6">
        <v>0</v>
      </c>
      <c r="L1329" s="6">
        <v>0</v>
      </c>
      <c r="M1329" s="6">
        <v>0</v>
      </c>
      <c r="N1329" s="162">
        <v>0</v>
      </c>
      <c r="O1329" s="6">
        <v>0</v>
      </c>
      <c r="P1329" s="6">
        <v>0</v>
      </c>
      <c r="Q1329" s="162">
        <v>0</v>
      </c>
      <c r="R1329" s="162">
        <v>0</v>
      </c>
      <c r="S1329" s="162">
        <v>0</v>
      </c>
      <c r="T1329" s="162">
        <v>0</v>
      </c>
      <c r="U1329" s="162">
        <v>0</v>
      </c>
      <c r="V1329" s="162">
        <v>0</v>
      </c>
      <c r="W1329" s="162">
        <v>0</v>
      </c>
      <c r="X1329" s="162">
        <v>0</v>
      </c>
      <c r="Y1329" s="162" t="e">
        <f>VLOOKUP(F1329,#REF!,2,FALSE)</f>
        <v>#REF!</v>
      </c>
      <c r="Z1329" s="162" t="e">
        <f>VLOOKUP(Y1329,Map!$B:$C,2,FALSE)</f>
        <v>#REF!</v>
      </c>
      <c r="AA1329" s="162" t="str">
        <f>VLOOKUP(I1329,Map!$F:$G,2,FALSE)</f>
        <v>Reg Def</v>
      </c>
    </row>
    <row r="1330" spans="1:27" x14ac:dyDescent="0.25">
      <c r="A1330" s="197">
        <v>46107.653321516205</v>
      </c>
      <c r="B1330" s="198" t="s">
        <v>585</v>
      </c>
      <c r="C1330" s="138">
        <v>2025</v>
      </c>
      <c r="D1330" s="138" t="s">
        <v>6</v>
      </c>
      <c r="E1330" s="138" t="s">
        <v>77</v>
      </c>
      <c r="F1330" s="138" t="s">
        <v>145</v>
      </c>
      <c r="G1330" s="138" t="s">
        <v>88</v>
      </c>
      <c r="H1330" s="138" t="s">
        <v>87</v>
      </c>
      <c r="I1330" s="138" t="s">
        <v>221</v>
      </c>
      <c r="J1330" s="6">
        <v>101741.8</v>
      </c>
      <c r="K1330" s="6">
        <v>0</v>
      </c>
      <c r="L1330" s="6">
        <v>101741.8</v>
      </c>
      <c r="M1330" s="6">
        <v>5087.12</v>
      </c>
      <c r="N1330" s="162">
        <v>0</v>
      </c>
      <c r="O1330" s="6">
        <v>5087.12</v>
      </c>
      <c r="P1330" s="6">
        <v>5087.09</v>
      </c>
      <c r="Q1330" s="162">
        <v>0</v>
      </c>
      <c r="R1330" s="162">
        <v>5087.09</v>
      </c>
      <c r="S1330" s="162">
        <v>0</v>
      </c>
      <c r="T1330" s="162">
        <v>0</v>
      </c>
      <c r="U1330" s="162">
        <v>0</v>
      </c>
      <c r="V1330" s="162">
        <v>0.03</v>
      </c>
      <c r="W1330" s="162">
        <v>0</v>
      </c>
      <c r="X1330" s="162">
        <v>0.03</v>
      </c>
      <c r="Y1330" s="162" t="e">
        <f>VLOOKUP(F1330,#REF!,2,FALSE)</f>
        <v>#REF!</v>
      </c>
      <c r="Z1330" s="162" t="e">
        <f>VLOOKUP(Y1330,Map!$B:$C,2,FALSE)</f>
        <v>#REF!</v>
      </c>
      <c r="AA1330" s="162" t="str">
        <f>VLOOKUP(I1330,Map!$F:$G,2,FALSE)</f>
        <v>Reg Def</v>
      </c>
    </row>
    <row r="1331" spans="1:27" x14ac:dyDescent="0.25">
      <c r="A1331" s="197">
        <v>46107.653321516205</v>
      </c>
      <c r="B1331" s="198" t="s">
        <v>585</v>
      </c>
      <c r="C1331" s="138">
        <v>2025</v>
      </c>
      <c r="D1331" s="138" t="s">
        <v>6</v>
      </c>
      <c r="E1331" s="138" t="s">
        <v>77</v>
      </c>
      <c r="F1331" s="138" t="s">
        <v>145</v>
      </c>
      <c r="G1331" s="138" t="s">
        <v>89</v>
      </c>
      <c r="H1331" s="138" t="s">
        <v>87</v>
      </c>
      <c r="I1331" s="138" t="s">
        <v>220</v>
      </c>
      <c r="J1331" s="6">
        <v>0</v>
      </c>
      <c r="K1331" s="6">
        <v>0</v>
      </c>
      <c r="L1331" s="6">
        <v>0</v>
      </c>
      <c r="M1331" s="6">
        <v>0</v>
      </c>
      <c r="N1331" s="162">
        <v>0</v>
      </c>
      <c r="O1331" s="6">
        <v>0</v>
      </c>
      <c r="P1331" s="6">
        <v>0</v>
      </c>
      <c r="Q1331" s="162">
        <v>0</v>
      </c>
      <c r="R1331" s="162">
        <v>0</v>
      </c>
      <c r="S1331" s="162">
        <v>0</v>
      </c>
      <c r="T1331" s="162">
        <v>0</v>
      </c>
      <c r="U1331" s="162">
        <v>0</v>
      </c>
      <c r="V1331" s="162">
        <v>0</v>
      </c>
      <c r="W1331" s="162">
        <v>0</v>
      </c>
      <c r="X1331" s="162">
        <v>0</v>
      </c>
      <c r="Y1331" s="162" t="e">
        <f>VLOOKUP(F1331,#REF!,2,FALSE)</f>
        <v>#REF!</v>
      </c>
      <c r="Z1331" s="162" t="e">
        <f>VLOOKUP(Y1331,Map!$B:$C,2,FALSE)</f>
        <v>#REF!</v>
      </c>
      <c r="AA1331" s="162" t="str">
        <f>VLOOKUP(I1331,Map!$F:$G,2,FALSE)</f>
        <v>Reg Def</v>
      </c>
    </row>
    <row r="1332" spans="1:27" x14ac:dyDescent="0.25">
      <c r="A1332" s="197">
        <v>46107.653321516205</v>
      </c>
      <c r="B1332" s="198" t="s">
        <v>585</v>
      </c>
      <c r="C1332" s="138">
        <v>2025</v>
      </c>
      <c r="D1332" s="138" t="s">
        <v>6</v>
      </c>
      <c r="E1332" s="138" t="s">
        <v>77</v>
      </c>
      <c r="F1332" s="138" t="s">
        <v>147</v>
      </c>
      <c r="G1332" s="138" t="s">
        <v>88</v>
      </c>
      <c r="H1332" s="138" t="s">
        <v>87</v>
      </c>
      <c r="I1332" s="138" t="s">
        <v>221</v>
      </c>
      <c r="J1332" s="6">
        <v>576172.86</v>
      </c>
      <c r="K1332" s="6">
        <v>0</v>
      </c>
      <c r="L1332" s="6">
        <v>576172.86</v>
      </c>
      <c r="M1332" s="6">
        <v>28808.639999999999</v>
      </c>
      <c r="N1332" s="162">
        <v>0</v>
      </c>
      <c r="O1332" s="6">
        <v>28808.639999999999</v>
      </c>
      <c r="P1332" s="6">
        <v>28808.639999999999</v>
      </c>
      <c r="Q1332" s="162">
        <v>0</v>
      </c>
      <c r="R1332" s="162">
        <v>28808.639999999999</v>
      </c>
      <c r="S1332" s="162">
        <v>0</v>
      </c>
      <c r="T1332" s="162">
        <v>0</v>
      </c>
      <c r="U1332" s="162">
        <v>0</v>
      </c>
      <c r="V1332" s="162">
        <v>0</v>
      </c>
      <c r="W1332" s="162">
        <v>0</v>
      </c>
      <c r="X1332" s="162">
        <v>0</v>
      </c>
      <c r="Y1332" s="162" t="e">
        <f>VLOOKUP(F1332,#REF!,2,FALSE)</f>
        <v>#REF!</v>
      </c>
      <c r="Z1332" s="162" t="e">
        <f>VLOOKUP(Y1332,Map!$B:$C,2,FALSE)</f>
        <v>#REF!</v>
      </c>
      <c r="AA1332" s="162" t="str">
        <f>VLOOKUP(I1332,Map!$F:$G,2,FALSE)</f>
        <v>Reg Def</v>
      </c>
    </row>
    <row r="1333" spans="1:27" x14ac:dyDescent="0.25">
      <c r="A1333" s="197">
        <v>46107.653321516205</v>
      </c>
      <c r="B1333" s="198" t="s">
        <v>585</v>
      </c>
      <c r="C1333" s="138">
        <v>2025</v>
      </c>
      <c r="D1333" s="138" t="s">
        <v>6</v>
      </c>
      <c r="E1333" s="138" t="s">
        <v>77</v>
      </c>
      <c r="F1333" s="138" t="s">
        <v>147</v>
      </c>
      <c r="G1333" s="138" t="s">
        <v>89</v>
      </c>
      <c r="H1333" s="138" t="s">
        <v>87</v>
      </c>
      <c r="I1333" s="138" t="s">
        <v>220</v>
      </c>
      <c r="J1333" s="6">
        <v>0</v>
      </c>
      <c r="K1333" s="6">
        <v>0</v>
      </c>
      <c r="L1333" s="6">
        <v>0</v>
      </c>
      <c r="M1333" s="6">
        <v>0</v>
      </c>
      <c r="N1333" s="162">
        <v>0</v>
      </c>
      <c r="O1333" s="6">
        <v>0</v>
      </c>
      <c r="P1333" s="6">
        <v>0</v>
      </c>
      <c r="Q1333" s="162">
        <v>0</v>
      </c>
      <c r="R1333" s="162">
        <v>0</v>
      </c>
      <c r="S1333" s="162">
        <v>0</v>
      </c>
      <c r="T1333" s="162">
        <v>0</v>
      </c>
      <c r="U1333" s="162">
        <v>0</v>
      </c>
      <c r="V1333" s="162">
        <v>0</v>
      </c>
      <c r="W1333" s="162">
        <v>0</v>
      </c>
      <c r="X1333" s="162">
        <v>0</v>
      </c>
      <c r="Y1333" s="162" t="e">
        <f>VLOOKUP(F1333,#REF!,2,FALSE)</f>
        <v>#REF!</v>
      </c>
      <c r="Z1333" s="162" t="e">
        <f>VLOOKUP(Y1333,Map!$B:$C,2,FALSE)</f>
        <v>#REF!</v>
      </c>
      <c r="AA1333" s="162" t="str">
        <f>VLOOKUP(I1333,Map!$F:$G,2,FALSE)</f>
        <v>Reg Def</v>
      </c>
    </row>
    <row r="1334" spans="1:27" x14ac:dyDescent="0.25">
      <c r="A1334" s="197">
        <v>46107.653321516205</v>
      </c>
      <c r="B1334" s="198" t="s">
        <v>585</v>
      </c>
      <c r="C1334" s="138">
        <v>2025</v>
      </c>
      <c r="D1334" s="138" t="s">
        <v>6</v>
      </c>
      <c r="E1334" s="138" t="s">
        <v>77</v>
      </c>
      <c r="F1334" s="138" t="s">
        <v>107</v>
      </c>
      <c r="G1334" s="138" t="s">
        <v>88</v>
      </c>
      <c r="H1334" s="138" t="s">
        <v>87</v>
      </c>
      <c r="I1334" s="138" t="s">
        <v>219</v>
      </c>
      <c r="J1334" s="6">
        <v>-1094.98</v>
      </c>
      <c r="K1334" s="6">
        <v>0</v>
      </c>
      <c r="L1334" s="6">
        <v>-1094.98</v>
      </c>
      <c r="M1334" s="6">
        <v>-54.75</v>
      </c>
      <c r="N1334" s="162">
        <v>0</v>
      </c>
      <c r="O1334" s="6">
        <v>-54.75</v>
      </c>
      <c r="P1334" s="6">
        <v>-54.75</v>
      </c>
      <c r="Q1334" s="162">
        <v>0</v>
      </c>
      <c r="R1334" s="162">
        <v>-54.75</v>
      </c>
      <c r="S1334" s="162">
        <v>0</v>
      </c>
      <c r="T1334" s="162">
        <v>0</v>
      </c>
      <c r="U1334" s="162">
        <v>0</v>
      </c>
      <c r="V1334" s="162">
        <v>0</v>
      </c>
      <c r="W1334" s="162">
        <v>0</v>
      </c>
      <c r="X1334" s="162">
        <v>0</v>
      </c>
      <c r="Y1334" s="162" t="e">
        <f>VLOOKUP(F1334,#REF!,2,FALSE)</f>
        <v>#REF!</v>
      </c>
      <c r="Z1334" s="162" t="e">
        <f>VLOOKUP(Y1334,Map!$B:$C,2,FALSE)</f>
        <v>#REF!</v>
      </c>
      <c r="AA1334" s="162" t="str">
        <f>VLOOKUP(I1334,Map!$F:$G,2,FALSE)</f>
        <v>Reg Def</v>
      </c>
    </row>
    <row r="1335" spans="1:27" x14ac:dyDescent="0.25">
      <c r="A1335" s="197">
        <v>46107.653321516205</v>
      </c>
      <c r="B1335" s="198" t="s">
        <v>585</v>
      </c>
      <c r="C1335" s="138">
        <v>2025</v>
      </c>
      <c r="D1335" s="138" t="s">
        <v>6</v>
      </c>
      <c r="E1335" s="138" t="s">
        <v>77</v>
      </c>
      <c r="F1335" s="138" t="s">
        <v>107</v>
      </c>
      <c r="G1335" s="138" t="s">
        <v>88</v>
      </c>
      <c r="H1335" s="138" t="s">
        <v>90</v>
      </c>
      <c r="I1335" s="138" t="s">
        <v>139</v>
      </c>
      <c r="J1335" s="6">
        <v>-1462.68</v>
      </c>
      <c r="K1335" s="6">
        <v>0</v>
      </c>
      <c r="L1335" s="6">
        <v>-1462.68</v>
      </c>
      <c r="M1335" s="6">
        <v>0</v>
      </c>
      <c r="N1335" s="162">
        <v>0</v>
      </c>
      <c r="O1335" s="6">
        <v>0</v>
      </c>
      <c r="P1335" s="6">
        <v>-73.13</v>
      </c>
      <c r="Q1335" s="162">
        <v>0</v>
      </c>
      <c r="R1335" s="162">
        <v>-73.13</v>
      </c>
      <c r="S1335" s="162">
        <v>-73.13</v>
      </c>
      <c r="T1335" s="162">
        <v>0</v>
      </c>
      <c r="U1335" s="162">
        <v>-73.13</v>
      </c>
      <c r="V1335" s="162">
        <v>0</v>
      </c>
      <c r="W1335" s="162">
        <v>0</v>
      </c>
      <c r="X1335" s="162">
        <v>0</v>
      </c>
      <c r="Y1335" s="162" t="e">
        <f>VLOOKUP(F1335,#REF!,2,FALSE)</f>
        <v>#REF!</v>
      </c>
      <c r="Z1335" s="162" t="e">
        <f>VLOOKUP(Y1335,Map!$B:$C,2,FALSE)</f>
        <v>#REF!</v>
      </c>
      <c r="AA1335" s="162" t="str">
        <f>VLOOKUP(I1335,Map!$F:$G,2,FALSE)</f>
        <v>Flow Through</v>
      </c>
    </row>
    <row r="1336" spans="1:27" x14ac:dyDescent="0.25">
      <c r="A1336" s="197">
        <v>46107.653321516205</v>
      </c>
      <c r="B1336" s="198" t="s">
        <v>585</v>
      </c>
      <c r="C1336" s="138">
        <v>2025</v>
      </c>
      <c r="D1336" s="138" t="s">
        <v>6</v>
      </c>
      <c r="E1336" s="138" t="s">
        <v>77</v>
      </c>
      <c r="F1336" s="138" t="s">
        <v>107</v>
      </c>
      <c r="G1336" s="138" t="s">
        <v>89</v>
      </c>
      <c r="H1336" s="138" t="s">
        <v>87</v>
      </c>
      <c r="I1336" s="138" t="s">
        <v>220</v>
      </c>
      <c r="J1336" s="6">
        <v>32995.760000000002</v>
      </c>
      <c r="K1336" s="6">
        <v>-2435.13</v>
      </c>
      <c r="L1336" s="6">
        <v>30560.63</v>
      </c>
      <c r="M1336" s="6">
        <v>1649.8</v>
      </c>
      <c r="N1336" s="162">
        <v>-121.76</v>
      </c>
      <c r="O1336" s="6">
        <v>1528.04</v>
      </c>
      <c r="P1336" s="6">
        <v>1649.8</v>
      </c>
      <c r="Q1336" s="162">
        <v>-121.75999999999999</v>
      </c>
      <c r="R1336" s="162">
        <v>1528.04</v>
      </c>
      <c r="S1336" s="162">
        <v>0</v>
      </c>
      <c r="T1336" s="162">
        <v>0</v>
      </c>
      <c r="U1336" s="162">
        <v>0</v>
      </c>
      <c r="V1336" s="162">
        <v>0</v>
      </c>
      <c r="W1336" s="162">
        <v>0</v>
      </c>
      <c r="X1336" s="162">
        <v>0</v>
      </c>
      <c r="Y1336" s="162" t="e">
        <f>VLOOKUP(F1336,#REF!,2,FALSE)</f>
        <v>#REF!</v>
      </c>
      <c r="Z1336" s="162" t="e">
        <f>VLOOKUP(Y1336,Map!$B:$C,2,FALSE)</f>
        <v>#REF!</v>
      </c>
      <c r="AA1336" s="162" t="str">
        <f>VLOOKUP(I1336,Map!$F:$G,2,FALSE)</f>
        <v>Reg Def</v>
      </c>
    </row>
    <row r="1337" spans="1:27" x14ac:dyDescent="0.25">
      <c r="A1337" s="197">
        <v>46107.653321516205</v>
      </c>
      <c r="B1337" s="198" t="s">
        <v>585</v>
      </c>
      <c r="C1337" s="138">
        <v>2025</v>
      </c>
      <c r="D1337" s="138" t="s">
        <v>6</v>
      </c>
      <c r="E1337" s="138" t="s">
        <v>77</v>
      </c>
      <c r="F1337" s="138" t="s">
        <v>109</v>
      </c>
      <c r="G1337" s="138" t="s">
        <v>88</v>
      </c>
      <c r="H1337" s="138" t="s">
        <v>87</v>
      </c>
      <c r="I1337" s="138" t="s">
        <v>219</v>
      </c>
      <c r="J1337" s="6">
        <v>3702.35</v>
      </c>
      <c r="K1337" s="6">
        <v>-1131.69</v>
      </c>
      <c r="L1337" s="6">
        <v>2570.66</v>
      </c>
      <c r="M1337" s="6">
        <v>185.12</v>
      </c>
      <c r="N1337" s="162">
        <v>-56.59</v>
      </c>
      <c r="O1337" s="6">
        <v>128.53</v>
      </c>
      <c r="P1337" s="6">
        <v>185.11</v>
      </c>
      <c r="Q1337" s="162">
        <v>-56.580000000000013</v>
      </c>
      <c r="R1337" s="162">
        <v>128.53</v>
      </c>
      <c r="S1337" s="162">
        <v>0</v>
      </c>
      <c r="T1337" s="162">
        <v>0</v>
      </c>
      <c r="U1337" s="162">
        <v>0</v>
      </c>
      <c r="V1337" s="162">
        <v>0.01</v>
      </c>
      <c r="W1337" s="162">
        <v>-0.01</v>
      </c>
      <c r="X1337" s="162">
        <v>0</v>
      </c>
      <c r="Y1337" s="162" t="e">
        <f>VLOOKUP(F1337,#REF!,2,FALSE)</f>
        <v>#REF!</v>
      </c>
      <c r="Z1337" s="162" t="e">
        <f>VLOOKUP(Y1337,Map!$B:$C,2,FALSE)</f>
        <v>#REF!</v>
      </c>
      <c r="AA1337" s="162" t="str">
        <f>VLOOKUP(I1337,Map!$F:$G,2,FALSE)</f>
        <v>Reg Def</v>
      </c>
    </row>
    <row r="1338" spans="1:27" x14ac:dyDescent="0.25">
      <c r="A1338" s="197">
        <v>46107.653321516205</v>
      </c>
      <c r="B1338" s="198" t="s">
        <v>585</v>
      </c>
      <c r="C1338" s="138">
        <v>2025</v>
      </c>
      <c r="D1338" s="138" t="s">
        <v>6</v>
      </c>
      <c r="E1338" s="138" t="s">
        <v>77</v>
      </c>
      <c r="F1338" s="138" t="s">
        <v>109</v>
      </c>
      <c r="G1338" s="138" t="s">
        <v>88</v>
      </c>
      <c r="H1338" s="138" t="s">
        <v>87</v>
      </c>
      <c r="I1338" s="138" t="s">
        <v>222</v>
      </c>
      <c r="J1338" s="6">
        <v>2483.0700000000002</v>
      </c>
      <c r="K1338" s="6">
        <v>-947.01</v>
      </c>
      <c r="L1338" s="6">
        <v>1536.06</v>
      </c>
      <c r="M1338" s="6">
        <v>124.15</v>
      </c>
      <c r="N1338" s="162">
        <v>-47.35</v>
      </c>
      <c r="O1338" s="6">
        <v>76.8</v>
      </c>
      <c r="P1338" s="6">
        <v>124.15</v>
      </c>
      <c r="Q1338" s="162">
        <v>-47.350000000000009</v>
      </c>
      <c r="R1338" s="162">
        <v>76.8</v>
      </c>
      <c r="S1338" s="162">
        <v>0</v>
      </c>
      <c r="T1338" s="162">
        <v>0</v>
      </c>
      <c r="U1338" s="162">
        <v>0</v>
      </c>
      <c r="V1338" s="162">
        <v>0</v>
      </c>
      <c r="W1338" s="162">
        <v>0</v>
      </c>
      <c r="X1338" s="162">
        <v>0</v>
      </c>
      <c r="Y1338" s="162" t="e">
        <f>VLOOKUP(F1338,#REF!,2,FALSE)</f>
        <v>#REF!</v>
      </c>
      <c r="Z1338" s="162" t="e">
        <f>VLOOKUP(Y1338,Map!$B:$C,2,FALSE)</f>
        <v>#REF!</v>
      </c>
      <c r="AA1338" s="162" t="str">
        <f>VLOOKUP(I1338,Map!$F:$G,2,FALSE)</f>
        <v>Reg Def</v>
      </c>
    </row>
    <row r="1339" spans="1:27" x14ac:dyDescent="0.25">
      <c r="A1339" s="197">
        <v>46107.653321516205</v>
      </c>
      <c r="B1339" s="198" t="s">
        <v>585</v>
      </c>
      <c r="C1339" s="138">
        <v>2025</v>
      </c>
      <c r="D1339" s="138" t="s">
        <v>6</v>
      </c>
      <c r="E1339" s="138" t="s">
        <v>77</v>
      </c>
      <c r="F1339" s="138" t="s">
        <v>109</v>
      </c>
      <c r="G1339" s="138" t="s">
        <v>88</v>
      </c>
      <c r="H1339" s="138" t="s">
        <v>90</v>
      </c>
      <c r="I1339" s="138" t="s">
        <v>139</v>
      </c>
      <c r="J1339" s="6">
        <v>2708.35</v>
      </c>
      <c r="K1339" s="6">
        <v>-625.66999999999996</v>
      </c>
      <c r="L1339" s="6">
        <v>2082.6799999999998</v>
      </c>
      <c r="M1339" s="6">
        <v>0</v>
      </c>
      <c r="N1339" s="162">
        <v>0</v>
      </c>
      <c r="O1339" s="6">
        <v>0</v>
      </c>
      <c r="P1339" s="6">
        <v>135.41999999999999</v>
      </c>
      <c r="Q1339" s="162">
        <v>-31.279999999999987</v>
      </c>
      <c r="R1339" s="162">
        <v>104.14</v>
      </c>
      <c r="S1339" s="162">
        <v>135.41999999999999</v>
      </c>
      <c r="T1339" s="162">
        <v>-31.28</v>
      </c>
      <c r="U1339" s="162">
        <v>104.14</v>
      </c>
      <c r="V1339" s="162">
        <v>0</v>
      </c>
      <c r="W1339" s="162">
        <v>-1.4210854715202001E-14</v>
      </c>
      <c r="X1339" s="162">
        <v>0</v>
      </c>
      <c r="Y1339" s="162" t="e">
        <f>VLOOKUP(F1339,#REF!,2,FALSE)</f>
        <v>#REF!</v>
      </c>
      <c r="Z1339" s="162" t="e">
        <f>VLOOKUP(Y1339,Map!$B:$C,2,FALSE)</f>
        <v>#REF!</v>
      </c>
      <c r="AA1339" s="162" t="str">
        <f>VLOOKUP(I1339,Map!$F:$G,2,FALSE)</f>
        <v>Flow Through</v>
      </c>
    </row>
    <row r="1340" spans="1:27" x14ac:dyDescent="0.25">
      <c r="A1340" s="197">
        <v>46107.653321516205</v>
      </c>
      <c r="B1340" s="198" t="s">
        <v>585</v>
      </c>
      <c r="C1340" s="138">
        <v>2025</v>
      </c>
      <c r="D1340" s="138" t="s">
        <v>6</v>
      </c>
      <c r="E1340" s="138" t="s">
        <v>77</v>
      </c>
      <c r="F1340" s="138" t="s">
        <v>109</v>
      </c>
      <c r="G1340" s="138" t="s">
        <v>88</v>
      </c>
      <c r="H1340" s="138" t="s">
        <v>87</v>
      </c>
      <c r="I1340" s="138" t="s">
        <v>221</v>
      </c>
      <c r="J1340" s="6">
        <v>-4813.78</v>
      </c>
      <c r="K1340" s="6">
        <v>2103.3000000000002</v>
      </c>
      <c r="L1340" s="6">
        <v>-2710.48</v>
      </c>
      <c r="M1340" s="6">
        <v>-240.69</v>
      </c>
      <c r="N1340" s="162">
        <v>105.17</v>
      </c>
      <c r="O1340" s="6">
        <v>-135.52000000000001</v>
      </c>
      <c r="P1340" s="6">
        <v>-240.69</v>
      </c>
      <c r="Q1340" s="162">
        <v>105.16999999999999</v>
      </c>
      <c r="R1340" s="162">
        <v>-135.52000000000001</v>
      </c>
      <c r="S1340" s="162">
        <v>0</v>
      </c>
      <c r="T1340" s="162">
        <v>0</v>
      </c>
      <c r="U1340" s="162">
        <v>0</v>
      </c>
      <c r="V1340" s="162">
        <v>0</v>
      </c>
      <c r="W1340" s="162">
        <v>0</v>
      </c>
      <c r="X1340" s="162">
        <v>0</v>
      </c>
      <c r="Y1340" s="162" t="e">
        <f>VLOOKUP(F1340,#REF!,2,FALSE)</f>
        <v>#REF!</v>
      </c>
      <c r="Z1340" s="162" t="e">
        <f>VLOOKUP(Y1340,Map!$B:$C,2,FALSE)</f>
        <v>#REF!</v>
      </c>
      <c r="AA1340" s="162" t="str">
        <f>VLOOKUP(I1340,Map!$F:$G,2,FALSE)</f>
        <v>Reg Def</v>
      </c>
    </row>
    <row r="1341" spans="1:27" x14ac:dyDescent="0.25">
      <c r="A1341" s="197">
        <v>46107.653321516205</v>
      </c>
      <c r="B1341" s="198" t="s">
        <v>585</v>
      </c>
      <c r="C1341" s="138">
        <v>2025</v>
      </c>
      <c r="D1341" s="138" t="s">
        <v>6</v>
      </c>
      <c r="E1341" s="138" t="s">
        <v>77</v>
      </c>
      <c r="F1341" s="138" t="s">
        <v>109</v>
      </c>
      <c r="G1341" s="138" t="s">
        <v>88</v>
      </c>
      <c r="H1341" s="138" t="s">
        <v>87</v>
      </c>
      <c r="I1341" s="138" t="s">
        <v>223</v>
      </c>
      <c r="J1341" s="6">
        <v>-46.69</v>
      </c>
      <c r="K1341" s="6">
        <v>13.69</v>
      </c>
      <c r="L1341" s="6">
        <v>-33</v>
      </c>
      <c r="M1341" s="6">
        <v>-2.34</v>
      </c>
      <c r="N1341" s="162">
        <v>0.69</v>
      </c>
      <c r="O1341" s="6">
        <v>-1.65</v>
      </c>
      <c r="P1341" s="6">
        <v>-2.33</v>
      </c>
      <c r="Q1341" s="162">
        <v>0.68000000000000016</v>
      </c>
      <c r="R1341" s="162">
        <v>-1.65</v>
      </c>
      <c r="S1341" s="162">
        <v>0</v>
      </c>
      <c r="T1341" s="162">
        <v>0</v>
      </c>
      <c r="U1341" s="162">
        <v>0</v>
      </c>
      <c r="V1341" s="162">
        <v>-0.01</v>
      </c>
      <c r="W1341" s="162">
        <v>0.01</v>
      </c>
      <c r="X1341" s="162">
        <v>0</v>
      </c>
      <c r="Y1341" s="162" t="e">
        <f>VLOOKUP(F1341,#REF!,2,FALSE)</f>
        <v>#REF!</v>
      </c>
      <c r="Z1341" s="162" t="e">
        <f>VLOOKUP(Y1341,Map!$B:$C,2,FALSE)</f>
        <v>#REF!</v>
      </c>
      <c r="AA1341" s="162" t="str">
        <f>VLOOKUP(I1341,Map!$F:$G,2,FALSE)</f>
        <v>Reg Def</v>
      </c>
    </row>
    <row r="1342" spans="1:27" x14ac:dyDescent="0.25">
      <c r="A1342" s="197">
        <v>46107.653321516205</v>
      </c>
      <c r="B1342" s="198" t="s">
        <v>585</v>
      </c>
      <c r="C1342" s="138">
        <v>2025</v>
      </c>
      <c r="D1342" s="138" t="s">
        <v>6</v>
      </c>
      <c r="E1342" s="138" t="s">
        <v>77</v>
      </c>
      <c r="F1342" s="138" t="s">
        <v>109</v>
      </c>
      <c r="G1342" s="138" t="s">
        <v>89</v>
      </c>
      <c r="H1342" s="138" t="s">
        <v>87</v>
      </c>
      <c r="I1342" s="138" t="s">
        <v>220</v>
      </c>
      <c r="J1342" s="6">
        <v>-58407.81</v>
      </c>
      <c r="K1342" s="6">
        <v>-8993.7199999999993</v>
      </c>
      <c r="L1342" s="6">
        <v>-67401.53</v>
      </c>
      <c r="M1342" s="6">
        <v>-2920.37</v>
      </c>
      <c r="N1342" s="162">
        <v>-449.69</v>
      </c>
      <c r="O1342" s="6">
        <v>-3370.06</v>
      </c>
      <c r="P1342" s="6">
        <v>-2920.39</v>
      </c>
      <c r="Q1342" s="162">
        <v>-449.69000000000005</v>
      </c>
      <c r="R1342" s="162">
        <v>-3370.08</v>
      </c>
      <c r="S1342" s="162">
        <v>0</v>
      </c>
      <c r="T1342" s="162">
        <v>0</v>
      </c>
      <c r="U1342" s="162">
        <v>0</v>
      </c>
      <c r="V1342" s="162">
        <v>0.02</v>
      </c>
      <c r="W1342" s="162">
        <v>0</v>
      </c>
      <c r="X1342" s="162">
        <v>0.02</v>
      </c>
      <c r="Y1342" s="162" t="e">
        <f>VLOOKUP(F1342,#REF!,2,FALSE)</f>
        <v>#REF!</v>
      </c>
      <c r="Z1342" s="162" t="e">
        <f>VLOOKUP(Y1342,Map!$B:$C,2,FALSE)</f>
        <v>#REF!</v>
      </c>
      <c r="AA1342" s="162" t="str">
        <f>VLOOKUP(I1342,Map!$F:$G,2,FALSE)</f>
        <v>Reg Def</v>
      </c>
    </row>
    <row r="1343" spans="1:27" x14ac:dyDescent="0.25">
      <c r="A1343" s="197">
        <v>46107.653321516205</v>
      </c>
      <c r="B1343" s="198" t="s">
        <v>585</v>
      </c>
      <c r="C1343" s="138">
        <v>2025</v>
      </c>
      <c r="D1343" s="138" t="s">
        <v>6</v>
      </c>
      <c r="E1343" s="138" t="s">
        <v>77</v>
      </c>
      <c r="F1343" s="138" t="s">
        <v>150</v>
      </c>
      <c r="G1343" s="138" t="s">
        <v>88</v>
      </c>
      <c r="H1343" s="138" t="s">
        <v>87</v>
      </c>
      <c r="I1343" s="138" t="s">
        <v>219</v>
      </c>
      <c r="J1343" s="6">
        <v>678.38</v>
      </c>
      <c r="K1343" s="6">
        <v>-254.38</v>
      </c>
      <c r="L1343" s="6">
        <v>424</v>
      </c>
      <c r="M1343" s="6">
        <v>33.92</v>
      </c>
      <c r="N1343" s="162">
        <v>-12.72</v>
      </c>
      <c r="O1343" s="6">
        <v>21.2</v>
      </c>
      <c r="P1343" s="6">
        <v>33.92</v>
      </c>
      <c r="Q1343" s="162">
        <v>-12.720000000000002</v>
      </c>
      <c r="R1343" s="162">
        <v>21.2</v>
      </c>
      <c r="S1343" s="162">
        <v>0</v>
      </c>
      <c r="T1343" s="162">
        <v>0</v>
      </c>
      <c r="U1343" s="162">
        <v>0</v>
      </c>
      <c r="V1343" s="162">
        <v>0</v>
      </c>
      <c r="W1343" s="162">
        <v>0</v>
      </c>
      <c r="X1343" s="162">
        <v>0</v>
      </c>
      <c r="Y1343" s="162" t="e">
        <f>VLOOKUP(F1343,#REF!,2,FALSE)</f>
        <v>#REF!</v>
      </c>
      <c r="Z1343" s="162" t="e">
        <f>VLOOKUP(Y1343,Map!$B:$C,2,FALSE)</f>
        <v>#REF!</v>
      </c>
      <c r="AA1343" s="162" t="str">
        <f>VLOOKUP(I1343,Map!$F:$G,2,FALSE)</f>
        <v>Reg Def</v>
      </c>
    </row>
    <row r="1344" spans="1:27" x14ac:dyDescent="0.25">
      <c r="A1344" s="197">
        <v>46107.653321516205</v>
      </c>
      <c r="B1344" s="198" t="s">
        <v>585</v>
      </c>
      <c r="C1344" s="138">
        <v>2025</v>
      </c>
      <c r="D1344" s="138" t="s">
        <v>6</v>
      </c>
      <c r="E1344" s="138" t="s">
        <v>77</v>
      </c>
      <c r="F1344" s="138" t="s">
        <v>150</v>
      </c>
      <c r="G1344" s="138" t="s">
        <v>88</v>
      </c>
      <c r="H1344" s="138" t="s">
        <v>87</v>
      </c>
      <c r="I1344" s="138" t="s">
        <v>222</v>
      </c>
      <c r="J1344" s="6">
        <v>945.65</v>
      </c>
      <c r="K1344" s="6">
        <v>-354.62</v>
      </c>
      <c r="L1344" s="6">
        <v>591.03</v>
      </c>
      <c r="M1344" s="6">
        <v>47.29</v>
      </c>
      <c r="N1344" s="162">
        <v>-17.73</v>
      </c>
      <c r="O1344" s="6">
        <v>29.56</v>
      </c>
      <c r="P1344" s="6">
        <v>47.28</v>
      </c>
      <c r="Q1344" s="162">
        <v>-17.73</v>
      </c>
      <c r="R1344" s="162">
        <v>29.55</v>
      </c>
      <c r="S1344" s="162">
        <v>0</v>
      </c>
      <c r="T1344" s="162">
        <v>0</v>
      </c>
      <c r="U1344" s="162">
        <v>0</v>
      </c>
      <c r="V1344" s="162">
        <v>0.01</v>
      </c>
      <c r="W1344" s="162">
        <v>0</v>
      </c>
      <c r="X1344" s="162">
        <v>0.01</v>
      </c>
      <c r="Y1344" s="162" t="e">
        <f>VLOOKUP(F1344,#REF!,2,FALSE)</f>
        <v>#REF!</v>
      </c>
      <c r="Z1344" s="162" t="e">
        <f>VLOOKUP(Y1344,Map!$B:$C,2,FALSE)</f>
        <v>#REF!</v>
      </c>
      <c r="AA1344" s="162" t="str">
        <f>VLOOKUP(I1344,Map!$F:$G,2,FALSE)</f>
        <v>Reg Def</v>
      </c>
    </row>
    <row r="1345" spans="1:27" x14ac:dyDescent="0.25">
      <c r="A1345" s="197">
        <v>46107.653321516205</v>
      </c>
      <c r="B1345" s="198" t="s">
        <v>585</v>
      </c>
      <c r="C1345" s="138">
        <v>2025</v>
      </c>
      <c r="D1345" s="138" t="s">
        <v>6</v>
      </c>
      <c r="E1345" s="138" t="s">
        <v>77</v>
      </c>
      <c r="F1345" s="138" t="s">
        <v>150</v>
      </c>
      <c r="G1345" s="138" t="s">
        <v>89</v>
      </c>
      <c r="H1345" s="138" t="s">
        <v>87</v>
      </c>
      <c r="I1345" s="138" t="s">
        <v>220</v>
      </c>
      <c r="J1345" s="6">
        <v>-18834.48</v>
      </c>
      <c r="K1345" s="6">
        <v>-2628.14</v>
      </c>
      <c r="L1345" s="6">
        <v>-21462.62</v>
      </c>
      <c r="M1345" s="6">
        <v>-941.73</v>
      </c>
      <c r="N1345" s="162">
        <v>-131.41</v>
      </c>
      <c r="O1345" s="6">
        <v>-1073.1400000000001</v>
      </c>
      <c r="P1345" s="6">
        <v>-941.72</v>
      </c>
      <c r="Q1345" s="162">
        <v>-131.41000000000008</v>
      </c>
      <c r="R1345" s="162">
        <v>-1073.1300000000001</v>
      </c>
      <c r="S1345" s="162">
        <v>0</v>
      </c>
      <c r="T1345" s="162">
        <v>0</v>
      </c>
      <c r="U1345" s="162">
        <v>0</v>
      </c>
      <c r="V1345" s="162">
        <v>-0.01</v>
      </c>
      <c r="W1345" s="162">
        <v>0</v>
      </c>
      <c r="X1345" s="162">
        <v>-0.01</v>
      </c>
      <c r="Y1345" s="162" t="e">
        <f>VLOOKUP(F1345,#REF!,2,FALSE)</f>
        <v>#REF!</v>
      </c>
      <c r="Z1345" s="162" t="e">
        <f>VLOOKUP(Y1345,Map!$B:$C,2,FALSE)</f>
        <v>#REF!</v>
      </c>
      <c r="AA1345" s="162" t="str">
        <f>VLOOKUP(I1345,Map!$F:$G,2,FALSE)</f>
        <v>Reg Def</v>
      </c>
    </row>
    <row r="1346" spans="1:27" x14ac:dyDescent="0.25">
      <c r="A1346" s="197">
        <v>46107.653321516205</v>
      </c>
      <c r="B1346" s="198" t="s">
        <v>585</v>
      </c>
      <c r="C1346" s="138">
        <v>2025</v>
      </c>
      <c r="D1346" s="138" t="s">
        <v>6</v>
      </c>
      <c r="E1346" s="138" t="s">
        <v>77</v>
      </c>
      <c r="F1346" s="138" t="s">
        <v>110</v>
      </c>
      <c r="G1346" s="138" t="s">
        <v>88</v>
      </c>
      <c r="H1346" s="138" t="s">
        <v>87</v>
      </c>
      <c r="I1346" s="138" t="s">
        <v>219</v>
      </c>
      <c r="J1346" s="6">
        <v>-729.53</v>
      </c>
      <c r="K1346" s="6">
        <v>0</v>
      </c>
      <c r="L1346" s="6">
        <v>-729.53</v>
      </c>
      <c r="M1346" s="6">
        <v>-36.49</v>
      </c>
      <c r="N1346" s="162">
        <v>0</v>
      </c>
      <c r="O1346" s="6">
        <v>-36.49</v>
      </c>
      <c r="P1346" s="6">
        <v>-36.479999999999997</v>
      </c>
      <c r="Q1346" s="162">
        <v>0</v>
      </c>
      <c r="R1346" s="162">
        <v>-36.479999999999997</v>
      </c>
      <c r="S1346" s="162">
        <v>0</v>
      </c>
      <c r="T1346" s="162">
        <v>0</v>
      </c>
      <c r="U1346" s="162">
        <v>0</v>
      </c>
      <c r="V1346" s="162">
        <v>-0.01</v>
      </c>
      <c r="W1346" s="162">
        <v>0</v>
      </c>
      <c r="X1346" s="162">
        <v>-0.01</v>
      </c>
      <c r="Y1346" s="162" t="e">
        <f>VLOOKUP(F1346,#REF!,2,FALSE)</f>
        <v>#REF!</v>
      </c>
      <c r="Z1346" s="162" t="e">
        <f>VLOOKUP(Y1346,Map!$B:$C,2,FALSE)</f>
        <v>#REF!</v>
      </c>
      <c r="AA1346" s="162" t="str">
        <f>VLOOKUP(I1346,Map!$F:$G,2,FALSE)</f>
        <v>Reg Def</v>
      </c>
    </row>
    <row r="1347" spans="1:27" x14ac:dyDescent="0.25">
      <c r="A1347" s="197">
        <v>46107.653321516205</v>
      </c>
      <c r="B1347" s="198" t="s">
        <v>585</v>
      </c>
      <c r="C1347" s="138">
        <v>2025</v>
      </c>
      <c r="D1347" s="138" t="s">
        <v>6</v>
      </c>
      <c r="E1347" s="138" t="s">
        <v>77</v>
      </c>
      <c r="F1347" s="138" t="s">
        <v>110</v>
      </c>
      <c r="G1347" s="138" t="s">
        <v>88</v>
      </c>
      <c r="H1347" s="138" t="s">
        <v>90</v>
      </c>
      <c r="I1347" s="138" t="s">
        <v>139</v>
      </c>
      <c r="J1347" s="6">
        <v>-884.19</v>
      </c>
      <c r="K1347" s="6">
        <v>0</v>
      </c>
      <c r="L1347" s="6">
        <v>-884.19</v>
      </c>
      <c r="M1347" s="6">
        <v>0</v>
      </c>
      <c r="N1347" s="162">
        <v>0</v>
      </c>
      <c r="O1347" s="6">
        <v>0</v>
      </c>
      <c r="P1347" s="6">
        <v>-44.21</v>
      </c>
      <c r="Q1347" s="162">
        <v>0</v>
      </c>
      <c r="R1347" s="162">
        <v>-44.21</v>
      </c>
      <c r="S1347" s="162">
        <v>-44.21</v>
      </c>
      <c r="T1347" s="162">
        <v>0</v>
      </c>
      <c r="U1347" s="162">
        <v>-44.21</v>
      </c>
      <c r="V1347" s="162">
        <v>0</v>
      </c>
      <c r="W1347" s="162">
        <v>0</v>
      </c>
      <c r="X1347" s="162">
        <v>0</v>
      </c>
      <c r="Y1347" s="162" t="e">
        <f>VLOOKUP(F1347,#REF!,2,FALSE)</f>
        <v>#REF!</v>
      </c>
      <c r="Z1347" s="162" t="e">
        <f>VLOOKUP(Y1347,Map!$B:$C,2,FALSE)</f>
        <v>#REF!</v>
      </c>
      <c r="AA1347" s="162" t="str">
        <f>VLOOKUP(I1347,Map!$F:$G,2,FALSE)</f>
        <v>Flow Through</v>
      </c>
    </row>
    <row r="1348" spans="1:27" x14ac:dyDescent="0.25">
      <c r="A1348" s="197">
        <v>46107.653321516205</v>
      </c>
      <c r="B1348" s="198" t="s">
        <v>585</v>
      </c>
      <c r="C1348" s="138">
        <v>2025</v>
      </c>
      <c r="D1348" s="138" t="s">
        <v>6</v>
      </c>
      <c r="E1348" s="138" t="s">
        <v>77</v>
      </c>
      <c r="F1348" s="138" t="s">
        <v>110</v>
      </c>
      <c r="G1348" s="138" t="s">
        <v>88</v>
      </c>
      <c r="H1348" s="138" t="s">
        <v>87</v>
      </c>
      <c r="I1348" s="138" t="s">
        <v>221</v>
      </c>
      <c r="J1348" s="6">
        <v>-10755.64</v>
      </c>
      <c r="K1348" s="6">
        <v>0</v>
      </c>
      <c r="L1348" s="6">
        <v>-10755.64</v>
      </c>
      <c r="M1348" s="6">
        <v>-537.79</v>
      </c>
      <c r="N1348" s="162">
        <v>0</v>
      </c>
      <c r="O1348" s="6">
        <v>-537.79</v>
      </c>
      <c r="P1348" s="6">
        <v>-537.78</v>
      </c>
      <c r="Q1348" s="162">
        <v>0</v>
      </c>
      <c r="R1348" s="162">
        <v>-537.78</v>
      </c>
      <c r="S1348" s="162">
        <v>0</v>
      </c>
      <c r="T1348" s="162">
        <v>0</v>
      </c>
      <c r="U1348" s="162">
        <v>0</v>
      </c>
      <c r="V1348" s="162">
        <v>-0.01</v>
      </c>
      <c r="W1348" s="162">
        <v>0</v>
      </c>
      <c r="X1348" s="162">
        <v>-0.01</v>
      </c>
      <c r="Y1348" s="162" t="e">
        <f>VLOOKUP(F1348,#REF!,2,FALSE)</f>
        <v>#REF!</v>
      </c>
      <c r="Z1348" s="162" t="e">
        <f>VLOOKUP(Y1348,Map!$B:$C,2,FALSE)</f>
        <v>#REF!</v>
      </c>
      <c r="AA1348" s="162" t="str">
        <f>VLOOKUP(I1348,Map!$F:$G,2,FALSE)</f>
        <v>Reg Def</v>
      </c>
    </row>
    <row r="1349" spans="1:27" x14ac:dyDescent="0.25">
      <c r="A1349" s="197">
        <v>46107.653321516205</v>
      </c>
      <c r="B1349" s="198" t="s">
        <v>585</v>
      </c>
      <c r="C1349" s="138">
        <v>2025</v>
      </c>
      <c r="D1349" s="138" t="s">
        <v>6</v>
      </c>
      <c r="E1349" s="138" t="s">
        <v>77</v>
      </c>
      <c r="F1349" s="138" t="s">
        <v>110</v>
      </c>
      <c r="G1349" s="138" t="s">
        <v>88</v>
      </c>
      <c r="H1349" s="138" t="s">
        <v>87</v>
      </c>
      <c r="I1349" s="138" t="s">
        <v>223</v>
      </c>
      <c r="J1349" s="6">
        <v>-1246.42</v>
      </c>
      <c r="K1349" s="6">
        <v>0</v>
      </c>
      <c r="L1349" s="6">
        <v>-1246.42</v>
      </c>
      <c r="M1349" s="6">
        <v>-62.32</v>
      </c>
      <c r="N1349" s="162">
        <v>0</v>
      </c>
      <c r="O1349" s="6">
        <v>-62.32</v>
      </c>
      <c r="P1349" s="6">
        <v>-62.32</v>
      </c>
      <c r="Q1349" s="162">
        <v>0</v>
      </c>
      <c r="R1349" s="162">
        <v>-62.32</v>
      </c>
      <c r="S1349" s="162">
        <v>0</v>
      </c>
      <c r="T1349" s="162">
        <v>0</v>
      </c>
      <c r="U1349" s="162">
        <v>0</v>
      </c>
      <c r="V1349" s="162">
        <v>0</v>
      </c>
      <c r="W1349" s="162">
        <v>0</v>
      </c>
      <c r="X1349" s="162">
        <v>0</v>
      </c>
      <c r="Y1349" s="162" t="e">
        <f>VLOOKUP(F1349,#REF!,2,FALSE)</f>
        <v>#REF!</v>
      </c>
      <c r="Z1349" s="162" t="e">
        <f>VLOOKUP(Y1349,Map!$B:$C,2,FALSE)</f>
        <v>#REF!</v>
      </c>
      <c r="AA1349" s="162" t="str">
        <f>VLOOKUP(I1349,Map!$F:$G,2,FALSE)</f>
        <v>Reg Def</v>
      </c>
    </row>
    <row r="1350" spans="1:27" x14ac:dyDescent="0.25">
      <c r="A1350" s="197">
        <v>46107.653321516205</v>
      </c>
      <c r="B1350" s="198" t="s">
        <v>585</v>
      </c>
      <c r="C1350" s="138">
        <v>2025</v>
      </c>
      <c r="D1350" s="138" t="s">
        <v>6</v>
      </c>
      <c r="E1350" s="138" t="s">
        <v>77</v>
      </c>
      <c r="F1350" s="138" t="s">
        <v>110</v>
      </c>
      <c r="G1350" s="138" t="s">
        <v>88</v>
      </c>
      <c r="H1350" s="138" t="s">
        <v>87</v>
      </c>
      <c r="I1350" s="138" t="s">
        <v>224</v>
      </c>
      <c r="J1350" s="6">
        <v>70753.08</v>
      </c>
      <c r="K1350" s="6">
        <v>0</v>
      </c>
      <c r="L1350" s="6">
        <v>70753.08</v>
      </c>
      <c r="M1350" s="6">
        <v>3537.68</v>
      </c>
      <c r="N1350" s="162">
        <v>0</v>
      </c>
      <c r="O1350" s="6">
        <v>3537.68</v>
      </c>
      <c r="P1350" s="6">
        <v>3537.65</v>
      </c>
      <c r="Q1350" s="162">
        <v>0</v>
      </c>
      <c r="R1350" s="162">
        <v>3537.65</v>
      </c>
      <c r="S1350" s="162">
        <v>0</v>
      </c>
      <c r="T1350" s="162">
        <v>0</v>
      </c>
      <c r="U1350" s="162">
        <v>0</v>
      </c>
      <c r="V1350" s="162">
        <v>0.03</v>
      </c>
      <c r="W1350" s="162">
        <v>0</v>
      </c>
      <c r="X1350" s="162">
        <v>0.03</v>
      </c>
      <c r="Y1350" s="162" t="e">
        <f>VLOOKUP(F1350,#REF!,2,FALSE)</f>
        <v>#REF!</v>
      </c>
      <c r="Z1350" s="162" t="e">
        <f>VLOOKUP(Y1350,Map!$B:$C,2,FALSE)</f>
        <v>#REF!</v>
      </c>
      <c r="AA1350" s="162" t="str">
        <f>VLOOKUP(I1350,Map!$F:$G,2,FALSE)</f>
        <v>Reg Def</v>
      </c>
    </row>
    <row r="1351" spans="1:27" x14ac:dyDescent="0.25">
      <c r="A1351" s="197">
        <v>46107.653321516205</v>
      </c>
      <c r="B1351" s="198" t="s">
        <v>585</v>
      </c>
      <c r="C1351" s="138">
        <v>2025</v>
      </c>
      <c r="D1351" s="138" t="s">
        <v>6</v>
      </c>
      <c r="E1351" s="138" t="s">
        <v>77</v>
      </c>
      <c r="F1351" s="138" t="s">
        <v>110</v>
      </c>
      <c r="G1351" s="138" t="s">
        <v>89</v>
      </c>
      <c r="H1351" s="138" t="s">
        <v>87</v>
      </c>
      <c r="I1351" s="138" t="s">
        <v>220</v>
      </c>
      <c r="J1351" s="6">
        <v>118224.28</v>
      </c>
      <c r="K1351" s="6">
        <v>-3680.24</v>
      </c>
      <c r="L1351" s="6">
        <v>114544.04</v>
      </c>
      <c r="M1351" s="6">
        <v>5911.22</v>
      </c>
      <c r="N1351" s="162">
        <v>-184.02</v>
      </c>
      <c r="O1351" s="6">
        <v>5727.2</v>
      </c>
      <c r="P1351" s="6">
        <v>5911.24</v>
      </c>
      <c r="Q1351" s="162">
        <v>-184.01999999999953</v>
      </c>
      <c r="R1351" s="162">
        <v>5727.22</v>
      </c>
      <c r="S1351" s="162">
        <v>0</v>
      </c>
      <c r="T1351" s="162">
        <v>0</v>
      </c>
      <c r="U1351" s="162">
        <v>0</v>
      </c>
      <c r="V1351" s="162">
        <v>-0.02</v>
      </c>
      <c r="W1351" s="162">
        <v>0.01</v>
      </c>
      <c r="X1351" s="162">
        <v>-0.02</v>
      </c>
      <c r="Y1351" s="162" t="e">
        <f>VLOOKUP(F1351,#REF!,2,FALSE)</f>
        <v>#REF!</v>
      </c>
      <c r="Z1351" s="162" t="e">
        <f>VLOOKUP(Y1351,Map!$B:$C,2,FALSE)</f>
        <v>#REF!</v>
      </c>
      <c r="AA1351" s="162" t="str">
        <f>VLOOKUP(I1351,Map!$F:$G,2,FALSE)</f>
        <v>Reg Def</v>
      </c>
    </row>
    <row r="1352" spans="1:27" x14ac:dyDescent="0.25">
      <c r="A1352" s="197">
        <v>46107.653321516205</v>
      </c>
      <c r="B1352" s="198" t="s">
        <v>585</v>
      </c>
      <c r="C1352" s="138">
        <v>2025</v>
      </c>
      <c r="D1352" s="138" t="s">
        <v>6</v>
      </c>
      <c r="E1352" s="138" t="s">
        <v>77</v>
      </c>
      <c r="F1352" s="138" t="s">
        <v>152</v>
      </c>
      <c r="G1352" s="138" t="s">
        <v>88</v>
      </c>
      <c r="H1352" s="138" t="s">
        <v>87</v>
      </c>
      <c r="I1352" s="138" t="s">
        <v>219</v>
      </c>
      <c r="J1352" s="6">
        <v>348.85</v>
      </c>
      <c r="K1352" s="6">
        <v>0</v>
      </c>
      <c r="L1352" s="6">
        <v>348.85</v>
      </c>
      <c r="M1352" s="6">
        <v>17.45</v>
      </c>
      <c r="N1352" s="162">
        <v>0</v>
      </c>
      <c r="O1352" s="6">
        <v>17.45</v>
      </c>
      <c r="P1352" s="6">
        <v>17.45</v>
      </c>
      <c r="Q1352" s="162">
        <v>0</v>
      </c>
      <c r="R1352" s="162">
        <v>17.45</v>
      </c>
      <c r="S1352" s="162">
        <v>0</v>
      </c>
      <c r="T1352" s="162">
        <v>0</v>
      </c>
      <c r="U1352" s="162">
        <v>0</v>
      </c>
      <c r="V1352" s="162">
        <v>0</v>
      </c>
      <c r="W1352" s="162">
        <v>0</v>
      </c>
      <c r="X1352" s="162">
        <v>0</v>
      </c>
      <c r="Y1352" s="162" t="e">
        <f>VLOOKUP(F1352,#REF!,2,FALSE)</f>
        <v>#REF!</v>
      </c>
      <c r="Z1352" s="162" t="e">
        <f>VLOOKUP(Y1352,Map!$B:$C,2,FALSE)</f>
        <v>#REF!</v>
      </c>
      <c r="AA1352" s="162" t="str">
        <f>VLOOKUP(I1352,Map!$F:$G,2,FALSE)</f>
        <v>Reg Def</v>
      </c>
    </row>
    <row r="1353" spans="1:27" x14ac:dyDescent="0.25">
      <c r="A1353" s="197">
        <v>46107.653321516205</v>
      </c>
      <c r="B1353" s="198" t="s">
        <v>585</v>
      </c>
      <c r="C1353" s="138">
        <v>2025</v>
      </c>
      <c r="D1353" s="138" t="s">
        <v>6</v>
      </c>
      <c r="E1353" s="138" t="s">
        <v>77</v>
      </c>
      <c r="F1353" s="138" t="s">
        <v>152</v>
      </c>
      <c r="G1353" s="138" t="s">
        <v>88</v>
      </c>
      <c r="H1353" s="138" t="s">
        <v>87</v>
      </c>
      <c r="I1353" s="138" t="s">
        <v>222</v>
      </c>
      <c r="J1353" s="6">
        <v>514.86</v>
      </c>
      <c r="K1353" s="6">
        <v>0</v>
      </c>
      <c r="L1353" s="6">
        <v>514.86</v>
      </c>
      <c r="M1353" s="6">
        <v>25.74</v>
      </c>
      <c r="N1353" s="162">
        <v>0</v>
      </c>
      <c r="O1353" s="6">
        <v>25.74</v>
      </c>
      <c r="P1353" s="6">
        <v>25.74</v>
      </c>
      <c r="Q1353" s="162">
        <v>0</v>
      </c>
      <c r="R1353" s="162">
        <v>25.74</v>
      </c>
      <c r="S1353" s="162">
        <v>0</v>
      </c>
      <c r="T1353" s="162">
        <v>0</v>
      </c>
      <c r="U1353" s="162">
        <v>0</v>
      </c>
      <c r="V1353" s="162">
        <v>0</v>
      </c>
      <c r="W1353" s="162">
        <v>0</v>
      </c>
      <c r="X1353" s="162">
        <v>0</v>
      </c>
      <c r="Y1353" s="162" t="e">
        <f>VLOOKUP(F1353,#REF!,2,FALSE)</f>
        <v>#REF!</v>
      </c>
      <c r="Z1353" s="162" t="e">
        <f>VLOOKUP(Y1353,Map!$B:$C,2,FALSE)</f>
        <v>#REF!</v>
      </c>
      <c r="AA1353" s="162" t="str">
        <f>VLOOKUP(I1353,Map!$F:$G,2,FALSE)</f>
        <v>Reg Def</v>
      </c>
    </row>
    <row r="1354" spans="1:27" x14ac:dyDescent="0.25">
      <c r="A1354" s="197">
        <v>46107.653321516205</v>
      </c>
      <c r="B1354" s="198" t="s">
        <v>585</v>
      </c>
      <c r="C1354" s="138">
        <v>2025</v>
      </c>
      <c r="D1354" s="138" t="s">
        <v>6</v>
      </c>
      <c r="E1354" s="138" t="s">
        <v>77</v>
      </c>
      <c r="F1354" s="138" t="s">
        <v>152</v>
      </c>
      <c r="G1354" s="138" t="s">
        <v>88</v>
      </c>
      <c r="H1354" s="138" t="s">
        <v>87</v>
      </c>
      <c r="I1354" s="138" t="s">
        <v>221</v>
      </c>
      <c r="J1354" s="6">
        <v>134.65</v>
      </c>
      <c r="K1354" s="6">
        <v>0</v>
      </c>
      <c r="L1354" s="6">
        <v>134.65</v>
      </c>
      <c r="M1354" s="6">
        <v>6.73</v>
      </c>
      <c r="N1354" s="162">
        <v>0</v>
      </c>
      <c r="O1354" s="6">
        <v>6.73</v>
      </c>
      <c r="P1354" s="6">
        <v>6.73</v>
      </c>
      <c r="Q1354" s="162">
        <v>0</v>
      </c>
      <c r="R1354" s="162">
        <v>6.73</v>
      </c>
      <c r="S1354" s="162">
        <v>0</v>
      </c>
      <c r="T1354" s="162">
        <v>0</v>
      </c>
      <c r="U1354" s="162">
        <v>0</v>
      </c>
      <c r="V1354" s="162">
        <v>0</v>
      </c>
      <c r="W1354" s="162">
        <v>0</v>
      </c>
      <c r="X1354" s="162">
        <v>0</v>
      </c>
      <c r="Y1354" s="162" t="e">
        <f>VLOOKUP(F1354,#REF!,2,FALSE)</f>
        <v>#REF!</v>
      </c>
      <c r="Z1354" s="162" t="e">
        <f>VLOOKUP(Y1354,Map!$B:$C,2,FALSE)</f>
        <v>#REF!</v>
      </c>
      <c r="AA1354" s="162" t="str">
        <f>VLOOKUP(I1354,Map!$F:$G,2,FALSE)</f>
        <v>Reg Def</v>
      </c>
    </row>
    <row r="1355" spans="1:27" x14ac:dyDescent="0.25">
      <c r="A1355" s="197">
        <v>46107.653321516205</v>
      </c>
      <c r="B1355" s="198" t="s">
        <v>585</v>
      </c>
      <c r="C1355" s="138">
        <v>2025</v>
      </c>
      <c r="D1355" s="138" t="s">
        <v>6</v>
      </c>
      <c r="E1355" s="138" t="s">
        <v>77</v>
      </c>
      <c r="F1355" s="138" t="s">
        <v>152</v>
      </c>
      <c r="G1355" s="138" t="s">
        <v>89</v>
      </c>
      <c r="H1355" s="138" t="s">
        <v>87</v>
      </c>
      <c r="I1355" s="138" t="s">
        <v>220</v>
      </c>
      <c r="J1355" s="6">
        <v>0</v>
      </c>
      <c r="K1355" s="6">
        <v>0</v>
      </c>
      <c r="L1355" s="6">
        <v>0</v>
      </c>
      <c r="M1355" s="6">
        <v>0</v>
      </c>
      <c r="N1355" s="162">
        <v>0</v>
      </c>
      <c r="O1355" s="6">
        <v>0</v>
      </c>
      <c r="P1355" s="6">
        <v>0</v>
      </c>
      <c r="Q1355" s="162">
        <v>0</v>
      </c>
      <c r="R1355" s="162">
        <v>0</v>
      </c>
      <c r="S1355" s="162">
        <v>0</v>
      </c>
      <c r="T1355" s="162">
        <v>0</v>
      </c>
      <c r="U1355" s="162">
        <v>0</v>
      </c>
      <c r="V1355" s="162">
        <v>0</v>
      </c>
      <c r="W1355" s="162">
        <v>0</v>
      </c>
      <c r="X1355" s="162">
        <v>0</v>
      </c>
      <c r="Y1355" s="162" t="e">
        <f>VLOOKUP(F1355,#REF!,2,FALSE)</f>
        <v>#REF!</v>
      </c>
      <c r="Z1355" s="162" t="e">
        <f>VLOOKUP(Y1355,Map!$B:$C,2,FALSE)</f>
        <v>#REF!</v>
      </c>
      <c r="AA1355" s="162" t="str">
        <f>VLOOKUP(I1355,Map!$F:$G,2,FALSE)</f>
        <v>Reg Def</v>
      </c>
    </row>
    <row r="1356" spans="1:27" x14ac:dyDescent="0.25">
      <c r="A1356" s="197">
        <v>46107.653321516205</v>
      </c>
      <c r="B1356" s="198" t="s">
        <v>585</v>
      </c>
      <c r="C1356" s="138">
        <v>2025</v>
      </c>
      <c r="D1356" s="138" t="s">
        <v>6</v>
      </c>
      <c r="E1356" s="138" t="s">
        <v>77</v>
      </c>
      <c r="F1356" s="138" t="s">
        <v>111</v>
      </c>
      <c r="G1356" s="138" t="s">
        <v>88</v>
      </c>
      <c r="H1356" s="138" t="s">
        <v>87</v>
      </c>
      <c r="I1356" s="138" t="s">
        <v>219</v>
      </c>
      <c r="J1356" s="6">
        <v>168567.19</v>
      </c>
      <c r="K1356" s="6">
        <v>-11.2</v>
      </c>
      <c r="L1356" s="6">
        <v>168555.99</v>
      </c>
      <c r="M1356" s="6">
        <v>8428.35</v>
      </c>
      <c r="N1356" s="162">
        <v>-0.56000000000000005</v>
      </c>
      <c r="O1356" s="6">
        <v>8427.7900000000009</v>
      </c>
      <c r="P1356" s="6">
        <v>8428.35</v>
      </c>
      <c r="Q1356" s="162">
        <v>-0.55999999999949068</v>
      </c>
      <c r="R1356" s="162">
        <v>8427.7900000000009</v>
      </c>
      <c r="S1356" s="162">
        <v>0</v>
      </c>
      <c r="T1356" s="162">
        <v>0</v>
      </c>
      <c r="U1356" s="162">
        <v>0</v>
      </c>
      <c r="V1356" s="162">
        <v>0</v>
      </c>
      <c r="W1356" s="162">
        <v>0</v>
      </c>
      <c r="X1356" s="162">
        <v>0</v>
      </c>
      <c r="Y1356" s="162" t="e">
        <f>VLOOKUP(F1356,#REF!,2,FALSE)</f>
        <v>#REF!</v>
      </c>
      <c r="Z1356" s="162" t="e">
        <f>VLOOKUP(Y1356,Map!$B:$C,2,FALSE)</f>
        <v>#REF!</v>
      </c>
      <c r="AA1356" s="162" t="str">
        <f>VLOOKUP(I1356,Map!$F:$G,2,FALSE)</f>
        <v>Reg Def</v>
      </c>
    </row>
    <row r="1357" spans="1:27" x14ac:dyDescent="0.25">
      <c r="A1357" s="197">
        <v>46107.653321516205</v>
      </c>
      <c r="B1357" s="198" t="s">
        <v>585</v>
      </c>
      <c r="C1357" s="138">
        <v>2025</v>
      </c>
      <c r="D1357" s="138" t="s">
        <v>6</v>
      </c>
      <c r="E1357" s="138" t="s">
        <v>77</v>
      </c>
      <c r="F1357" s="138" t="s">
        <v>111</v>
      </c>
      <c r="G1357" s="138" t="s">
        <v>88</v>
      </c>
      <c r="H1357" s="138" t="s">
        <v>87</v>
      </c>
      <c r="I1357" s="138" t="s">
        <v>222</v>
      </c>
      <c r="J1357" s="6">
        <v>6968.64</v>
      </c>
      <c r="K1357" s="6">
        <v>0</v>
      </c>
      <c r="L1357" s="6">
        <v>6968.64</v>
      </c>
      <c r="M1357" s="6">
        <v>348.43</v>
      </c>
      <c r="N1357" s="162">
        <v>0</v>
      </c>
      <c r="O1357" s="6">
        <v>348.43</v>
      </c>
      <c r="P1357" s="6">
        <v>348.43</v>
      </c>
      <c r="Q1357" s="162">
        <v>0</v>
      </c>
      <c r="R1357" s="162">
        <v>348.43</v>
      </c>
      <c r="S1357" s="162">
        <v>0</v>
      </c>
      <c r="T1357" s="162">
        <v>0</v>
      </c>
      <c r="U1357" s="162">
        <v>0</v>
      </c>
      <c r="V1357" s="162">
        <v>0</v>
      </c>
      <c r="W1357" s="162">
        <v>0</v>
      </c>
      <c r="X1357" s="162">
        <v>0</v>
      </c>
      <c r="Y1357" s="162" t="e">
        <f>VLOOKUP(F1357,#REF!,2,FALSE)</f>
        <v>#REF!</v>
      </c>
      <c r="Z1357" s="162" t="e">
        <f>VLOOKUP(Y1357,Map!$B:$C,2,FALSE)</f>
        <v>#REF!</v>
      </c>
      <c r="AA1357" s="162" t="str">
        <f>VLOOKUP(I1357,Map!$F:$G,2,FALSE)</f>
        <v>Reg Def</v>
      </c>
    </row>
    <row r="1358" spans="1:27" x14ac:dyDescent="0.25">
      <c r="A1358" s="197">
        <v>46107.653321516205</v>
      </c>
      <c r="B1358" s="198" t="s">
        <v>585</v>
      </c>
      <c r="C1358" s="138">
        <v>2025</v>
      </c>
      <c r="D1358" s="138" t="s">
        <v>6</v>
      </c>
      <c r="E1358" s="138" t="s">
        <v>77</v>
      </c>
      <c r="F1358" s="138" t="s">
        <v>111</v>
      </c>
      <c r="G1358" s="138" t="s">
        <v>88</v>
      </c>
      <c r="H1358" s="138" t="s">
        <v>90</v>
      </c>
      <c r="I1358" s="138" t="s">
        <v>139</v>
      </c>
      <c r="J1358" s="6">
        <v>-1264.18</v>
      </c>
      <c r="K1358" s="6">
        <v>-37.79</v>
      </c>
      <c r="L1358" s="6">
        <v>-1301.97</v>
      </c>
      <c r="M1358" s="6">
        <v>0</v>
      </c>
      <c r="N1358" s="162">
        <v>0</v>
      </c>
      <c r="O1358" s="6">
        <v>0</v>
      </c>
      <c r="P1358" s="6">
        <v>-63.21</v>
      </c>
      <c r="Q1358" s="162">
        <v>-1.8899999999999935</v>
      </c>
      <c r="R1358" s="162">
        <v>-65.099999999999994</v>
      </c>
      <c r="S1358" s="162">
        <v>-63.21</v>
      </c>
      <c r="T1358" s="162">
        <v>-1.89</v>
      </c>
      <c r="U1358" s="162">
        <v>-65.099999999999994</v>
      </c>
      <c r="V1358" s="162">
        <v>0</v>
      </c>
      <c r="W1358" s="162">
        <v>-6.4392935428259E-15</v>
      </c>
      <c r="X1358" s="162">
        <v>0</v>
      </c>
      <c r="Y1358" s="162" t="e">
        <f>VLOOKUP(F1358,#REF!,2,FALSE)</f>
        <v>#REF!</v>
      </c>
      <c r="Z1358" s="162" t="e">
        <f>VLOOKUP(Y1358,Map!$B:$C,2,FALSE)</f>
        <v>#REF!</v>
      </c>
      <c r="AA1358" s="162" t="str">
        <f>VLOOKUP(I1358,Map!$F:$G,2,FALSE)</f>
        <v>Flow Through</v>
      </c>
    </row>
    <row r="1359" spans="1:27" x14ac:dyDescent="0.25">
      <c r="A1359" s="197">
        <v>46107.653321516205</v>
      </c>
      <c r="B1359" s="198" t="s">
        <v>585</v>
      </c>
      <c r="C1359" s="138">
        <v>2025</v>
      </c>
      <c r="D1359" s="138" t="s">
        <v>6</v>
      </c>
      <c r="E1359" s="138" t="s">
        <v>77</v>
      </c>
      <c r="F1359" s="138" t="s">
        <v>111</v>
      </c>
      <c r="G1359" s="138" t="s">
        <v>88</v>
      </c>
      <c r="H1359" s="138" t="s">
        <v>87</v>
      </c>
      <c r="I1359" s="138" t="s">
        <v>221</v>
      </c>
      <c r="J1359" s="6">
        <v>44964.95</v>
      </c>
      <c r="K1359" s="6">
        <v>0</v>
      </c>
      <c r="L1359" s="6">
        <v>44964.95</v>
      </c>
      <c r="M1359" s="6">
        <v>2248.25</v>
      </c>
      <c r="N1359" s="162">
        <v>0</v>
      </c>
      <c r="O1359" s="6">
        <v>2248.25</v>
      </c>
      <c r="P1359" s="6">
        <v>2248.25</v>
      </c>
      <c r="Q1359" s="162">
        <v>0</v>
      </c>
      <c r="R1359" s="162">
        <v>2248.25</v>
      </c>
      <c r="S1359" s="162">
        <v>0</v>
      </c>
      <c r="T1359" s="162">
        <v>0</v>
      </c>
      <c r="U1359" s="162">
        <v>0</v>
      </c>
      <c r="V1359" s="162">
        <v>0</v>
      </c>
      <c r="W1359" s="162">
        <v>0</v>
      </c>
      <c r="X1359" s="162">
        <v>0</v>
      </c>
      <c r="Y1359" s="162" t="e">
        <f>VLOOKUP(F1359,#REF!,2,FALSE)</f>
        <v>#REF!</v>
      </c>
      <c r="Z1359" s="162" t="e">
        <f>VLOOKUP(Y1359,Map!$B:$C,2,FALSE)</f>
        <v>#REF!</v>
      </c>
      <c r="AA1359" s="162" t="str">
        <f>VLOOKUP(I1359,Map!$F:$G,2,FALSE)</f>
        <v>Reg Def</v>
      </c>
    </row>
    <row r="1360" spans="1:27" x14ac:dyDescent="0.25">
      <c r="A1360" s="197">
        <v>46107.653321516205</v>
      </c>
      <c r="B1360" s="198" t="s">
        <v>585</v>
      </c>
      <c r="C1360" s="138">
        <v>2025</v>
      </c>
      <c r="D1360" s="138" t="s">
        <v>6</v>
      </c>
      <c r="E1360" s="138" t="s">
        <v>77</v>
      </c>
      <c r="F1360" s="138" t="s">
        <v>111</v>
      </c>
      <c r="G1360" s="138" t="s">
        <v>88</v>
      </c>
      <c r="H1360" s="138" t="s">
        <v>87</v>
      </c>
      <c r="I1360" s="138" t="s">
        <v>223</v>
      </c>
      <c r="J1360" s="6">
        <v>-184.83</v>
      </c>
      <c r="K1360" s="6">
        <v>0</v>
      </c>
      <c r="L1360" s="6">
        <v>-184.83</v>
      </c>
      <c r="M1360" s="6">
        <v>-9.25</v>
      </c>
      <c r="N1360" s="162">
        <v>0</v>
      </c>
      <c r="O1360" s="6">
        <v>-9.25</v>
      </c>
      <c r="P1360" s="6">
        <v>-9.25</v>
      </c>
      <c r="Q1360" s="162">
        <v>0</v>
      </c>
      <c r="R1360" s="162">
        <v>-9.25</v>
      </c>
      <c r="S1360" s="162">
        <v>0</v>
      </c>
      <c r="T1360" s="162">
        <v>0</v>
      </c>
      <c r="U1360" s="162">
        <v>0</v>
      </c>
      <c r="V1360" s="162">
        <v>0</v>
      </c>
      <c r="W1360" s="162">
        <v>0</v>
      </c>
      <c r="X1360" s="162">
        <v>0</v>
      </c>
      <c r="Y1360" s="162" t="e">
        <f>VLOOKUP(F1360,#REF!,2,FALSE)</f>
        <v>#REF!</v>
      </c>
      <c r="Z1360" s="162" t="e">
        <f>VLOOKUP(Y1360,Map!$B:$C,2,FALSE)</f>
        <v>#REF!</v>
      </c>
      <c r="AA1360" s="162" t="str">
        <f>VLOOKUP(I1360,Map!$F:$G,2,FALSE)</f>
        <v>Reg Def</v>
      </c>
    </row>
    <row r="1361" spans="1:27" x14ac:dyDescent="0.25">
      <c r="A1361" s="197">
        <v>46107.653321516205</v>
      </c>
      <c r="B1361" s="198" t="s">
        <v>585</v>
      </c>
      <c r="C1361" s="138">
        <v>2025</v>
      </c>
      <c r="D1361" s="138" t="s">
        <v>6</v>
      </c>
      <c r="E1361" s="138" t="s">
        <v>77</v>
      </c>
      <c r="F1361" s="138" t="s">
        <v>111</v>
      </c>
      <c r="G1361" s="138" t="s">
        <v>88</v>
      </c>
      <c r="H1361" s="138" t="s">
        <v>87</v>
      </c>
      <c r="I1361" s="138" t="s">
        <v>224</v>
      </c>
      <c r="J1361" s="6">
        <v>859336.72</v>
      </c>
      <c r="K1361" s="6">
        <v>0</v>
      </c>
      <c r="L1361" s="6">
        <v>859336.72</v>
      </c>
      <c r="M1361" s="6">
        <v>42966.84</v>
      </c>
      <c r="N1361" s="162">
        <v>0</v>
      </c>
      <c r="O1361" s="6">
        <v>42966.84</v>
      </c>
      <c r="P1361" s="6">
        <v>42966.84</v>
      </c>
      <c r="Q1361" s="162">
        <v>0</v>
      </c>
      <c r="R1361" s="162">
        <v>42966.84</v>
      </c>
      <c r="S1361" s="162">
        <v>0</v>
      </c>
      <c r="T1361" s="162">
        <v>0</v>
      </c>
      <c r="U1361" s="162">
        <v>0</v>
      </c>
      <c r="V1361" s="162">
        <v>0</v>
      </c>
      <c r="W1361" s="162">
        <v>0</v>
      </c>
      <c r="X1361" s="162">
        <v>0</v>
      </c>
      <c r="Y1361" s="162" t="e">
        <f>VLOOKUP(F1361,#REF!,2,FALSE)</f>
        <v>#REF!</v>
      </c>
      <c r="Z1361" s="162" t="e">
        <f>VLOOKUP(Y1361,Map!$B:$C,2,FALSE)</f>
        <v>#REF!</v>
      </c>
      <c r="AA1361" s="162" t="str">
        <f>VLOOKUP(I1361,Map!$F:$G,2,FALSE)</f>
        <v>Reg Def</v>
      </c>
    </row>
    <row r="1362" spans="1:27" x14ac:dyDescent="0.25">
      <c r="A1362" s="197">
        <v>46107.653321516205</v>
      </c>
      <c r="B1362" s="198" t="s">
        <v>585</v>
      </c>
      <c r="C1362" s="138">
        <v>2025</v>
      </c>
      <c r="D1362" s="138" t="s">
        <v>6</v>
      </c>
      <c r="E1362" s="138" t="s">
        <v>77</v>
      </c>
      <c r="F1362" s="138" t="s">
        <v>111</v>
      </c>
      <c r="G1362" s="138" t="s">
        <v>89</v>
      </c>
      <c r="H1362" s="138" t="s">
        <v>87</v>
      </c>
      <c r="I1362" s="138" t="s">
        <v>220</v>
      </c>
      <c r="J1362" s="6">
        <v>2090883.09</v>
      </c>
      <c r="K1362" s="6">
        <v>0</v>
      </c>
      <c r="L1362" s="6">
        <v>2090883.09</v>
      </c>
      <c r="M1362" s="6">
        <v>104544.21</v>
      </c>
      <c r="N1362" s="162">
        <v>0</v>
      </c>
      <c r="O1362" s="6">
        <v>104544.21</v>
      </c>
      <c r="P1362" s="6">
        <v>104544.13</v>
      </c>
      <c r="Q1362" s="162">
        <v>0</v>
      </c>
      <c r="R1362" s="162">
        <v>104544.13</v>
      </c>
      <c r="S1362" s="162">
        <v>0</v>
      </c>
      <c r="T1362" s="162">
        <v>0</v>
      </c>
      <c r="U1362" s="162">
        <v>0</v>
      </c>
      <c r="V1362" s="162">
        <v>0.08</v>
      </c>
      <c r="W1362" s="162">
        <v>0</v>
      </c>
      <c r="X1362" s="162">
        <v>0.08</v>
      </c>
      <c r="Y1362" s="162" t="e">
        <f>VLOOKUP(F1362,#REF!,2,FALSE)</f>
        <v>#REF!</v>
      </c>
      <c r="Z1362" s="162" t="e">
        <f>VLOOKUP(Y1362,Map!$B:$C,2,FALSE)</f>
        <v>#REF!</v>
      </c>
      <c r="AA1362" s="162" t="str">
        <f>VLOOKUP(I1362,Map!$F:$G,2,FALSE)</f>
        <v>Reg Def</v>
      </c>
    </row>
    <row r="1363" spans="1:27" x14ac:dyDescent="0.25">
      <c r="A1363" s="197">
        <v>46107.653321516205</v>
      </c>
      <c r="B1363" s="198" t="s">
        <v>585</v>
      </c>
      <c r="C1363" s="138">
        <v>2025</v>
      </c>
      <c r="D1363" s="138" t="s">
        <v>6</v>
      </c>
      <c r="E1363" s="138" t="s">
        <v>77</v>
      </c>
      <c r="F1363" s="138" t="s">
        <v>111</v>
      </c>
      <c r="G1363" s="138" t="s">
        <v>88</v>
      </c>
      <c r="H1363" s="138" t="s">
        <v>87</v>
      </c>
      <c r="I1363" s="138" t="s">
        <v>225</v>
      </c>
      <c r="J1363" s="6">
        <v>0</v>
      </c>
      <c r="K1363" s="6">
        <v>0</v>
      </c>
      <c r="L1363" s="6">
        <v>0</v>
      </c>
      <c r="M1363" s="6">
        <v>0</v>
      </c>
      <c r="N1363" s="162">
        <v>0</v>
      </c>
      <c r="O1363" s="6">
        <v>0</v>
      </c>
      <c r="P1363" s="6">
        <v>0</v>
      </c>
      <c r="Q1363" s="162">
        <v>0</v>
      </c>
      <c r="R1363" s="162">
        <v>0</v>
      </c>
      <c r="S1363" s="162">
        <v>0</v>
      </c>
      <c r="T1363" s="162">
        <v>0</v>
      </c>
      <c r="U1363" s="162">
        <v>0</v>
      </c>
      <c r="V1363" s="162">
        <v>0</v>
      </c>
      <c r="W1363" s="162">
        <v>0</v>
      </c>
      <c r="X1363" s="162">
        <v>0</v>
      </c>
      <c r="Y1363" s="162" t="e">
        <f>VLOOKUP(F1363,#REF!,2,FALSE)</f>
        <v>#REF!</v>
      </c>
      <c r="Z1363" s="162" t="e">
        <f>VLOOKUP(Y1363,Map!$B:$C,2,FALSE)</f>
        <v>#REF!</v>
      </c>
      <c r="AA1363" s="162" t="str">
        <f>VLOOKUP(I1363,Map!$F:$G,2,FALSE)</f>
        <v>Repairs</v>
      </c>
    </row>
    <row r="1364" spans="1:27" x14ac:dyDescent="0.25">
      <c r="A1364" s="197">
        <v>46107.653321516205</v>
      </c>
      <c r="B1364" s="198" t="s">
        <v>585</v>
      </c>
      <c r="C1364" s="138">
        <v>2025</v>
      </c>
      <c r="D1364" s="138" t="s">
        <v>6</v>
      </c>
      <c r="E1364" s="138" t="s">
        <v>77</v>
      </c>
      <c r="F1364" s="138" t="s">
        <v>154</v>
      </c>
      <c r="G1364" s="138" t="s">
        <v>89</v>
      </c>
      <c r="H1364" s="138" t="s">
        <v>87</v>
      </c>
      <c r="I1364" s="138" t="s">
        <v>220</v>
      </c>
      <c r="J1364" s="6">
        <v>0</v>
      </c>
      <c r="K1364" s="6">
        <v>0</v>
      </c>
      <c r="L1364" s="6">
        <v>0</v>
      </c>
      <c r="M1364" s="6">
        <v>0</v>
      </c>
      <c r="N1364" s="162">
        <v>0</v>
      </c>
      <c r="O1364" s="6">
        <v>0</v>
      </c>
      <c r="P1364" s="6">
        <v>0</v>
      </c>
      <c r="Q1364" s="162">
        <v>0</v>
      </c>
      <c r="R1364" s="162">
        <v>0</v>
      </c>
      <c r="S1364" s="162">
        <v>0</v>
      </c>
      <c r="T1364" s="162">
        <v>0</v>
      </c>
      <c r="U1364" s="162">
        <v>0</v>
      </c>
      <c r="V1364" s="162">
        <v>0</v>
      </c>
      <c r="W1364" s="162">
        <v>0</v>
      </c>
      <c r="X1364" s="162">
        <v>0</v>
      </c>
      <c r="Y1364" s="162" t="e">
        <f>VLOOKUP(F1364,#REF!,2,FALSE)</f>
        <v>#REF!</v>
      </c>
      <c r="Z1364" s="162" t="e">
        <f>VLOOKUP(Y1364,Map!$B:$C,2,FALSE)</f>
        <v>#REF!</v>
      </c>
      <c r="AA1364" s="162" t="str">
        <f>VLOOKUP(I1364,Map!$F:$G,2,FALSE)</f>
        <v>Reg Def</v>
      </c>
    </row>
    <row r="1365" spans="1:27" x14ac:dyDescent="0.25">
      <c r="A1365" s="197">
        <v>46107.653321516205</v>
      </c>
      <c r="B1365" s="198" t="s">
        <v>585</v>
      </c>
      <c r="C1365" s="138">
        <v>2025</v>
      </c>
      <c r="D1365" s="138" t="s">
        <v>6</v>
      </c>
      <c r="E1365" s="138" t="s">
        <v>77</v>
      </c>
      <c r="F1365" s="138" t="s">
        <v>155</v>
      </c>
      <c r="G1365" s="138" t="s">
        <v>88</v>
      </c>
      <c r="H1365" s="138" t="s">
        <v>87</v>
      </c>
      <c r="I1365" s="138" t="s">
        <v>224</v>
      </c>
      <c r="J1365" s="6">
        <v>-1222198.5</v>
      </c>
      <c r="K1365" s="6">
        <v>0</v>
      </c>
      <c r="L1365" s="6">
        <v>-1222198.5</v>
      </c>
      <c r="M1365" s="6">
        <v>-61109.93</v>
      </c>
      <c r="N1365" s="162">
        <v>0</v>
      </c>
      <c r="O1365" s="6">
        <v>-61109.93</v>
      </c>
      <c r="P1365" s="6">
        <v>-61109.93</v>
      </c>
      <c r="Q1365" s="162">
        <v>0</v>
      </c>
      <c r="R1365" s="162">
        <v>-61109.93</v>
      </c>
      <c r="S1365" s="162">
        <v>0</v>
      </c>
      <c r="T1365" s="162">
        <v>0</v>
      </c>
      <c r="U1365" s="162">
        <v>0</v>
      </c>
      <c r="V1365" s="162">
        <v>0</v>
      </c>
      <c r="W1365" s="162">
        <v>0</v>
      </c>
      <c r="X1365" s="162">
        <v>0</v>
      </c>
      <c r="Y1365" s="162" t="e">
        <f>VLOOKUP(F1365,#REF!,2,FALSE)</f>
        <v>#REF!</v>
      </c>
      <c r="Z1365" s="162" t="e">
        <f>VLOOKUP(Y1365,Map!$B:$C,2,FALSE)</f>
        <v>#REF!</v>
      </c>
      <c r="AA1365" s="162" t="str">
        <f>VLOOKUP(I1365,Map!$F:$G,2,FALSE)</f>
        <v>Reg Def</v>
      </c>
    </row>
    <row r="1366" spans="1:27" x14ac:dyDescent="0.25">
      <c r="A1366" s="197">
        <v>46107.653321516205</v>
      </c>
      <c r="B1366" s="198" t="s">
        <v>585</v>
      </c>
      <c r="C1366" s="138">
        <v>2025</v>
      </c>
      <c r="D1366" s="138" t="s">
        <v>6</v>
      </c>
      <c r="E1366" s="138" t="s">
        <v>77</v>
      </c>
      <c r="F1366" s="138" t="s">
        <v>155</v>
      </c>
      <c r="G1366" s="138" t="s">
        <v>89</v>
      </c>
      <c r="H1366" s="138" t="s">
        <v>87</v>
      </c>
      <c r="I1366" s="138" t="s">
        <v>220</v>
      </c>
      <c r="J1366" s="6">
        <v>1222198.5</v>
      </c>
      <c r="K1366" s="6">
        <v>0</v>
      </c>
      <c r="L1366" s="6">
        <v>1222198.5</v>
      </c>
      <c r="M1366" s="6">
        <v>61109.93</v>
      </c>
      <c r="N1366" s="162">
        <v>0</v>
      </c>
      <c r="O1366" s="6">
        <v>61109.93</v>
      </c>
      <c r="P1366" s="6">
        <v>61109.93</v>
      </c>
      <c r="Q1366" s="162">
        <v>0</v>
      </c>
      <c r="R1366" s="162">
        <v>61109.93</v>
      </c>
      <c r="S1366" s="162">
        <v>0</v>
      </c>
      <c r="T1366" s="162">
        <v>0</v>
      </c>
      <c r="U1366" s="162">
        <v>0</v>
      </c>
      <c r="V1366" s="162">
        <v>0</v>
      </c>
      <c r="W1366" s="162">
        <v>0</v>
      </c>
      <c r="X1366" s="162">
        <v>0</v>
      </c>
      <c r="Y1366" s="162" t="e">
        <f>VLOOKUP(F1366,#REF!,2,FALSE)</f>
        <v>#REF!</v>
      </c>
      <c r="Z1366" s="162" t="e">
        <f>VLOOKUP(Y1366,Map!$B:$C,2,FALSE)</f>
        <v>#REF!</v>
      </c>
      <c r="AA1366" s="162" t="str">
        <f>VLOOKUP(I1366,Map!$F:$G,2,FALSE)</f>
        <v>Reg Def</v>
      </c>
    </row>
    <row r="1367" spans="1:27" x14ac:dyDescent="0.25">
      <c r="A1367" s="197">
        <v>46107.653321516205</v>
      </c>
      <c r="B1367" s="198" t="s">
        <v>585</v>
      </c>
      <c r="C1367" s="138">
        <v>2025</v>
      </c>
      <c r="D1367" s="138" t="s">
        <v>6</v>
      </c>
      <c r="E1367" s="138" t="s">
        <v>77</v>
      </c>
      <c r="F1367" s="138" t="s">
        <v>112</v>
      </c>
      <c r="G1367" s="138" t="s">
        <v>88</v>
      </c>
      <c r="H1367" s="138" t="s">
        <v>87</v>
      </c>
      <c r="I1367" s="138" t="s">
        <v>219</v>
      </c>
      <c r="J1367" s="6">
        <v>0</v>
      </c>
      <c r="K1367" s="6">
        <v>0</v>
      </c>
      <c r="L1367" s="6">
        <v>0</v>
      </c>
      <c r="M1367" s="6">
        <v>0</v>
      </c>
      <c r="N1367" s="162">
        <v>0</v>
      </c>
      <c r="O1367" s="6">
        <v>0</v>
      </c>
      <c r="P1367" s="6">
        <v>0</v>
      </c>
      <c r="Q1367" s="162">
        <v>0</v>
      </c>
      <c r="R1367" s="162">
        <v>0</v>
      </c>
      <c r="S1367" s="162">
        <v>0</v>
      </c>
      <c r="T1367" s="162">
        <v>0</v>
      </c>
      <c r="U1367" s="162">
        <v>0</v>
      </c>
      <c r="V1367" s="162">
        <v>0</v>
      </c>
      <c r="W1367" s="162">
        <v>0</v>
      </c>
      <c r="X1367" s="162">
        <v>0</v>
      </c>
      <c r="Y1367" s="162" t="e">
        <f>VLOOKUP(F1367,#REF!,2,FALSE)</f>
        <v>#REF!</v>
      </c>
      <c r="Z1367" s="162" t="e">
        <f>VLOOKUP(Y1367,Map!$B:$C,2,FALSE)</f>
        <v>#REF!</v>
      </c>
      <c r="AA1367" s="162" t="str">
        <f>VLOOKUP(I1367,Map!$F:$G,2,FALSE)</f>
        <v>Reg Def</v>
      </c>
    </row>
    <row r="1368" spans="1:27" x14ac:dyDescent="0.25">
      <c r="A1368" s="197">
        <v>46107.653321516205</v>
      </c>
      <c r="B1368" s="198" t="s">
        <v>585</v>
      </c>
      <c r="C1368" s="138">
        <v>2025</v>
      </c>
      <c r="D1368" s="138" t="s">
        <v>6</v>
      </c>
      <c r="E1368" s="138" t="s">
        <v>77</v>
      </c>
      <c r="F1368" s="138" t="s">
        <v>112</v>
      </c>
      <c r="G1368" s="138" t="s">
        <v>88</v>
      </c>
      <c r="H1368" s="138" t="s">
        <v>90</v>
      </c>
      <c r="I1368" s="138" t="s">
        <v>139</v>
      </c>
      <c r="J1368" s="6">
        <v>0</v>
      </c>
      <c r="K1368" s="6">
        <v>0</v>
      </c>
      <c r="L1368" s="6">
        <v>0</v>
      </c>
      <c r="M1368" s="6">
        <v>0</v>
      </c>
      <c r="N1368" s="162">
        <v>0</v>
      </c>
      <c r="O1368" s="6">
        <v>0</v>
      </c>
      <c r="P1368" s="6">
        <v>0</v>
      </c>
      <c r="Q1368" s="162">
        <v>0</v>
      </c>
      <c r="R1368" s="162">
        <v>0</v>
      </c>
      <c r="S1368" s="162">
        <v>0</v>
      </c>
      <c r="T1368" s="162">
        <v>0</v>
      </c>
      <c r="U1368" s="162">
        <v>0</v>
      </c>
      <c r="V1368" s="162">
        <v>0</v>
      </c>
      <c r="W1368" s="162">
        <v>0</v>
      </c>
      <c r="X1368" s="162">
        <v>0</v>
      </c>
      <c r="Y1368" s="162" t="e">
        <f>VLOOKUP(F1368,#REF!,2,FALSE)</f>
        <v>#REF!</v>
      </c>
      <c r="Z1368" s="162" t="e">
        <f>VLOOKUP(Y1368,Map!$B:$C,2,FALSE)</f>
        <v>#REF!</v>
      </c>
      <c r="AA1368" s="162" t="str">
        <f>VLOOKUP(I1368,Map!$F:$G,2,FALSE)</f>
        <v>Flow Through</v>
      </c>
    </row>
    <row r="1369" spans="1:27" x14ac:dyDescent="0.25">
      <c r="A1369" s="197">
        <v>46107.653321516205</v>
      </c>
      <c r="B1369" s="198" t="s">
        <v>585</v>
      </c>
      <c r="C1369" s="138">
        <v>2025</v>
      </c>
      <c r="D1369" s="138" t="s">
        <v>6</v>
      </c>
      <c r="E1369" s="138" t="s">
        <v>77</v>
      </c>
      <c r="F1369" s="138" t="s">
        <v>112</v>
      </c>
      <c r="G1369" s="138" t="s">
        <v>88</v>
      </c>
      <c r="H1369" s="138" t="s">
        <v>87</v>
      </c>
      <c r="I1369" s="138" t="s">
        <v>223</v>
      </c>
      <c r="J1369" s="6">
        <v>0</v>
      </c>
      <c r="K1369" s="6">
        <v>0</v>
      </c>
      <c r="L1369" s="6">
        <v>0</v>
      </c>
      <c r="M1369" s="6">
        <v>0</v>
      </c>
      <c r="N1369" s="162">
        <v>0</v>
      </c>
      <c r="O1369" s="6">
        <v>0</v>
      </c>
      <c r="P1369" s="6">
        <v>0</v>
      </c>
      <c r="Q1369" s="162">
        <v>0</v>
      </c>
      <c r="R1369" s="162">
        <v>0</v>
      </c>
      <c r="S1369" s="162">
        <v>0</v>
      </c>
      <c r="T1369" s="162">
        <v>0</v>
      </c>
      <c r="U1369" s="162">
        <v>0</v>
      </c>
      <c r="V1369" s="162">
        <v>0</v>
      </c>
      <c r="W1369" s="162">
        <v>0</v>
      </c>
      <c r="X1369" s="162">
        <v>0</v>
      </c>
      <c r="Y1369" s="162" t="e">
        <f>VLOOKUP(F1369,#REF!,2,FALSE)</f>
        <v>#REF!</v>
      </c>
      <c r="Z1369" s="162" t="e">
        <f>VLOOKUP(Y1369,Map!$B:$C,2,FALSE)</f>
        <v>#REF!</v>
      </c>
      <c r="AA1369" s="162" t="str">
        <f>VLOOKUP(I1369,Map!$F:$G,2,FALSE)</f>
        <v>Reg Def</v>
      </c>
    </row>
    <row r="1370" spans="1:27" x14ac:dyDescent="0.25">
      <c r="A1370" s="197">
        <v>46107.653321516205</v>
      </c>
      <c r="B1370" s="198" t="s">
        <v>585</v>
      </c>
      <c r="C1370" s="138">
        <v>2025</v>
      </c>
      <c r="D1370" s="138" t="s">
        <v>6</v>
      </c>
      <c r="E1370" s="138" t="s">
        <v>77</v>
      </c>
      <c r="F1370" s="138" t="s">
        <v>112</v>
      </c>
      <c r="G1370" s="138" t="s">
        <v>89</v>
      </c>
      <c r="H1370" s="138" t="s">
        <v>87</v>
      </c>
      <c r="I1370" s="138" t="s">
        <v>220</v>
      </c>
      <c r="J1370" s="6">
        <v>4639.2</v>
      </c>
      <c r="K1370" s="6">
        <v>-447.31</v>
      </c>
      <c r="L1370" s="6">
        <v>4191.8900000000003</v>
      </c>
      <c r="M1370" s="6">
        <v>231.95</v>
      </c>
      <c r="N1370" s="162">
        <v>-22.37</v>
      </c>
      <c r="O1370" s="6">
        <v>209.58</v>
      </c>
      <c r="P1370" s="6">
        <v>231.96</v>
      </c>
      <c r="Q1370" s="162">
        <v>-22.370000000000005</v>
      </c>
      <c r="R1370" s="162">
        <v>209.59</v>
      </c>
      <c r="S1370" s="162">
        <v>0</v>
      </c>
      <c r="T1370" s="162">
        <v>0</v>
      </c>
      <c r="U1370" s="162">
        <v>0</v>
      </c>
      <c r="V1370" s="162">
        <v>-0.01</v>
      </c>
      <c r="W1370" s="162">
        <v>0</v>
      </c>
      <c r="X1370" s="162">
        <v>-0.01</v>
      </c>
      <c r="Y1370" s="162" t="e">
        <f>VLOOKUP(F1370,#REF!,2,FALSE)</f>
        <v>#REF!</v>
      </c>
      <c r="Z1370" s="162" t="e">
        <f>VLOOKUP(Y1370,Map!$B:$C,2,FALSE)</f>
        <v>#REF!</v>
      </c>
      <c r="AA1370" s="162" t="str">
        <f>VLOOKUP(I1370,Map!$F:$G,2,FALSE)</f>
        <v>Reg Def</v>
      </c>
    </row>
    <row r="1371" spans="1:27" x14ac:dyDescent="0.25">
      <c r="A1371" s="197">
        <v>46107.653321516205</v>
      </c>
      <c r="B1371" s="198" t="s">
        <v>585</v>
      </c>
      <c r="C1371" s="138">
        <v>2025</v>
      </c>
      <c r="D1371" s="138" t="s">
        <v>6</v>
      </c>
      <c r="E1371" s="138" t="s">
        <v>77</v>
      </c>
      <c r="F1371" s="138" t="s">
        <v>112</v>
      </c>
      <c r="G1371" s="138" t="s">
        <v>88</v>
      </c>
      <c r="H1371" s="138" t="s">
        <v>87</v>
      </c>
      <c r="I1371" s="138" t="s">
        <v>225</v>
      </c>
      <c r="J1371" s="6">
        <v>0</v>
      </c>
      <c r="K1371" s="6">
        <v>0</v>
      </c>
      <c r="L1371" s="6">
        <v>0</v>
      </c>
      <c r="M1371" s="6">
        <v>0</v>
      </c>
      <c r="N1371" s="162">
        <v>0</v>
      </c>
      <c r="O1371" s="6">
        <v>0</v>
      </c>
      <c r="P1371" s="6">
        <v>0</v>
      </c>
      <c r="Q1371" s="162">
        <v>0</v>
      </c>
      <c r="R1371" s="162">
        <v>0</v>
      </c>
      <c r="S1371" s="162">
        <v>0</v>
      </c>
      <c r="T1371" s="162">
        <v>0</v>
      </c>
      <c r="U1371" s="162">
        <v>0</v>
      </c>
      <c r="V1371" s="162">
        <v>0</v>
      </c>
      <c r="W1371" s="162">
        <v>0</v>
      </c>
      <c r="X1371" s="162">
        <v>0</v>
      </c>
      <c r="Y1371" s="162" t="e">
        <f>VLOOKUP(F1371,#REF!,2,FALSE)</f>
        <v>#REF!</v>
      </c>
      <c r="Z1371" s="162" t="e">
        <f>VLOOKUP(Y1371,Map!$B:$C,2,FALSE)</f>
        <v>#REF!</v>
      </c>
      <c r="AA1371" s="162" t="str">
        <f>VLOOKUP(I1371,Map!$F:$G,2,FALSE)</f>
        <v>Repairs</v>
      </c>
    </row>
    <row r="1372" spans="1:27" x14ac:dyDescent="0.25">
      <c r="A1372" s="197">
        <v>46107.653321516205</v>
      </c>
      <c r="B1372" s="198" t="s">
        <v>585</v>
      </c>
      <c r="C1372" s="138">
        <v>2025</v>
      </c>
      <c r="D1372" s="138" t="s">
        <v>6</v>
      </c>
      <c r="E1372" s="138" t="s">
        <v>77</v>
      </c>
      <c r="F1372" s="138" t="s">
        <v>156</v>
      </c>
      <c r="G1372" s="138" t="s">
        <v>88</v>
      </c>
      <c r="H1372" s="138" t="s">
        <v>87</v>
      </c>
      <c r="I1372" s="138" t="s">
        <v>224</v>
      </c>
      <c r="J1372" s="6">
        <v>0</v>
      </c>
      <c r="K1372" s="6">
        <v>0</v>
      </c>
      <c r="L1372" s="6">
        <v>0</v>
      </c>
      <c r="M1372" s="6">
        <v>0</v>
      </c>
      <c r="N1372" s="162">
        <v>0</v>
      </c>
      <c r="O1372" s="6">
        <v>0</v>
      </c>
      <c r="P1372" s="6">
        <v>0</v>
      </c>
      <c r="Q1372" s="162">
        <v>0</v>
      </c>
      <c r="R1372" s="162">
        <v>0</v>
      </c>
      <c r="S1372" s="162">
        <v>0</v>
      </c>
      <c r="T1372" s="162">
        <v>0</v>
      </c>
      <c r="U1372" s="162">
        <v>0</v>
      </c>
      <c r="V1372" s="162">
        <v>0</v>
      </c>
      <c r="W1372" s="162">
        <v>0</v>
      </c>
      <c r="X1372" s="162">
        <v>0</v>
      </c>
      <c r="Y1372" s="162" t="e">
        <f>VLOOKUP(F1372,#REF!,2,FALSE)</f>
        <v>#REF!</v>
      </c>
      <c r="Z1372" s="162" t="e">
        <f>VLOOKUP(Y1372,Map!$B:$C,2,FALSE)</f>
        <v>#REF!</v>
      </c>
      <c r="AA1372" s="162" t="str">
        <f>VLOOKUP(I1372,Map!$F:$G,2,FALSE)</f>
        <v>Reg Def</v>
      </c>
    </row>
    <row r="1373" spans="1:27" x14ac:dyDescent="0.25">
      <c r="A1373" s="197">
        <v>46107.653321516205</v>
      </c>
      <c r="B1373" s="198" t="s">
        <v>585</v>
      </c>
      <c r="C1373" s="138">
        <v>2025</v>
      </c>
      <c r="D1373" s="138" t="s">
        <v>6</v>
      </c>
      <c r="E1373" s="138" t="s">
        <v>77</v>
      </c>
      <c r="F1373" s="138" t="s">
        <v>156</v>
      </c>
      <c r="G1373" s="138" t="s">
        <v>89</v>
      </c>
      <c r="H1373" s="138" t="s">
        <v>87</v>
      </c>
      <c r="I1373" s="138" t="s">
        <v>220</v>
      </c>
      <c r="J1373" s="6">
        <v>1.6</v>
      </c>
      <c r="K1373" s="6">
        <v>0</v>
      </c>
      <c r="L1373" s="6">
        <v>1.6</v>
      </c>
      <c r="M1373" s="6">
        <v>0.08</v>
      </c>
      <c r="N1373" s="162">
        <v>0</v>
      </c>
      <c r="O1373" s="6">
        <v>0.08</v>
      </c>
      <c r="P1373" s="6">
        <v>0.08</v>
      </c>
      <c r="Q1373" s="162">
        <v>0</v>
      </c>
      <c r="R1373" s="162">
        <v>0.08</v>
      </c>
      <c r="S1373" s="162">
        <v>0</v>
      </c>
      <c r="T1373" s="162">
        <v>0</v>
      </c>
      <c r="U1373" s="162">
        <v>0</v>
      </c>
      <c r="V1373" s="162">
        <v>0</v>
      </c>
      <c r="W1373" s="162">
        <v>0</v>
      </c>
      <c r="X1373" s="162">
        <v>0</v>
      </c>
      <c r="Y1373" s="162" t="e">
        <f>VLOOKUP(F1373,#REF!,2,FALSE)</f>
        <v>#REF!</v>
      </c>
      <c r="Z1373" s="162" t="e">
        <f>VLOOKUP(Y1373,Map!$B:$C,2,FALSE)</f>
        <v>#REF!</v>
      </c>
      <c r="AA1373" s="162" t="str">
        <f>VLOOKUP(I1373,Map!$F:$G,2,FALSE)</f>
        <v>Reg Def</v>
      </c>
    </row>
    <row r="1374" spans="1:27" x14ac:dyDescent="0.25">
      <c r="A1374" s="197">
        <v>46107.653321516205</v>
      </c>
      <c r="B1374" s="198" t="s">
        <v>585</v>
      </c>
      <c r="C1374" s="138">
        <v>2025</v>
      </c>
      <c r="D1374" s="138" t="s">
        <v>6</v>
      </c>
      <c r="E1374" s="138" t="s">
        <v>77</v>
      </c>
      <c r="F1374" s="138" t="s">
        <v>113</v>
      </c>
      <c r="G1374" s="138" t="s">
        <v>88</v>
      </c>
      <c r="H1374" s="138" t="s">
        <v>87</v>
      </c>
      <c r="I1374" s="138" t="s">
        <v>219</v>
      </c>
      <c r="J1374" s="6">
        <v>542.87</v>
      </c>
      <c r="K1374" s="6">
        <v>-113.31</v>
      </c>
      <c r="L1374" s="6">
        <v>429.56</v>
      </c>
      <c r="M1374" s="6">
        <v>27.14</v>
      </c>
      <c r="N1374" s="162">
        <v>-5.68</v>
      </c>
      <c r="O1374" s="6">
        <v>21.46</v>
      </c>
      <c r="P1374" s="6">
        <v>27.16</v>
      </c>
      <c r="Q1374" s="162">
        <v>-5.6900000000000013</v>
      </c>
      <c r="R1374" s="162">
        <v>21.47</v>
      </c>
      <c r="S1374" s="162">
        <v>0</v>
      </c>
      <c r="T1374" s="162">
        <v>0</v>
      </c>
      <c r="U1374" s="162">
        <v>0</v>
      </c>
      <c r="V1374" s="162">
        <v>-0.02</v>
      </c>
      <c r="W1374" s="162">
        <v>0</v>
      </c>
      <c r="X1374" s="162">
        <v>-0.01</v>
      </c>
      <c r="Y1374" s="162" t="e">
        <f>VLOOKUP(F1374,#REF!,2,FALSE)</f>
        <v>#REF!</v>
      </c>
      <c r="Z1374" s="162" t="e">
        <f>VLOOKUP(Y1374,Map!$B:$C,2,FALSE)</f>
        <v>#REF!</v>
      </c>
      <c r="AA1374" s="162" t="str">
        <f>VLOOKUP(I1374,Map!$F:$G,2,FALSE)</f>
        <v>Reg Def</v>
      </c>
    </row>
    <row r="1375" spans="1:27" x14ac:dyDescent="0.25">
      <c r="A1375" s="197">
        <v>46107.653321516205</v>
      </c>
      <c r="B1375" s="198" t="s">
        <v>585</v>
      </c>
      <c r="C1375" s="138">
        <v>2025</v>
      </c>
      <c r="D1375" s="138" t="s">
        <v>6</v>
      </c>
      <c r="E1375" s="138" t="s">
        <v>77</v>
      </c>
      <c r="F1375" s="138" t="s">
        <v>113</v>
      </c>
      <c r="G1375" s="138" t="s">
        <v>88</v>
      </c>
      <c r="H1375" s="138" t="s">
        <v>87</v>
      </c>
      <c r="I1375" s="138" t="s">
        <v>222</v>
      </c>
      <c r="J1375" s="6">
        <v>23.55</v>
      </c>
      <c r="K1375" s="6">
        <v>-15.1</v>
      </c>
      <c r="L1375" s="6">
        <v>8.4499999999999993</v>
      </c>
      <c r="M1375" s="6">
        <v>1.19</v>
      </c>
      <c r="N1375" s="162">
        <v>-0.76</v>
      </c>
      <c r="O1375" s="6">
        <v>0.43</v>
      </c>
      <c r="P1375" s="6">
        <v>1.18</v>
      </c>
      <c r="Q1375" s="162">
        <v>-0.76</v>
      </c>
      <c r="R1375" s="162">
        <v>0.42</v>
      </c>
      <c r="S1375" s="162">
        <v>0</v>
      </c>
      <c r="T1375" s="162">
        <v>0</v>
      </c>
      <c r="U1375" s="162">
        <v>0</v>
      </c>
      <c r="V1375" s="162">
        <v>0.01</v>
      </c>
      <c r="W1375" s="162">
        <v>-0.01</v>
      </c>
      <c r="X1375" s="162">
        <v>0.01</v>
      </c>
      <c r="Y1375" s="162" t="e">
        <f>VLOOKUP(F1375,#REF!,2,FALSE)</f>
        <v>#REF!</v>
      </c>
      <c r="Z1375" s="162" t="e">
        <f>VLOOKUP(Y1375,Map!$B:$C,2,FALSE)</f>
        <v>#REF!</v>
      </c>
      <c r="AA1375" s="162" t="str">
        <f>VLOOKUP(I1375,Map!$F:$G,2,FALSE)</f>
        <v>Reg Def</v>
      </c>
    </row>
    <row r="1376" spans="1:27" x14ac:dyDescent="0.25">
      <c r="A1376" s="197">
        <v>46107.653321516205</v>
      </c>
      <c r="B1376" s="198" t="s">
        <v>585</v>
      </c>
      <c r="C1376" s="138">
        <v>2025</v>
      </c>
      <c r="D1376" s="138" t="s">
        <v>6</v>
      </c>
      <c r="E1376" s="138" t="s">
        <v>77</v>
      </c>
      <c r="F1376" s="138" t="s">
        <v>113</v>
      </c>
      <c r="G1376" s="138" t="s">
        <v>88</v>
      </c>
      <c r="H1376" s="138" t="s">
        <v>90</v>
      </c>
      <c r="I1376" s="138" t="s">
        <v>139</v>
      </c>
      <c r="J1376" s="6">
        <v>873.84</v>
      </c>
      <c r="K1376" s="6">
        <v>-170.22</v>
      </c>
      <c r="L1376" s="6">
        <v>703.62</v>
      </c>
      <c r="M1376" s="6">
        <v>0</v>
      </c>
      <c r="N1376" s="162">
        <v>0</v>
      </c>
      <c r="O1376" s="6">
        <v>0</v>
      </c>
      <c r="P1376" s="6">
        <v>43.68</v>
      </c>
      <c r="Q1376" s="162">
        <v>-8.490000000000002</v>
      </c>
      <c r="R1376" s="162">
        <v>35.19</v>
      </c>
      <c r="S1376" s="162">
        <v>43.68</v>
      </c>
      <c r="T1376" s="162">
        <v>-8.49</v>
      </c>
      <c r="U1376" s="162">
        <v>35.19</v>
      </c>
      <c r="V1376" s="162">
        <v>0</v>
      </c>
      <c r="W1376" s="162">
        <v>1.7763568394003002E-15</v>
      </c>
      <c r="X1376" s="162">
        <v>0</v>
      </c>
      <c r="Y1376" s="162" t="e">
        <f>VLOOKUP(F1376,#REF!,2,FALSE)</f>
        <v>#REF!</v>
      </c>
      <c r="Z1376" s="162" t="e">
        <f>VLOOKUP(Y1376,Map!$B:$C,2,FALSE)</f>
        <v>#REF!</v>
      </c>
      <c r="AA1376" s="162" t="str">
        <f>VLOOKUP(I1376,Map!$F:$G,2,FALSE)</f>
        <v>Flow Through</v>
      </c>
    </row>
    <row r="1377" spans="1:27" x14ac:dyDescent="0.25">
      <c r="A1377" s="197">
        <v>46107.653321516205</v>
      </c>
      <c r="B1377" s="198" t="s">
        <v>585</v>
      </c>
      <c r="C1377" s="138">
        <v>2025</v>
      </c>
      <c r="D1377" s="138" t="s">
        <v>6</v>
      </c>
      <c r="E1377" s="138" t="s">
        <v>77</v>
      </c>
      <c r="F1377" s="138" t="s">
        <v>113</v>
      </c>
      <c r="G1377" s="138" t="s">
        <v>88</v>
      </c>
      <c r="H1377" s="138" t="s">
        <v>87</v>
      </c>
      <c r="I1377" s="138" t="s">
        <v>223</v>
      </c>
      <c r="J1377" s="6">
        <v>-194.56</v>
      </c>
      <c r="K1377" s="6">
        <v>2.0099999999999998</v>
      </c>
      <c r="L1377" s="6">
        <v>-192.55</v>
      </c>
      <c r="M1377" s="6">
        <v>-9.73</v>
      </c>
      <c r="N1377" s="162">
        <v>0.1</v>
      </c>
      <c r="O1377" s="6">
        <v>-9.6300000000000008</v>
      </c>
      <c r="P1377" s="6">
        <v>-9.73</v>
      </c>
      <c r="Q1377" s="162">
        <v>9.9999999999999645E-2</v>
      </c>
      <c r="R1377" s="162">
        <v>-9.6300000000000008</v>
      </c>
      <c r="S1377" s="162">
        <v>0</v>
      </c>
      <c r="T1377" s="162">
        <v>0</v>
      </c>
      <c r="U1377" s="162">
        <v>0</v>
      </c>
      <c r="V1377" s="162">
        <v>0</v>
      </c>
      <c r="W1377" s="162">
        <v>0.01</v>
      </c>
      <c r="X1377" s="162">
        <v>0</v>
      </c>
      <c r="Y1377" s="162" t="e">
        <f>VLOOKUP(F1377,#REF!,2,FALSE)</f>
        <v>#REF!</v>
      </c>
      <c r="Z1377" s="162" t="e">
        <f>VLOOKUP(Y1377,Map!$B:$C,2,FALSE)</f>
        <v>#REF!</v>
      </c>
      <c r="AA1377" s="162" t="str">
        <f>VLOOKUP(I1377,Map!$F:$G,2,FALSE)</f>
        <v>Reg Def</v>
      </c>
    </row>
    <row r="1378" spans="1:27" x14ac:dyDescent="0.25">
      <c r="A1378" s="197">
        <v>46107.653321516205</v>
      </c>
      <c r="B1378" s="198" t="s">
        <v>585</v>
      </c>
      <c r="C1378" s="138">
        <v>2025</v>
      </c>
      <c r="D1378" s="138" t="s">
        <v>6</v>
      </c>
      <c r="E1378" s="138" t="s">
        <v>77</v>
      </c>
      <c r="F1378" s="138" t="s">
        <v>113</v>
      </c>
      <c r="G1378" s="138" t="s">
        <v>88</v>
      </c>
      <c r="H1378" s="138" t="s">
        <v>87</v>
      </c>
      <c r="I1378" s="138" t="s">
        <v>224</v>
      </c>
      <c r="J1378" s="6">
        <v>0</v>
      </c>
      <c r="K1378" s="6">
        <v>0</v>
      </c>
      <c r="L1378" s="6">
        <v>0</v>
      </c>
      <c r="M1378" s="6">
        <v>0</v>
      </c>
      <c r="N1378" s="162">
        <v>0</v>
      </c>
      <c r="O1378" s="6">
        <v>0</v>
      </c>
      <c r="P1378" s="6">
        <v>0</v>
      </c>
      <c r="Q1378" s="162">
        <v>0</v>
      </c>
      <c r="R1378" s="162">
        <v>0</v>
      </c>
      <c r="S1378" s="162">
        <v>0</v>
      </c>
      <c r="T1378" s="162">
        <v>0</v>
      </c>
      <c r="U1378" s="162">
        <v>0</v>
      </c>
      <c r="V1378" s="162">
        <v>0</v>
      </c>
      <c r="W1378" s="162">
        <v>0</v>
      </c>
      <c r="X1378" s="162">
        <v>0</v>
      </c>
      <c r="Y1378" s="162" t="e">
        <f>VLOOKUP(F1378,#REF!,2,FALSE)</f>
        <v>#REF!</v>
      </c>
      <c r="Z1378" s="162" t="e">
        <f>VLOOKUP(Y1378,Map!$B:$C,2,FALSE)</f>
        <v>#REF!</v>
      </c>
      <c r="AA1378" s="162" t="str">
        <f>VLOOKUP(I1378,Map!$F:$G,2,FALSE)</f>
        <v>Reg Def</v>
      </c>
    </row>
    <row r="1379" spans="1:27" x14ac:dyDescent="0.25">
      <c r="A1379" s="197">
        <v>46107.653321516205</v>
      </c>
      <c r="B1379" s="198" t="s">
        <v>585</v>
      </c>
      <c r="C1379" s="138">
        <v>2025</v>
      </c>
      <c r="D1379" s="138" t="s">
        <v>6</v>
      </c>
      <c r="E1379" s="138" t="s">
        <v>77</v>
      </c>
      <c r="F1379" s="138" t="s">
        <v>113</v>
      </c>
      <c r="G1379" s="138" t="s">
        <v>89</v>
      </c>
      <c r="H1379" s="138" t="s">
        <v>87</v>
      </c>
      <c r="I1379" s="138" t="s">
        <v>220</v>
      </c>
      <c r="J1379" s="6">
        <v>79162.289999999994</v>
      </c>
      <c r="K1379" s="6">
        <v>-5991.03</v>
      </c>
      <c r="L1379" s="6">
        <v>73171.259999999995</v>
      </c>
      <c r="M1379" s="6">
        <v>3958.07</v>
      </c>
      <c r="N1379" s="162">
        <v>-299.54000000000002</v>
      </c>
      <c r="O1379" s="6">
        <v>3658.53</v>
      </c>
      <c r="P1379" s="6">
        <v>3958.12</v>
      </c>
      <c r="Q1379" s="162">
        <v>-299.55999999999995</v>
      </c>
      <c r="R1379" s="162">
        <v>3658.56</v>
      </c>
      <c r="S1379" s="162">
        <v>0</v>
      </c>
      <c r="T1379" s="162">
        <v>0</v>
      </c>
      <c r="U1379" s="162">
        <v>0</v>
      </c>
      <c r="V1379" s="162">
        <v>-0.05</v>
      </c>
      <c r="W1379" s="162">
        <v>0.02</v>
      </c>
      <c r="X1379" s="162">
        <v>-0.03</v>
      </c>
      <c r="Y1379" s="162" t="e">
        <f>VLOOKUP(F1379,#REF!,2,FALSE)</f>
        <v>#REF!</v>
      </c>
      <c r="Z1379" s="162" t="e">
        <f>VLOOKUP(Y1379,Map!$B:$C,2,FALSE)</f>
        <v>#REF!</v>
      </c>
      <c r="AA1379" s="162" t="str">
        <f>VLOOKUP(I1379,Map!$F:$G,2,FALSE)</f>
        <v>Reg Def</v>
      </c>
    </row>
    <row r="1380" spans="1:27" x14ac:dyDescent="0.25">
      <c r="A1380" s="197">
        <v>46107.653321516205</v>
      </c>
      <c r="B1380" s="198" t="s">
        <v>585</v>
      </c>
      <c r="C1380" s="138">
        <v>2025</v>
      </c>
      <c r="D1380" s="138" t="s">
        <v>6</v>
      </c>
      <c r="E1380" s="138" t="s">
        <v>77</v>
      </c>
      <c r="F1380" s="138" t="s">
        <v>113</v>
      </c>
      <c r="G1380" s="138" t="s">
        <v>88</v>
      </c>
      <c r="H1380" s="138" t="s">
        <v>87</v>
      </c>
      <c r="I1380" s="138" t="s">
        <v>225</v>
      </c>
      <c r="J1380" s="6">
        <v>2460.58</v>
      </c>
      <c r="K1380" s="6">
        <v>-1573.26</v>
      </c>
      <c r="L1380" s="6">
        <v>887.32</v>
      </c>
      <c r="M1380" s="6">
        <v>123.03</v>
      </c>
      <c r="N1380" s="162">
        <v>-78.66</v>
      </c>
      <c r="O1380" s="6">
        <v>44.37</v>
      </c>
      <c r="P1380" s="6">
        <v>123.03</v>
      </c>
      <c r="Q1380" s="162">
        <v>-78.66</v>
      </c>
      <c r="R1380" s="162">
        <v>44.37</v>
      </c>
      <c r="S1380" s="162">
        <v>0</v>
      </c>
      <c r="T1380" s="162">
        <v>0</v>
      </c>
      <c r="U1380" s="162">
        <v>0</v>
      </c>
      <c r="V1380" s="162">
        <v>0</v>
      </c>
      <c r="W1380" s="162">
        <v>0</v>
      </c>
      <c r="X1380" s="162">
        <v>0</v>
      </c>
      <c r="Y1380" s="162" t="e">
        <f>VLOOKUP(F1380,#REF!,2,FALSE)</f>
        <v>#REF!</v>
      </c>
      <c r="Z1380" s="162" t="e">
        <f>VLOOKUP(Y1380,Map!$B:$C,2,FALSE)</f>
        <v>#REF!</v>
      </c>
      <c r="AA1380" s="162" t="str">
        <f>VLOOKUP(I1380,Map!$F:$G,2,FALSE)</f>
        <v>Repairs</v>
      </c>
    </row>
    <row r="1381" spans="1:27" x14ac:dyDescent="0.25">
      <c r="A1381" s="197">
        <v>46107.653321516205</v>
      </c>
      <c r="B1381" s="198" t="s">
        <v>585</v>
      </c>
      <c r="C1381" s="138">
        <v>2025</v>
      </c>
      <c r="D1381" s="138" t="s">
        <v>6</v>
      </c>
      <c r="E1381" s="138" t="s">
        <v>77</v>
      </c>
      <c r="F1381" s="138" t="s">
        <v>114</v>
      </c>
      <c r="G1381" s="138" t="s">
        <v>88</v>
      </c>
      <c r="H1381" s="138" t="s">
        <v>87</v>
      </c>
      <c r="I1381" s="138" t="s">
        <v>219</v>
      </c>
      <c r="J1381" s="6">
        <v>0</v>
      </c>
      <c r="K1381" s="6">
        <v>84.19</v>
      </c>
      <c r="L1381" s="6">
        <v>84.19</v>
      </c>
      <c r="M1381" s="6">
        <v>0</v>
      </c>
      <c r="N1381" s="162">
        <v>4.21</v>
      </c>
      <c r="O1381" s="6">
        <v>4.21</v>
      </c>
      <c r="P1381" s="6">
        <v>0</v>
      </c>
      <c r="Q1381" s="162">
        <v>4.21</v>
      </c>
      <c r="R1381" s="162">
        <v>4.21</v>
      </c>
      <c r="S1381" s="162">
        <v>0</v>
      </c>
      <c r="T1381" s="162">
        <v>0</v>
      </c>
      <c r="U1381" s="162">
        <v>0</v>
      </c>
      <c r="V1381" s="162">
        <v>0</v>
      </c>
      <c r="W1381" s="162">
        <v>0</v>
      </c>
      <c r="X1381" s="162">
        <v>0</v>
      </c>
      <c r="Y1381" s="162" t="e">
        <f>VLOOKUP(F1381,#REF!,2,FALSE)</f>
        <v>#REF!</v>
      </c>
      <c r="Z1381" s="162" t="e">
        <f>VLOOKUP(Y1381,Map!$B:$C,2,FALSE)</f>
        <v>#REF!</v>
      </c>
      <c r="AA1381" s="162" t="str">
        <f>VLOOKUP(I1381,Map!$F:$G,2,FALSE)</f>
        <v>Reg Def</v>
      </c>
    </row>
    <row r="1382" spans="1:27" x14ac:dyDescent="0.25">
      <c r="A1382" s="197">
        <v>46107.653321516205</v>
      </c>
      <c r="B1382" s="198" t="s">
        <v>585</v>
      </c>
      <c r="C1382" s="138">
        <v>2025</v>
      </c>
      <c r="D1382" s="138" t="s">
        <v>6</v>
      </c>
      <c r="E1382" s="138" t="s">
        <v>77</v>
      </c>
      <c r="F1382" s="138" t="s">
        <v>114</v>
      </c>
      <c r="G1382" s="138" t="s">
        <v>88</v>
      </c>
      <c r="H1382" s="138" t="s">
        <v>90</v>
      </c>
      <c r="I1382" s="138" t="s">
        <v>139</v>
      </c>
      <c r="J1382" s="6">
        <v>0</v>
      </c>
      <c r="K1382" s="6">
        <v>198.05</v>
      </c>
      <c r="L1382" s="6">
        <v>198.05</v>
      </c>
      <c r="M1382" s="6">
        <v>0</v>
      </c>
      <c r="N1382" s="162">
        <v>0</v>
      </c>
      <c r="O1382" s="6">
        <v>0</v>
      </c>
      <c r="P1382" s="6">
        <v>0</v>
      </c>
      <c r="Q1382" s="162">
        <v>9.9</v>
      </c>
      <c r="R1382" s="162">
        <v>9.9</v>
      </c>
      <c r="S1382" s="162">
        <v>0</v>
      </c>
      <c r="T1382" s="162">
        <v>9.9</v>
      </c>
      <c r="U1382" s="162">
        <v>9.9</v>
      </c>
      <c r="V1382" s="162">
        <v>0</v>
      </c>
      <c r="W1382" s="162">
        <v>0</v>
      </c>
      <c r="X1382" s="162">
        <v>0</v>
      </c>
      <c r="Y1382" s="162" t="e">
        <f>VLOOKUP(F1382,#REF!,2,FALSE)</f>
        <v>#REF!</v>
      </c>
      <c r="Z1382" s="162" t="e">
        <f>VLOOKUP(Y1382,Map!$B:$C,2,FALSE)</f>
        <v>#REF!</v>
      </c>
      <c r="AA1382" s="162" t="str">
        <f>VLOOKUP(I1382,Map!$F:$G,2,FALSE)</f>
        <v>Flow Through</v>
      </c>
    </row>
    <row r="1383" spans="1:27" x14ac:dyDescent="0.25">
      <c r="A1383" s="197">
        <v>46107.653321516205</v>
      </c>
      <c r="B1383" s="198" t="s">
        <v>585</v>
      </c>
      <c r="C1383" s="138">
        <v>2025</v>
      </c>
      <c r="D1383" s="138" t="s">
        <v>6</v>
      </c>
      <c r="E1383" s="138" t="s">
        <v>77</v>
      </c>
      <c r="F1383" s="138" t="s">
        <v>114</v>
      </c>
      <c r="G1383" s="138" t="s">
        <v>88</v>
      </c>
      <c r="H1383" s="138" t="s">
        <v>87</v>
      </c>
      <c r="I1383" s="138" t="s">
        <v>221</v>
      </c>
      <c r="J1383" s="6">
        <v>0</v>
      </c>
      <c r="K1383" s="6">
        <v>0</v>
      </c>
      <c r="L1383" s="6">
        <v>0</v>
      </c>
      <c r="M1383" s="6">
        <v>0</v>
      </c>
      <c r="N1383" s="162">
        <v>0</v>
      </c>
      <c r="O1383" s="6">
        <v>0</v>
      </c>
      <c r="P1383" s="6">
        <v>0</v>
      </c>
      <c r="Q1383" s="162">
        <v>0</v>
      </c>
      <c r="R1383" s="162">
        <v>0</v>
      </c>
      <c r="S1383" s="162">
        <v>0</v>
      </c>
      <c r="T1383" s="162">
        <v>0</v>
      </c>
      <c r="U1383" s="162">
        <v>0</v>
      </c>
      <c r="V1383" s="162">
        <v>0</v>
      </c>
      <c r="W1383" s="162">
        <v>0</v>
      </c>
      <c r="X1383" s="162">
        <v>0</v>
      </c>
      <c r="Y1383" s="162" t="e">
        <f>VLOOKUP(F1383,#REF!,2,FALSE)</f>
        <v>#REF!</v>
      </c>
      <c r="Z1383" s="162" t="e">
        <f>VLOOKUP(Y1383,Map!$B:$C,2,FALSE)</f>
        <v>#REF!</v>
      </c>
      <c r="AA1383" s="162" t="str">
        <f>VLOOKUP(I1383,Map!$F:$G,2,FALSE)</f>
        <v>Reg Def</v>
      </c>
    </row>
    <row r="1384" spans="1:27" x14ac:dyDescent="0.25">
      <c r="A1384" s="197">
        <v>46107.653321516205</v>
      </c>
      <c r="B1384" s="198" t="s">
        <v>585</v>
      </c>
      <c r="C1384" s="138">
        <v>2025</v>
      </c>
      <c r="D1384" s="138" t="s">
        <v>6</v>
      </c>
      <c r="E1384" s="138" t="s">
        <v>77</v>
      </c>
      <c r="F1384" s="138" t="s">
        <v>114</v>
      </c>
      <c r="G1384" s="138" t="s">
        <v>88</v>
      </c>
      <c r="H1384" s="138" t="s">
        <v>87</v>
      </c>
      <c r="I1384" s="138" t="s">
        <v>223</v>
      </c>
      <c r="J1384" s="6">
        <v>-18.829999999999998</v>
      </c>
      <c r="K1384" s="6">
        <v>-173.9</v>
      </c>
      <c r="L1384" s="6">
        <v>-192.73</v>
      </c>
      <c r="M1384" s="6">
        <v>-0.94</v>
      </c>
      <c r="N1384" s="162">
        <v>-8.69</v>
      </c>
      <c r="O1384" s="6">
        <v>-9.6300000000000008</v>
      </c>
      <c r="P1384" s="6">
        <v>-0.94</v>
      </c>
      <c r="Q1384" s="162">
        <v>-8.6900000000000013</v>
      </c>
      <c r="R1384" s="162">
        <v>-9.6300000000000008</v>
      </c>
      <c r="S1384" s="162">
        <v>0</v>
      </c>
      <c r="T1384" s="162">
        <v>0</v>
      </c>
      <c r="U1384" s="162">
        <v>0</v>
      </c>
      <c r="V1384" s="162">
        <v>0</v>
      </c>
      <c r="W1384" s="162">
        <v>0</v>
      </c>
      <c r="X1384" s="162">
        <v>0</v>
      </c>
      <c r="Y1384" s="162" t="e">
        <f>VLOOKUP(F1384,#REF!,2,FALSE)</f>
        <v>#REF!</v>
      </c>
      <c r="Z1384" s="162" t="e">
        <f>VLOOKUP(Y1384,Map!$B:$C,2,FALSE)</f>
        <v>#REF!</v>
      </c>
      <c r="AA1384" s="162" t="str">
        <f>VLOOKUP(I1384,Map!$F:$G,2,FALSE)</f>
        <v>Reg Def</v>
      </c>
    </row>
    <row r="1385" spans="1:27" x14ac:dyDescent="0.25">
      <c r="A1385" s="197">
        <v>46107.653321516205</v>
      </c>
      <c r="B1385" s="198" t="s">
        <v>585</v>
      </c>
      <c r="C1385" s="138">
        <v>2025</v>
      </c>
      <c r="D1385" s="138" t="s">
        <v>6</v>
      </c>
      <c r="E1385" s="138" t="s">
        <v>77</v>
      </c>
      <c r="F1385" s="138" t="s">
        <v>114</v>
      </c>
      <c r="G1385" s="138" t="s">
        <v>89</v>
      </c>
      <c r="H1385" s="138" t="s">
        <v>87</v>
      </c>
      <c r="I1385" s="138" t="s">
        <v>220</v>
      </c>
      <c r="J1385" s="6">
        <v>367.56</v>
      </c>
      <c r="K1385" s="6">
        <v>1490.19</v>
      </c>
      <c r="L1385" s="6">
        <v>1857.75</v>
      </c>
      <c r="M1385" s="6">
        <v>18.38</v>
      </c>
      <c r="N1385" s="162">
        <v>74.510000000000005</v>
      </c>
      <c r="O1385" s="6">
        <v>92.89</v>
      </c>
      <c r="P1385" s="6">
        <v>18.38</v>
      </c>
      <c r="Q1385" s="162">
        <v>74.510000000000005</v>
      </c>
      <c r="R1385" s="162">
        <v>92.89</v>
      </c>
      <c r="S1385" s="162">
        <v>0</v>
      </c>
      <c r="T1385" s="162">
        <v>0</v>
      </c>
      <c r="U1385" s="162">
        <v>0</v>
      </c>
      <c r="V1385" s="162">
        <v>0</v>
      </c>
      <c r="W1385" s="162">
        <v>0</v>
      </c>
      <c r="X1385" s="162">
        <v>0</v>
      </c>
      <c r="Y1385" s="162" t="e">
        <f>VLOOKUP(F1385,#REF!,2,FALSE)</f>
        <v>#REF!</v>
      </c>
      <c r="Z1385" s="162" t="e">
        <f>VLOOKUP(Y1385,Map!$B:$C,2,FALSE)</f>
        <v>#REF!</v>
      </c>
      <c r="AA1385" s="162" t="str">
        <f>VLOOKUP(I1385,Map!$F:$G,2,FALSE)</f>
        <v>Reg Def</v>
      </c>
    </row>
    <row r="1386" spans="1:27" x14ac:dyDescent="0.25">
      <c r="A1386" s="197">
        <v>46107.653321516205</v>
      </c>
      <c r="B1386" s="198" t="s">
        <v>585</v>
      </c>
      <c r="C1386" s="138">
        <v>2025</v>
      </c>
      <c r="D1386" s="138" t="s">
        <v>6</v>
      </c>
      <c r="E1386" s="138" t="s">
        <v>77</v>
      </c>
      <c r="F1386" s="138" t="s">
        <v>114</v>
      </c>
      <c r="G1386" s="138" t="s">
        <v>88</v>
      </c>
      <c r="H1386" s="138" t="s">
        <v>87</v>
      </c>
      <c r="I1386" s="138" t="s">
        <v>225</v>
      </c>
      <c r="J1386" s="6">
        <v>0</v>
      </c>
      <c r="K1386" s="6">
        <v>0</v>
      </c>
      <c r="L1386" s="6">
        <v>0</v>
      </c>
      <c r="M1386" s="6">
        <v>0</v>
      </c>
      <c r="N1386" s="162">
        <v>0</v>
      </c>
      <c r="O1386" s="6">
        <v>0</v>
      </c>
      <c r="P1386" s="6">
        <v>0</v>
      </c>
      <c r="Q1386" s="162">
        <v>0</v>
      </c>
      <c r="R1386" s="162">
        <v>0</v>
      </c>
      <c r="S1386" s="162">
        <v>0</v>
      </c>
      <c r="T1386" s="162">
        <v>0</v>
      </c>
      <c r="U1386" s="162">
        <v>0</v>
      </c>
      <c r="V1386" s="162">
        <v>0</v>
      </c>
      <c r="W1386" s="162">
        <v>0</v>
      </c>
      <c r="X1386" s="162">
        <v>0</v>
      </c>
      <c r="Y1386" s="162" t="e">
        <f>VLOOKUP(F1386,#REF!,2,FALSE)</f>
        <v>#REF!</v>
      </c>
      <c r="Z1386" s="162" t="e">
        <f>VLOOKUP(Y1386,Map!$B:$C,2,FALSE)</f>
        <v>#REF!</v>
      </c>
      <c r="AA1386" s="162" t="str">
        <f>VLOOKUP(I1386,Map!$F:$G,2,FALSE)</f>
        <v>Repairs</v>
      </c>
    </row>
    <row r="1387" spans="1:27" x14ac:dyDescent="0.25">
      <c r="A1387" s="197">
        <v>46107.653321516205</v>
      </c>
      <c r="B1387" s="198" t="s">
        <v>585</v>
      </c>
      <c r="C1387" s="138">
        <v>2025</v>
      </c>
      <c r="D1387" s="138" t="s">
        <v>6</v>
      </c>
      <c r="E1387" s="138" t="s">
        <v>77</v>
      </c>
      <c r="F1387" s="138" t="s">
        <v>589</v>
      </c>
      <c r="G1387" s="138" t="s">
        <v>88</v>
      </c>
      <c r="H1387" s="138" t="s">
        <v>87</v>
      </c>
      <c r="I1387" s="138" t="s">
        <v>219</v>
      </c>
      <c r="J1387" s="6">
        <v>0</v>
      </c>
      <c r="K1387" s="6">
        <v>0</v>
      </c>
      <c r="L1387" s="6">
        <v>0</v>
      </c>
      <c r="M1387" s="6">
        <v>0</v>
      </c>
      <c r="N1387" s="162">
        <v>0</v>
      </c>
      <c r="O1387" s="6">
        <v>0</v>
      </c>
      <c r="P1387" s="6">
        <v>0</v>
      </c>
      <c r="Q1387" s="162">
        <v>0</v>
      </c>
      <c r="R1387" s="162">
        <v>0</v>
      </c>
      <c r="S1387" s="162">
        <v>0</v>
      </c>
      <c r="T1387" s="162">
        <v>0</v>
      </c>
      <c r="U1387" s="162">
        <v>0</v>
      </c>
      <c r="V1387" s="162">
        <v>0</v>
      </c>
      <c r="W1387" s="162">
        <v>0</v>
      </c>
      <c r="X1387" s="162">
        <v>0</v>
      </c>
      <c r="Y1387" s="162" t="e">
        <f>VLOOKUP(F1387,#REF!,2,FALSE)</f>
        <v>#REF!</v>
      </c>
      <c r="Z1387" s="162" t="e">
        <f>VLOOKUP(Y1387,Map!$B:$C,2,FALSE)</f>
        <v>#REF!</v>
      </c>
      <c r="AA1387" s="162" t="str">
        <f>VLOOKUP(I1387,Map!$F:$G,2,FALSE)</f>
        <v>Reg Def</v>
      </c>
    </row>
    <row r="1388" spans="1:27" x14ac:dyDescent="0.25">
      <c r="A1388" s="197">
        <v>46107.653321516205</v>
      </c>
      <c r="B1388" s="198" t="s">
        <v>585</v>
      </c>
      <c r="C1388" s="138">
        <v>2025</v>
      </c>
      <c r="D1388" s="138" t="s">
        <v>6</v>
      </c>
      <c r="E1388" s="138" t="s">
        <v>77</v>
      </c>
      <c r="F1388" s="138" t="s">
        <v>589</v>
      </c>
      <c r="G1388" s="138" t="s">
        <v>88</v>
      </c>
      <c r="H1388" s="138" t="s">
        <v>90</v>
      </c>
      <c r="I1388" s="138" t="s">
        <v>139</v>
      </c>
      <c r="J1388" s="6">
        <v>0</v>
      </c>
      <c r="K1388" s="6">
        <v>0</v>
      </c>
      <c r="L1388" s="6">
        <v>0</v>
      </c>
      <c r="M1388" s="6">
        <v>0</v>
      </c>
      <c r="N1388" s="162">
        <v>0</v>
      </c>
      <c r="O1388" s="6">
        <v>0</v>
      </c>
      <c r="P1388" s="6">
        <v>0</v>
      </c>
      <c r="Q1388" s="162">
        <v>0</v>
      </c>
      <c r="R1388" s="162">
        <v>0</v>
      </c>
      <c r="S1388" s="162">
        <v>0</v>
      </c>
      <c r="T1388" s="162">
        <v>0</v>
      </c>
      <c r="U1388" s="162">
        <v>0</v>
      </c>
      <c r="V1388" s="162">
        <v>0</v>
      </c>
      <c r="W1388" s="162">
        <v>0</v>
      </c>
      <c r="X1388" s="162">
        <v>0</v>
      </c>
      <c r="Y1388" s="162" t="e">
        <f>VLOOKUP(F1388,#REF!,2,FALSE)</f>
        <v>#REF!</v>
      </c>
      <c r="Z1388" s="162" t="e">
        <f>VLOOKUP(Y1388,Map!$B:$C,2,FALSE)</f>
        <v>#REF!</v>
      </c>
      <c r="AA1388" s="162" t="str">
        <f>VLOOKUP(I1388,Map!$F:$G,2,FALSE)</f>
        <v>Flow Through</v>
      </c>
    </row>
    <row r="1389" spans="1:27" x14ac:dyDescent="0.25">
      <c r="A1389" s="197">
        <v>46107.653321516205</v>
      </c>
      <c r="B1389" s="198" t="s">
        <v>585</v>
      </c>
      <c r="C1389" s="138">
        <v>2025</v>
      </c>
      <c r="D1389" s="138" t="s">
        <v>6</v>
      </c>
      <c r="E1389" s="138" t="s">
        <v>77</v>
      </c>
      <c r="F1389" s="138" t="s">
        <v>589</v>
      </c>
      <c r="G1389" s="138" t="s">
        <v>88</v>
      </c>
      <c r="H1389" s="138" t="s">
        <v>87</v>
      </c>
      <c r="I1389" s="138" t="s">
        <v>223</v>
      </c>
      <c r="J1389" s="6">
        <v>0</v>
      </c>
      <c r="K1389" s="6">
        <v>0</v>
      </c>
      <c r="L1389" s="6">
        <v>0</v>
      </c>
      <c r="M1389" s="6">
        <v>0</v>
      </c>
      <c r="N1389" s="162">
        <v>0</v>
      </c>
      <c r="O1389" s="6">
        <v>0</v>
      </c>
      <c r="P1389" s="6">
        <v>0</v>
      </c>
      <c r="Q1389" s="162">
        <v>0</v>
      </c>
      <c r="R1389" s="162">
        <v>0</v>
      </c>
      <c r="S1389" s="162">
        <v>0</v>
      </c>
      <c r="T1389" s="162">
        <v>0</v>
      </c>
      <c r="U1389" s="162">
        <v>0</v>
      </c>
      <c r="V1389" s="162">
        <v>0</v>
      </c>
      <c r="W1389" s="162">
        <v>0</v>
      </c>
      <c r="X1389" s="162">
        <v>0</v>
      </c>
      <c r="Y1389" s="162" t="e">
        <f>VLOOKUP(F1389,#REF!,2,FALSE)</f>
        <v>#REF!</v>
      </c>
      <c r="Z1389" s="162" t="e">
        <f>VLOOKUP(Y1389,Map!$B:$C,2,FALSE)</f>
        <v>#REF!</v>
      </c>
      <c r="AA1389" s="162" t="str">
        <f>VLOOKUP(I1389,Map!$F:$G,2,FALSE)</f>
        <v>Reg Def</v>
      </c>
    </row>
    <row r="1390" spans="1:27" x14ac:dyDescent="0.25">
      <c r="A1390" s="197">
        <v>46107.653321516205</v>
      </c>
      <c r="B1390" s="198" t="s">
        <v>585</v>
      </c>
      <c r="C1390" s="138">
        <v>2025</v>
      </c>
      <c r="D1390" s="138" t="s">
        <v>6</v>
      </c>
      <c r="E1390" s="138" t="s">
        <v>77</v>
      </c>
      <c r="F1390" s="138" t="s">
        <v>589</v>
      </c>
      <c r="G1390" s="138" t="s">
        <v>89</v>
      </c>
      <c r="H1390" s="138" t="s">
        <v>87</v>
      </c>
      <c r="I1390" s="138" t="s">
        <v>220</v>
      </c>
      <c r="J1390" s="6">
        <v>0</v>
      </c>
      <c r="K1390" s="6">
        <v>0</v>
      </c>
      <c r="L1390" s="6">
        <v>0</v>
      </c>
      <c r="M1390" s="6">
        <v>0</v>
      </c>
      <c r="N1390" s="162">
        <v>0</v>
      </c>
      <c r="O1390" s="6">
        <v>0</v>
      </c>
      <c r="P1390" s="6">
        <v>0</v>
      </c>
      <c r="Q1390" s="162">
        <v>0</v>
      </c>
      <c r="R1390" s="162">
        <v>0</v>
      </c>
      <c r="S1390" s="162">
        <v>0</v>
      </c>
      <c r="T1390" s="162">
        <v>0</v>
      </c>
      <c r="U1390" s="162">
        <v>0</v>
      </c>
      <c r="V1390" s="162">
        <v>0</v>
      </c>
      <c r="W1390" s="162">
        <v>0</v>
      </c>
      <c r="X1390" s="162">
        <v>0</v>
      </c>
      <c r="Y1390" s="162" t="e">
        <f>VLOOKUP(F1390,#REF!,2,FALSE)</f>
        <v>#REF!</v>
      </c>
      <c r="Z1390" s="162" t="e">
        <f>VLOOKUP(Y1390,Map!$B:$C,2,FALSE)</f>
        <v>#REF!</v>
      </c>
      <c r="AA1390" s="162" t="str">
        <f>VLOOKUP(I1390,Map!$F:$G,2,FALSE)</f>
        <v>Reg Def</v>
      </c>
    </row>
    <row r="1391" spans="1:27" x14ac:dyDescent="0.25">
      <c r="A1391" s="197">
        <v>46107.653321516205</v>
      </c>
      <c r="B1391" s="198" t="s">
        <v>585</v>
      </c>
      <c r="C1391" s="138">
        <v>2025</v>
      </c>
      <c r="D1391" s="138" t="s">
        <v>6</v>
      </c>
      <c r="E1391" s="138" t="s">
        <v>77</v>
      </c>
      <c r="F1391" s="138" t="s">
        <v>115</v>
      </c>
      <c r="G1391" s="138" t="s">
        <v>88</v>
      </c>
      <c r="H1391" s="138" t="s">
        <v>87</v>
      </c>
      <c r="I1391" s="138" t="s">
        <v>219</v>
      </c>
      <c r="J1391" s="6">
        <v>0</v>
      </c>
      <c r="K1391" s="6">
        <v>0</v>
      </c>
      <c r="L1391" s="6">
        <v>0</v>
      </c>
      <c r="M1391" s="6">
        <v>0</v>
      </c>
      <c r="N1391" s="162">
        <v>0</v>
      </c>
      <c r="O1391" s="6">
        <v>0</v>
      </c>
      <c r="P1391" s="6">
        <v>0</v>
      </c>
      <c r="Q1391" s="162">
        <v>0</v>
      </c>
      <c r="R1391" s="162">
        <v>0</v>
      </c>
      <c r="S1391" s="162">
        <v>0</v>
      </c>
      <c r="T1391" s="162">
        <v>0</v>
      </c>
      <c r="U1391" s="162">
        <v>0</v>
      </c>
      <c r="V1391" s="162">
        <v>0</v>
      </c>
      <c r="W1391" s="162">
        <v>0</v>
      </c>
      <c r="X1391" s="162">
        <v>0</v>
      </c>
      <c r="Y1391" s="162" t="e">
        <f>VLOOKUP(F1391,#REF!,2,FALSE)</f>
        <v>#REF!</v>
      </c>
      <c r="Z1391" s="162" t="e">
        <f>VLOOKUP(Y1391,Map!$B:$C,2,FALSE)</f>
        <v>#REF!</v>
      </c>
      <c r="AA1391" s="162" t="str">
        <f>VLOOKUP(I1391,Map!$F:$G,2,FALSE)</f>
        <v>Reg Def</v>
      </c>
    </row>
    <row r="1392" spans="1:27" x14ac:dyDescent="0.25">
      <c r="A1392" s="197">
        <v>46107.653321516205</v>
      </c>
      <c r="B1392" s="198" t="s">
        <v>585</v>
      </c>
      <c r="C1392" s="138">
        <v>2025</v>
      </c>
      <c r="D1392" s="138" t="s">
        <v>6</v>
      </c>
      <c r="E1392" s="138" t="s">
        <v>77</v>
      </c>
      <c r="F1392" s="138" t="s">
        <v>115</v>
      </c>
      <c r="G1392" s="138" t="s">
        <v>88</v>
      </c>
      <c r="H1392" s="138" t="s">
        <v>87</v>
      </c>
      <c r="I1392" s="138" t="s">
        <v>222</v>
      </c>
      <c r="J1392" s="6">
        <v>0</v>
      </c>
      <c r="K1392" s="6">
        <v>0</v>
      </c>
      <c r="L1392" s="6">
        <v>0</v>
      </c>
      <c r="M1392" s="6">
        <v>0</v>
      </c>
      <c r="N1392" s="162">
        <v>0</v>
      </c>
      <c r="O1392" s="6">
        <v>0</v>
      </c>
      <c r="P1392" s="6">
        <v>0</v>
      </c>
      <c r="Q1392" s="162">
        <v>0</v>
      </c>
      <c r="R1392" s="162">
        <v>0</v>
      </c>
      <c r="S1392" s="162">
        <v>0</v>
      </c>
      <c r="T1392" s="162">
        <v>0</v>
      </c>
      <c r="U1392" s="162">
        <v>0</v>
      </c>
      <c r="V1392" s="162">
        <v>0</v>
      </c>
      <c r="W1392" s="162">
        <v>0</v>
      </c>
      <c r="X1392" s="162">
        <v>0</v>
      </c>
      <c r="Y1392" s="162" t="e">
        <f>VLOOKUP(F1392,#REF!,2,FALSE)</f>
        <v>#REF!</v>
      </c>
      <c r="Z1392" s="162" t="e">
        <f>VLOOKUP(Y1392,Map!$B:$C,2,FALSE)</f>
        <v>#REF!</v>
      </c>
      <c r="AA1392" s="162" t="str">
        <f>VLOOKUP(I1392,Map!$F:$G,2,FALSE)</f>
        <v>Reg Def</v>
      </c>
    </row>
    <row r="1393" spans="1:27" x14ac:dyDescent="0.25">
      <c r="A1393" s="197">
        <v>46107.653321516205</v>
      </c>
      <c r="B1393" s="198" t="s">
        <v>585</v>
      </c>
      <c r="C1393" s="138">
        <v>2025</v>
      </c>
      <c r="D1393" s="138" t="s">
        <v>6</v>
      </c>
      <c r="E1393" s="138" t="s">
        <v>77</v>
      </c>
      <c r="F1393" s="138" t="s">
        <v>115</v>
      </c>
      <c r="G1393" s="138" t="s">
        <v>88</v>
      </c>
      <c r="H1393" s="138" t="s">
        <v>90</v>
      </c>
      <c r="I1393" s="138" t="s">
        <v>139</v>
      </c>
      <c r="J1393" s="6">
        <v>0</v>
      </c>
      <c r="K1393" s="6">
        <v>0</v>
      </c>
      <c r="L1393" s="6">
        <v>0</v>
      </c>
      <c r="M1393" s="6">
        <v>0</v>
      </c>
      <c r="N1393" s="162">
        <v>0</v>
      </c>
      <c r="O1393" s="6">
        <v>0</v>
      </c>
      <c r="P1393" s="6">
        <v>0</v>
      </c>
      <c r="Q1393" s="162">
        <v>0</v>
      </c>
      <c r="R1393" s="162">
        <v>0</v>
      </c>
      <c r="S1393" s="162">
        <v>0</v>
      </c>
      <c r="T1393" s="162">
        <v>0</v>
      </c>
      <c r="U1393" s="162">
        <v>0</v>
      </c>
      <c r="V1393" s="162">
        <v>0</v>
      </c>
      <c r="W1393" s="162">
        <v>0</v>
      </c>
      <c r="X1393" s="162">
        <v>0</v>
      </c>
      <c r="Y1393" s="162" t="e">
        <f>VLOOKUP(F1393,#REF!,2,FALSE)</f>
        <v>#REF!</v>
      </c>
      <c r="Z1393" s="162" t="e">
        <f>VLOOKUP(Y1393,Map!$B:$C,2,FALSE)</f>
        <v>#REF!</v>
      </c>
      <c r="AA1393" s="162" t="str">
        <f>VLOOKUP(I1393,Map!$F:$G,2,FALSE)</f>
        <v>Flow Through</v>
      </c>
    </row>
    <row r="1394" spans="1:27" x14ac:dyDescent="0.25">
      <c r="A1394" s="197">
        <v>46107.653321516205</v>
      </c>
      <c r="B1394" s="198" t="s">
        <v>585</v>
      </c>
      <c r="C1394" s="138">
        <v>2025</v>
      </c>
      <c r="D1394" s="138" t="s">
        <v>6</v>
      </c>
      <c r="E1394" s="138" t="s">
        <v>77</v>
      </c>
      <c r="F1394" s="138" t="s">
        <v>115</v>
      </c>
      <c r="G1394" s="138" t="s">
        <v>88</v>
      </c>
      <c r="H1394" s="138" t="s">
        <v>87</v>
      </c>
      <c r="I1394" s="138" t="s">
        <v>223</v>
      </c>
      <c r="J1394" s="6">
        <v>0</v>
      </c>
      <c r="K1394" s="6">
        <v>0</v>
      </c>
      <c r="L1394" s="6">
        <v>0</v>
      </c>
      <c r="M1394" s="6">
        <v>0</v>
      </c>
      <c r="N1394" s="162">
        <v>0</v>
      </c>
      <c r="O1394" s="6">
        <v>0</v>
      </c>
      <c r="P1394" s="6">
        <v>0</v>
      </c>
      <c r="Q1394" s="162">
        <v>0</v>
      </c>
      <c r="R1394" s="162">
        <v>0</v>
      </c>
      <c r="S1394" s="162">
        <v>0</v>
      </c>
      <c r="T1394" s="162">
        <v>0</v>
      </c>
      <c r="U1394" s="162">
        <v>0</v>
      </c>
      <c r="V1394" s="162">
        <v>0</v>
      </c>
      <c r="W1394" s="162">
        <v>0</v>
      </c>
      <c r="X1394" s="162">
        <v>0</v>
      </c>
      <c r="Y1394" s="162" t="e">
        <f>VLOOKUP(F1394,#REF!,2,FALSE)</f>
        <v>#REF!</v>
      </c>
      <c r="Z1394" s="162" t="e">
        <f>VLOOKUP(Y1394,Map!$B:$C,2,FALSE)</f>
        <v>#REF!</v>
      </c>
      <c r="AA1394" s="162" t="str">
        <f>VLOOKUP(I1394,Map!$F:$G,2,FALSE)</f>
        <v>Reg Def</v>
      </c>
    </row>
    <row r="1395" spans="1:27" x14ac:dyDescent="0.25">
      <c r="A1395" s="197">
        <v>46107.653321516205</v>
      </c>
      <c r="B1395" s="198" t="s">
        <v>585</v>
      </c>
      <c r="C1395" s="138">
        <v>2025</v>
      </c>
      <c r="D1395" s="138" t="s">
        <v>6</v>
      </c>
      <c r="E1395" s="138" t="s">
        <v>77</v>
      </c>
      <c r="F1395" s="138" t="s">
        <v>115</v>
      </c>
      <c r="G1395" s="138" t="s">
        <v>89</v>
      </c>
      <c r="H1395" s="138" t="s">
        <v>87</v>
      </c>
      <c r="I1395" s="138" t="s">
        <v>220</v>
      </c>
      <c r="J1395" s="6">
        <v>16298.95</v>
      </c>
      <c r="K1395" s="6">
        <v>-5809.55</v>
      </c>
      <c r="L1395" s="6">
        <v>10489.4</v>
      </c>
      <c r="M1395" s="6">
        <v>814.94</v>
      </c>
      <c r="N1395" s="162">
        <v>-290.48</v>
      </c>
      <c r="O1395" s="6">
        <v>524.46</v>
      </c>
      <c r="P1395" s="6">
        <v>814.95</v>
      </c>
      <c r="Q1395" s="162">
        <v>-290.48</v>
      </c>
      <c r="R1395" s="162">
        <v>524.47</v>
      </c>
      <c r="S1395" s="162">
        <v>0</v>
      </c>
      <c r="T1395" s="162">
        <v>0</v>
      </c>
      <c r="U1395" s="162">
        <v>0</v>
      </c>
      <c r="V1395" s="162">
        <v>-0.01</v>
      </c>
      <c r="W1395" s="162">
        <v>0</v>
      </c>
      <c r="X1395" s="162">
        <v>-0.01</v>
      </c>
      <c r="Y1395" s="162" t="e">
        <f>VLOOKUP(F1395,#REF!,2,FALSE)</f>
        <v>#REF!</v>
      </c>
      <c r="Z1395" s="162" t="e">
        <f>VLOOKUP(Y1395,Map!$B:$C,2,FALSE)</f>
        <v>#REF!</v>
      </c>
      <c r="AA1395" s="162" t="str">
        <f>VLOOKUP(I1395,Map!$F:$G,2,FALSE)</f>
        <v>Reg Def</v>
      </c>
    </row>
    <row r="1396" spans="1:27" x14ac:dyDescent="0.25">
      <c r="A1396" s="197">
        <v>46107.653321516205</v>
      </c>
      <c r="B1396" s="198" t="s">
        <v>585</v>
      </c>
      <c r="C1396" s="138">
        <v>2025</v>
      </c>
      <c r="D1396" s="138" t="s">
        <v>6</v>
      </c>
      <c r="E1396" s="138" t="s">
        <v>77</v>
      </c>
      <c r="F1396" s="138" t="s">
        <v>115</v>
      </c>
      <c r="G1396" s="138" t="s">
        <v>88</v>
      </c>
      <c r="H1396" s="138" t="s">
        <v>87</v>
      </c>
      <c r="I1396" s="138" t="s">
        <v>225</v>
      </c>
      <c r="J1396" s="6">
        <v>0</v>
      </c>
      <c r="K1396" s="6">
        <v>0</v>
      </c>
      <c r="L1396" s="6">
        <v>0</v>
      </c>
      <c r="M1396" s="6">
        <v>0</v>
      </c>
      <c r="N1396" s="162">
        <v>0</v>
      </c>
      <c r="O1396" s="6">
        <v>0</v>
      </c>
      <c r="P1396" s="6">
        <v>0</v>
      </c>
      <c r="Q1396" s="162">
        <v>0</v>
      </c>
      <c r="R1396" s="162">
        <v>0</v>
      </c>
      <c r="S1396" s="162">
        <v>0</v>
      </c>
      <c r="T1396" s="162">
        <v>0</v>
      </c>
      <c r="U1396" s="162">
        <v>0</v>
      </c>
      <c r="V1396" s="162">
        <v>0</v>
      </c>
      <c r="W1396" s="162">
        <v>0</v>
      </c>
      <c r="X1396" s="162">
        <v>0</v>
      </c>
      <c r="Y1396" s="162" t="e">
        <f>VLOOKUP(F1396,#REF!,2,FALSE)</f>
        <v>#REF!</v>
      </c>
      <c r="Z1396" s="162" t="e">
        <f>VLOOKUP(Y1396,Map!$B:$C,2,FALSE)</f>
        <v>#REF!</v>
      </c>
      <c r="AA1396" s="162" t="str">
        <f>VLOOKUP(I1396,Map!$F:$G,2,FALSE)</f>
        <v>Repairs</v>
      </c>
    </row>
    <row r="1397" spans="1:27" x14ac:dyDescent="0.25">
      <c r="A1397" s="197">
        <v>46107.653321516205</v>
      </c>
      <c r="B1397" s="198" t="s">
        <v>585</v>
      </c>
      <c r="C1397" s="138">
        <v>2025</v>
      </c>
      <c r="D1397" s="138" t="s">
        <v>6</v>
      </c>
      <c r="E1397" s="138" t="s">
        <v>77</v>
      </c>
      <c r="F1397" s="138" t="s">
        <v>116</v>
      </c>
      <c r="G1397" s="138" t="s">
        <v>88</v>
      </c>
      <c r="H1397" s="138" t="s">
        <v>87</v>
      </c>
      <c r="I1397" s="138" t="s">
        <v>219</v>
      </c>
      <c r="J1397" s="6">
        <v>0.82</v>
      </c>
      <c r="K1397" s="6">
        <v>2.95</v>
      </c>
      <c r="L1397" s="6">
        <v>3.77</v>
      </c>
      <c r="M1397" s="6">
        <v>0.04</v>
      </c>
      <c r="N1397" s="162">
        <v>0.15</v>
      </c>
      <c r="O1397" s="6">
        <v>0.19</v>
      </c>
      <c r="P1397" s="6">
        <v>0.04</v>
      </c>
      <c r="Q1397" s="162">
        <v>0.15</v>
      </c>
      <c r="R1397" s="162">
        <v>0.19</v>
      </c>
      <c r="S1397" s="162">
        <v>0</v>
      </c>
      <c r="T1397" s="162">
        <v>0</v>
      </c>
      <c r="U1397" s="162">
        <v>0</v>
      </c>
      <c r="V1397" s="162">
        <v>0</v>
      </c>
      <c r="W1397" s="162">
        <v>0</v>
      </c>
      <c r="X1397" s="162">
        <v>0</v>
      </c>
      <c r="Y1397" s="162" t="e">
        <f>VLOOKUP(F1397,#REF!,2,FALSE)</f>
        <v>#REF!</v>
      </c>
      <c r="Z1397" s="162" t="e">
        <f>VLOOKUP(Y1397,Map!$B:$C,2,FALSE)</f>
        <v>#REF!</v>
      </c>
      <c r="AA1397" s="162" t="str">
        <f>VLOOKUP(I1397,Map!$F:$G,2,FALSE)</f>
        <v>Reg Def</v>
      </c>
    </row>
    <row r="1398" spans="1:27" x14ac:dyDescent="0.25">
      <c r="A1398" s="197">
        <v>46107.653321516205</v>
      </c>
      <c r="B1398" s="198" t="s">
        <v>585</v>
      </c>
      <c r="C1398" s="138">
        <v>2025</v>
      </c>
      <c r="D1398" s="138" t="s">
        <v>6</v>
      </c>
      <c r="E1398" s="138" t="s">
        <v>77</v>
      </c>
      <c r="F1398" s="138" t="s">
        <v>116</v>
      </c>
      <c r="G1398" s="138" t="s">
        <v>88</v>
      </c>
      <c r="H1398" s="138" t="s">
        <v>90</v>
      </c>
      <c r="I1398" s="138" t="s">
        <v>139</v>
      </c>
      <c r="J1398" s="6">
        <v>2.16</v>
      </c>
      <c r="K1398" s="6">
        <v>6.69</v>
      </c>
      <c r="L1398" s="6">
        <v>8.85</v>
      </c>
      <c r="M1398" s="6">
        <v>0</v>
      </c>
      <c r="N1398" s="162">
        <v>0</v>
      </c>
      <c r="O1398" s="6">
        <v>0</v>
      </c>
      <c r="P1398" s="6">
        <v>0.11</v>
      </c>
      <c r="Q1398" s="162">
        <v>0.34</v>
      </c>
      <c r="R1398" s="162">
        <v>0.45</v>
      </c>
      <c r="S1398" s="162">
        <v>0.11</v>
      </c>
      <c r="T1398" s="162">
        <v>0.34</v>
      </c>
      <c r="U1398" s="162">
        <v>0.45</v>
      </c>
      <c r="V1398" s="162">
        <v>0</v>
      </c>
      <c r="W1398" s="162">
        <v>0</v>
      </c>
      <c r="X1398" s="162">
        <v>0</v>
      </c>
      <c r="Y1398" s="162" t="e">
        <f>VLOOKUP(F1398,#REF!,2,FALSE)</f>
        <v>#REF!</v>
      </c>
      <c r="Z1398" s="162" t="e">
        <f>VLOOKUP(Y1398,Map!$B:$C,2,FALSE)</f>
        <v>#REF!</v>
      </c>
      <c r="AA1398" s="162" t="str">
        <f>VLOOKUP(I1398,Map!$F:$G,2,FALSE)</f>
        <v>Flow Through</v>
      </c>
    </row>
    <row r="1399" spans="1:27" x14ac:dyDescent="0.25">
      <c r="A1399" s="197">
        <v>46107.653321516205</v>
      </c>
      <c r="B1399" s="198" t="s">
        <v>585</v>
      </c>
      <c r="C1399" s="138">
        <v>2025</v>
      </c>
      <c r="D1399" s="138" t="s">
        <v>6</v>
      </c>
      <c r="E1399" s="138" t="s">
        <v>77</v>
      </c>
      <c r="F1399" s="138" t="s">
        <v>116</v>
      </c>
      <c r="G1399" s="138" t="s">
        <v>88</v>
      </c>
      <c r="H1399" s="138" t="s">
        <v>87</v>
      </c>
      <c r="I1399" s="138" t="s">
        <v>223</v>
      </c>
      <c r="J1399" s="6">
        <v>-1.04</v>
      </c>
      <c r="K1399" s="6">
        <v>-7.03</v>
      </c>
      <c r="L1399" s="6">
        <v>-8.07</v>
      </c>
      <c r="M1399" s="6">
        <v>-0.05</v>
      </c>
      <c r="N1399" s="162">
        <v>-0.35</v>
      </c>
      <c r="O1399" s="6">
        <v>-0.4</v>
      </c>
      <c r="P1399" s="6">
        <v>-0.05</v>
      </c>
      <c r="Q1399" s="162">
        <v>-0.36</v>
      </c>
      <c r="R1399" s="162">
        <v>-0.41</v>
      </c>
      <c r="S1399" s="162">
        <v>0</v>
      </c>
      <c r="T1399" s="162">
        <v>0</v>
      </c>
      <c r="U1399" s="162">
        <v>0</v>
      </c>
      <c r="V1399" s="162">
        <v>0</v>
      </c>
      <c r="W1399" s="162">
        <v>0.01</v>
      </c>
      <c r="X1399" s="162">
        <v>0.01</v>
      </c>
      <c r="Y1399" s="162" t="e">
        <f>VLOOKUP(F1399,#REF!,2,FALSE)</f>
        <v>#REF!</v>
      </c>
      <c r="Z1399" s="162" t="e">
        <f>VLOOKUP(Y1399,Map!$B:$C,2,FALSE)</f>
        <v>#REF!</v>
      </c>
      <c r="AA1399" s="162" t="str">
        <f>VLOOKUP(I1399,Map!$F:$G,2,FALSE)</f>
        <v>Reg Def</v>
      </c>
    </row>
    <row r="1400" spans="1:27" x14ac:dyDescent="0.25">
      <c r="A1400" s="197">
        <v>46107.653321516205</v>
      </c>
      <c r="B1400" s="198" t="s">
        <v>585</v>
      </c>
      <c r="C1400" s="138">
        <v>2025</v>
      </c>
      <c r="D1400" s="138" t="s">
        <v>6</v>
      </c>
      <c r="E1400" s="138" t="s">
        <v>77</v>
      </c>
      <c r="F1400" s="138" t="s">
        <v>116</v>
      </c>
      <c r="G1400" s="138" t="s">
        <v>89</v>
      </c>
      <c r="H1400" s="138" t="s">
        <v>87</v>
      </c>
      <c r="I1400" s="138" t="s">
        <v>220</v>
      </c>
      <c r="J1400" s="6">
        <v>222.71</v>
      </c>
      <c r="K1400" s="6">
        <v>1339.25</v>
      </c>
      <c r="L1400" s="6">
        <v>1561.96</v>
      </c>
      <c r="M1400" s="6">
        <v>11.14</v>
      </c>
      <c r="N1400" s="162">
        <v>66.959999999999994</v>
      </c>
      <c r="O1400" s="6">
        <v>78.099999999999994</v>
      </c>
      <c r="P1400" s="6">
        <v>11.14</v>
      </c>
      <c r="Q1400" s="162">
        <v>66.95</v>
      </c>
      <c r="R1400" s="162">
        <v>78.09</v>
      </c>
      <c r="S1400" s="162">
        <v>0</v>
      </c>
      <c r="T1400" s="162">
        <v>0</v>
      </c>
      <c r="U1400" s="162">
        <v>0</v>
      </c>
      <c r="V1400" s="162">
        <v>0</v>
      </c>
      <c r="W1400" s="162">
        <v>0.01</v>
      </c>
      <c r="X1400" s="162">
        <v>0.01</v>
      </c>
      <c r="Y1400" s="162" t="e">
        <f>VLOOKUP(F1400,#REF!,2,FALSE)</f>
        <v>#REF!</v>
      </c>
      <c r="Z1400" s="162" t="e">
        <f>VLOOKUP(Y1400,Map!$B:$C,2,FALSE)</f>
        <v>#REF!</v>
      </c>
      <c r="AA1400" s="162" t="str">
        <f>VLOOKUP(I1400,Map!$F:$G,2,FALSE)</f>
        <v>Reg Def</v>
      </c>
    </row>
    <row r="1401" spans="1:27" x14ac:dyDescent="0.25">
      <c r="A1401" s="197">
        <v>46107.653321516205</v>
      </c>
      <c r="B1401" s="198" t="s">
        <v>585</v>
      </c>
      <c r="C1401" s="138">
        <v>2025</v>
      </c>
      <c r="D1401" s="138" t="s">
        <v>6</v>
      </c>
      <c r="E1401" s="138" t="s">
        <v>77</v>
      </c>
      <c r="F1401" s="138" t="s">
        <v>116</v>
      </c>
      <c r="G1401" s="138" t="s">
        <v>88</v>
      </c>
      <c r="H1401" s="138" t="s">
        <v>87</v>
      </c>
      <c r="I1401" s="138" t="s">
        <v>225</v>
      </c>
      <c r="J1401" s="6">
        <v>0</v>
      </c>
      <c r="K1401" s="6">
        <v>0</v>
      </c>
      <c r="L1401" s="6">
        <v>0</v>
      </c>
      <c r="M1401" s="6">
        <v>0</v>
      </c>
      <c r="N1401" s="162">
        <v>0</v>
      </c>
      <c r="O1401" s="6">
        <v>0</v>
      </c>
      <c r="P1401" s="6">
        <v>0</v>
      </c>
      <c r="Q1401" s="162">
        <v>0</v>
      </c>
      <c r="R1401" s="162">
        <v>0</v>
      </c>
      <c r="S1401" s="162">
        <v>0</v>
      </c>
      <c r="T1401" s="162">
        <v>0</v>
      </c>
      <c r="U1401" s="162">
        <v>0</v>
      </c>
      <c r="V1401" s="162">
        <v>0</v>
      </c>
      <c r="W1401" s="162">
        <v>0</v>
      </c>
      <c r="X1401" s="162">
        <v>0</v>
      </c>
      <c r="Y1401" s="162" t="e">
        <f>VLOOKUP(F1401,#REF!,2,FALSE)</f>
        <v>#REF!</v>
      </c>
      <c r="Z1401" s="162" t="e">
        <f>VLOOKUP(Y1401,Map!$B:$C,2,FALSE)</f>
        <v>#REF!</v>
      </c>
      <c r="AA1401" s="162" t="str">
        <f>VLOOKUP(I1401,Map!$F:$G,2,FALSE)</f>
        <v>Repairs</v>
      </c>
    </row>
    <row r="1402" spans="1:27" x14ac:dyDescent="0.25">
      <c r="A1402" s="197">
        <v>46107.653321516205</v>
      </c>
      <c r="B1402" s="198" t="s">
        <v>585</v>
      </c>
      <c r="C1402" s="138">
        <v>2025</v>
      </c>
      <c r="D1402" s="138" t="s">
        <v>6</v>
      </c>
      <c r="E1402" s="138" t="s">
        <v>77</v>
      </c>
      <c r="F1402" s="138" t="s">
        <v>371</v>
      </c>
      <c r="G1402" s="138" t="s">
        <v>88</v>
      </c>
      <c r="H1402" s="138" t="s">
        <v>87</v>
      </c>
      <c r="I1402" s="138" t="s">
        <v>219</v>
      </c>
      <c r="J1402" s="6">
        <v>0</v>
      </c>
      <c r="K1402" s="6">
        <v>1314.83</v>
      </c>
      <c r="L1402" s="6">
        <v>1314.83</v>
      </c>
      <c r="M1402" s="6">
        <v>0</v>
      </c>
      <c r="N1402" s="162">
        <v>65.75</v>
      </c>
      <c r="O1402" s="6">
        <v>65.75</v>
      </c>
      <c r="P1402" s="6">
        <v>0</v>
      </c>
      <c r="Q1402" s="162">
        <v>65.739999999999995</v>
      </c>
      <c r="R1402" s="162">
        <v>65.739999999999995</v>
      </c>
      <c r="S1402" s="162">
        <v>0</v>
      </c>
      <c r="T1402" s="162">
        <v>0</v>
      </c>
      <c r="U1402" s="162">
        <v>0</v>
      </c>
      <c r="V1402" s="162">
        <v>0</v>
      </c>
      <c r="W1402" s="162">
        <v>0.01</v>
      </c>
      <c r="X1402" s="162">
        <v>0.01</v>
      </c>
      <c r="Y1402" s="162" t="e">
        <f>VLOOKUP(F1402,#REF!,2,FALSE)</f>
        <v>#REF!</v>
      </c>
      <c r="Z1402" s="162" t="e">
        <f>VLOOKUP(Y1402,Map!$B:$C,2,FALSE)</f>
        <v>#REF!</v>
      </c>
      <c r="AA1402" s="162" t="str">
        <f>VLOOKUP(I1402,Map!$F:$G,2,FALSE)</f>
        <v>Reg Def</v>
      </c>
    </row>
    <row r="1403" spans="1:27" x14ac:dyDescent="0.25">
      <c r="A1403" s="197">
        <v>46107.653321516205</v>
      </c>
      <c r="B1403" s="198" t="s">
        <v>585</v>
      </c>
      <c r="C1403" s="138">
        <v>2025</v>
      </c>
      <c r="D1403" s="138" t="s">
        <v>6</v>
      </c>
      <c r="E1403" s="138" t="s">
        <v>77</v>
      </c>
      <c r="F1403" s="138" t="s">
        <v>371</v>
      </c>
      <c r="G1403" s="138" t="s">
        <v>88</v>
      </c>
      <c r="H1403" s="138" t="s">
        <v>90</v>
      </c>
      <c r="I1403" s="138" t="s">
        <v>139</v>
      </c>
      <c r="J1403" s="6">
        <v>0</v>
      </c>
      <c r="K1403" s="6">
        <v>3093.32</v>
      </c>
      <c r="L1403" s="6">
        <v>3093.32</v>
      </c>
      <c r="M1403" s="6">
        <v>0</v>
      </c>
      <c r="N1403" s="162">
        <v>0</v>
      </c>
      <c r="O1403" s="6">
        <v>0</v>
      </c>
      <c r="P1403" s="6">
        <v>0</v>
      </c>
      <c r="Q1403" s="162">
        <v>154.66999999999999</v>
      </c>
      <c r="R1403" s="162">
        <v>154.66999999999999</v>
      </c>
      <c r="S1403" s="162">
        <v>0</v>
      </c>
      <c r="T1403" s="162">
        <v>154.66999999999999</v>
      </c>
      <c r="U1403" s="162">
        <v>154.66999999999999</v>
      </c>
      <c r="V1403" s="162">
        <v>0</v>
      </c>
      <c r="W1403" s="162">
        <v>0</v>
      </c>
      <c r="X1403" s="162">
        <v>0</v>
      </c>
      <c r="Y1403" s="162" t="e">
        <f>VLOOKUP(F1403,#REF!,2,FALSE)</f>
        <v>#REF!</v>
      </c>
      <c r="Z1403" s="162" t="e">
        <f>VLOOKUP(Y1403,Map!$B:$C,2,FALSE)</f>
        <v>#REF!</v>
      </c>
      <c r="AA1403" s="162" t="str">
        <f>VLOOKUP(I1403,Map!$F:$G,2,FALSE)</f>
        <v>Flow Through</v>
      </c>
    </row>
    <row r="1404" spans="1:27" x14ac:dyDescent="0.25">
      <c r="A1404" s="197">
        <v>46107.653321516205</v>
      </c>
      <c r="B1404" s="198" t="s">
        <v>585</v>
      </c>
      <c r="C1404" s="138">
        <v>2025</v>
      </c>
      <c r="D1404" s="138" t="s">
        <v>6</v>
      </c>
      <c r="E1404" s="138" t="s">
        <v>77</v>
      </c>
      <c r="F1404" s="138" t="s">
        <v>371</v>
      </c>
      <c r="G1404" s="138" t="s">
        <v>88</v>
      </c>
      <c r="H1404" s="138" t="s">
        <v>87</v>
      </c>
      <c r="I1404" s="138" t="s">
        <v>223</v>
      </c>
      <c r="J1404" s="6">
        <v>0</v>
      </c>
      <c r="K1404" s="6">
        <v>-2670.26</v>
      </c>
      <c r="L1404" s="6">
        <v>-2670.26</v>
      </c>
      <c r="M1404" s="6">
        <v>0</v>
      </c>
      <c r="N1404" s="162">
        <v>-133.52000000000001</v>
      </c>
      <c r="O1404" s="6">
        <v>-133.52000000000001</v>
      </c>
      <c r="P1404" s="6">
        <v>0</v>
      </c>
      <c r="Q1404" s="162">
        <v>-133.51</v>
      </c>
      <c r="R1404" s="162">
        <v>-133.51</v>
      </c>
      <c r="S1404" s="162">
        <v>0</v>
      </c>
      <c r="T1404" s="162">
        <v>0</v>
      </c>
      <c r="U1404" s="162">
        <v>0</v>
      </c>
      <c r="V1404" s="162">
        <v>0</v>
      </c>
      <c r="W1404" s="162">
        <v>-0.01</v>
      </c>
      <c r="X1404" s="162">
        <v>-0.01</v>
      </c>
      <c r="Y1404" s="162" t="e">
        <f>VLOOKUP(F1404,#REF!,2,FALSE)</f>
        <v>#REF!</v>
      </c>
      <c r="Z1404" s="162" t="e">
        <f>VLOOKUP(Y1404,Map!$B:$C,2,FALSE)</f>
        <v>#REF!</v>
      </c>
      <c r="AA1404" s="162" t="str">
        <f>VLOOKUP(I1404,Map!$F:$G,2,FALSE)</f>
        <v>Reg Def</v>
      </c>
    </row>
    <row r="1405" spans="1:27" x14ac:dyDescent="0.25">
      <c r="A1405" s="197">
        <v>46107.653321516205</v>
      </c>
      <c r="B1405" s="198" t="s">
        <v>585</v>
      </c>
      <c r="C1405" s="138">
        <v>2025</v>
      </c>
      <c r="D1405" s="138" t="s">
        <v>6</v>
      </c>
      <c r="E1405" s="138" t="s">
        <v>77</v>
      </c>
      <c r="F1405" s="138" t="s">
        <v>371</v>
      </c>
      <c r="G1405" s="138" t="s">
        <v>89</v>
      </c>
      <c r="H1405" s="138" t="s">
        <v>87</v>
      </c>
      <c r="I1405" s="138" t="s">
        <v>220</v>
      </c>
      <c r="J1405" s="6">
        <v>0</v>
      </c>
      <c r="K1405" s="6">
        <v>50020.1</v>
      </c>
      <c r="L1405" s="6">
        <v>50020.1</v>
      </c>
      <c r="M1405" s="6">
        <v>0</v>
      </c>
      <c r="N1405" s="162">
        <v>2501.0100000000002</v>
      </c>
      <c r="O1405" s="6">
        <v>2501.0100000000002</v>
      </c>
      <c r="P1405" s="6">
        <v>0</v>
      </c>
      <c r="Q1405" s="162">
        <v>2501.0100000000002</v>
      </c>
      <c r="R1405" s="162">
        <v>2501.0100000000002</v>
      </c>
      <c r="S1405" s="162">
        <v>0</v>
      </c>
      <c r="T1405" s="162">
        <v>0</v>
      </c>
      <c r="U1405" s="162">
        <v>0</v>
      </c>
      <c r="V1405" s="162">
        <v>0</v>
      </c>
      <c r="W1405" s="162">
        <v>0.01</v>
      </c>
      <c r="X1405" s="162">
        <v>0</v>
      </c>
      <c r="Y1405" s="162" t="e">
        <f>VLOOKUP(F1405,#REF!,2,FALSE)</f>
        <v>#REF!</v>
      </c>
      <c r="Z1405" s="162" t="e">
        <f>VLOOKUP(Y1405,Map!$B:$C,2,FALSE)</f>
        <v>#REF!</v>
      </c>
      <c r="AA1405" s="162" t="str">
        <f>VLOOKUP(I1405,Map!$F:$G,2,FALSE)</f>
        <v>Reg Def</v>
      </c>
    </row>
    <row r="1406" spans="1:27" x14ac:dyDescent="0.25">
      <c r="A1406" s="197">
        <v>46107.653321516205</v>
      </c>
      <c r="B1406" s="198" t="s">
        <v>585</v>
      </c>
      <c r="C1406" s="138">
        <v>2025</v>
      </c>
      <c r="D1406" s="138" t="s">
        <v>6</v>
      </c>
      <c r="E1406" s="138" t="s">
        <v>77</v>
      </c>
      <c r="F1406" s="138" t="s">
        <v>117</v>
      </c>
      <c r="G1406" s="138" t="s">
        <v>88</v>
      </c>
      <c r="H1406" s="138" t="s">
        <v>87</v>
      </c>
      <c r="I1406" s="138" t="s">
        <v>219</v>
      </c>
      <c r="J1406" s="6">
        <v>17250.240000000002</v>
      </c>
      <c r="K1406" s="6">
        <v>-679.9</v>
      </c>
      <c r="L1406" s="6">
        <v>16570.34</v>
      </c>
      <c r="M1406" s="6">
        <v>862.51</v>
      </c>
      <c r="N1406" s="162">
        <v>-33.99</v>
      </c>
      <c r="O1406" s="6">
        <v>828.52</v>
      </c>
      <c r="P1406" s="6">
        <v>862.51</v>
      </c>
      <c r="Q1406" s="162">
        <v>-33.990000000000009</v>
      </c>
      <c r="R1406" s="162">
        <v>828.52</v>
      </c>
      <c r="S1406" s="162">
        <v>0</v>
      </c>
      <c r="T1406" s="162">
        <v>0</v>
      </c>
      <c r="U1406" s="162">
        <v>0</v>
      </c>
      <c r="V1406" s="162">
        <v>0</v>
      </c>
      <c r="W1406" s="162">
        <v>0</v>
      </c>
      <c r="X1406" s="162">
        <v>0</v>
      </c>
      <c r="Y1406" s="162" t="e">
        <f>VLOOKUP(F1406,#REF!,2,FALSE)</f>
        <v>#REF!</v>
      </c>
      <c r="Z1406" s="162" t="e">
        <f>VLOOKUP(Y1406,Map!$B:$C,2,FALSE)</f>
        <v>#REF!</v>
      </c>
      <c r="AA1406" s="162" t="str">
        <f>VLOOKUP(I1406,Map!$F:$G,2,FALSE)</f>
        <v>Reg Def</v>
      </c>
    </row>
    <row r="1407" spans="1:27" x14ac:dyDescent="0.25">
      <c r="A1407" s="197">
        <v>46107.653321516205</v>
      </c>
      <c r="B1407" s="198" t="s">
        <v>585</v>
      </c>
      <c r="C1407" s="138">
        <v>2025</v>
      </c>
      <c r="D1407" s="138" t="s">
        <v>6</v>
      </c>
      <c r="E1407" s="138" t="s">
        <v>77</v>
      </c>
      <c r="F1407" s="138" t="s">
        <v>117</v>
      </c>
      <c r="G1407" s="138" t="s">
        <v>88</v>
      </c>
      <c r="H1407" s="138" t="s">
        <v>87</v>
      </c>
      <c r="I1407" s="138" t="s">
        <v>222</v>
      </c>
      <c r="J1407" s="6">
        <v>-42.53</v>
      </c>
      <c r="K1407" s="6">
        <v>16.16</v>
      </c>
      <c r="L1407" s="6">
        <v>-26.37</v>
      </c>
      <c r="M1407" s="6">
        <v>-2.12</v>
      </c>
      <c r="N1407" s="162">
        <v>0.8</v>
      </c>
      <c r="O1407" s="6">
        <v>-1.32</v>
      </c>
      <c r="P1407" s="6">
        <v>-2.13</v>
      </c>
      <c r="Q1407" s="162">
        <v>0.80999999999999983</v>
      </c>
      <c r="R1407" s="162">
        <v>-1.32</v>
      </c>
      <c r="S1407" s="162">
        <v>0</v>
      </c>
      <c r="T1407" s="162">
        <v>0</v>
      </c>
      <c r="U1407" s="162">
        <v>0</v>
      </c>
      <c r="V1407" s="162">
        <v>0.01</v>
      </c>
      <c r="W1407" s="162">
        <v>-0.01</v>
      </c>
      <c r="X1407" s="162">
        <v>0</v>
      </c>
      <c r="Y1407" s="162" t="e">
        <f>VLOOKUP(F1407,#REF!,2,FALSE)</f>
        <v>#REF!</v>
      </c>
      <c r="Z1407" s="162" t="e">
        <f>VLOOKUP(Y1407,Map!$B:$C,2,FALSE)</f>
        <v>#REF!</v>
      </c>
      <c r="AA1407" s="162" t="str">
        <f>VLOOKUP(I1407,Map!$F:$G,2,FALSE)</f>
        <v>Reg Def</v>
      </c>
    </row>
    <row r="1408" spans="1:27" x14ac:dyDescent="0.25">
      <c r="A1408" s="197">
        <v>46107.653321516205</v>
      </c>
      <c r="B1408" s="198" t="s">
        <v>585</v>
      </c>
      <c r="C1408" s="138">
        <v>2025</v>
      </c>
      <c r="D1408" s="138" t="s">
        <v>6</v>
      </c>
      <c r="E1408" s="138" t="s">
        <v>77</v>
      </c>
      <c r="F1408" s="138" t="s">
        <v>117</v>
      </c>
      <c r="G1408" s="138" t="s">
        <v>88</v>
      </c>
      <c r="H1408" s="138" t="s">
        <v>90</v>
      </c>
      <c r="I1408" s="138" t="s">
        <v>139</v>
      </c>
      <c r="J1408" s="6">
        <v>29531.63</v>
      </c>
      <c r="K1408" s="6">
        <v>165.26</v>
      </c>
      <c r="L1408" s="6">
        <v>29696.89</v>
      </c>
      <c r="M1408" s="6">
        <v>0</v>
      </c>
      <c r="N1408" s="162">
        <v>0</v>
      </c>
      <c r="O1408" s="6">
        <v>0</v>
      </c>
      <c r="P1408" s="6">
        <v>1476.57</v>
      </c>
      <c r="Q1408" s="162">
        <v>8.2699999999999818</v>
      </c>
      <c r="R1408" s="162">
        <v>1484.84</v>
      </c>
      <c r="S1408" s="162">
        <v>1476.57</v>
      </c>
      <c r="T1408" s="162">
        <v>8.27</v>
      </c>
      <c r="U1408" s="162">
        <v>1484.84</v>
      </c>
      <c r="V1408" s="162">
        <v>0</v>
      </c>
      <c r="W1408" s="162">
        <v>1.7763568394002501E-14</v>
      </c>
      <c r="X1408" s="162">
        <v>0</v>
      </c>
      <c r="Y1408" s="162" t="e">
        <f>VLOOKUP(F1408,#REF!,2,FALSE)</f>
        <v>#REF!</v>
      </c>
      <c r="Z1408" s="162" t="e">
        <f>VLOOKUP(Y1408,Map!$B:$C,2,FALSE)</f>
        <v>#REF!</v>
      </c>
      <c r="AA1408" s="162" t="str">
        <f>VLOOKUP(I1408,Map!$F:$G,2,FALSE)</f>
        <v>Flow Through</v>
      </c>
    </row>
    <row r="1409" spans="1:27" x14ac:dyDescent="0.25">
      <c r="A1409" s="197">
        <v>46107.653321516205</v>
      </c>
      <c r="B1409" s="198" t="s">
        <v>585</v>
      </c>
      <c r="C1409" s="138">
        <v>2025</v>
      </c>
      <c r="D1409" s="138" t="s">
        <v>6</v>
      </c>
      <c r="E1409" s="138" t="s">
        <v>77</v>
      </c>
      <c r="F1409" s="138" t="s">
        <v>117</v>
      </c>
      <c r="G1409" s="138" t="s">
        <v>88</v>
      </c>
      <c r="H1409" s="138" t="s">
        <v>87</v>
      </c>
      <c r="I1409" s="138" t="s">
        <v>223</v>
      </c>
      <c r="J1409" s="6">
        <v>-16413.990000000002</v>
      </c>
      <c r="K1409" s="6">
        <v>-2810.02</v>
      </c>
      <c r="L1409" s="6">
        <v>-19224.009999999998</v>
      </c>
      <c r="M1409" s="6">
        <v>-820.69</v>
      </c>
      <c r="N1409" s="162">
        <v>-140.5</v>
      </c>
      <c r="O1409" s="6">
        <v>-961.19</v>
      </c>
      <c r="P1409" s="6">
        <v>-820.69</v>
      </c>
      <c r="Q1409" s="162">
        <v>-140.51</v>
      </c>
      <c r="R1409" s="162">
        <v>-961.2</v>
      </c>
      <c r="S1409" s="162">
        <v>0</v>
      </c>
      <c r="T1409" s="162">
        <v>0</v>
      </c>
      <c r="U1409" s="162">
        <v>0</v>
      </c>
      <c r="V1409" s="162">
        <v>0</v>
      </c>
      <c r="W1409" s="162">
        <v>0.01</v>
      </c>
      <c r="X1409" s="162">
        <v>0.01</v>
      </c>
      <c r="Y1409" s="162" t="e">
        <f>VLOOKUP(F1409,#REF!,2,FALSE)</f>
        <v>#REF!</v>
      </c>
      <c r="Z1409" s="162" t="e">
        <f>VLOOKUP(Y1409,Map!$B:$C,2,FALSE)</f>
        <v>#REF!</v>
      </c>
      <c r="AA1409" s="162" t="str">
        <f>VLOOKUP(I1409,Map!$F:$G,2,FALSE)</f>
        <v>Reg Def</v>
      </c>
    </row>
    <row r="1410" spans="1:27" x14ac:dyDescent="0.25">
      <c r="A1410" s="197">
        <v>46107.653321516205</v>
      </c>
      <c r="B1410" s="198" t="s">
        <v>585</v>
      </c>
      <c r="C1410" s="138">
        <v>2025</v>
      </c>
      <c r="D1410" s="138" t="s">
        <v>6</v>
      </c>
      <c r="E1410" s="138" t="s">
        <v>77</v>
      </c>
      <c r="F1410" s="138" t="s">
        <v>117</v>
      </c>
      <c r="G1410" s="138" t="s">
        <v>88</v>
      </c>
      <c r="H1410" s="138" t="s">
        <v>87</v>
      </c>
      <c r="I1410" s="138" t="s">
        <v>224</v>
      </c>
      <c r="J1410" s="6">
        <v>0</v>
      </c>
      <c r="K1410" s="6">
        <v>0</v>
      </c>
      <c r="L1410" s="6">
        <v>0</v>
      </c>
      <c r="M1410" s="6">
        <v>0</v>
      </c>
      <c r="N1410" s="162">
        <v>0</v>
      </c>
      <c r="O1410" s="6">
        <v>0</v>
      </c>
      <c r="P1410" s="6">
        <v>0</v>
      </c>
      <c r="Q1410" s="162">
        <v>0</v>
      </c>
      <c r="R1410" s="162">
        <v>0</v>
      </c>
      <c r="S1410" s="162">
        <v>0</v>
      </c>
      <c r="T1410" s="162">
        <v>0</v>
      </c>
      <c r="U1410" s="162">
        <v>0</v>
      </c>
      <c r="V1410" s="162">
        <v>0</v>
      </c>
      <c r="W1410" s="162">
        <v>0</v>
      </c>
      <c r="X1410" s="162">
        <v>0</v>
      </c>
      <c r="Y1410" s="162" t="e">
        <f>VLOOKUP(F1410,#REF!,2,FALSE)</f>
        <v>#REF!</v>
      </c>
      <c r="Z1410" s="162" t="e">
        <f>VLOOKUP(Y1410,Map!$B:$C,2,FALSE)</f>
        <v>#REF!</v>
      </c>
      <c r="AA1410" s="162" t="str">
        <f>VLOOKUP(I1410,Map!$F:$G,2,FALSE)</f>
        <v>Reg Def</v>
      </c>
    </row>
    <row r="1411" spans="1:27" x14ac:dyDescent="0.25">
      <c r="A1411" s="197">
        <v>46107.653321516205</v>
      </c>
      <c r="B1411" s="198" t="s">
        <v>585</v>
      </c>
      <c r="C1411" s="138">
        <v>2025</v>
      </c>
      <c r="D1411" s="138" t="s">
        <v>6</v>
      </c>
      <c r="E1411" s="138" t="s">
        <v>77</v>
      </c>
      <c r="F1411" s="138" t="s">
        <v>117</v>
      </c>
      <c r="G1411" s="138" t="s">
        <v>89</v>
      </c>
      <c r="H1411" s="138" t="s">
        <v>87</v>
      </c>
      <c r="I1411" s="138" t="s">
        <v>220</v>
      </c>
      <c r="J1411" s="6">
        <v>916279.03</v>
      </c>
      <c r="K1411" s="6">
        <v>143910.01</v>
      </c>
      <c r="L1411" s="6">
        <v>1060189.04</v>
      </c>
      <c r="M1411" s="6">
        <v>45813.96</v>
      </c>
      <c r="N1411" s="162">
        <v>7195.51</v>
      </c>
      <c r="O1411" s="6">
        <v>53009.47</v>
      </c>
      <c r="P1411" s="6">
        <v>45813.94</v>
      </c>
      <c r="Q1411" s="162">
        <v>7195.5099999999948</v>
      </c>
      <c r="R1411" s="162">
        <v>53009.45</v>
      </c>
      <c r="S1411" s="162">
        <v>0</v>
      </c>
      <c r="T1411" s="162">
        <v>0</v>
      </c>
      <c r="U1411" s="162">
        <v>0</v>
      </c>
      <c r="V1411" s="162">
        <v>0.02</v>
      </c>
      <c r="W1411" s="162">
        <v>0</v>
      </c>
      <c r="X1411" s="162">
        <v>0.02</v>
      </c>
      <c r="Y1411" s="162" t="e">
        <f>VLOOKUP(F1411,#REF!,2,FALSE)</f>
        <v>#REF!</v>
      </c>
      <c r="Z1411" s="162" t="e">
        <f>VLOOKUP(Y1411,Map!$B:$C,2,FALSE)</f>
        <v>#REF!</v>
      </c>
      <c r="AA1411" s="162" t="str">
        <f>VLOOKUP(I1411,Map!$F:$G,2,FALSE)</f>
        <v>Reg Def</v>
      </c>
    </row>
    <row r="1412" spans="1:27" x14ac:dyDescent="0.25">
      <c r="A1412" s="197">
        <v>46107.653321516205</v>
      </c>
      <c r="B1412" s="198" t="s">
        <v>585</v>
      </c>
      <c r="C1412" s="138">
        <v>2025</v>
      </c>
      <c r="D1412" s="138" t="s">
        <v>6</v>
      </c>
      <c r="E1412" s="138" t="s">
        <v>77</v>
      </c>
      <c r="F1412" s="138" t="s">
        <v>117</v>
      </c>
      <c r="G1412" s="138" t="s">
        <v>88</v>
      </c>
      <c r="H1412" s="138" t="s">
        <v>87</v>
      </c>
      <c r="I1412" s="138" t="s">
        <v>225</v>
      </c>
      <c r="J1412" s="6">
        <v>0</v>
      </c>
      <c r="K1412" s="6">
        <v>0</v>
      </c>
      <c r="L1412" s="6">
        <v>0</v>
      </c>
      <c r="M1412" s="6">
        <v>0</v>
      </c>
      <c r="N1412" s="162">
        <v>0</v>
      </c>
      <c r="O1412" s="6">
        <v>0</v>
      </c>
      <c r="P1412" s="6">
        <v>0</v>
      </c>
      <c r="Q1412" s="162">
        <v>0</v>
      </c>
      <c r="R1412" s="162">
        <v>0</v>
      </c>
      <c r="S1412" s="162">
        <v>0</v>
      </c>
      <c r="T1412" s="162">
        <v>0</v>
      </c>
      <c r="U1412" s="162">
        <v>0</v>
      </c>
      <c r="V1412" s="162">
        <v>0</v>
      </c>
      <c r="W1412" s="162">
        <v>0</v>
      </c>
      <c r="X1412" s="162">
        <v>0</v>
      </c>
      <c r="Y1412" s="162" t="e">
        <f>VLOOKUP(F1412,#REF!,2,FALSE)</f>
        <v>#REF!</v>
      </c>
      <c r="Z1412" s="162" t="e">
        <f>VLOOKUP(Y1412,Map!$B:$C,2,FALSE)</f>
        <v>#REF!</v>
      </c>
      <c r="AA1412" s="162" t="str">
        <f>VLOOKUP(I1412,Map!$F:$G,2,FALSE)</f>
        <v>Repairs</v>
      </c>
    </row>
    <row r="1413" spans="1:27" x14ac:dyDescent="0.25">
      <c r="A1413" s="197">
        <v>46107.653321516205</v>
      </c>
      <c r="B1413" s="198" t="s">
        <v>585</v>
      </c>
      <c r="C1413" s="138">
        <v>2025</v>
      </c>
      <c r="D1413" s="138" t="s">
        <v>6</v>
      </c>
      <c r="E1413" s="138" t="s">
        <v>77</v>
      </c>
      <c r="F1413" s="138" t="s">
        <v>118</v>
      </c>
      <c r="G1413" s="138" t="s">
        <v>88</v>
      </c>
      <c r="H1413" s="138" t="s">
        <v>87</v>
      </c>
      <c r="I1413" s="138" t="s">
        <v>219</v>
      </c>
      <c r="J1413" s="6">
        <v>57.23</v>
      </c>
      <c r="K1413" s="6">
        <v>-42.36</v>
      </c>
      <c r="L1413" s="6">
        <v>14.87</v>
      </c>
      <c r="M1413" s="6">
        <v>2.87</v>
      </c>
      <c r="N1413" s="162">
        <v>-2.12</v>
      </c>
      <c r="O1413" s="6">
        <v>0.75</v>
      </c>
      <c r="P1413" s="6">
        <v>2.86</v>
      </c>
      <c r="Q1413" s="162">
        <v>-2.11</v>
      </c>
      <c r="R1413" s="162">
        <v>0.75</v>
      </c>
      <c r="S1413" s="162">
        <v>0</v>
      </c>
      <c r="T1413" s="162">
        <v>0</v>
      </c>
      <c r="U1413" s="162">
        <v>0</v>
      </c>
      <c r="V1413" s="162">
        <v>0.01</v>
      </c>
      <c r="W1413" s="162">
        <v>-0.01</v>
      </c>
      <c r="X1413" s="162">
        <v>0</v>
      </c>
      <c r="Y1413" s="162" t="e">
        <f>VLOOKUP(F1413,#REF!,2,FALSE)</f>
        <v>#REF!</v>
      </c>
      <c r="Z1413" s="162" t="e">
        <f>VLOOKUP(Y1413,Map!$B:$C,2,FALSE)</f>
        <v>#REF!</v>
      </c>
      <c r="AA1413" s="162" t="str">
        <f>VLOOKUP(I1413,Map!$F:$G,2,FALSE)</f>
        <v>Reg Def</v>
      </c>
    </row>
    <row r="1414" spans="1:27" x14ac:dyDescent="0.25">
      <c r="A1414" s="197">
        <v>46107.653321516205</v>
      </c>
      <c r="B1414" s="198" t="s">
        <v>585</v>
      </c>
      <c r="C1414" s="138">
        <v>2025</v>
      </c>
      <c r="D1414" s="138" t="s">
        <v>6</v>
      </c>
      <c r="E1414" s="138" t="s">
        <v>77</v>
      </c>
      <c r="F1414" s="138" t="s">
        <v>118</v>
      </c>
      <c r="G1414" s="138" t="s">
        <v>88</v>
      </c>
      <c r="H1414" s="138" t="s">
        <v>90</v>
      </c>
      <c r="I1414" s="138" t="s">
        <v>139</v>
      </c>
      <c r="J1414" s="6">
        <v>87.61</v>
      </c>
      <c r="K1414" s="6">
        <v>-63.02</v>
      </c>
      <c r="L1414" s="6">
        <v>24.59</v>
      </c>
      <c r="M1414" s="6">
        <v>0</v>
      </c>
      <c r="N1414" s="162">
        <v>0</v>
      </c>
      <c r="O1414" s="6">
        <v>0</v>
      </c>
      <c r="P1414" s="6">
        <v>4.38</v>
      </c>
      <c r="Q1414" s="162">
        <v>-3.15</v>
      </c>
      <c r="R1414" s="162">
        <v>1.23</v>
      </c>
      <c r="S1414" s="162">
        <v>4.38</v>
      </c>
      <c r="T1414" s="162">
        <v>-3.15</v>
      </c>
      <c r="U1414" s="162">
        <v>1.23</v>
      </c>
      <c r="V1414" s="162">
        <v>0</v>
      </c>
      <c r="W1414" s="162">
        <v>0</v>
      </c>
      <c r="X1414" s="162">
        <v>0</v>
      </c>
      <c r="Y1414" s="162" t="e">
        <f>VLOOKUP(F1414,#REF!,2,FALSE)</f>
        <v>#REF!</v>
      </c>
      <c r="Z1414" s="162" t="e">
        <f>VLOOKUP(Y1414,Map!$B:$C,2,FALSE)</f>
        <v>#REF!</v>
      </c>
      <c r="AA1414" s="162" t="str">
        <f>VLOOKUP(I1414,Map!$F:$G,2,FALSE)</f>
        <v>Flow Through</v>
      </c>
    </row>
    <row r="1415" spans="1:27" x14ac:dyDescent="0.25">
      <c r="A1415" s="197">
        <v>46107.653321516205</v>
      </c>
      <c r="B1415" s="198" t="s">
        <v>585</v>
      </c>
      <c r="C1415" s="138">
        <v>2025</v>
      </c>
      <c r="D1415" s="138" t="s">
        <v>6</v>
      </c>
      <c r="E1415" s="138" t="s">
        <v>77</v>
      </c>
      <c r="F1415" s="138" t="s">
        <v>118</v>
      </c>
      <c r="G1415" s="138" t="s">
        <v>88</v>
      </c>
      <c r="H1415" s="138" t="s">
        <v>87</v>
      </c>
      <c r="I1415" s="138" t="s">
        <v>223</v>
      </c>
      <c r="J1415" s="6">
        <v>-31.36</v>
      </c>
      <c r="K1415" s="6">
        <v>4.92</v>
      </c>
      <c r="L1415" s="6">
        <v>-26.44</v>
      </c>
      <c r="M1415" s="6">
        <v>-1.57</v>
      </c>
      <c r="N1415" s="162">
        <v>0.24</v>
      </c>
      <c r="O1415" s="6">
        <v>-1.33</v>
      </c>
      <c r="P1415" s="6">
        <v>-1.57</v>
      </c>
      <c r="Q1415" s="162">
        <v>0.24</v>
      </c>
      <c r="R1415" s="162">
        <v>-1.33</v>
      </c>
      <c r="S1415" s="162">
        <v>0</v>
      </c>
      <c r="T1415" s="162">
        <v>0</v>
      </c>
      <c r="U1415" s="162">
        <v>0</v>
      </c>
      <c r="V1415" s="162">
        <v>0</v>
      </c>
      <c r="W1415" s="162">
        <v>-0.01</v>
      </c>
      <c r="X1415" s="162">
        <v>0</v>
      </c>
      <c r="Y1415" s="162" t="e">
        <f>VLOOKUP(F1415,#REF!,2,FALSE)</f>
        <v>#REF!</v>
      </c>
      <c r="Z1415" s="162" t="e">
        <f>VLOOKUP(Y1415,Map!$B:$C,2,FALSE)</f>
        <v>#REF!</v>
      </c>
      <c r="AA1415" s="162" t="str">
        <f>VLOOKUP(I1415,Map!$F:$G,2,FALSE)</f>
        <v>Reg Def</v>
      </c>
    </row>
    <row r="1416" spans="1:27" x14ac:dyDescent="0.25">
      <c r="A1416" s="197">
        <v>46107.653321516205</v>
      </c>
      <c r="B1416" s="198" t="s">
        <v>585</v>
      </c>
      <c r="C1416" s="138">
        <v>2025</v>
      </c>
      <c r="D1416" s="138" t="s">
        <v>6</v>
      </c>
      <c r="E1416" s="138" t="s">
        <v>77</v>
      </c>
      <c r="F1416" s="138" t="s">
        <v>118</v>
      </c>
      <c r="G1416" s="138" t="s">
        <v>89</v>
      </c>
      <c r="H1416" s="138" t="s">
        <v>87</v>
      </c>
      <c r="I1416" s="138" t="s">
        <v>220</v>
      </c>
      <c r="J1416" s="6">
        <v>5468.44</v>
      </c>
      <c r="K1416" s="6">
        <v>-837.71</v>
      </c>
      <c r="L1416" s="6">
        <v>4630.7299999999996</v>
      </c>
      <c r="M1416" s="6">
        <v>273.43</v>
      </c>
      <c r="N1416" s="162">
        <v>-41.88</v>
      </c>
      <c r="O1416" s="6">
        <v>231.55</v>
      </c>
      <c r="P1416" s="6">
        <v>273.43</v>
      </c>
      <c r="Q1416" s="162">
        <v>-41.890000000000015</v>
      </c>
      <c r="R1416" s="162">
        <v>231.54</v>
      </c>
      <c r="S1416" s="162">
        <v>0</v>
      </c>
      <c r="T1416" s="162">
        <v>0</v>
      </c>
      <c r="U1416" s="162">
        <v>0</v>
      </c>
      <c r="V1416" s="162">
        <v>0</v>
      </c>
      <c r="W1416" s="162">
        <v>0.02</v>
      </c>
      <c r="X1416" s="162">
        <v>0.01</v>
      </c>
      <c r="Y1416" s="162" t="e">
        <f>VLOOKUP(F1416,#REF!,2,FALSE)</f>
        <v>#REF!</v>
      </c>
      <c r="Z1416" s="162" t="e">
        <f>VLOOKUP(Y1416,Map!$B:$C,2,FALSE)</f>
        <v>#REF!</v>
      </c>
      <c r="AA1416" s="162" t="str">
        <f>VLOOKUP(I1416,Map!$F:$G,2,FALSE)</f>
        <v>Reg Def</v>
      </c>
    </row>
    <row r="1417" spans="1:27" x14ac:dyDescent="0.25">
      <c r="A1417" s="197">
        <v>46107.653321516205</v>
      </c>
      <c r="B1417" s="198" t="s">
        <v>585</v>
      </c>
      <c r="C1417" s="138">
        <v>2025</v>
      </c>
      <c r="D1417" s="138" t="s">
        <v>6</v>
      </c>
      <c r="E1417" s="138" t="s">
        <v>77</v>
      </c>
      <c r="F1417" s="138" t="s">
        <v>118</v>
      </c>
      <c r="G1417" s="138" t="s">
        <v>88</v>
      </c>
      <c r="H1417" s="138" t="s">
        <v>87</v>
      </c>
      <c r="I1417" s="138" t="s">
        <v>225</v>
      </c>
      <c r="J1417" s="6">
        <v>0</v>
      </c>
      <c r="K1417" s="6">
        <v>0</v>
      </c>
      <c r="L1417" s="6">
        <v>0</v>
      </c>
      <c r="M1417" s="6">
        <v>0</v>
      </c>
      <c r="N1417" s="162">
        <v>0</v>
      </c>
      <c r="O1417" s="6">
        <v>0</v>
      </c>
      <c r="P1417" s="6">
        <v>0</v>
      </c>
      <c r="Q1417" s="162">
        <v>0</v>
      </c>
      <c r="R1417" s="162">
        <v>0</v>
      </c>
      <c r="S1417" s="162">
        <v>0</v>
      </c>
      <c r="T1417" s="162">
        <v>0</v>
      </c>
      <c r="U1417" s="162">
        <v>0</v>
      </c>
      <c r="V1417" s="162">
        <v>0</v>
      </c>
      <c r="W1417" s="162">
        <v>0</v>
      </c>
      <c r="X1417" s="162">
        <v>0</v>
      </c>
      <c r="Y1417" s="162" t="e">
        <f>VLOOKUP(F1417,#REF!,2,FALSE)</f>
        <v>#REF!</v>
      </c>
      <c r="Z1417" s="162" t="e">
        <f>VLOOKUP(Y1417,Map!$B:$C,2,FALSE)</f>
        <v>#REF!</v>
      </c>
      <c r="AA1417" s="162" t="str">
        <f>VLOOKUP(I1417,Map!$F:$G,2,FALSE)</f>
        <v>Repairs</v>
      </c>
    </row>
    <row r="1418" spans="1:27" x14ac:dyDescent="0.25">
      <c r="A1418" s="197">
        <v>46107.653321516205</v>
      </c>
      <c r="B1418" s="198" t="s">
        <v>585</v>
      </c>
      <c r="C1418" s="138">
        <v>2025</v>
      </c>
      <c r="D1418" s="138" t="s">
        <v>6</v>
      </c>
      <c r="E1418" s="138" t="s">
        <v>77</v>
      </c>
      <c r="F1418" s="138" t="s">
        <v>119</v>
      </c>
      <c r="G1418" s="138" t="s">
        <v>88</v>
      </c>
      <c r="H1418" s="138" t="s">
        <v>87</v>
      </c>
      <c r="I1418" s="138" t="s">
        <v>219</v>
      </c>
      <c r="J1418" s="6">
        <v>117672.48</v>
      </c>
      <c r="K1418" s="6">
        <v>-12382.44</v>
      </c>
      <c r="L1418" s="6">
        <v>105290.04</v>
      </c>
      <c r="M1418" s="6">
        <v>5883.61</v>
      </c>
      <c r="N1418" s="162">
        <v>-619.11</v>
      </c>
      <c r="O1418" s="6">
        <v>5264.5</v>
      </c>
      <c r="P1418" s="6">
        <v>5883.63</v>
      </c>
      <c r="Q1418" s="162">
        <v>-619.13000000000011</v>
      </c>
      <c r="R1418" s="162">
        <v>5264.5</v>
      </c>
      <c r="S1418" s="162">
        <v>0</v>
      </c>
      <c r="T1418" s="162">
        <v>0</v>
      </c>
      <c r="U1418" s="162">
        <v>0</v>
      </c>
      <c r="V1418" s="162">
        <v>-0.02</v>
      </c>
      <c r="W1418" s="162">
        <v>0.02</v>
      </c>
      <c r="X1418" s="162">
        <v>0</v>
      </c>
      <c r="Y1418" s="162" t="e">
        <f>VLOOKUP(F1418,#REF!,2,FALSE)</f>
        <v>#REF!</v>
      </c>
      <c r="Z1418" s="162" t="e">
        <f>VLOOKUP(Y1418,Map!$B:$C,2,FALSE)</f>
        <v>#REF!</v>
      </c>
      <c r="AA1418" s="162" t="str">
        <f>VLOOKUP(I1418,Map!$F:$G,2,FALSE)</f>
        <v>Reg Def</v>
      </c>
    </row>
    <row r="1419" spans="1:27" x14ac:dyDescent="0.25">
      <c r="A1419" s="197">
        <v>46107.653321516205</v>
      </c>
      <c r="B1419" s="198" t="s">
        <v>585</v>
      </c>
      <c r="C1419" s="138">
        <v>2025</v>
      </c>
      <c r="D1419" s="138" t="s">
        <v>6</v>
      </c>
      <c r="E1419" s="138" t="s">
        <v>77</v>
      </c>
      <c r="F1419" s="138" t="s">
        <v>119</v>
      </c>
      <c r="G1419" s="138" t="s">
        <v>88</v>
      </c>
      <c r="H1419" s="138" t="s">
        <v>87</v>
      </c>
      <c r="I1419" s="138" t="s">
        <v>222</v>
      </c>
      <c r="J1419" s="6">
        <v>0</v>
      </c>
      <c r="K1419" s="6">
        <v>0</v>
      </c>
      <c r="L1419" s="6">
        <v>0</v>
      </c>
      <c r="M1419" s="6">
        <v>0</v>
      </c>
      <c r="N1419" s="162">
        <v>0</v>
      </c>
      <c r="O1419" s="6">
        <v>0</v>
      </c>
      <c r="P1419" s="6">
        <v>0</v>
      </c>
      <c r="Q1419" s="162">
        <v>0</v>
      </c>
      <c r="R1419" s="162">
        <v>0</v>
      </c>
      <c r="S1419" s="162">
        <v>0</v>
      </c>
      <c r="T1419" s="162">
        <v>0</v>
      </c>
      <c r="U1419" s="162">
        <v>0</v>
      </c>
      <c r="V1419" s="162">
        <v>0</v>
      </c>
      <c r="W1419" s="162">
        <v>0</v>
      </c>
      <c r="X1419" s="162">
        <v>0</v>
      </c>
      <c r="Y1419" s="162" t="e">
        <f>VLOOKUP(F1419,#REF!,2,FALSE)</f>
        <v>#REF!</v>
      </c>
      <c r="Z1419" s="162" t="e">
        <f>VLOOKUP(Y1419,Map!$B:$C,2,FALSE)</f>
        <v>#REF!</v>
      </c>
      <c r="AA1419" s="162" t="str">
        <f>VLOOKUP(I1419,Map!$F:$G,2,FALSE)</f>
        <v>Reg Def</v>
      </c>
    </row>
    <row r="1420" spans="1:27" x14ac:dyDescent="0.25">
      <c r="A1420" s="197">
        <v>46107.653321516205</v>
      </c>
      <c r="B1420" s="198" t="s">
        <v>585</v>
      </c>
      <c r="C1420" s="138">
        <v>2025</v>
      </c>
      <c r="D1420" s="138" t="s">
        <v>6</v>
      </c>
      <c r="E1420" s="138" t="s">
        <v>77</v>
      </c>
      <c r="F1420" s="138" t="s">
        <v>119</v>
      </c>
      <c r="G1420" s="138" t="s">
        <v>88</v>
      </c>
      <c r="H1420" s="138" t="s">
        <v>90</v>
      </c>
      <c r="I1420" s="138" t="s">
        <v>139</v>
      </c>
      <c r="J1420" s="6">
        <v>193260.7</v>
      </c>
      <c r="K1420" s="6">
        <v>-1268.78</v>
      </c>
      <c r="L1420" s="6">
        <v>191991.92</v>
      </c>
      <c r="M1420" s="6">
        <v>0</v>
      </c>
      <c r="N1420" s="162">
        <v>0</v>
      </c>
      <c r="O1420" s="6">
        <v>0</v>
      </c>
      <c r="P1420" s="6">
        <v>9663.0300000000007</v>
      </c>
      <c r="Q1420" s="162">
        <v>-63.420000000000073</v>
      </c>
      <c r="R1420" s="162">
        <v>9599.61</v>
      </c>
      <c r="S1420" s="162">
        <v>9663.0300000000007</v>
      </c>
      <c r="T1420" s="162">
        <v>-63.42</v>
      </c>
      <c r="U1420" s="162">
        <v>9599.61</v>
      </c>
      <c r="V1420" s="162">
        <v>0</v>
      </c>
      <c r="W1420" s="162">
        <v>7.1054273576009993E-14</v>
      </c>
      <c r="X1420" s="162">
        <v>0</v>
      </c>
      <c r="Y1420" s="162" t="e">
        <f>VLOOKUP(F1420,#REF!,2,FALSE)</f>
        <v>#REF!</v>
      </c>
      <c r="Z1420" s="162" t="e">
        <f>VLOOKUP(Y1420,Map!$B:$C,2,FALSE)</f>
        <v>#REF!</v>
      </c>
      <c r="AA1420" s="162" t="str">
        <f>VLOOKUP(I1420,Map!$F:$G,2,FALSE)</f>
        <v>Flow Through</v>
      </c>
    </row>
    <row r="1421" spans="1:27" x14ac:dyDescent="0.25">
      <c r="A1421" s="197">
        <v>46107.653321516205</v>
      </c>
      <c r="B1421" s="198" t="s">
        <v>585</v>
      </c>
      <c r="C1421" s="138">
        <v>2025</v>
      </c>
      <c r="D1421" s="138" t="s">
        <v>6</v>
      </c>
      <c r="E1421" s="138" t="s">
        <v>77</v>
      </c>
      <c r="F1421" s="138" t="s">
        <v>119</v>
      </c>
      <c r="G1421" s="138" t="s">
        <v>88</v>
      </c>
      <c r="H1421" s="138" t="s">
        <v>87</v>
      </c>
      <c r="I1421" s="138" t="s">
        <v>223</v>
      </c>
      <c r="J1421" s="6">
        <v>-91464.58</v>
      </c>
      <c r="K1421" s="6">
        <v>-31047.78</v>
      </c>
      <c r="L1421" s="6">
        <v>-122512.36</v>
      </c>
      <c r="M1421" s="6">
        <v>-4573.2299999999996</v>
      </c>
      <c r="N1421" s="162">
        <v>-1552.43</v>
      </c>
      <c r="O1421" s="6">
        <v>-6125.66</v>
      </c>
      <c r="P1421" s="6">
        <v>-4573.26</v>
      </c>
      <c r="Q1421" s="162">
        <v>-1552.37</v>
      </c>
      <c r="R1421" s="162">
        <v>-6125.63</v>
      </c>
      <c r="S1421" s="162">
        <v>0</v>
      </c>
      <c r="T1421" s="162">
        <v>0</v>
      </c>
      <c r="U1421" s="162">
        <v>0</v>
      </c>
      <c r="V1421" s="162">
        <v>0.03</v>
      </c>
      <c r="W1421" s="162">
        <v>-7.0000000000000007E-2</v>
      </c>
      <c r="X1421" s="162">
        <v>-0.03</v>
      </c>
      <c r="Y1421" s="162" t="e">
        <f>VLOOKUP(F1421,#REF!,2,FALSE)</f>
        <v>#REF!</v>
      </c>
      <c r="Z1421" s="162" t="e">
        <f>VLOOKUP(Y1421,Map!$B:$C,2,FALSE)</f>
        <v>#REF!</v>
      </c>
      <c r="AA1421" s="162" t="str">
        <f>VLOOKUP(I1421,Map!$F:$G,2,FALSE)</f>
        <v>Reg Def</v>
      </c>
    </row>
    <row r="1422" spans="1:27" x14ac:dyDescent="0.25">
      <c r="A1422" s="197">
        <v>46107.653321516205</v>
      </c>
      <c r="B1422" s="198" t="s">
        <v>585</v>
      </c>
      <c r="C1422" s="138">
        <v>2025</v>
      </c>
      <c r="D1422" s="138" t="s">
        <v>6</v>
      </c>
      <c r="E1422" s="138" t="s">
        <v>77</v>
      </c>
      <c r="F1422" s="138" t="s">
        <v>119</v>
      </c>
      <c r="G1422" s="138" t="s">
        <v>88</v>
      </c>
      <c r="H1422" s="138" t="s">
        <v>87</v>
      </c>
      <c r="I1422" s="138" t="s">
        <v>224</v>
      </c>
      <c r="J1422" s="6">
        <v>0</v>
      </c>
      <c r="K1422" s="6">
        <v>0</v>
      </c>
      <c r="L1422" s="6">
        <v>0</v>
      </c>
      <c r="M1422" s="6">
        <v>0</v>
      </c>
      <c r="N1422" s="162">
        <v>0</v>
      </c>
      <c r="O1422" s="6">
        <v>0</v>
      </c>
      <c r="P1422" s="6">
        <v>0</v>
      </c>
      <c r="Q1422" s="162">
        <v>0</v>
      </c>
      <c r="R1422" s="162">
        <v>0</v>
      </c>
      <c r="S1422" s="162">
        <v>0</v>
      </c>
      <c r="T1422" s="162">
        <v>0</v>
      </c>
      <c r="U1422" s="162">
        <v>0</v>
      </c>
      <c r="V1422" s="162">
        <v>0</v>
      </c>
      <c r="W1422" s="162">
        <v>0</v>
      </c>
      <c r="X1422" s="162">
        <v>0</v>
      </c>
      <c r="Y1422" s="162" t="e">
        <f>VLOOKUP(F1422,#REF!,2,FALSE)</f>
        <v>#REF!</v>
      </c>
      <c r="Z1422" s="162" t="e">
        <f>VLOOKUP(Y1422,Map!$B:$C,2,FALSE)</f>
        <v>#REF!</v>
      </c>
      <c r="AA1422" s="162" t="str">
        <f>VLOOKUP(I1422,Map!$F:$G,2,FALSE)</f>
        <v>Reg Def</v>
      </c>
    </row>
    <row r="1423" spans="1:27" x14ac:dyDescent="0.25">
      <c r="A1423" s="197">
        <v>46107.653321516205</v>
      </c>
      <c r="B1423" s="198" t="s">
        <v>585</v>
      </c>
      <c r="C1423" s="138">
        <v>2025</v>
      </c>
      <c r="D1423" s="138" t="s">
        <v>6</v>
      </c>
      <c r="E1423" s="138" t="s">
        <v>77</v>
      </c>
      <c r="F1423" s="138" t="s">
        <v>119</v>
      </c>
      <c r="G1423" s="138" t="s">
        <v>89</v>
      </c>
      <c r="H1423" s="138" t="s">
        <v>87</v>
      </c>
      <c r="I1423" s="138" t="s">
        <v>220</v>
      </c>
      <c r="J1423" s="6">
        <v>3787848.27</v>
      </c>
      <c r="K1423" s="6">
        <v>404293.26</v>
      </c>
      <c r="L1423" s="6">
        <v>4192141.53</v>
      </c>
      <c r="M1423" s="6">
        <v>189392.47</v>
      </c>
      <c r="N1423" s="162">
        <v>20214.68</v>
      </c>
      <c r="O1423" s="6">
        <v>209607.15</v>
      </c>
      <c r="P1423" s="6">
        <v>189392.4</v>
      </c>
      <c r="Q1423" s="162">
        <v>20214.700000000012</v>
      </c>
      <c r="R1423" s="162">
        <v>209607.1</v>
      </c>
      <c r="S1423" s="162">
        <v>0</v>
      </c>
      <c r="T1423" s="162">
        <v>0</v>
      </c>
      <c r="U1423" s="162">
        <v>0</v>
      </c>
      <c r="V1423" s="162">
        <v>7.0000000000000007E-2</v>
      </c>
      <c r="W1423" s="162">
        <v>0.02</v>
      </c>
      <c r="X1423" s="162">
        <v>0.05</v>
      </c>
      <c r="Y1423" s="162" t="e">
        <f>VLOOKUP(F1423,#REF!,2,FALSE)</f>
        <v>#REF!</v>
      </c>
      <c r="Z1423" s="162" t="e">
        <f>VLOOKUP(Y1423,Map!$B:$C,2,FALSE)</f>
        <v>#REF!</v>
      </c>
      <c r="AA1423" s="162" t="str">
        <f>VLOOKUP(I1423,Map!$F:$G,2,FALSE)</f>
        <v>Reg Def</v>
      </c>
    </row>
    <row r="1424" spans="1:27" x14ac:dyDescent="0.25">
      <c r="A1424" s="197">
        <v>46107.653321516205</v>
      </c>
      <c r="B1424" s="198" t="s">
        <v>585</v>
      </c>
      <c r="C1424" s="138">
        <v>2025</v>
      </c>
      <c r="D1424" s="138" t="s">
        <v>6</v>
      </c>
      <c r="E1424" s="138" t="s">
        <v>77</v>
      </c>
      <c r="F1424" s="138" t="s">
        <v>119</v>
      </c>
      <c r="G1424" s="138" t="s">
        <v>88</v>
      </c>
      <c r="H1424" s="138" t="s">
        <v>87</v>
      </c>
      <c r="I1424" s="138" t="s">
        <v>225</v>
      </c>
      <c r="J1424" s="6">
        <v>0</v>
      </c>
      <c r="K1424" s="6">
        <v>0</v>
      </c>
      <c r="L1424" s="6">
        <v>0</v>
      </c>
      <c r="M1424" s="6">
        <v>0</v>
      </c>
      <c r="N1424" s="162">
        <v>0</v>
      </c>
      <c r="O1424" s="6">
        <v>0</v>
      </c>
      <c r="P1424" s="6">
        <v>0</v>
      </c>
      <c r="Q1424" s="162">
        <v>0</v>
      </c>
      <c r="R1424" s="162">
        <v>0</v>
      </c>
      <c r="S1424" s="162">
        <v>0</v>
      </c>
      <c r="T1424" s="162">
        <v>0</v>
      </c>
      <c r="U1424" s="162">
        <v>0</v>
      </c>
      <c r="V1424" s="162">
        <v>0</v>
      </c>
      <c r="W1424" s="162">
        <v>0</v>
      </c>
      <c r="X1424" s="162">
        <v>0</v>
      </c>
      <c r="Y1424" s="162" t="e">
        <f>VLOOKUP(F1424,#REF!,2,FALSE)</f>
        <v>#REF!</v>
      </c>
      <c r="Z1424" s="162" t="e">
        <f>VLOOKUP(Y1424,Map!$B:$C,2,FALSE)</f>
        <v>#REF!</v>
      </c>
      <c r="AA1424" s="162" t="str">
        <f>VLOOKUP(I1424,Map!$F:$G,2,FALSE)</f>
        <v>Repairs</v>
      </c>
    </row>
    <row r="1425" spans="1:27" x14ac:dyDescent="0.25">
      <c r="A1425" s="197">
        <v>46107.653321516205</v>
      </c>
      <c r="B1425" s="198" t="s">
        <v>585</v>
      </c>
      <c r="C1425" s="138">
        <v>2025</v>
      </c>
      <c r="D1425" s="138" t="s">
        <v>6</v>
      </c>
      <c r="E1425" s="138" t="s">
        <v>77</v>
      </c>
      <c r="F1425" s="138" t="s">
        <v>120</v>
      </c>
      <c r="G1425" s="138" t="s">
        <v>88</v>
      </c>
      <c r="H1425" s="138" t="s">
        <v>87</v>
      </c>
      <c r="I1425" s="138" t="s">
        <v>219</v>
      </c>
      <c r="J1425" s="6">
        <v>990.35</v>
      </c>
      <c r="K1425" s="6">
        <v>-79.7</v>
      </c>
      <c r="L1425" s="6">
        <v>910.65</v>
      </c>
      <c r="M1425" s="6">
        <v>49.51</v>
      </c>
      <c r="N1425" s="162">
        <v>-3.98</v>
      </c>
      <c r="O1425" s="6">
        <v>45.53</v>
      </c>
      <c r="P1425" s="6">
        <v>49.52</v>
      </c>
      <c r="Q1425" s="162">
        <v>-3.990000000000002</v>
      </c>
      <c r="R1425" s="162">
        <v>45.53</v>
      </c>
      <c r="S1425" s="162">
        <v>0</v>
      </c>
      <c r="T1425" s="162">
        <v>0</v>
      </c>
      <c r="U1425" s="162">
        <v>0</v>
      </c>
      <c r="V1425" s="162">
        <v>-0.01</v>
      </c>
      <c r="W1425" s="162">
        <v>0.01</v>
      </c>
      <c r="X1425" s="162">
        <v>0</v>
      </c>
      <c r="Y1425" s="162" t="e">
        <f>VLOOKUP(F1425,#REF!,2,FALSE)</f>
        <v>#REF!</v>
      </c>
      <c r="Z1425" s="162" t="e">
        <f>VLOOKUP(Y1425,Map!$B:$C,2,FALSE)</f>
        <v>#REF!</v>
      </c>
      <c r="AA1425" s="162" t="str">
        <f>VLOOKUP(I1425,Map!$F:$G,2,FALSE)</f>
        <v>Reg Def</v>
      </c>
    </row>
    <row r="1426" spans="1:27" x14ac:dyDescent="0.25">
      <c r="A1426" s="197">
        <v>46107.653321516205</v>
      </c>
      <c r="B1426" s="198" t="s">
        <v>585</v>
      </c>
      <c r="C1426" s="138">
        <v>2025</v>
      </c>
      <c r="D1426" s="138" t="s">
        <v>6</v>
      </c>
      <c r="E1426" s="138" t="s">
        <v>77</v>
      </c>
      <c r="F1426" s="138" t="s">
        <v>120</v>
      </c>
      <c r="G1426" s="138" t="s">
        <v>88</v>
      </c>
      <c r="H1426" s="138" t="s">
        <v>90</v>
      </c>
      <c r="I1426" s="138" t="s">
        <v>139</v>
      </c>
      <c r="J1426" s="6">
        <v>1619.61</v>
      </c>
      <c r="K1426" s="6">
        <v>-130.34</v>
      </c>
      <c r="L1426" s="6">
        <v>1489.27</v>
      </c>
      <c r="M1426" s="6">
        <v>0</v>
      </c>
      <c r="N1426" s="162">
        <v>0</v>
      </c>
      <c r="O1426" s="6">
        <v>0</v>
      </c>
      <c r="P1426" s="6">
        <v>80.98</v>
      </c>
      <c r="Q1426" s="162">
        <v>-6.5200000000000102</v>
      </c>
      <c r="R1426" s="162">
        <v>74.459999999999994</v>
      </c>
      <c r="S1426" s="162">
        <v>80.98</v>
      </c>
      <c r="T1426" s="162">
        <v>-6.52</v>
      </c>
      <c r="U1426" s="162">
        <v>74.459999999999994</v>
      </c>
      <c r="V1426" s="162">
        <v>0</v>
      </c>
      <c r="W1426" s="162">
        <v>1.0658141036401501E-14</v>
      </c>
      <c r="X1426" s="162">
        <v>0</v>
      </c>
      <c r="Y1426" s="162" t="e">
        <f>VLOOKUP(F1426,#REF!,2,FALSE)</f>
        <v>#REF!</v>
      </c>
      <c r="Z1426" s="162" t="e">
        <f>VLOOKUP(Y1426,Map!$B:$C,2,FALSE)</f>
        <v>#REF!</v>
      </c>
      <c r="AA1426" s="162" t="str">
        <f>VLOOKUP(I1426,Map!$F:$G,2,FALSE)</f>
        <v>Flow Through</v>
      </c>
    </row>
    <row r="1427" spans="1:27" x14ac:dyDescent="0.25">
      <c r="A1427" s="197">
        <v>46107.653321516205</v>
      </c>
      <c r="B1427" s="198" t="s">
        <v>585</v>
      </c>
      <c r="C1427" s="138">
        <v>2025</v>
      </c>
      <c r="D1427" s="138" t="s">
        <v>6</v>
      </c>
      <c r="E1427" s="138" t="s">
        <v>77</v>
      </c>
      <c r="F1427" s="138" t="s">
        <v>120</v>
      </c>
      <c r="G1427" s="138" t="s">
        <v>88</v>
      </c>
      <c r="H1427" s="138" t="s">
        <v>87</v>
      </c>
      <c r="I1427" s="138" t="s">
        <v>224</v>
      </c>
      <c r="J1427" s="6">
        <v>18.53</v>
      </c>
      <c r="K1427" s="6">
        <v>-18.53</v>
      </c>
      <c r="L1427" s="6">
        <v>0</v>
      </c>
      <c r="M1427" s="6">
        <v>0.93</v>
      </c>
      <c r="N1427" s="162">
        <v>-0.93</v>
      </c>
      <c r="O1427" s="6">
        <v>0</v>
      </c>
      <c r="P1427" s="6">
        <v>0.93</v>
      </c>
      <c r="Q1427" s="162">
        <v>-0.93</v>
      </c>
      <c r="R1427" s="162">
        <v>0</v>
      </c>
      <c r="S1427" s="162">
        <v>0</v>
      </c>
      <c r="T1427" s="162">
        <v>0</v>
      </c>
      <c r="U1427" s="162">
        <v>0</v>
      </c>
      <c r="V1427" s="162">
        <v>0</v>
      </c>
      <c r="W1427" s="162">
        <v>0</v>
      </c>
      <c r="X1427" s="162">
        <v>0</v>
      </c>
      <c r="Y1427" s="162" t="e">
        <f>VLOOKUP(F1427,#REF!,2,FALSE)</f>
        <v>#REF!</v>
      </c>
      <c r="Z1427" s="162" t="e">
        <f>VLOOKUP(Y1427,Map!$B:$C,2,FALSE)</f>
        <v>#REF!</v>
      </c>
      <c r="AA1427" s="162" t="str">
        <f>VLOOKUP(I1427,Map!$F:$G,2,FALSE)</f>
        <v>Reg Def</v>
      </c>
    </row>
    <row r="1428" spans="1:27" x14ac:dyDescent="0.25">
      <c r="A1428" s="197">
        <v>46107.653321516205</v>
      </c>
      <c r="B1428" s="198" t="s">
        <v>585</v>
      </c>
      <c r="C1428" s="138">
        <v>2025</v>
      </c>
      <c r="D1428" s="138" t="s">
        <v>6</v>
      </c>
      <c r="E1428" s="138" t="s">
        <v>77</v>
      </c>
      <c r="F1428" s="138" t="s">
        <v>120</v>
      </c>
      <c r="G1428" s="138" t="s">
        <v>89</v>
      </c>
      <c r="H1428" s="138" t="s">
        <v>87</v>
      </c>
      <c r="I1428" s="138" t="s">
        <v>220</v>
      </c>
      <c r="J1428" s="6">
        <v>16360.01</v>
      </c>
      <c r="K1428" s="6">
        <v>13788.76</v>
      </c>
      <c r="L1428" s="6">
        <v>30148.77</v>
      </c>
      <c r="M1428" s="6">
        <v>817.99</v>
      </c>
      <c r="N1428" s="162">
        <v>689.44</v>
      </c>
      <c r="O1428" s="6">
        <v>1507.43</v>
      </c>
      <c r="P1428" s="6">
        <v>818</v>
      </c>
      <c r="Q1428" s="162">
        <v>689.44</v>
      </c>
      <c r="R1428" s="162">
        <v>1507.44</v>
      </c>
      <c r="S1428" s="162">
        <v>0</v>
      </c>
      <c r="T1428" s="162">
        <v>0</v>
      </c>
      <c r="U1428" s="162">
        <v>0</v>
      </c>
      <c r="V1428" s="162">
        <v>-0.01</v>
      </c>
      <c r="W1428" s="162">
        <v>0</v>
      </c>
      <c r="X1428" s="162">
        <v>-0.01</v>
      </c>
      <c r="Y1428" s="162" t="e">
        <f>VLOOKUP(F1428,#REF!,2,FALSE)</f>
        <v>#REF!</v>
      </c>
      <c r="Z1428" s="162" t="e">
        <f>VLOOKUP(Y1428,Map!$B:$C,2,FALSE)</f>
        <v>#REF!</v>
      </c>
      <c r="AA1428" s="162" t="str">
        <f>VLOOKUP(I1428,Map!$F:$G,2,FALSE)</f>
        <v>Reg Def</v>
      </c>
    </row>
    <row r="1429" spans="1:27" x14ac:dyDescent="0.25">
      <c r="A1429" s="197">
        <v>46107.653321516205</v>
      </c>
      <c r="B1429" s="198" t="s">
        <v>585</v>
      </c>
      <c r="C1429" s="138">
        <v>2025</v>
      </c>
      <c r="D1429" s="138" t="s">
        <v>6</v>
      </c>
      <c r="E1429" s="138" t="s">
        <v>77</v>
      </c>
      <c r="F1429" s="138" t="s">
        <v>121</v>
      </c>
      <c r="G1429" s="138" t="s">
        <v>88</v>
      </c>
      <c r="H1429" s="138" t="s">
        <v>87</v>
      </c>
      <c r="I1429" s="138" t="s">
        <v>219</v>
      </c>
      <c r="J1429" s="6">
        <v>0</v>
      </c>
      <c r="K1429" s="6">
        <v>402.87</v>
      </c>
      <c r="L1429" s="6">
        <v>402.87</v>
      </c>
      <c r="M1429" s="6">
        <v>0</v>
      </c>
      <c r="N1429" s="162">
        <v>20.149999999999999</v>
      </c>
      <c r="O1429" s="6">
        <v>20.149999999999999</v>
      </c>
      <c r="P1429" s="6">
        <v>0</v>
      </c>
      <c r="Q1429" s="162">
        <v>20.14</v>
      </c>
      <c r="R1429" s="162">
        <v>20.14</v>
      </c>
      <c r="S1429" s="162">
        <v>0</v>
      </c>
      <c r="T1429" s="162">
        <v>0</v>
      </c>
      <c r="U1429" s="162">
        <v>0</v>
      </c>
      <c r="V1429" s="162">
        <v>0</v>
      </c>
      <c r="W1429" s="162">
        <v>0.01</v>
      </c>
      <c r="X1429" s="162">
        <v>0.01</v>
      </c>
      <c r="Y1429" s="162" t="e">
        <f>VLOOKUP(F1429,#REF!,2,FALSE)</f>
        <v>#REF!</v>
      </c>
      <c r="Z1429" s="162" t="e">
        <f>VLOOKUP(Y1429,Map!$B:$C,2,FALSE)</f>
        <v>#REF!</v>
      </c>
      <c r="AA1429" s="162" t="str">
        <f>VLOOKUP(I1429,Map!$F:$G,2,FALSE)</f>
        <v>Reg Def</v>
      </c>
    </row>
    <row r="1430" spans="1:27" x14ac:dyDescent="0.25">
      <c r="A1430" s="197">
        <v>46107.653321516205</v>
      </c>
      <c r="B1430" s="198" t="s">
        <v>585</v>
      </c>
      <c r="C1430" s="138">
        <v>2025</v>
      </c>
      <c r="D1430" s="138" t="s">
        <v>6</v>
      </c>
      <c r="E1430" s="138" t="s">
        <v>77</v>
      </c>
      <c r="F1430" s="138" t="s">
        <v>121</v>
      </c>
      <c r="G1430" s="138" t="s">
        <v>88</v>
      </c>
      <c r="H1430" s="138" t="s">
        <v>87</v>
      </c>
      <c r="I1430" s="138" t="s">
        <v>222</v>
      </c>
      <c r="J1430" s="6">
        <v>0</v>
      </c>
      <c r="K1430" s="6">
        <v>0</v>
      </c>
      <c r="L1430" s="6">
        <v>0</v>
      </c>
      <c r="M1430" s="6">
        <v>0</v>
      </c>
      <c r="N1430" s="162">
        <v>0</v>
      </c>
      <c r="O1430" s="6">
        <v>0</v>
      </c>
      <c r="P1430" s="6">
        <v>0</v>
      </c>
      <c r="Q1430" s="162">
        <v>0</v>
      </c>
      <c r="R1430" s="162">
        <v>0</v>
      </c>
      <c r="S1430" s="162">
        <v>0</v>
      </c>
      <c r="T1430" s="162">
        <v>0</v>
      </c>
      <c r="U1430" s="162">
        <v>0</v>
      </c>
      <c r="V1430" s="162">
        <v>0</v>
      </c>
      <c r="W1430" s="162">
        <v>0</v>
      </c>
      <c r="X1430" s="162">
        <v>0</v>
      </c>
      <c r="Y1430" s="162" t="e">
        <f>VLOOKUP(F1430,#REF!,2,FALSE)</f>
        <v>#REF!</v>
      </c>
      <c r="Z1430" s="162" t="e">
        <f>VLOOKUP(Y1430,Map!$B:$C,2,FALSE)</f>
        <v>#REF!</v>
      </c>
      <c r="AA1430" s="162" t="str">
        <f>VLOOKUP(I1430,Map!$F:$G,2,FALSE)</f>
        <v>Reg Def</v>
      </c>
    </row>
    <row r="1431" spans="1:27" x14ac:dyDescent="0.25">
      <c r="A1431" s="197">
        <v>46107.653321516205</v>
      </c>
      <c r="B1431" s="198" t="s">
        <v>585</v>
      </c>
      <c r="C1431" s="138">
        <v>2025</v>
      </c>
      <c r="D1431" s="138" t="s">
        <v>6</v>
      </c>
      <c r="E1431" s="138" t="s">
        <v>77</v>
      </c>
      <c r="F1431" s="138" t="s">
        <v>121</v>
      </c>
      <c r="G1431" s="138" t="s">
        <v>88</v>
      </c>
      <c r="H1431" s="138" t="s">
        <v>90</v>
      </c>
      <c r="I1431" s="138" t="s">
        <v>139</v>
      </c>
      <c r="J1431" s="6">
        <v>0</v>
      </c>
      <c r="K1431" s="6">
        <v>772.98</v>
      </c>
      <c r="L1431" s="6">
        <v>772.98</v>
      </c>
      <c r="M1431" s="6">
        <v>0</v>
      </c>
      <c r="N1431" s="162">
        <v>0</v>
      </c>
      <c r="O1431" s="6">
        <v>0</v>
      </c>
      <c r="P1431" s="6">
        <v>0</v>
      </c>
      <c r="Q1431" s="162">
        <v>38.65</v>
      </c>
      <c r="R1431" s="162">
        <v>38.65</v>
      </c>
      <c r="S1431" s="162">
        <v>0</v>
      </c>
      <c r="T1431" s="162">
        <v>38.65</v>
      </c>
      <c r="U1431" s="162">
        <v>38.65</v>
      </c>
      <c r="V1431" s="162">
        <v>0</v>
      </c>
      <c r="W1431" s="162">
        <v>0</v>
      </c>
      <c r="X1431" s="162">
        <v>0</v>
      </c>
      <c r="Y1431" s="162" t="e">
        <f>VLOOKUP(F1431,#REF!,2,FALSE)</f>
        <v>#REF!</v>
      </c>
      <c r="Z1431" s="162" t="e">
        <f>VLOOKUP(Y1431,Map!$B:$C,2,FALSE)</f>
        <v>#REF!</v>
      </c>
      <c r="AA1431" s="162" t="str">
        <f>VLOOKUP(I1431,Map!$F:$G,2,FALSE)</f>
        <v>Flow Through</v>
      </c>
    </row>
    <row r="1432" spans="1:27" x14ac:dyDescent="0.25">
      <c r="A1432" s="197">
        <v>46107.653321516205</v>
      </c>
      <c r="B1432" s="198" t="s">
        <v>585</v>
      </c>
      <c r="C1432" s="138">
        <v>2025</v>
      </c>
      <c r="D1432" s="138" t="s">
        <v>6</v>
      </c>
      <c r="E1432" s="138" t="s">
        <v>77</v>
      </c>
      <c r="F1432" s="138" t="s">
        <v>121</v>
      </c>
      <c r="G1432" s="138" t="s">
        <v>88</v>
      </c>
      <c r="H1432" s="138" t="s">
        <v>87</v>
      </c>
      <c r="I1432" s="138" t="s">
        <v>223</v>
      </c>
      <c r="J1432" s="6">
        <v>0</v>
      </c>
      <c r="K1432" s="6">
        <v>-260.83</v>
      </c>
      <c r="L1432" s="6">
        <v>-260.83</v>
      </c>
      <c r="M1432" s="6">
        <v>0</v>
      </c>
      <c r="N1432" s="162">
        <v>-13.04</v>
      </c>
      <c r="O1432" s="6">
        <v>-13.04</v>
      </c>
      <c r="P1432" s="6">
        <v>0</v>
      </c>
      <c r="Q1432" s="162">
        <v>-13.04</v>
      </c>
      <c r="R1432" s="162">
        <v>-13.04</v>
      </c>
      <c r="S1432" s="162">
        <v>0</v>
      </c>
      <c r="T1432" s="162">
        <v>0</v>
      </c>
      <c r="U1432" s="162">
        <v>0</v>
      </c>
      <c r="V1432" s="162">
        <v>0</v>
      </c>
      <c r="W1432" s="162">
        <v>0</v>
      </c>
      <c r="X1432" s="162">
        <v>0</v>
      </c>
      <c r="Y1432" s="162" t="e">
        <f>VLOOKUP(F1432,#REF!,2,FALSE)</f>
        <v>#REF!</v>
      </c>
      <c r="Z1432" s="162" t="e">
        <f>VLOOKUP(Y1432,Map!$B:$C,2,FALSE)</f>
        <v>#REF!</v>
      </c>
      <c r="AA1432" s="162" t="str">
        <f>VLOOKUP(I1432,Map!$F:$G,2,FALSE)</f>
        <v>Reg Def</v>
      </c>
    </row>
    <row r="1433" spans="1:27" x14ac:dyDescent="0.25">
      <c r="A1433" s="197">
        <v>46107.653321516205</v>
      </c>
      <c r="B1433" s="198" t="s">
        <v>585</v>
      </c>
      <c r="C1433" s="138">
        <v>2025</v>
      </c>
      <c r="D1433" s="138" t="s">
        <v>6</v>
      </c>
      <c r="E1433" s="138" t="s">
        <v>77</v>
      </c>
      <c r="F1433" s="138" t="s">
        <v>121</v>
      </c>
      <c r="G1433" s="138" t="s">
        <v>88</v>
      </c>
      <c r="H1433" s="138" t="s">
        <v>87</v>
      </c>
      <c r="I1433" s="138" t="s">
        <v>224</v>
      </c>
      <c r="J1433" s="6">
        <v>0</v>
      </c>
      <c r="K1433" s="6">
        <v>0</v>
      </c>
      <c r="L1433" s="6">
        <v>0</v>
      </c>
      <c r="M1433" s="6">
        <v>0</v>
      </c>
      <c r="N1433" s="162">
        <v>0</v>
      </c>
      <c r="O1433" s="6">
        <v>0</v>
      </c>
      <c r="P1433" s="6">
        <v>0</v>
      </c>
      <c r="Q1433" s="162">
        <v>0</v>
      </c>
      <c r="R1433" s="162">
        <v>0</v>
      </c>
      <c r="S1433" s="162">
        <v>0</v>
      </c>
      <c r="T1433" s="162">
        <v>0</v>
      </c>
      <c r="U1433" s="162">
        <v>0</v>
      </c>
      <c r="V1433" s="162">
        <v>0</v>
      </c>
      <c r="W1433" s="162">
        <v>0</v>
      </c>
      <c r="X1433" s="162">
        <v>0</v>
      </c>
      <c r="Y1433" s="162" t="e">
        <f>VLOOKUP(F1433,#REF!,2,FALSE)</f>
        <v>#REF!</v>
      </c>
      <c r="Z1433" s="162" t="e">
        <f>VLOOKUP(Y1433,Map!$B:$C,2,FALSE)</f>
        <v>#REF!</v>
      </c>
      <c r="AA1433" s="162" t="str">
        <f>VLOOKUP(I1433,Map!$F:$G,2,FALSE)</f>
        <v>Reg Def</v>
      </c>
    </row>
    <row r="1434" spans="1:27" x14ac:dyDescent="0.25">
      <c r="A1434" s="197">
        <v>46107.653321516205</v>
      </c>
      <c r="B1434" s="198" t="s">
        <v>585</v>
      </c>
      <c r="C1434" s="138">
        <v>2025</v>
      </c>
      <c r="D1434" s="138" t="s">
        <v>6</v>
      </c>
      <c r="E1434" s="138" t="s">
        <v>77</v>
      </c>
      <c r="F1434" s="138" t="s">
        <v>121</v>
      </c>
      <c r="G1434" s="138" t="s">
        <v>89</v>
      </c>
      <c r="H1434" s="138" t="s">
        <v>87</v>
      </c>
      <c r="I1434" s="138" t="s">
        <v>220</v>
      </c>
      <c r="J1434" s="6">
        <v>34031.599999999999</v>
      </c>
      <c r="K1434" s="6">
        <v>32441.33</v>
      </c>
      <c r="L1434" s="6">
        <v>66472.929999999993</v>
      </c>
      <c r="M1434" s="6">
        <v>1701.61</v>
      </c>
      <c r="N1434" s="162">
        <v>1622.05</v>
      </c>
      <c r="O1434" s="6">
        <v>3323.66</v>
      </c>
      <c r="P1434" s="6">
        <v>1701.6</v>
      </c>
      <c r="Q1434" s="162">
        <v>1622.04</v>
      </c>
      <c r="R1434" s="162">
        <v>3323.64</v>
      </c>
      <c r="S1434" s="162">
        <v>0</v>
      </c>
      <c r="T1434" s="162">
        <v>0</v>
      </c>
      <c r="U1434" s="162">
        <v>0</v>
      </c>
      <c r="V1434" s="162">
        <v>0.01</v>
      </c>
      <c r="W1434" s="162">
        <v>0.01</v>
      </c>
      <c r="X1434" s="162">
        <v>0.02</v>
      </c>
      <c r="Y1434" s="162" t="e">
        <f>VLOOKUP(F1434,#REF!,2,FALSE)</f>
        <v>#REF!</v>
      </c>
      <c r="Z1434" s="162" t="e">
        <f>VLOOKUP(Y1434,Map!$B:$C,2,FALSE)</f>
        <v>#REF!</v>
      </c>
      <c r="AA1434" s="162" t="str">
        <f>VLOOKUP(I1434,Map!$F:$G,2,FALSE)</f>
        <v>Reg Def</v>
      </c>
    </row>
    <row r="1435" spans="1:27" x14ac:dyDescent="0.25">
      <c r="A1435" s="197">
        <v>46107.653321516205</v>
      </c>
      <c r="B1435" s="198" t="s">
        <v>585</v>
      </c>
      <c r="C1435" s="138">
        <v>2025</v>
      </c>
      <c r="D1435" s="138" t="s">
        <v>6</v>
      </c>
      <c r="E1435" s="138" t="s">
        <v>77</v>
      </c>
      <c r="F1435" s="138" t="s">
        <v>121</v>
      </c>
      <c r="G1435" s="138" t="s">
        <v>88</v>
      </c>
      <c r="H1435" s="138" t="s">
        <v>87</v>
      </c>
      <c r="I1435" s="138" t="s">
        <v>225</v>
      </c>
      <c r="J1435" s="6">
        <v>0</v>
      </c>
      <c r="K1435" s="6">
        <v>0</v>
      </c>
      <c r="L1435" s="6">
        <v>0</v>
      </c>
      <c r="M1435" s="6">
        <v>0</v>
      </c>
      <c r="N1435" s="162">
        <v>0</v>
      </c>
      <c r="O1435" s="6">
        <v>0</v>
      </c>
      <c r="P1435" s="6">
        <v>0</v>
      </c>
      <c r="Q1435" s="162">
        <v>0</v>
      </c>
      <c r="R1435" s="162">
        <v>0</v>
      </c>
      <c r="S1435" s="162">
        <v>0</v>
      </c>
      <c r="T1435" s="162">
        <v>0</v>
      </c>
      <c r="U1435" s="162">
        <v>0</v>
      </c>
      <c r="V1435" s="162">
        <v>0</v>
      </c>
      <c r="W1435" s="162">
        <v>0</v>
      </c>
      <c r="X1435" s="162">
        <v>0</v>
      </c>
      <c r="Y1435" s="162" t="e">
        <f>VLOOKUP(F1435,#REF!,2,FALSE)</f>
        <v>#REF!</v>
      </c>
      <c r="Z1435" s="162" t="e">
        <f>VLOOKUP(Y1435,Map!$B:$C,2,FALSE)</f>
        <v>#REF!</v>
      </c>
      <c r="AA1435" s="162" t="str">
        <f>VLOOKUP(I1435,Map!$F:$G,2,FALSE)</f>
        <v>Repairs</v>
      </c>
    </row>
    <row r="1436" spans="1:27" x14ac:dyDescent="0.25">
      <c r="A1436" s="197">
        <v>46107.653321516205</v>
      </c>
      <c r="B1436" s="198" t="s">
        <v>585</v>
      </c>
      <c r="C1436" s="138">
        <v>2025</v>
      </c>
      <c r="D1436" s="138" t="s">
        <v>6</v>
      </c>
      <c r="E1436" s="138" t="s">
        <v>77</v>
      </c>
      <c r="F1436" s="138" t="s">
        <v>157</v>
      </c>
      <c r="G1436" s="138" t="s">
        <v>88</v>
      </c>
      <c r="H1436" s="138" t="s">
        <v>87</v>
      </c>
      <c r="I1436" s="138" t="s">
        <v>224</v>
      </c>
      <c r="J1436" s="6">
        <v>0</v>
      </c>
      <c r="K1436" s="6">
        <v>0</v>
      </c>
      <c r="L1436" s="6">
        <v>0</v>
      </c>
      <c r="M1436" s="6">
        <v>0</v>
      </c>
      <c r="N1436" s="162">
        <v>0</v>
      </c>
      <c r="O1436" s="6">
        <v>0</v>
      </c>
      <c r="P1436" s="6">
        <v>0</v>
      </c>
      <c r="Q1436" s="162">
        <v>0</v>
      </c>
      <c r="R1436" s="162">
        <v>0</v>
      </c>
      <c r="S1436" s="162">
        <v>0</v>
      </c>
      <c r="T1436" s="162">
        <v>0</v>
      </c>
      <c r="U1436" s="162">
        <v>0</v>
      </c>
      <c r="V1436" s="162">
        <v>0</v>
      </c>
      <c r="W1436" s="162">
        <v>0</v>
      </c>
      <c r="X1436" s="162">
        <v>0</v>
      </c>
      <c r="Y1436" s="162" t="e">
        <f>VLOOKUP(F1436,#REF!,2,FALSE)</f>
        <v>#REF!</v>
      </c>
      <c r="Z1436" s="162" t="e">
        <f>VLOOKUP(Y1436,Map!$B:$C,2,FALSE)</f>
        <v>#REF!</v>
      </c>
      <c r="AA1436" s="162" t="str">
        <f>VLOOKUP(I1436,Map!$F:$G,2,FALSE)</f>
        <v>Reg Def</v>
      </c>
    </row>
    <row r="1437" spans="1:27" x14ac:dyDescent="0.25">
      <c r="A1437" s="197">
        <v>46107.653321516205</v>
      </c>
      <c r="B1437" s="198" t="s">
        <v>585</v>
      </c>
      <c r="C1437" s="138">
        <v>2025</v>
      </c>
      <c r="D1437" s="138" t="s">
        <v>6</v>
      </c>
      <c r="E1437" s="138" t="s">
        <v>77</v>
      </c>
      <c r="F1437" s="138" t="s">
        <v>157</v>
      </c>
      <c r="G1437" s="138" t="s">
        <v>89</v>
      </c>
      <c r="H1437" s="138" t="s">
        <v>87</v>
      </c>
      <c r="I1437" s="138" t="s">
        <v>220</v>
      </c>
      <c r="J1437" s="6">
        <v>0</v>
      </c>
      <c r="K1437" s="6">
        <v>0</v>
      </c>
      <c r="L1437" s="6">
        <v>0</v>
      </c>
      <c r="M1437" s="6">
        <v>0</v>
      </c>
      <c r="N1437" s="162">
        <v>0</v>
      </c>
      <c r="O1437" s="6">
        <v>0</v>
      </c>
      <c r="P1437" s="6">
        <v>0</v>
      </c>
      <c r="Q1437" s="162">
        <v>0</v>
      </c>
      <c r="R1437" s="162">
        <v>0</v>
      </c>
      <c r="S1437" s="162">
        <v>0</v>
      </c>
      <c r="T1437" s="162">
        <v>0</v>
      </c>
      <c r="U1437" s="162">
        <v>0</v>
      </c>
      <c r="V1437" s="162">
        <v>0</v>
      </c>
      <c r="W1437" s="162">
        <v>0</v>
      </c>
      <c r="X1437" s="162">
        <v>0</v>
      </c>
      <c r="Y1437" s="162" t="e">
        <f>VLOOKUP(F1437,#REF!,2,FALSE)</f>
        <v>#REF!</v>
      </c>
      <c r="Z1437" s="162" t="e">
        <f>VLOOKUP(Y1437,Map!$B:$C,2,FALSE)</f>
        <v>#REF!</v>
      </c>
      <c r="AA1437" s="162" t="str">
        <f>VLOOKUP(I1437,Map!$F:$G,2,FALSE)</f>
        <v>Reg Def</v>
      </c>
    </row>
    <row r="1438" spans="1:27" x14ac:dyDescent="0.25">
      <c r="A1438" s="197">
        <v>46107.653321516205</v>
      </c>
      <c r="B1438" s="198" t="s">
        <v>585</v>
      </c>
      <c r="C1438" s="138">
        <v>2025</v>
      </c>
      <c r="D1438" s="138" t="s">
        <v>6</v>
      </c>
      <c r="E1438" s="138" t="s">
        <v>77</v>
      </c>
      <c r="F1438" s="138" t="s">
        <v>158</v>
      </c>
      <c r="G1438" s="138" t="s">
        <v>89</v>
      </c>
      <c r="H1438" s="138" t="s">
        <v>87</v>
      </c>
      <c r="I1438" s="138" t="s">
        <v>220</v>
      </c>
      <c r="J1438" s="6">
        <v>0</v>
      </c>
      <c r="K1438" s="6">
        <v>0</v>
      </c>
      <c r="L1438" s="6">
        <v>0</v>
      </c>
      <c r="M1438" s="6">
        <v>0</v>
      </c>
      <c r="N1438" s="162">
        <v>0</v>
      </c>
      <c r="O1438" s="6">
        <v>0</v>
      </c>
      <c r="P1438" s="6">
        <v>0</v>
      </c>
      <c r="Q1438" s="162">
        <v>0</v>
      </c>
      <c r="R1438" s="162">
        <v>0</v>
      </c>
      <c r="S1438" s="162">
        <v>0</v>
      </c>
      <c r="T1438" s="162">
        <v>0</v>
      </c>
      <c r="U1438" s="162">
        <v>0</v>
      </c>
      <c r="V1438" s="162">
        <v>0</v>
      </c>
      <c r="W1438" s="162">
        <v>0</v>
      </c>
      <c r="X1438" s="162">
        <v>0</v>
      </c>
      <c r="Y1438" s="162" t="e">
        <f>VLOOKUP(F1438,#REF!,2,FALSE)</f>
        <v>#REF!</v>
      </c>
      <c r="Z1438" s="162" t="e">
        <f>VLOOKUP(Y1438,Map!$B:$C,2,FALSE)</f>
        <v>#REF!</v>
      </c>
      <c r="AA1438" s="162" t="str">
        <f>VLOOKUP(I1438,Map!$F:$G,2,FALSE)</f>
        <v>Reg Def</v>
      </c>
    </row>
    <row r="1439" spans="1:27" x14ac:dyDescent="0.25">
      <c r="A1439" s="197">
        <v>46107.653321516205</v>
      </c>
      <c r="B1439" s="198" t="s">
        <v>585</v>
      </c>
      <c r="C1439" s="138">
        <v>2025</v>
      </c>
      <c r="D1439" s="138" t="s">
        <v>6</v>
      </c>
      <c r="E1439" s="138" t="s">
        <v>77</v>
      </c>
      <c r="F1439" s="138" t="s">
        <v>122</v>
      </c>
      <c r="G1439" s="138" t="s">
        <v>88</v>
      </c>
      <c r="H1439" s="138" t="s">
        <v>87</v>
      </c>
      <c r="I1439" s="138" t="s">
        <v>219</v>
      </c>
      <c r="J1439" s="6">
        <v>5382.19</v>
      </c>
      <c r="K1439" s="6">
        <v>-586.94000000000005</v>
      </c>
      <c r="L1439" s="6">
        <v>4795.25</v>
      </c>
      <c r="M1439" s="6">
        <v>269.13</v>
      </c>
      <c r="N1439" s="162">
        <v>-29.34</v>
      </c>
      <c r="O1439" s="6">
        <v>239.79</v>
      </c>
      <c r="P1439" s="6">
        <v>269.12</v>
      </c>
      <c r="Q1439" s="162">
        <v>-29.340000000000003</v>
      </c>
      <c r="R1439" s="162">
        <v>239.78</v>
      </c>
      <c r="S1439" s="162">
        <v>0</v>
      </c>
      <c r="T1439" s="162">
        <v>0</v>
      </c>
      <c r="U1439" s="162">
        <v>0</v>
      </c>
      <c r="V1439" s="162">
        <v>0.01</v>
      </c>
      <c r="W1439" s="162">
        <v>0</v>
      </c>
      <c r="X1439" s="162">
        <v>0.01</v>
      </c>
      <c r="Y1439" s="162" t="e">
        <f>VLOOKUP(F1439,#REF!,2,FALSE)</f>
        <v>#REF!</v>
      </c>
      <c r="Z1439" s="162" t="e">
        <f>VLOOKUP(Y1439,Map!$B:$C,2,FALSE)</f>
        <v>#REF!</v>
      </c>
      <c r="AA1439" s="162" t="str">
        <f>VLOOKUP(I1439,Map!$F:$G,2,FALSE)</f>
        <v>Reg Def</v>
      </c>
    </row>
    <row r="1440" spans="1:27" x14ac:dyDescent="0.25">
      <c r="A1440" s="197">
        <v>46107.653321516205</v>
      </c>
      <c r="B1440" s="198" t="s">
        <v>585</v>
      </c>
      <c r="C1440" s="138">
        <v>2025</v>
      </c>
      <c r="D1440" s="138" t="s">
        <v>6</v>
      </c>
      <c r="E1440" s="138" t="s">
        <v>77</v>
      </c>
      <c r="F1440" s="138" t="s">
        <v>122</v>
      </c>
      <c r="G1440" s="138" t="s">
        <v>88</v>
      </c>
      <c r="H1440" s="138" t="s">
        <v>87</v>
      </c>
      <c r="I1440" s="138" t="s">
        <v>222</v>
      </c>
      <c r="J1440" s="6">
        <v>56.53</v>
      </c>
      <c r="K1440" s="6">
        <v>-33.28</v>
      </c>
      <c r="L1440" s="6">
        <v>23.25</v>
      </c>
      <c r="M1440" s="6">
        <v>2.83</v>
      </c>
      <c r="N1440" s="162">
        <v>-1.66</v>
      </c>
      <c r="O1440" s="6">
        <v>1.17</v>
      </c>
      <c r="P1440" s="6">
        <v>2.83</v>
      </c>
      <c r="Q1440" s="162">
        <v>-1.6600000000000001</v>
      </c>
      <c r="R1440" s="162">
        <v>1.17</v>
      </c>
      <c r="S1440" s="162">
        <v>0</v>
      </c>
      <c r="T1440" s="162">
        <v>0</v>
      </c>
      <c r="U1440" s="162">
        <v>0</v>
      </c>
      <c r="V1440" s="162">
        <v>0</v>
      </c>
      <c r="W1440" s="162">
        <v>-0.01</v>
      </c>
      <c r="X1440" s="162">
        <v>0</v>
      </c>
      <c r="Y1440" s="162" t="e">
        <f>VLOOKUP(F1440,#REF!,2,FALSE)</f>
        <v>#REF!</v>
      </c>
      <c r="Z1440" s="162" t="e">
        <f>VLOOKUP(Y1440,Map!$B:$C,2,FALSE)</f>
        <v>#REF!</v>
      </c>
      <c r="AA1440" s="162" t="str">
        <f>VLOOKUP(I1440,Map!$F:$G,2,FALSE)</f>
        <v>Reg Def</v>
      </c>
    </row>
    <row r="1441" spans="1:27" x14ac:dyDescent="0.25">
      <c r="A1441" s="197">
        <v>46107.653321516205</v>
      </c>
      <c r="B1441" s="198" t="s">
        <v>585</v>
      </c>
      <c r="C1441" s="138">
        <v>2025</v>
      </c>
      <c r="D1441" s="138" t="s">
        <v>6</v>
      </c>
      <c r="E1441" s="138" t="s">
        <v>77</v>
      </c>
      <c r="F1441" s="138" t="s">
        <v>122</v>
      </c>
      <c r="G1441" s="138" t="s">
        <v>88</v>
      </c>
      <c r="H1441" s="138" t="s">
        <v>90</v>
      </c>
      <c r="I1441" s="138" t="s">
        <v>139</v>
      </c>
      <c r="J1441" s="6">
        <v>9954.1</v>
      </c>
      <c r="K1441" s="6">
        <v>-1264.48</v>
      </c>
      <c r="L1441" s="6">
        <v>8689.6200000000008</v>
      </c>
      <c r="M1441" s="6">
        <v>0</v>
      </c>
      <c r="N1441" s="162">
        <v>0</v>
      </c>
      <c r="O1441" s="6">
        <v>0</v>
      </c>
      <c r="P1441" s="6">
        <v>497.71</v>
      </c>
      <c r="Q1441" s="162">
        <v>-63.229999999999961</v>
      </c>
      <c r="R1441" s="162">
        <v>434.48</v>
      </c>
      <c r="S1441" s="162">
        <v>497.71</v>
      </c>
      <c r="T1441" s="162">
        <v>-63.23</v>
      </c>
      <c r="U1441" s="162">
        <v>434.48</v>
      </c>
      <c r="V1441" s="162">
        <v>0</v>
      </c>
      <c r="W1441" s="162">
        <v>-3.5527136788004997E-14</v>
      </c>
      <c r="X1441" s="162">
        <v>0</v>
      </c>
      <c r="Y1441" s="162" t="e">
        <f>VLOOKUP(F1441,#REF!,2,FALSE)</f>
        <v>#REF!</v>
      </c>
      <c r="Z1441" s="162" t="e">
        <f>VLOOKUP(Y1441,Map!$B:$C,2,FALSE)</f>
        <v>#REF!</v>
      </c>
      <c r="AA1441" s="162" t="str">
        <f>VLOOKUP(I1441,Map!$F:$G,2,FALSE)</f>
        <v>Flow Through</v>
      </c>
    </row>
    <row r="1442" spans="1:27" x14ac:dyDescent="0.25">
      <c r="A1442" s="197">
        <v>46107.653321516205</v>
      </c>
      <c r="B1442" s="198" t="s">
        <v>585</v>
      </c>
      <c r="C1442" s="138">
        <v>2025</v>
      </c>
      <c r="D1442" s="138" t="s">
        <v>6</v>
      </c>
      <c r="E1442" s="138" t="s">
        <v>77</v>
      </c>
      <c r="F1442" s="138" t="s">
        <v>122</v>
      </c>
      <c r="G1442" s="138" t="s">
        <v>88</v>
      </c>
      <c r="H1442" s="138" t="s">
        <v>87</v>
      </c>
      <c r="I1442" s="138" t="s">
        <v>221</v>
      </c>
      <c r="J1442" s="6">
        <v>0</v>
      </c>
      <c r="K1442" s="6">
        <v>0</v>
      </c>
      <c r="L1442" s="6">
        <v>0</v>
      </c>
      <c r="M1442" s="6">
        <v>0</v>
      </c>
      <c r="N1442" s="162">
        <v>0</v>
      </c>
      <c r="O1442" s="6">
        <v>0</v>
      </c>
      <c r="P1442" s="6">
        <v>0</v>
      </c>
      <c r="Q1442" s="162">
        <v>0</v>
      </c>
      <c r="R1442" s="162">
        <v>0</v>
      </c>
      <c r="S1442" s="162">
        <v>0</v>
      </c>
      <c r="T1442" s="162">
        <v>0</v>
      </c>
      <c r="U1442" s="162">
        <v>0</v>
      </c>
      <c r="V1442" s="162">
        <v>0</v>
      </c>
      <c r="W1442" s="162">
        <v>0</v>
      </c>
      <c r="X1442" s="162">
        <v>0</v>
      </c>
      <c r="Y1442" s="162" t="e">
        <f>VLOOKUP(F1442,#REF!,2,FALSE)</f>
        <v>#REF!</v>
      </c>
      <c r="Z1442" s="162" t="e">
        <f>VLOOKUP(Y1442,Map!$B:$C,2,FALSE)</f>
        <v>#REF!</v>
      </c>
      <c r="AA1442" s="162" t="str">
        <f>VLOOKUP(I1442,Map!$F:$G,2,FALSE)</f>
        <v>Reg Def</v>
      </c>
    </row>
    <row r="1443" spans="1:27" x14ac:dyDescent="0.25">
      <c r="A1443" s="197">
        <v>46107.653321516205</v>
      </c>
      <c r="B1443" s="198" t="s">
        <v>585</v>
      </c>
      <c r="C1443" s="138">
        <v>2025</v>
      </c>
      <c r="D1443" s="138" t="s">
        <v>6</v>
      </c>
      <c r="E1443" s="138" t="s">
        <v>77</v>
      </c>
      <c r="F1443" s="138" t="s">
        <v>122</v>
      </c>
      <c r="G1443" s="138" t="s">
        <v>88</v>
      </c>
      <c r="H1443" s="138" t="s">
        <v>87</v>
      </c>
      <c r="I1443" s="138" t="s">
        <v>223</v>
      </c>
      <c r="J1443" s="6">
        <v>-6219.55</v>
      </c>
      <c r="K1443" s="6">
        <v>273.83</v>
      </c>
      <c r="L1443" s="6">
        <v>-5945.72</v>
      </c>
      <c r="M1443" s="6">
        <v>-310.98</v>
      </c>
      <c r="N1443" s="162">
        <v>13.69</v>
      </c>
      <c r="O1443" s="6">
        <v>-297.29000000000002</v>
      </c>
      <c r="P1443" s="6">
        <v>-310.98</v>
      </c>
      <c r="Q1443" s="162">
        <v>13.689999999999998</v>
      </c>
      <c r="R1443" s="162">
        <v>-297.29000000000002</v>
      </c>
      <c r="S1443" s="162">
        <v>0</v>
      </c>
      <c r="T1443" s="162">
        <v>0</v>
      </c>
      <c r="U1443" s="162">
        <v>0</v>
      </c>
      <c r="V1443" s="162">
        <v>0</v>
      </c>
      <c r="W1443" s="162">
        <v>0</v>
      </c>
      <c r="X1443" s="162">
        <v>0</v>
      </c>
      <c r="Y1443" s="162" t="e">
        <f>VLOOKUP(F1443,#REF!,2,FALSE)</f>
        <v>#REF!</v>
      </c>
      <c r="Z1443" s="162" t="e">
        <f>VLOOKUP(Y1443,Map!$B:$C,2,FALSE)</f>
        <v>#REF!</v>
      </c>
      <c r="AA1443" s="162" t="str">
        <f>VLOOKUP(I1443,Map!$F:$G,2,FALSE)</f>
        <v>Reg Def</v>
      </c>
    </row>
    <row r="1444" spans="1:27" x14ac:dyDescent="0.25">
      <c r="A1444" s="197">
        <v>46107.653321516205</v>
      </c>
      <c r="B1444" s="198" t="s">
        <v>585</v>
      </c>
      <c r="C1444" s="138">
        <v>2025</v>
      </c>
      <c r="D1444" s="138" t="s">
        <v>6</v>
      </c>
      <c r="E1444" s="138" t="s">
        <v>77</v>
      </c>
      <c r="F1444" s="138" t="s">
        <v>122</v>
      </c>
      <c r="G1444" s="138" t="s">
        <v>88</v>
      </c>
      <c r="H1444" s="138" t="s">
        <v>87</v>
      </c>
      <c r="I1444" s="138" t="s">
        <v>224</v>
      </c>
      <c r="J1444" s="6">
        <v>0</v>
      </c>
      <c r="K1444" s="6">
        <v>0</v>
      </c>
      <c r="L1444" s="6">
        <v>0</v>
      </c>
      <c r="M1444" s="6">
        <v>0</v>
      </c>
      <c r="N1444" s="162">
        <v>0</v>
      </c>
      <c r="O1444" s="6">
        <v>0</v>
      </c>
      <c r="P1444" s="6">
        <v>0</v>
      </c>
      <c r="Q1444" s="162">
        <v>0</v>
      </c>
      <c r="R1444" s="162">
        <v>0</v>
      </c>
      <c r="S1444" s="162">
        <v>0</v>
      </c>
      <c r="T1444" s="162">
        <v>0</v>
      </c>
      <c r="U1444" s="162">
        <v>0</v>
      </c>
      <c r="V1444" s="162">
        <v>0</v>
      </c>
      <c r="W1444" s="162">
        <v>0</v>
      </c>
      <c r="X1444" s="162">
        <v>0</v>
      </c>
      <c r="Y1444" s="162" t="e">
        <f>VLOOKUP(F1444,#REF!,2,FALSE)</f>
        <v>#REF!</v>
      </c>
      <c r="Z1444" s="162" t="e">
        <f>VLOOKUP(Y1444,Map!$B:$C,2,FALSE)</f>
        <v>#REF!</v>
      </c>
      <c r="AA1444" s="162" t="str">
        <f>VLOOKUP(I1444,Map!$F:$G,2,FALSE)</f>
        <v>Reg Def</v>
      </c>
    </row>
    <row r="1445" spans="1:27" x14ac:dyDescent="0.25">
      <c r="A1445" s="197">
        <v>46107.653321516205</v>
      </c>
      <c r="B1445" s="198" t="s">
        <v>585</v>
      </c>
      <c r="C1445" s="138">
        <v>2025</v>
      </c>
      <c r="D1445" s="138" t="s">
        <v>6</v>
      </c>
      <c r="E1445" s="138" t="s">
        <v>77</v>
      </c>
      <c r="F1445" s="138" t="s">
        <v>122</v>
      </c>
      <c r="G1445" s="138" t="s">
        <v>89</v>
      </c>
      <c r="H1445" s="138" t="s">
        <v>87</v>
      </c>
      <c r="I1445" s="138" t="s">
        <v>220</v>
      </c>
      <c r="J1445" s="6">
        <v>453051.3</v>
      </c>
      <c r="K1445" s="6">
        <v>255356.79999999999</v>
      </c>
      <c r="L1445" s="6">
        <v>708408.1</v>
      </c>
      <c r="M1445" s="6">
        <v>22652.57</v>
      </c>
      <c r="N1445" s="162">
        <v>12767.84</v>
      </c>
      <c r="O1445" s="6">
        <v>35420.410000000003</v>
      </c>
      <c r="P1445" s="6">
        <v>22652.560000000001</v>
      </c>
      <c r="Q1445" s="162">
        <v>12767.859999999997</v>
      </c>
      <c r="R1445" s="162">
        <v>35420.42</v>
      </c>
      <c r="S1445" s="162">
        <v>0</v>
      </c>
      <c r="T1445" s="162">
        <v>0</v>
      </c>
      <c r="U1445" s="162">
        <v>0</v>
      </c>
      <c r="V1445" s="162">
        <v>0.01</v>
      </c>
      <c r="W1445" s="162">
        <v>-0.01</v>
      </c>
      <c r="X1445" s="162">
        <v>-0.01</v>
      </c>
      <c r="Y1445" s="162" t="e">
        <f>VLOOKUP(F1445,#REF!,2,FALSE)</f>
        <v>#REF!</v>
      </c>
      <c r="Z1445" s="162" t="e">
        <f>VLOOKUP(Y1445,Map!$B:$C,2,FALSE)</f>
        <v>#REF!</v>
      </c>
      <c r="AA1445" s="162" t="str">
        <f>VLOOKUP(I1445,Map!$F:$G,2,FALSE)</f>
        <v>Reg Def</v>
      </c>
    </row>
    <row r="1446" spans="1:27" x14ac:dyDescent="0.25">
      <c r="A1446" s="197">
        <v>46107.653321516205</v>
      </c>
      <c r="B1446" s="198" t="s">
        <v>585</v>
      </c>
      <c r="C1446" s="138">
        <v>2025</v>
      </c>
      <c r="D1446" s="138" t="s">
        <v>6</v>
      </c>
      <c r="E1446" s="138" t="s">
        <v>77</v>
      </c>
      <c r="F1446" s="138" t="s">
        <v>122</v>
      </c>
      <c r="G1446" s="138" t="s">
        <v>88</v>
      </c>
      <c r="H1446" s="138" t="s">
        <v>87</v>
      </c>
      <c r="I1446" s="138" t="s">
        <v>225</v>
      </c>
      <c r="J1446" s="6">
        <v>0</v>
      </c>
      <c r="K1446" s="6">
        <v>0</v>
      </c>
      <c r="L1446" s="6">
        <v>0</v>
      </c>
      <c r="M1446" s="6">
        <v>0</v>
      </c>
      <c r="N1446" s="162">
        <v>0</v>
      </c>
      <c r="O1446" s="6">
        <v>0</v>
      </c>
      <c r="P1446" s="6">
        <v>0</v>
      </c>
      <c r="Q1446" s="162">
        <v>0</v>
      </c>
      <c r="R1446" s="162">
        <v>0</v>
      </c>
      <c r="S1446" s="162">
        <v>0</v>
      </c>
      <c r="T1446" s="162">
        <v>0</v>
      </c>
      <c r="U1446" s="162">
        <v>0</v>
      </c>
      <c r="V1446" s="162">
        <v>0</v>
      </c>
      <c r="W1446" s="162">
        <v>0</v>
      </c>
      <c r="X1446" s="162">
        <v>0</v>
      </c>
      <c r="Y1446" s="162" t="e">
        <f>VLOOKUP(F1446,#REF!,2,FALSE)</f>
        <v>#REF!</v>
      </c>
      <c r="Z1446" s="162" t="e">
        <f>VLOOKUP(Y1446,Map!$B:$C,2,FALSE)</f>
        <v>#REF!</v>
      </c>
      <c r="AA1446" s="162" t="str">
        <f>VLOOKUP(I1446,Map!$F:$G,2,FALSE)</f>
        <v>Repairs</v>
      </c>
    </row>
    <row r="1447" spans="1:27" x14ac:dyDescent="0.25">
      <c r="A1447" s="197">
        <v>46107.653321516205</v>
      </c>
      <c r="B1447" s="198" t="s">
        <v>585</v>
      </c>
      <c r="C1447" s="138">
        <v>2025</v>
      </c>
      <c r="D1447" s="138" t="s">
        <v>6</v>
      </c>
      <c r="E1447" s="138" t="s">
        <v>77</v>
      </c>
      <c r="F1447" s="138" t="s">
        <v>123</v>
      </c>
      <c r="G1447" s="138" t="s">
        <v>88</v>
      </c>
      <c r="H1447" s="138" t="s">
        <v>87</v>
      </c>
      <c r="I1447" s="138" t="s">
        <v>219</v>
      </c>
      <c r="J1447" s="6">
        <v>35.19</v>
      </c>
      <c r="K1447" s="6">
        <v>-3.93</v>
      </c>
      <c r="L1447" s="6">
        <v>31.26</v>
      </c>
      <c r="M1447" s="6">
        <v>1.76</v>
      </c>
      <c r="N1447" s="162">
        <v>-0.2</v>
      </c>
      <c r="O1447" s="6">
        <v>1.56</v>
      </c>
      <c r="P1447" s="6">
        <v>1.76</v>
      </c>
      <c r="Q1447" s="162">
        <v>-0.19999999999999996</v>
      </c>
      <c r="R1447" s="162">
        <v>1.56</v>
      </c>
      <c r="S1447" s="162">
        <v>0</v>
      </c>
      <c r="T1447" s="162">
        <v>0</v>
      </c>
      <c r="U1447" s="162">
        <v>0</v>
      </c>
      <c r="V1447" s="162">
        <v>0</v>
      </c>
      <c r="W1447" s="162">
        <v>0</v>
      </c>
      <c r="X1447" s="162">
        <v>0</v>
      </c>
      <c r="Y1447" s="162" t="e">
        <f>VLOOKUP(F1447,#REF!,2,FALSE)</f>
        <v>#REF!</v>
      </c>
      <c r="Z1447" s="162" t="e">
        <f>VLOOKUP(Y1447,Map!$B:$C,2,FALSE)</f>
        <v>#REF!</v>
      </c>
      <c r="AA1447" s="162" t="str">
        <f>VLOOKUP(I1447,Map!$F:$G,2,FALSE)</f>
        <v>Reg Def</v>
      </c>
    </row>
    <row r="1448" spans="1:27" x14ac:dyDescent="0.25">
      <c r="A1448" s="197">
        <v>46107.653321516205</v>
      </c>
      <c r="B1448" s="198" t="s">
        <v>585</v>
      </c>
      <c r="C1448" s="138">
        <v>2025</v>
      </c>
      <c r="D1448" s="138" t="s">
        <v>6</v>
      </c>
      <c r="E1448" s="138" t="s">
        <v>77</v>
      </c>
      <c r="F1448" s="138" t="s">
        <v>123</v>
      </c>
      <c r="G1448" s="138" t="s">
        <v>88</v>
      </c>
      <c r="H1448" s="138" t="s">
        <v>90</v>
      </c>
      <c r="I1448" s="138" t="s">
        <v>139</v>
      </c>
      <c r="J1448" s="6">
        <v>91.82</v>
      </c>
      <c r="K1448" s="6">
        <v>-18.850000000000001</v>
      </c>
      <c r="L1448" s="6">
        <v>72.97</v>
      </c>
      <c r="M1448" s="6">
        <v>0</v>
      </c>
      <c r="N1448" s="162">
        <v>0</v>
      </c>
      <c r="O1448" s="6">
        <v>0</v>
      </c>
      <c r="P1448" s="6">
        <v>4.59</v>
      </c>
      <c r="Q1448" s="162">
        <v>-0.94</v>
      </c>
      <c r="R1448" s="162">
        <v>3.65</v>
      </c>
      <c r="S1448" s="162">
        <v>4.59</v>
      </c>
      <c r="T1448" s="162">
        <v>-0.94</v>
      </c>
      <c r="U1448" s="162">
        <v>3.65</v>
      </c>
      <c r="V1448" s="162">
        <v>0</v>
      </c>
      <c r="W1448" s="162">
        <v>0</v>
      </c>
      <c r="X1448" s="162">
        <v>0</v>
      </c>
      <c r="Y1448" s="162" t="e">
        <f>VLOOKUP(F1448,#REF!,2,FALSE)</f>
        <v>#REF!</v>
      </c>
      <c r="Z1448" s="162" t="e">
        <f>VLOOKUP(Y1448,Map!$B:$C,2,FALSE)</f>
        <v>#REF!</v>
      </c>
      <c r="AA1448" s="162" t="str">
        <f>VLOOKUP(I1448,Map!$F:$G,2,FALSE)</f>
        <v>Flow Through</v>
      </c>
    </row>
    <row r="1449" spans="1:27" x14ac:dyDescent="0.25">
      <c r="A1449" s="197">
        <v>46107.653321516205</v>
      </c>
      <c r="B1449" s="198" t="s">
        <v>585</v>
      </c>
      <c r="C1449" s="138">
        <v>2025</v>
      </c>
      <c r="D1449" s="138" t="s">
        <v>6</v>
      </c>
      <c r="E1449" s="138" t="s">
        <v>77</v>
      </c>
      <c r="F1449" s="138" t="s">
        <v>123</v>
      </c>
      <c r="G1449" s="138" t="s">
        <v>88</v>
      </c>
      <c r="H1449" s="138" t="s">
        <v>87</v>
      </c>
      <c r="I1449" s="138" t="s">
        <v>223</v>
      </c>
      <c r="J1449" s="6">
        <v>-71.47</v>
      </c>
      <c r="K1449" s="6">
        <v>7.98</v>
      </c>
      <c r="L1449" s="6">
        <v>-63.49</v>
      </c>
      <c r="M1449" s="6">
        <v>-3.58</v>
      </c>
      <c r="N1449" s="162">
        <v>0.4</v>
      </c>
      <c r="O1449" s="6">
        <v>-3.18</v>
      </c>
      <c r="P1449" s="6">
        <v>-3.57</v>
      </c>
      <c r="Q1449" s="162">
        <v>0.39999999999999991</v>
      </c>
      <c r="R1449" s="162">
        <v>-3.17</v>
      </c>
      <c r="S1449" s="162">
        <v>0</v>
      </c>
      <c r="T1449" s="162">
        <v>0</v>
      </c>
      <c r="U1449" s="162">
        <v>0</v>
      </c>
      <c r="V1449" s="162">
        <v>-0.01</v>
      </c>
      <c r="W1449" s="162">
        <v>0</v>
      </c>
      <c r="X1449" s="162">
        <v>-0.01</v>
      </c>
      <c r="Y1449" s="162" t="e">
        <f>VLOOKUP(F1449,#REF!,2,FALSE)</f>
        <v>#REF!</v>
      </c>
      <c r="Z1449" s="162" t="e">
        <f>VLOOKUP(Y1449,Map!$B:$C,2,FALSE)</f>
        <v>#REF!</v>
      </c>
      <c r="AA1449" s="162" t="str">
        <f>VLOOKUP(I1449,Map!$F:$G,2,FALSE)</f>
        <v>Reg Def</v>
      </c>
    </row>
    <row r="1450" spans="1:27" x14ac:dyDescent="0.25">
      <c r="A1450" s="197">
        <v>46107.653321516205</v>
      </c>
      <c r="B1450" s="198" t="s">
        <v>585</v>
      </c>
      <c r="C1450" s="138">
        <v>2025</v>
      </c>
      <c r="D1450" s="138" t="s">
        <v>6</v>
      </c>
      <c r="E1450" s="138" t="s">
        <v>77</v>
      </c>
      <c r="F1450" s="138" t="s">
        <v>123</v>
      </c>
      <c r="G1450" s="138" t="s">
        <v>89</v>
      </c>
      <c r="H1450" s="138" t="s">
        <v>87</v>
      </c>
      <c r="I1450" s="138" t="s">
        <v>220</v>
      </c>
      <c r="J1450" s="6">
        <v>3212.94</v>
      </c>
      <c r="K1450" s="6">
        <v>21179.96</v>
      </c>
      <c r="L1450" s="6">
        <v>24392.9</v>
      </c>
      <c r="M1450" s="6">
        <v>160.65</v>
      </c>
      <c r="N1450" s="162">
        <v>1059</v>
      </c>
      <c r="O1450" s="6">
        <v>1219.6500000000001</v>
      </c>
      <c r="P1450" s="6">
        <v>160.65</v>
      </c>
      <c r="Q1450" s="162">
        <v>1058.99</v>
      </c>
      <c r="R1450" s="162">
        <v>1219.6400000000001</v>
      </c>
      <c r="S1450" s="162">
        <v>0</v>
      </c>
      <c r="T1450" s="162">
        <v>0</v>
      </c>
      <c r="U1450" s="162">
        <v>0</v>
      </c>
      <c r="V1450" s="162">
        <v>0</v>
      </c>
      <c r="W1450" s="162">
        <v>0.01</v>
      </c>
      <c r="X1450" s="162">
        <v>0.01</v>
      </c>
      <c r="Y1450" s="162" t="e">
        <f>VLOOKUP(F1450,#REF!,2,FALSE)</f>
        <v>#REF!</v>
      </c>
      <c r="Z1450" s="162" t="e">
        <f>VLOOKUP(Y1450,Map!$B:$C,2,FALSE)</f>
        <v>#REF!</v>
      </c>
      <c r="AA1450" s="162" t="str">
        <f>VLOOKUP(I1450,Map!$F:$G,2,FALSE)</f>
        <v>Reg Def</v>
      </c>
    </row>
    <row r="1451" spans="1:27" x14ac:dyDescent="0.25">
      <c r="A1451" s="197">
        <v>46107.653321516205</v>
      </c>
      <c r="B1451" s="198" t="s">
        <v>585</v>
      </c>
      <c r="C1451" s="138">
        <v>2025</v>
      </c>
      <c r="D1451" s="138" t="s">
        <v>6</v>
      </c>
      <c r="E1451" s="138" t="s">
        <v>77</v>
      </c>
      <c r="F1451" s="138" t="s">
        <v>123</v>
      </c>
      <c r="G1451" s="138" t="s">
        <v>88</v>
      </c>
      <c r="H1451" s="138" t="s">
        <v>87</v>
      </c>
      <c r="I1451" s="138" t="s">
        <v>225</v>
      </c>
      <c r="J1451" s="6">
        <v>0</v>
      </c>
      <c r="K1451" s="6">
        <v>0</v>
      </c>
      <c r="L1451" s="6">
        <v>0</v>
      </c>
      <c r="M1451" s="6">
        <v>0</v>
      </c>
      <c r="N1451" s="162">
        <v>0</v>
      </c>
      <c r="O1451" s="6">
        <v>0</v>
      </c>
      <c r="P1451" s="6">
        <v>0</v>
      </c>
      <c r="Q1451" s="162">
        <v>0</v>
      </c>
      <c r="R1451" s="162">
        <v>0</v>
      </c>
      <c r="S1451" s="162">
        <v>0</v>
      </c>
      <c r="T1451" s="162">
        <v>0</v>
      </c>
      <c r="U1451" s="162">
        <v>0</v>
      </c>
      <c r="V1451" s="162">
        <v>0</v>
      </c>
      <c r="W1451" s="162">
        <v>0</v>
      </c>
      <c r="X1451" s="162">
        <v>0</v>
      </c>
      <c r="Y1451" s="162" t="e">
        <f>VLOOKUP(F1451,#REF!,2,FALSE)</f>
        <v>#REF!</v>
      </c>
      <c r="Z1451" s="162" t="e">
        <f>VLOOKUP(Y1451,Map!$B:$C,2,FALSE)</f>
        <v>#REF!</v>
      </c>
      <c r="AA1451" s="162" t="str">
        <f>VLOOKUP(I1451,Map!$F:$G,2,FALSE)</f>
        <v>Repairs</v>
      </c>
    </row>
    <row r="1452" spans="1:27" x14ac:dyDescent="0.25">
      <c r="A1452" s="197">
        <v>46107.653321516205</v>
      </c>
      <c r="B1452" s="198" t="s">
        <v>585</v>
      </c>
      <c r="C1452" s="138">
        <v>2025</v>
      </c>
      <c r="D1452" s="138" t="s">
        <v>6</v>
      </c>
      <c r="E1452" s="138" t="s">
        <v>77</v>
      </c>
      <c r="F1452" s="138" t="s">
        <v>124</v>
      </c>
      <c r="G1452" s="138" t="s">
        <v>88</v>
      </c>
      <c r="H1452" s="138" t="s">
        <v>87</v>
      </c>
      <c r="I1452" s="138" t="s">
        <v>219</v>
      </c>
      <c r="J1452" s="6">
        <v>5517.37</v>
      </c>
      <c r="K1452" s="6">
        <v>-515.39</v>
      </c>
      <c r="L1452" s="6">
        <v>5001.9799999999996</v>
      </c>
      <c r="M1452" s="6">
        <v>275.85000000000002</v>
      </c>
      <c r="N1452" s="162">
        <v>-25.78</v>
      </c>
      <c r="O1452" s="6">
        <v>250.07</v>
      </c>
      <c r="P1452" s="6">
        <v>275.87</v>
      </c>
      <c r="Q1452" s="162">
        <v>-25.77000000000001</v>
      </c>
      <c r="R1452" s="162">
        <v>250.1</v>
      </c>
      <c r="S1452" s="162">
        <v>0</v>
      </c>
      <c r="T1452" s="162">
        <v>0</v>
      </c>
      <c r="U1452" s="162">
        <v>0</v>
      </c>
      <c r="V1452" s="162">
        <v>-0.02</v>
      </c>
      <c r="W1452" s="162">
        <v>-0.01</v>
      </c>
      <c r="X1452" s="162">
        <v>-0.03</v>
      </c>
      <c r="Y1452" s="162" t="e">
        <f>VLOOKUP(F1452,#REF!,2,FALSE)</f>
        <v>#REF!</v>
      </c>
      <c r="Z1452" s="162" t="e">
        <f>VLOOKUP(Y1452,Map!$B:$C,2,FALSE)</f>
        <v>#REF!</v>
      </c>
      <c r="AA1452" s="162" t="str">
        <f>VLOOKUP(I1452,Map!$F:$G,2,FALSE)</f>
        <v>Reg Def</v>
      </c>
    </row>
    <row r="1453" spans="1:27" x14ac:dyDescent="0.25">
      <c r="A1453" s="197">
        <v>46107.653321516205</v>
      </c>
      <c r="B1453" s="198" t="s">
        <v>585</v>
      </c>
      <c r="C1453" s="138">
        <v>2025</v>
      </c>
      <c r="D1453" s="138" t="s">
        <v>6</v>
      </c>
      <c r="E1453" s="138" t="s">
        <v>77</v>
      </c>
      <c r="F1453" s="138" t="s">
        <v>124</v>
      </c>
      <c r="G1453" s="138" t="s">
        <v>88</v>
      </c>
      <c r="H1453" s="138" t="s">
        <v>87</v>
      </c>
      <c r="I1453" s="138" t="s">
        <v>222</v>
      </c>
      <c r="J1453" s="6">
        <v>343.14</v>
      </c>
      <c r="K1453" s="6">
        <v>-248.72</v>
      </c>
      <c r="L1453" s="6">
        <v>94.42</v>
      </c>
      <c r="M1453" s="6">
        <v>17.16</v>
      </c>
      <c r="N1453" s="162">
        <v>-12.44</v>
      </c>
      <c r="O1453" s="6">
        <v>4.72</v>
      </c>
      <c r="P1453" s="6">
        <v>17.16</v>
      </c>
      <c r="Q1453" s="162">
        <v>-12.43</v>
      </c>
      <c r="R1453" s="162">
        <v>4.7300000000000004</v>
      </c>
      <c r="S1453" s="162">
        <v>0</v>
      </c>
      <c r="T1453" s="162">
        <v>0</v>
      </c>
      <c r="U1453" s="162">
        <v>0</v>
      </c>
      <c r="V1453" s="162">
        <v>0</v>
      </c>
      <c r="W1453" s="162">
        <v>-0.01</v>
      </c>
      <c r="X1453" s="162">
        <v>-0.01</v>
      </c>
      <c r="Y1453" s="162" t="e">
        <f>VLOOKUP(F1453,#REF!,2,FALSE)</f>
        <v>#REF!</v>
      </c>
      <c r="Z1453" s="162" t="e">
        <f>VLOOKUP(Y1453,Map!$B:$C,2,FALSE)</f>
        <v>#REF!</v>
      </c>
      <c r="AA1453" s="162" t="str">
        <f>VLOOKUP(I1453,Map!$F:$G,2,FALSE)</f>
        <v>Reg Def</v>
      </c>
    </row>
    <row r="1454" spans="1:27" x14ac:dyDescent="0.25">
      <c r="A1454" s="197">
        <v>46107.653321516205</v>
      </c>
      <c r="B1454" s="198" t="s">
        <v>585</v>
      </c>
      <c r="C1454" s="138">
        <v>2025</v>
      </c>
      <c r="D1454" s="138" t="s">
        <v>6</v>
      </c>
      <c r="E1454" s="138" t="s">
        <v>77</v>
      </c>
      <c r="F1454" s="138" t="s">
        <v>124</v>
      </c>
      <c r="G1454" s="138" t="s">
        <v>88</v>
      </c>
      <c r="H1454" s="138" t="s">
        <v>90</v>
      </c>
      <c r="I1454" s="138" t="s">
        <v>139</v>
      </c>
      <c r="J1454" s="6">
        <v>9224.1299999999992</v>
      </c>
      <c r="K1454" s="6">
        <v>-400.64</v>
      </c>
      <c r="L1454" s="6">
        <v>8823.49</v>
      </c>
      <c r="M1454" s="6">
        <v>0</v>
      </c>
      <c r="N1454" s="162">
        <v>0</v>
      </c>
      <c r="O1454" s="6">
        <v>0</v>
      </c>
      <c r="P1454" s="6">
        <v>461.2</v>
      </c>
      <c r="Q1454" s="162">
        <v>-20.019999999999982</v>
      </c>
      <c r="R1454" s="162">
        <v>441.18</v>
      </c>
      <c r="S1454" s="162">
        <v>461.2</v>
      </c>
      <c r="T1454" s="162">
        <v>-20.02</v>
      </c>
      <c r="U1454" s="162">
        <v>441.18</v>
      </c>
      <c r="V1454" s="162">
        <v>0</v>
      </c>
      <c r="W1454" s="162">
        <v>-1.7763568394002501E-14</v>
      </c>
      <c r="X1454" s="162">
        <v>0</v>
      </c>
      <c r="Y1454" s="162" t="e">
        <f>VLOOKUP(F1454,#REF!,2,FALSE)</f>
        <v>#REF!</v>
      </c>
      <c r="Z1454" s="162" t="e">
        <f>VLOOKUP(Y1454,Map!$B:$C,2,FALSE)</f>
        <v>#REF!</v>
      </c>
      <c r="AA1454" s="162" t="str">
        <f>VLOOKUP(I1454,Map!$F:$G,2,FALSE)</f>
        <v>Flow Through</v>
      </c>
    </row>
    <row r="1455" spans="1:27" x14ac:dyDescent="0.25">
      <c r="A1455" s="197">
        <v>46107.653321516205</v>
      </c>
      <c r="B1455" s="198" t="s">
        <v>585</v>
      </c>
      <c r="C1455" s="138">
        <v>2025</v>
      </c>
      <c r="D1455" s="138" t="s">
        <v>6</v>
      </c>
      <c r="E1455" s="138" t="s">
        <v>77</v>
      </c>
      <c r="F1455" s="138" t="s">
        <v>124</v>
      </c>
      <c r="G1455" s="138" t="s">
        <v>88</v>
      </c>
      <c r="H1455" s="138" t="s">
        <v>87</v>
      </c>
      <c r="I1455" s="138" t="s">
        <v>223</v>
      </c>
      <c r="J1455" s="6">
        <v>-3202.83</v>
      </c>
      <c r="K1455" s="6">
        <v>-717.36</v>
      </c>
      <c r="L1455" s="6">
        <v>-3920.19</v>
      </c>
      <c r="M1455" s="6">
        <v>-160.13</v>
      </c>
      <c r="N1455" s="162">
        <v>-35.880000000000003</v>
      </c>
      <c r="O1455" s="6">
        <v>-196.01</v>
      </c>
      <c r="P1455" s="6">
        <v>-160.15</v>
      </c>
      <c r="Q1455" s="162">
        <v>-35.870000000000005</v>
      </c>
      <c r="R1455" s="162">
        <v>-196.02</v>
      </c>
      <c r="S1455" s="162">
        <v>0</v>
      </c>
      <c r="T1455" s="162">
        <v>0</v>
      </c>
      <c r="U1455" s="162">
        <v>0</v>
      </c>
      <c r="V1455" s="162">
        <v>0.02</v>
      </c>
      <c r="W1455" s="162">
        <v>-0.01</v>
      </c>
      <c r="X1455" s="162">
        <v>0.01</v>
      </c>
      <c r="Y1455" s="162" t="e">
        <f>VLOOKUP(F1455,#REF!,2,FALSE)</f>
        <v>#REF!</v>
      </c>
      <c r="Z1455" s="162" t="e">
        <f>VLOOKUP(Y1455,Map!$B:$C,2,FALSE)</f>
        <v>#REF!</v>
      </c>
      <c r="AA1455" s="162" t="str">
        <f>VLOOKUP(I1455,Map!$F:$G,2,FALSE)</f>
        <v>Reg Def</v>
      </c>
    </row>
    <row r="1456" spans="1:27" x14ac:dyDescent="0.25">
      <c r="A1456" s="197">
        <v>46107.653321516205</v>
      </c>
      <c r="B1456" s="198" t="s">
        <v>585</v>
      </c>
      <c r="C1456" s="138">
        <v>2025</v>
      </c>
      <c r="D1456" s="138" t="s">
        <v>6</v>
      </c>
      <c r="E1456" s="138" t="s">
        <v>77</v>
      </c>
      <c r="F1456" s="138" t="s">
        <v>124</v>
      </c>
      <c r="G1456" s="138" t="s">
        <v>88</v>
      </c>
      <c r="H1456" s="138" t="s">
        <v>87</v>
      </c>
      <c r="I1456" s="138" t="s">
        <v>224</v>
      </c>
      <c r="J1456" s="6">
        <v>0</v>
      </c>
      <c r="K1456" s="6">
        <v>0</v>
      </c>
      <c r="L1456" s="6">
        <v>0</v>
      </c>
      <c r="M1456" s="6">
        <v>0</v>
      </c>
      <c r="N1456" s="162">
        <v>0</v>
      </c>
      <c r="O1456" s="6">
        <v>0</v>
      </c>
      <c r="P1456" s="6">
        <v>0</v>
      </c>
      <c r="Q1456" s="162">
        <v>0</v>
      </c>
      <c r="R1456" s="162">
        <v>0</v>
      </c>
      <c r="S1456" s="162">
        <v>0</v>
      </c>
      <c r="T1456" s="162">
        <v>0</v>
      </c>
      <c r="U1456" s="162">
        <v>0</v>
      </c>
      <c r="V1456" s="162">
        <v>0</v>
      </c>
      <c r="W1456" s="162">
        <v>0</v>
      </c>
      <c r="X1456" s="162">
        <v>0</v>
      </c>
      <c r="Y1456" s="162" t="e">
        <f>VLOOKUP(F1456,#REF!,2,FALSE)</f>
        <v>#REF!</v>
      </c>
      <c r="Z1456" s="162" t="e">
        <f>VLOOKUP(Y1456,Map!$B:$C,2,FALSE)</f>
        <v>#REF!</v>
      </c>
      <c r="AA1456" s="162" t="str">
        <f>VLOOKUP(I1456,Map!$F:$G,2,FALSE)</f>
        <v>Reg Def</v>
      </c>
    </row>
    <row r="1457" spans="1:27" x14ac:dyDescent="0.25">
      <c r="A1457" s="197">
        <v>46107.653321516205</v>
      </c>
      <c r="B1457" s="198" t="s">
        <v>585</v>
      </c>
      <c r="C1457" s="138">
        <v>2025</v>
      </c>
      <c r="D1457" s="138" t="s">
        <v>6</v>
      </c>
      <c r="E1457" s="138" t="s">
        <v>77</v>
      </c>
      <c r="F1457" s="138" t="s">
        <v>124</v>
      </c>
      <c r="G1457" s="138" t="s">
        <v>89</v>
      </c>
      <c r="H1457" s="138" t="s">
        <v>87</v>
      </c>
      <c r="I1457" s="138" t="s">
        <v>220</v>
      </c>
      <c r="J1457" s="6">
        <v>1038190.58</v>
      </c>
      <c r="K1457" s="6">
        <v>80045.06</v>
      </c>
      <c r="L1457" s="6">
        <v>1118235.6399999999</v>
      </c>
      <c r="M1457" s="6">
        <v>51909.51</v>
      </c>
      <c r="N1457" s="162">
        <v>4002.28</v>
      </c>
      <c r="O1457" s="6">
        <v>55911.79</v>
      </c>
      <c r="P1457" s="6">
        <v>51909.53</v>
      </c>
      <c r="Q1457" s="162">
        <v>4002.2700000000041</v>
      </c>
      <c r="R1457" s="162">
        <v>55911.8</v>
      </c>
      <c r="S1457" s="162">
        <v>0</v>
      </c>
      <c r="T1457" s="162">
        <v>0</v>
      </c>
      <c r="U1457" s="162">
        <v>0</v>
      </c>
      <c r="V1457" s="162">
        <v>-0.02</v>
      </c>
      <c r="W1457" s="162">
        <v>0.02</v>
      </c>
      <c r="X1457" s="162">
        <v>-0.01</v>
      </c>
      <c r="Y1457" s="162" t="e">
        <f>VLOOKUP(F1457,#REF!,2,FALSE)</f>
        <v>#REF!</v>
      </c>
      <c r="Z1457" s="162" t="e">
        <f>VLOOKUP(Y1457,Map!$B:$C,2,FALSE)</f>
        <v>#REF!</v>
      </c>
      <c r="AA1457" s="162" t="str">
        <f>VLOOKUP(I1457,Map!$F:$G,2,FALSE)</f>
        <v>Reg Def</v>
      </c>
    </row>
    <row r="1458" spans="1:27" x14ac:dyDescent="0.25">
      <c r="A1458" s="197">
        <v>46107.653321516205</v>
      </c>
      <c r="B1458" s="198" t="s">
        <v>585</v>
      </c>
      <c r="C1458" s="138">
        <v>2025</v>
      </c>
      <c r="D1458" s="138" t="s">
        <v>6</v>
      </c>
      <c r="E1458" s="138" t="s">
        <v>77</v>
      </c>
      <c r="F1458" s="138" t="s">
        <v>124</v>
      </c>
      <c r="G1458" s="138" t="s">
        <v>88</v>
      </c>
      <c r="H1458" s="138" t="s">
        <v>87</v>
      </c>
      <c r="I1458" s="138" t="s">
        <v>225</v>
      </c>
      <c r="J1458" s="6">
        <v>0</v>
      </c>
      <c r="K1458" s="6">
        <v>0</v>
      </c>
      <c r="L1458" s="6">
        <v>0</v>
      </c>
      <c r="M1458" s="6">
        <v>0</v>
      </c>
      <c r="N1458" s="162">
        <v>0</v>
      </c>
      <c r="O1458" s="6">
        <v>0</v>
      </c>
      <c r="P1458" s="6">
        <v>0</v>
      </c>
      <c r="Q1458" s="162">
        <v>0</v>
      </c>
      <c r="R1458" s="162">
        <v>0</v>
      </c>
      <c r="S1458" s="162">
        <v>0</v>
      </c>
      <c r="T1458" s="162">
        <v>0</v>
      </c>
      <c r="U1458" s="162">
        <v>0</v>
      </c>
      <c r="V1458" s="162">
        <v>0</v>
      </c>
      <c r="W1458" s="162">
        <v>0</v>
      </c>
      <c r="X1458" s="162">
        <v>0</v>
      </c>
      <c r="Y1458" s="162" t="e">
        <f>VLOOKUP(F1458,#REF!,2,FALSE)</f>
        <v>#REF!</v>
      </c>
      <c r="Z1458" s="162" t="e">
        <f>VLOOKUP(Y1458,Map!$B:$C,2,FALSE)</f>
        <v>#REF!</v>
      </c>
      <c r="AA1458" s="162" t="str">
        <f>VLOOKUP(I1458,Map!$F:$G,2,FALSE)</f>
        <v>Repairs</v>
      </c>
    </row>
    <row r="1459" spans="1:27" x14ac:dyDescent="0.25">
      <c r="A1459" s="197">
        <v>46107.653321516205</v>
      </c>
      <c r="B1459" s="198" t="s">
        <v>585</v>
      </c>
      <c r="C1459" s="138">
        <v>2025</v>
      </c>
      <c r="D1459" s="138" t="s">
        <v>6</v>
      </c>
      <c r="E1459" s="138" t="s">
        <v>77</v>
      </c>
      <c r="F1459" s="138" t="s">
        <v>125</v>
      </c>
      <c r="G1459" s="138" t="s">
        <v>88</v>
      </c>
      <c r="H1459" s="138" t="s">
        <v>87</v>
      </c>
      <c r="I1459" s="138" t="s">
        <v>219</v>
      </c>
      <c r="J1459" s="6">
        <v>26.69</v>
      </c>
      <c r="K1459" s="6">
        <v>-3.68</v>
      </c>
      <c r="L1459" s="6">
        <v>23.01</v>
      </c>
      <c r="M1459" s="6">
        <v>1.34</v>
      </c>
      <c r="N1459" s="162">
        <v>-0.18</v>
      </c>
      <c r="O1459" s="6">
        <v>1.1599999999999999</v>
      </c>
      <c r="P1459" s="6">
        <v>1.33</v>
      </c>
      <c r="Q1459" s="162">
        <v>-0.18000000000000016</v>
      </c>
      <c r="R1459" s="162">
        <v>1.1499999999999999</v>
      </c>
      <c r="S1459" s="162">
        <v>0</v>
      </c>
      <c r="T1459" s="162">
        <v>0</v>
      </c>
      <c r="U1459" s="162">
        <v>0</v>
      </c>
      <c r="V1459" s="162">
        <v>0.01</v>
      </c>
      <c r="W1459" s="162">
        <v>0</v>
      </c>
      <c r="X1459" s="162">
        <v>0.01</v>
      </c>
      <c r="Y1459" s="162" t="e">
        <f>VLOOKUP(F1459,#REF!,2,FALSE)</f>
        <v>#REF!</v>
      </c>
      <c r="Z1459" s="162" t="e">
        <f>VLOOKUP(Y1459,Map!$B:$C,2,FALSE)</f>
        <v>#REF!</v>
      </c>
      <c r="AA1459" s="162" t="str">
        <f>VLOOKUP(I1459,Map!$F:$G,2,FALSE)</f>
        <v>Reg Def</v>
      </c>
    </row>
    <row r="1460" spans="1:27" x14ac:dyDescent="0.25">
      <c r="A1460" s="197">
        <v>46107.653321516205</v>
      </c>
      <c r="B1460" s="198" t="s">
        <v>585</v>
      </c>
      <c r="C1460" s="138">
        <v>2025</v>
      </c>
      <c r="D1460" s="138" t="s">
        <v>6</v>
      </c>
      <c r="E1460" s="138" t="s">
        <v>77</v>
      </c>
      <c r="F1460" s="138" t="s">
        <v>125</v>
      </c>
      <c r="G1460" s="138" t="s">
        <v>88</v>
      </c>
      <c r="H1460" s="138" t="s">
        <v>90</v>
      </c>
      <c r="I1460" s="138" t="s">
        <v>139</v>
      </c>
      <c r="J1460" s="6">
        <v>69.650000000000006</v>
      </c>
      <c r="K1460" s="6">
        <v>-16</v>
      </c>
      <c r="L1460" s="6">
        <v>53.65</v>
      </c>
      <c r="M1460" s="6">
        <v>0</v>
      </c>
      <c r="N1460" s="162">
        <v>0</v>
      </c>
      <c r="O1460" s="6">
        <v>0</v>
      </c>
      <c r="P1460" s="6">
        <v>3.48</v>
      </c>
      <c r="Q1460" s="162">
        <v>-0.79999999999999982</v>
      </c>
      <c r="R1460" s="162">
        <v>2.68</v>
      </c>
      <c r="S1460" s="162">
        <v>3.48</v>
      </c>
      <c r="T1460" s="162">
        <v>-0.8</v>
      </c>
      <c r="U1460" s="162">
        <v>2.68</v>
      </c>
      <c r="V1460" s="162">
        <v>0</v>
      </c>
      <c r="W1460" s="162">
        <v>-2.22044604925E-16</v>
      </c>
      <c r="X1460" s="162">
        <v>0</v>
      </c>
      <c r="Y1460" s="162" t="e">
        <f>VLOOKUP(F1460,#REF!,2,FALSE)</f>
        <v>#REF!</v>
      </c>
      <c r="Z1460" s="162" t="e">
        <f>VLOOKUP(Y1460,Map!$B:$C,2,FALSE)</f>
        <v>#REF!</v>
      </c>
      <c r="AA1460" s="162" t="str">
        <f>VLOOKUP(I1460,Map!$F:$G,2,FALSE)</f>
        <v>Flow Through</v>
      </c>
    </row>
    <row r="1461" spans="1:27" x14ac:dyDescent="0.25">
      <c r="A1461" s="197">
        <v>46107.653321516205</v>
      </c>
      <c r="B1461" s="198" t="s">
        <v>585</v>
      </c>
      <c r="C1461" s="138">
        <v>2025</v>
      </c>
      <c r="D1461" s="138" t="s">
        <v>6</v>
      </c>
      <c r="E1461" s="138" t="s">
        <v>77</v>
      </c>
      <c r="F1461" s="138" t="s">
        <v>125</v>
      </c>
      <c r="G1461" s="138" t="s">
        <v>88</v>
      </c>
      <c r="H1461" s="138" t="s">
        <v>87</v>
      </c>
      <c r="I1461" s="138" t="s">
        <v>221</v>
      </c>
      <c r="J1461" s="6">
        <v>0</v>
      </c>
      <c r="K1461" s="6">
        <v>0</v>
      </c>
      <c r="L1461" s="6">
        <v>0</v>
      </c>
      <c r="M1461" s="6">
        <v>0</v>
      </c>
      <c r="N1461" s="162">
        <v>0</v>
      </c>
      <c r="O1461" s="6">
        <v>0</v>
      </c>
      <c r="P1461" s="6">
        <v>0</v>
      </c>
      <c r="Q1461" s="162">
        <v>0</v>
      </c>
      <c r="R1461" s="162">
        <v>0</v>
      </c>
      <c r="S1461" s="162">
        <v>0</v>
      </c>
      <c r="T1461" s="162">
        <v>0</v>
      </c>
      <c r="U1461" s="162">
        <v>0</v>
      </c>
      <c r="V1461" s="162">
        <v>0</v>
      </c>
      <c r="W1461" s="162">
        <v>0</v>
      </c>
      <c r="X1461" s="162">
        <v>0</v>
      </c>
      <c r="Y1461" s="162" t="e">
        <f>VLOOKUP(F1461,#REF!,2,FALSE)</f>
        <v>#REF!</v>
      </c>
      <c r="Z1461" s="162" t="e">
        <f>VLOOKUP(Y1461,Map!$B:$C,2,FALSE)</f>
        <v>#REF!</v>
      </c>
      <c r="AA1461" s="162" t="str">
        <f>VLOOKUP(I1461,Map!$F:$G,2,FALSE)</f>
        <v>Reg Def</v>
      </c>
    </row>
    <row r="1462" spans="1:27" x14ac:dyDescent="0.25">
      <c r="A1462" s="197">
        <v>46107.653321516205</v>
      </c>
      <c r="B1462" s="198" t="s">
        <v>585</v>
      </c>
      <c r="C1462" s="138">
        <v>2025</v>
      </c>
      <c r="D1462" s="138" t="s">
        <v>6</v>
      </c>
      <c r="E1462" s="138" t="s">
        <v>77</v>
      </c>
      <c r="F1462" s="138" t="s">
        <v>125</v>
      </c>
      <c r="G1462" s="138" t="s">
        <v>88</v>
      </c>
      <c r="H1462" s="138" t="s">
        <v>87</v>
      </c>
      <c r="I1462" s="138" t="s">
        <v>223</v>
      </c>
      <c r="J1462" s="6">
        <v>-54.21</v>
      </c>
      <c r="K1462" s="6">
        <v>7.48</v>
      </c>
      <c r="L1462" s="6">
        <v>-46.73</v>
      </c>
      <c r="M1462" s="6">
        <v>-2.72</v>
      </c>
      <c r="N1462" s="162">
        <v>0.38</v>
      </c>
      <c r="O1462" s="6">
        <v>-2.34</v>
      </c>
      <c r="P1462" s="6">
        <v>-2.71</v>
      </c>
      <c r="Q1462" s="162">
        <v>0.37000000000000011</v>
      </c>
      <c r="R1462" s="162">
        <v>-2.34</v>
      </c>
      <c r="S1462" s="162">
        <v>0</v>
      </c>
      <c r="T1462" s="162">
        <v>0</v>
      </c>
      <c r="U1462" s="162">
        <v>0</v>
      </c>
      <c r="V1462" s="162">
        <v>-0.01</v>
      </c>
      <c r="W1462" s="162">
        <v>0.01</v>
      </c>
      <c r="X1462" s="162">
        <v>0</v>
      </c>
      <c r="Y1462" s="162" t="e">
        <f>VLOOKUP(F1462,#REF!,2,FALSE)</f>
        <v>#REF!</v>
      </c>
      <c r="Z1462" s="162" t="e">
        <f>VLOOKUP(Y1462,Map!$B:$C,2,FALSE)</f>
        <v>#REF!</v>
      </c>
      <c r="AA1462" s="162" t="str">
        <f>VLOOKUP(I1462,Map!$F:$G,2,FALSE)</f>
        <v>Reg Def</v>
      </c>
    </row>
    <row r="1463" spans="1:27" x14ac:dyDescent="0.25">
      <c r="A1463" s="197">
        <v>46107.653321516205</v>
      </c>
      <c r="B1463" s="198" t="s">
        <v>585</v>
      </c>
      <c r="C1463" s="138">
        <v>2025</v>
      </c>
      <c r="D1463" s="138" t="s">
        <v>6</v>
      </c>
      <c r="E1463" s="138" t="s">
        <v>77</v>
      </c>
      <c r="F1463" s="138" t="s">
        <v>125</v>
      </c>
      <c r="G1463" s="138" t="s">
        <v>89</v>
      </c>
      <c r="H1463" s="138" t="s">
        <v>87</v>
      </c>
      <c r="I1463" s="138" t="s">
        <v>220</v>
      </c>
      <c r="J1463" s="6">
        <v>2864.64</v>
      </c>
      <c r="K1463" s="6">
        <v>14339.7</v>
      </c>
      <c r="L1463" s="6">
        <v>17204.34</v>
      </c>
      <c r="M1463" s="6">
        <v>143.22999999999999</v>
      </c>
      <c r="N1463" s="162">
        <v>716.98</v>
      </c>
      <c r="O1463" s="6">
        <v>860.21</v>
      </c>
      <c r="P1463" s="6">
        <v>143.22999999999999</v>
      </c>
      <c r="Q1463" s="162">
        <v>716.98</v>
      </c>
      <c r="R1463" s="162">
        <v>860.21</v>
      </c>
      <c r="S1463" s="162">
        <v>0</v>
      </c>
      <c r="T1463" s="162">
        <v>0</v>
      </c>
      <c r="U1463" s="162">
        <v>0</v>
      </c>
      <c r="V1463" s="162">
        <v>0</v>
      </c>
      <c r="W1463" s="162">
        <v>0</v>
      </c>
      <c r="X1463" s="162">
        <v>0</v>
      </c>
      <c r="Y1463" s="162" t="e">
        <f>VLOOKUP(F1463,#REF!,2,FALSE)</f>
        <v>#REF!</v>
      </c>
      <c r="Z1463" s="162" t="e">
        <f>VLOOKUP(Y1463,Map!$B:$C,2,FALSE)</f>
        <v>#REF!</v>
      </c>
      <c r="AA1463" s="162" t="str">
        <f>VLOOKUP(I1463,Map!$F:$G,2,FALSE)</f>
        <v>Reg Def</v>
      </c>
    </row>
    <row r="1464" spans="1:27" x14ac:dyDescent="0.25">
      <c r="A1464" s="197">
        <v>46107.653321516205</v>
      </c>
      <c r="B1464" s="198" t="s">
        <v>585</v>
      </c>
      <c r="C1464" s="138">
        <v>2025</v>
      </c>
      <c r="D1464" s="138" t="s">
        <v>6</v>
      </c>
      <c r="E1464" s="138" t="s">
        <v>77</v>
      </c>
      <c r="F1464" s="138" t="s">
        <v>125</v>
      </c>
      <c r="G1464" s="138" t="s">
        <v>88</v>
      </c>
      <c r="H1464" s="138" t="s">
        <v>87</v>
      </c>
      <c r="I1464" s="138" t="s">
        <v>225</v>
      </c>
      <c r="J1464" s="6">
        <v>0</v>
      </c>
      <c r="K1464" s="6">
        <v>0</v>
      </c>
      <c r="L1464" s="6">
        <v>0</v>
      </c>
      <c r="M1464" s="6">
        <v>0</v>
      </c>
      <c r="N1464" s="162">
        <v>0</v>
      </c>
      <c r="O1464" s="6">
        <v>0</v>
      </c>
      <c r="P1464" s="6">
        <v>0</v>
      </c>
      <c r="Q1464" s="162">
        <v>0</v>
      </c>
      <c r="R1464" s="162">
        <v>0</v>
      </c>
      <c r="S1464" s="162">
        <v>0</v>
      </c>
      <c r="T1464" s="162">
        <v>0</v>
      </c>
      <c r="U1464" s="162">
        <v>0</v>
      </c>
      <c r="V1464" s="162">
        <v>0</v>
      </c>
      <c r="W1464" s="162">
        <v>0</v>
      </c>
      <c r="X1464" s="162">
        <v>0</v>
      </c>
      <c r="Y1464" s="162" t="e">
        <f>VLOOKUP(F1464,#REF!,2,FALSE)</f>
        <v>#REF!</v>
      </c>
      <c r="Z1464" s="162" t="e">
        <f>VLOOKUP(Y1464,Map!$B:$C,2,FALSE)</f>
        <v>#REF!</v>
      </c>
      <c r="AA1464" s="162" t="str">
        <f>VLOOKUP(I1464,Map!$F:$G,2,FALSE)</f>
        <v>Repairs</v>
      </c>
    </row>
    <row r="1465" spans="1:27" x14ac:dyDescent="0.25">
      <c r="A1465" s="197">
        <v>46107.653321516205</v>
      </c>
      <c r="B1465" s="198" t="s">
        <v>585</v>
      </c>
      <c r="C1465" s="138">
        <v>2025</v>
      </c>
      <c r="D1465" s="138" t="s">
        <v>6</v>
      </c>
      <c r="E1465" s="138" t="s">
        <v>77</v>
      </c>
      <c r="F1465" s="138" t="s">
        <v>126</v>
      </c>
      <c r="G1465" s="138" t="s">
        <v>88</v>
      </c>
      <c r="H1465" s="138" t="s">
        <v>87</v>
      </c>
      <c r="I1465" s="138" t="s">
        <v>219</v>
      </c>
      <c r="J1465" s="6">
        <v>10172.24</v>
      </c>
      <c r="K1465" s="6">
        <v>-428.32</v>
      </c>
      <c r="L1465" s="6">
        <v>9743.92</v>
      </c>
      <c r="M1465" s="6">
        <v>508.62</v>
      </c>
      <c r="N1465" s="162">
        <v>-21.41</v>
      </c>
      <c r="O1465" s="6">
        <v>487.21</v>
      </c>
      <c r="P1465" s="6">
        <v>508.62</v>
      </c>
      <c r="Q1465" s="162">
        <v>-21.410000000000025</v>
      </c>
      <c r="R1465" s="162">
        <v>487.21</v>
      </c>
      <c r="S1465" s="162">
        <v>0</v>
      </c>
      <c r="T1465" s="162">
        <v>0</v>
      </c>
      <c r="U1465" s="162">
        <v>0</v>
      </c>
      <c r="V1465" s="162">
        <v>0</v>
      </c>
      <c r="W1465" s="162">
        <v>0.01</v>
      </c>
      <c r="X1465" s="162">
        <v>0</v>
      </c>
      <c r="Y1465" s="162" t="e">
        <f>VLOOKUP(F1465,#REF!,2,FALSE)</f>
        <v>#REF!</v>
      </c>
      <c r="Z1465" s="162" t="e">
        <f>VLOOKUP(Y1465,Map!$B:$C,2,FALSE)</f>
        <v>#REF!</v>
      </c>
      <c r="AA1465" s="162" t="str">
        <f>VLOOKUP(I1465,Map!$F:$G,2,FALSE)</f>
        <v>Reg Def</v>
      </c>
    </row>
    <row r="1466" spans="1:27" x14ac:dyDescent="0.25">
      <c r="A1466" s="197">
        <v>46107.653321516205</v>
      </c>
      <c r="B1466" s="198" t="s">
        <v>585</v>
      </c>
      <c r="C1466" s="138">
        <v>2025</v>
      </c>
      <c r="D1466" s="138" t="s">
        <v>6</v>
      </c>
      <c r="E1466" s="138" t="s">
        <v>77</v>
      </c>
      <c r="F1466" s="138" t="s">
        <v>126</v>
      </c>
      <c r="G1466" s="138" t="s">
        <v>88</v>
      </c>
      <c r="H1466" s="138" t="s">
        <v>87</v>
      </c>
      <c r="I1466" s="138" t="s">
        <v>222</v>
      </c>
      <c r="J1466" s="6">
        <v>0</v>
      </c>
      <c r="K1466" s="6">
        <v>0</v>
      </c>
      <c r="L1466" s="6">
        <v>0</v>
      </c>
      <c r="M1466" s="6">
        <v>0</v>
      </c>
      <c r="N1466" s="162">
        <v>0</v>
      </c>
      <c r="O1466" s="6">
        <v>0</v>
      </c>
      <c r="P1466" s="6">
        <v>0</v>
      </c>
      <c r="Q1466" s="162">
        <v>0</v>
      </c>
      <c r="R1466" s="162">
        <v>0</v>
      </c>
      <c r="S1466" s="162">
        <v>0</v>
      </c>
      <c r="T1466" s="162">
        <v>0</v>
      </c>
      <c r="U1466" s="162">
        <v>0</v>
      </c>
      <c r="V1466" s="162">
        <v>0</v>
      </c>
      <c r="W1466" s="162">
        <v>0</v>
      </c>
      <c r="X1466" s="162">
        <v>0</v>
      </c>
      <c r="Y1466" s="162" t="e">
        <f>VLOOKUP(F1466,#REF!,2,FALSE)</f>
        <v>#REF!</v>
      </c>
      <c r="Z1466" s="162" t="e">
        <f>VLOOKUP(Y1466,Map!$B:$C,2,FALSE)</f>
        <v>#REF!</v>
      </c>
      <c r="AA1466" s="162" t="str">
        <f>VLOOKUP(I1466,Map!$F:$G,2,FALSE)</f>
        <v>Reg Def</v>
      </c>
    </row>
    <row r="1467" spans="1:27" x14ac:dyDescent="0.25">
      <c r="A1467" s="197">
        <v>46107.653321516205</v>
      </c>
      <c r="B1467" s="198" t="s">
        <v>585</v>
      </c>
      <c r="C1467" s="138">
        <v>2025</v>
      </c>
      <c r="D1467" s="138" t="s">
        <v>6</v>
      </c>
      <c r="E1467" s="138" t="s">
        <v>77</v>
      </c>
      <c r="F1467" s="138" t="s">
        <v>126</v>
      </c>
      <c r="G1467" s="138" t="s">
        <v>88</v>
      </c>
      <c r="H1467" s="138" t="s">
        <v>90</v>
      </c>
      <c r="I1467" s="138" t="s">
        <v>139</v>
      </c>
      <c r="J1467" s="6">
        <v>18187.310000000001</v>
      </c>
      <c r="K1467" s="6">
        <v>-553.97</v>
      </c>
      <c r="L1467" s="6">
        <v>17633.34</v>
      </c>
      <c r="M1467" s="6">
        <v>0</v>
      </c>
      <c r="N1467" s="162">
        <v>0</v>
      </c>
      <c r="O1467" s="6">
        <v>0</v>
      </c>
      <c r="P1467" s="6">
        <v>909.37</v>
      </c>
      <c r="Q1467" s="162">
        <v>-27.700000000000045</v>
      </c>
      <c r="R1467" s="162">
        <v>881.67</v>
      </c>
      <c r="S1467" s="162">
        <v>909.37</v>
      </c>
      <c r="T1467" s="162">
        <v>-27.7</v>
      </c>
      <c r="U1467" s="162">
        <v>881.67</v>
      </c>
      <c r="V1467" s="162">
        <v>0</v>
      </c>
      <c r="W1467" s="162">
        <v>4.6185277824406499E-14</v>
      </c>
      <c r="X1467" s="162">
        <v>0</v>
      </c>
      <c r="Y1467" s="162" t="e">
        <f>VLOOKUP(F1467,#REF!,2,FALSE)</f>
        <v>#REF!</v>
      </c>
      <c r="Z1467" s="162" t="e">
        <f>VLOOKUP(Y1467,Map!$B:$C,2,FALSE)</f>
        <v>#REF!</v>
      </c>
      <c r="AA1467" s="162" t="str">
        <f>VLOOKUP(I1467,Map!$F:$G,2,FALSE)</f>
        <v>Flow Through</v>
      </c>
    </row>
    <row r="1468" spans="1:27" x14ac:dyDescent="0.25">
      <c r="A1468" s="197">
        <v>46107.653321516205</v>
      </c>
      <c r="B1468" s="198" t="s">
        <v>585</v>
      </c>
      <c r="C1468" s="138">
        <v>2025</v>
      </c>
      <c r="D1468" s="138" t="s">
        <v>6</v>
      </c>
      <c r="E1468" s="138" t="s">
        <v>77</v>
      </c>
      <c r="F1468" s="138" t="s">
        <v>126</v>
      </c>
      <c r="G1468" s="138" t="s">
        <v>88</v>
      </c>
      <c r="H1468" s="138" t="s">
        <v>87</v>
      </c>
      <c r="I1468" s="138" t="s">
        <v>223</v>
      </c>
      <c r="J1468" s="6">
        <v>-8350.4500000000007</v>
      </c>
      <c r="K1468" s="6">
        <v>-1029.3599999999999</v>
      </c>
      <c r="L1468" s="6">
        <v>-9379.81</v>
      </c>
      <c r="M1468" s="6">
        <v>-417.52</v>
      </c>
      <c r="N1468" s="162">
        <v>-51.47</v>
      </c>
      <c r="O1468" s="6">
        <v>-468.99</v>
      </c>
      <c r="P1468" s="6">
        <v>-417.53</v>
      </c>
      <c r="Q1468" s="162">
        <v>-51.460000000000036</v>
      </c>
      <c r="R1468" s="162">
        <v>-468.99</v>
      </c>
      <c r="S1468" s="162">
        <v>0</v>
      </c>
      <c r="T1468" s="162">
        <v>0</v>
      </c>
      <c r="U1468" s="162">
        <v>0</v>
      </c>
      <c r="V1468" s="162">
        <v>0.01</v>
      </c>
      <c r="W1468" s="162">
        <v>-0.01</v>
      </c>
      <c r="X1468" s="162">
        <v>0</v>
      </c>
      <c r="Y1468" s="162" t="e">
        <f>VLOOKUP(F1468,#REF!,2,FALSE)</f>
        <v>#REF!</v>
      </c>
      <c r="Z1468" s="162" t="e">
        <f>VLOOKUP(Y1468,Map!$B:$C,2,FALSE)</f>
        <v>#REF!</v>
      </c>
      <c r="AA1468" s="162" t="str">
        <f>VLOOKUP(I1468,Map!$F:$G,2,FALSE)</f>
        <v>Reg Def</v>
      </c>
    </row>
    <row r="1469" spans="1:27" x14ac:dyDescent="0.25">
      <c r="A1469" s="197">
        <v>46107.653321516205</v>
      </c>
      <c r="B1469" s="198" t="s">
        <v>585</v>
      </c>
      <c r="C1469" s="138">
        <v>2025</v>
      </c>
      <c r="D1469" s="138" t="s">
        <v>6</v>
      </c>
      <c r="E1469" s="138" t="s">
        <v>77</v>
      </c>
      <c r="F1469" s="138" t="s">
        <v>126</v>
      </c>
      <c r="G1469" s="138" t="s">
        <v>88</v>
      </c>
      <c r="H1469" s="138" t="s">
        <v>87</v>
      </c>
      <c r="I1469" s="138" t="s">
        <v>224</v>
      </c>
      <c r="J1469" s="6">
        <v>0</v>
      </c>
      <c r="K1469" s="6">
        <v>0</v>
      </c>
      <c r="L1469" s="6">
        <v>0</v>
      </c>
      <c r="M1469" s="6">
        <v>0</v>
      </c>
      <c r="N1469" s="162">
        <v>0</v>
      </c>
      <c r="O1469" s="6">
        <v>0</v>
      </c>
      <c r="P1469" s="6">
        <v>0</v>
      </c>
      <c r="Q1469" s="162">
        <v>0</v>
      </c>
      <c r="R1469" s="162">
        <v>0</v>
      </c>
      <c r="S1469" s="162">
        <v>0</v>
      </c>
      <c r="T1469" s="162">
        <v>0</v>
      </c>
      <c r="U1469" s="162">
        <v>0</v>
      </c>
      <c r="V1469" s="162">
        <v>0</v>
      </c>
      <c r="W1469" s="162">
        <v>0</v>
      </c>
      <c r="X1469" s="162">
        <v>0</v>
      </c>
      <c r="Y1469" s="162" t="e">
        <f>VLOOKUP(F1469,#REF!,2,FALSE)</f>
        <v>#REF!</v>
      </c>
      <c r="Z1469" s="162" t="e">
        <f>VLOOKUP(Y1469,Map!$B:$C,2,FALSE)</f>
        <v>#REF!</v>
      </c>
      <c r="AA1469" s="162" t="str">
        <f>VLOOKUP(I1469,Map!$F:$G,2,FALSE)</f>
        <v>Reg Def</v>
      </c>
    </row>
    <row r="1470" spans="1:27" x14ac:dyDescent="0.25">
      <c r="A1470" s="197">
        <v>46107.653321516205</v>
      </c>
      <c r="B1470" s="198" t="s">
        <v>585</v>
      </c>
      <c r="C1470" s="138">
        <v>2025</v>
      </c>
      <c r="D1470" s="138" t="s">
        <v>6</v>
      </c>
      <c r="E1470" s="138" t="s">
        <v>77</v>
      </c>
      <c r="F1470" s="138" t="s">
        <v>126</v>
      </c>
      <c r="G1470" s="138" t="s">
        <v>89</v>
      </c>
      <c r="H1470" s="138" t="s">
        <v>87</v>
      </c>
      <c r="I1470" s="138" t="s">
        <v>220</v>
      </c>
      <c r="J1470" s="6">
        <v>548880.18999999994</v>
      </c>
      <c r="K1470" s="6">
        <v>208275.41</v>
      </c>
      <c r="L1470" s="6">
        <v>757155.6</v>
      </c>
      <c r="M1470" s="6">
        <v>27444</v>
      </c>
      <c r="N1470" s="162">
        <v>10413.77</v>
      </c>
      <c r="O1470" s="6">
        <v>37857.769999999997</v>
      </c>
      <c r="P1470" s="6">
        <v>27444.02</v>
      </c>
      <c r="Q1470" s="162">
        <v>10413.759999999998</v>
      </c>
      <c r="R1470" s="162">
        <v>37857.78</v>
      </c>
      <c r="S1470" s="162">
        <v>0</v>
      </c>
      <c r="T1470" s="162">
        <v>0</v>
      </c>
      <c r="U1470" s="162">
        <v>0</v>
      </c>
      <c r="V1470" s="162">
        <v>-0.02</v>
      </c>
      <c r="W1470" s="162">
        <v>0.01</v>
      </c>
      <c r="X1470" s="162">
        <v>-0.01</v>
      </c>
      <c r="Y1470" s="162" t="e">
        <f>VLOOKUP(F1470,#REF!,2,FALSE)</f>
        <v>#REF!</v>
      </c>
      <c r="Z1470" s="162" t="e">
        <f>VLOOKUP(Y1470,Map!$B:$C,2,FALSE)</f>
        <v>#REF!</v>
      </c>
      <c r="AA1470" s="162" t="str">
        <f>VLOOKUP(I1470,Map!$F:$G,2,FALSE)</f>
        <v>Reg Def</v>
      </c>
    </row>
    <row r="1471" spans="1:27" x14ac:dyDescent="0.25">
      <c r="A1471" s="197">
        <v>46107.653321516205</v>
      </c>
      <c r="B1471" s="198" t="s">
        <v>585</v>
      </c>
      <c r="C1471" s="138">
        <v>2025</v>
      </c>
      <c r="D1471" s="138" t="s">
        <v>6</v>
      </c>
      <c r="E1471" s="138" t="s">
        <v>77</v>
      </c>
      <c r="F1471" s="138" t="s">
        <v>126</v>
      </c>
      <c r="G1471" s="138" t="s">
        <v>88</v>
      </c>
      <c r="H1471" s="138" t="s">
        <v>87</v>
      </c>
      <c r="I1471" s="138" t="s">
        <v>225</v>
      </c>
      <c r="J1471" s="6">
        <v>0</v>
      </c>
      <c r="K1471" s="6">
        <v>0</v>
      </c>
      <c r="L1471" s="6">
        <v>0</v>
      </c>
      <c r="M1471" s="6">
        <v>0</v>
      </c>
      <c r="N1471" s="162">
        <v>0</v>
      </c>
      <c r="O1471" s="6">
        <v>0</v>
      </c>
      <c r="P1471" s="6">
        <v>0</v>
      </c>
      <c r="Q1471" s="162">
        <v>0</v>
      </c>
      <c r="R1471" s="162">
        <v>0</v>
      </c>
      <c r="S1471" s="162">
        <v>0</v>
      </c>
      <c r="T1471" s="162">
        <v>0</v>
      </c>
      <c r="U1471" s="162">
        <v>0</v>
      </c>
      <c r="V1471" s="162">
        <v>0</v>
      </c>
      <c r="W1471" s="162">
        <v>0</v>
      </c>
      <c r="X1471" s="162">
        <v>0</v>
      </c>
      <c r="Y1471" s="162" t="e">
        <f>VLOOKUP(F1471,#REF!,2,FALSE)</f>
        <v>#REF!</v>
      </c>
      <c r="Z1471" s="162" t="e">
        <f>VLOOKUP(Y1471,Map!$B:$C,2,FALSE)</f>
        <v>#REF!</v>
      </c>
      <c r="AA1471" s="162" t="str">
        <f>VLOOKUP(I1471,Map!$F:$G,2,FALSE)</f>
        <v>Repairs</v>
      </c>
    </row>
    <row r="1472" spans="1:27" x14ac:dyDescent="0.25">
      <c r="A1472" s="197">
        <v>46107.653321516205</v>
      </c>
      <c r="B1472" s="198" t="s">
        <v>585</v>
      </c>
      <c r="C1472" s="138">
        <v>2025</v>
      </c>
      <c r="D1472" s="138" t="s">
        <v>6</v>
      </c>
      <c r="E1472" s="138" t="s">
        <v>77</v>
      </c>
      <c r="F1472" s="138" t="s">
        <v>95</v>
      </c>
      <c r="G1472" s="138" t="s">
        <v>89</v>
      </c>
      <c r="H1472" s="138" t="s">
        <v>87</v>
      </c>
      <c r="I1472" s="138" t="s">
        <v>226</v>
      </c>
      <c r="J1472" s="6">
        <v>0</v>
      </c>
      <c r="K1472" s="6">
        <v>0</v>
      </c>
      <c r="L1472" s="6">
        <v>0</v>
      </c>
      <c r="M1472" s="6">
        <v>569432.68999999994</v>
      </c>
      <c r="N1472" s="162">
        <v>-189810.7</v>
      </c>
      <c r="O1472" s="6">
        <v>379621.99</v>
      </c>
      <c r="P1472" s="6">
        <v>0</v>
      </c>
      <c r="Q1472" s="162">
        <v>0</v>
      </c>
      <c r="R1472" s="162">
        <v>0</v>
      </c>
      <c r="S1472" s="162">
        <v>0</v>
      </c>
      <c r="T1472" s="162">
        <v>0</v>
      </c>
      <c r="U1472" s="162">
        <v>0</v>
      </c>
      <c r="V1472" s="162">
        <v>569432.68999999994</v>
      </c>
      <c r="W1472" s="162">
        <v>-189810.7</v>
      </c>
      <c r="X1472" s="162">
        <v>379621.99</v>
      </c>
      <c r="Y1472" s="162" t="e">
        <f>VLOOKUP(F1472,#REF!,2,FALSE)</f>
        <v>#REF!</v>
      </c>
      <c r="Z1472" s="162" t="e">
        <f>VLOOKUP(Y1472,Map!$B:$C,2,FALSE)</f>
        <v>#REF!</v>
      </c>
      <c r="AA1472" s="162" t="str">
        <f>VLOOKUP(I1472,Map!$F:$G,2,FALSE)</f>
        <v>RSG</v>
      </c>
    </row>
    <row r="1473" spans="1:27" x14ac:dyDescent="0.25">
      <c r="A1473" s="197">
        <v>46107.653321516205</v>
      </c>
      <c r="B1473" s="198" t="s">
        <v>585</v>
      </c>
      <c r="C1473" s="138">
        <v>2025</v>
      </c>
      <c r="D1473" s="138" t="s">
        <v>6</v>
      </c>
      <c r="E1473" s="138" t="s">
        <v>77</v>
      </c>
      <c r="F1473" s="138" t="s">
        <v>91</v>
      </c>
      <c r="G1473" s="138" t="s">
        <v>89</v>
      </c>
      <c r="H1473" s="138" t="s">
        <v>87</v>
      </c>
      <c r="I1473" s="138" t="s">
        <v>227</v>
      </c>
      <c r="J1473" s="6">
        <v>0</v>
      </c>
      <c r="K1473" s="6">
        <v>0</v>
      </c>
      <c r="L1473" s="6">
        <v>0</v>
      </c>
      <c r="M1473" s="6">
        <v>487979</v>
      </c>
      <c r="N1473" s="162">
        <v>-30062.53</v>
      </c>
      <c r="O1473" s="6">
        <v>457916.47</v>
      </c>
      <c r="P1473" s="6">
        <v>0</v>
      </c>
      <c r="Q1473" s="162">
        <v>0</v>
      </c>
      <c r="R1473" s="162">
        <v>0</v>
      </c>
      <c r="S1473" s="162">
        <v>0</v>
      </c>
      <c r="T1473" s="162">
        <v>0</v>
      </c>
      <c r="U1473" s="162">
        <v>0</v>
      </c>
      <c r="V1473" s="162">
        <v>487979</v>
      </c>
      <c r="W1473" s="162">
        <v>-30062.53</v>
      </c>
      <c r="X1473" s="162">
        <v>457916.47</v>
      </c>
      <c r="Y1473" s="162" t="e">
        <f>VLOOKUP(F1473,#REF!,2,FALSE)</f>
        <v>#REF!</v>
      </c>
      <c r="Z1473" s="162" t="e">
        <f>VLOOKUP(Y1473,Map!$B:$C,2,FALSE)</f>
        <v>#REF!</v>
      </c>
      <c r="AA1473" s="162" t="str">
        <f>VLOOKUP(I1473,Map!$F:$G,2,FALSE)</f>
        <v>RSG</v>
      </c>
    </row>
    <row r="1474" spans="1:27" x14ac:dyDescent="0.25">
      <c r="A1474" s="197">
        <v>46107.653321516205</v>
      </c>
      <c r="B1474" s="198" t="s">
        <v>585</v>
      </c>
      <c r="C1474" s="138">
        <v>2025</v>
      </c>
      <c r="D1474" s="138" t="s">
        <v>6</v>
      </c>
      <c r="E1474" s="138" t="s">
        <v>77</v>
      </c>
      <c r="F1474" s="138" t="s">
        <v>127</v>
      </c>
      <c r="G1474" s="138" t="s">
        <v>88</v>
      </c>
      <c r="H1474" s="138" t="s">
        <v>87</v>
      </c>
      <c r="I1474" s="138" t="s">
        <v>219</v>
      </c>
      <c r="J1474" s="6">
        <v>743.24</v>
      </c>
      <c r="K1474" s="6">
        <v>-178.59</v>
      </c>
      <c r="L1474" s="6">
        <v>564.65</v>
      </c>
      <c r="M1474" s="6">
        <v>37.17</v>
      </c>
      <c r="N1474" s="162">
        <v>-8.93</v>
      </c>
      <c r="O1474" s="6">
        <v>28.24</v>
      </c>
      <c r="P1474" s="6">
        <v>37.17</v>
      </c>
      <c r="Q1474" s="162">
        <v>-8.9500000000000028</v>
      </c>
      <c r="R1474" s="162">
        <v>28.22</v>
      </c>
      <c r="S1474" s="162">
        <v>0</v>
      </c>
      <c r="T1474" s="162">
        <v>0</v>
      </c>
      <c r="U1474" s="162">
        <v>0</v>
      </c>
      <c r="V1474" s="162">
        <v>0</v>
      </c>
      <c r="W1474" s="162">
        <v>0.02</v>
      </c>
      <c r="X1474" s="162">
        <v>0.02</v>
      </c>
      <c r="Y1474" s="162" t="e">
        <f>VLOOKUP(F1474,#REF!,2,FALSE)</f>
        <v>#REF!</v>
      </c>
      <c r="Z1474" s="162" t="e">
        <f>VLOOKUP(Y1474,Map!$B:$C,2,FALSE)</f>
        <v>#REF!</v>
      </c>
      <c r="AA1474" s="162" t="str">
        <f>VLOOKUP(I1474,Map!$F:$G,2,FALSE)</f>
        <v>Reg Def</v>
      </c>
    </row>
    <row r="1475" spans="1:27" x14ac:dyDescent="0.25">
      <c r="A1475" s="197">
        <v>46107.653321516205</v>
      </c>
      <c r="B1475" s="198" t="s">
        <v>585</v>
      </c>
      <c r="C1475" s="138">
        <v>2025</v>
      </c>
      <c r="D1475" s="138" t="s">
        <v>6</v>
      </c>
      <c r="E1475" s="138" t="s">
        <v>77</v>
      </c>
      <c r="F1475" s="138" t="s">
        <v>127</v>
      </c>
      <c r="G1475" s="138" t="s">
        <v>88</v>
      </c>
      <c r="H1475" s="138" t="s">
        <v>87</v>
      </c>
      <c r="I1475" s="138" t="s">
        <v>222</v>
      </c>
      <c r="J1475" s="6">
        <v>766.21</v>
      </c>
      <c r="K1475" s="6">
        <v>-556.5</v>
      </c>
      <c r="L1475" s="6">
        <v>209.71</v>
      </c>
      <c r="M1475" s="6">
        <v>38.32</v>
      </c>
      <c r="N1475" s="162">
        <v>-27.83</v>
      </c>
      <c r="O1475" s="6">
        <v>10.49</v>
      </c>
      <c r="P1475" s="6">
        <v>38.299999999999997</v>
      </c>
      <c r="Q1475" s="162">
        <v>-27.819999999999997</v>
      </c>
      <c r="R1475" s="162">
        <v>10.48</v>
      </c>
      <c r="S1475" s="162">
        <v>0</v>
      </c>
      <c r="T1475" s="162">
        <v>0</v>
      </c>
      <c r="U1475" s="162">
        <v>0</v>
      </c>
      <c r="V1475" s="162">
        <v>0.02</v>
      </c>
      <c r="W1475" s="162">
        <v>0</v>
      </c>
      <c r="X1475" s="162">
        <v>0.01</v>
      </c>
      <c r="Y1475" s="162" t="e">
        <f>VLOOKUP(F1475,#REF!,2,FALSE)</f>
        <v>#REF!</v>
      </c>
      <c r="Z1475" s="162" t="e">
        <f>VLOOKUP(Y1475,Map!$B:$C,2,FALSE)</f>
        <v>#REF!</v>
      </c>
      <c r="AA1475" s="162" t="str">
        <f>VLOOKUP(I1475,Map!$F:$G,2,FALSE)</f>
        <v>Reg Def</v>
      </c>
    </row>
    <row r="1476" spans="1:27" x14ac:dyDescent="0.25">
      <c r="A1476" s="197">
        <v>46107.653321516205</v>
      </c>
      <c r="B1476" s="198" t="s">
        <v>585</v>
      </c>
      <c r="C1476" s="138">
        <v>2025</v>
      </c>
      <c r="D1476" s="138" t="s">
        <v>6</v>
      </c>
      <c r="E1476" s="138" t="s">
        <v>77</v>
      </c>
      <c r="F1476" s="138" t="s">
        <v>127</v>
      </c>
      <c r="G1476" s="138" t="s">
        <v>88</v>
      </c>
      <c r="H1476" s="138" t="s">
        <v>90</v>
      </c>
      <c r="I1476" s="138" t="s">
        <v>139</v>
      </c>
      <c r="J1476" s="6">
        <v>284.12</v>
      </c>
      <c r="K1476" s="6">
        <v>551.77</v>
      </c>
      <c r="L1476" s="6">
        <v>835.89</v>
      </c>
      <c r="M1476" s="6">
        <v>0</v>
      </c>
      <c r="N1476" s="162">
        <v>0</v>
      </c>
      <c r="O1476" s="6">
        <v>0</v>
      </c>
      <c r="P1476" s="6">
        <v>14.21</v>
      </c>
      <c r="Q1476" s="162">
        <v>27.58</v>
      </c>
      <c r="R1476" s="162">
        <v>41.79</v>
      </c>
      <c r="S1476" s="162">
        <v>14.21</v>
      </c>
      <c r="T1476" s="162">
        <v>27.58</v>
      </c>
      <c r="U1476" s="162">
        <v>41.79</v>
      </c>
      <c r="V1476" s="162">
        <v>0</v>
      </c>
      <c r="W1476" s="162">
        <v>0</v>
      </c>
      <c r="X1476" s="162">
        <v>0</v>
      </c>
      <c r="Y1476" s="162" t="e">
        <f>VLOOKUP(F1476,#REF!,2,FALSE)</f>
        <v>#REF!</v>
      </c>
      <c r="Z1476" s="162" t="e">
        <f>VLOOKUP(Y1476,Map!$B:$C,2,FALSE)</f>
        <v>#REF!</v>
      </c>
      <c r="AA1476" s="162" t="str">
        <f>VLOOKUP(I1476,Map!$F:$G,2,FALSE)</f>
        <v>Flow Through</v>
      </c>
    </row>
    <row r="1477" spans="1:27" x14ac:dyDescent="0.25">
      <c r="A1477" s="197">
        <v>46107.653321516205</v>
      </c>
      <c r="B1477" s="198" t="s">
        <v>585</v>
      </c>
      <c r="C1477" s="138">
        <v>2025</v>
      </c>
      <c r="D1477" s="138" t="s">
        <v>6</v>
      </c>
      <c r="E1477" s="138" t="s">
        <v>77</v>
      </c>
      <c r="F1477" s="138" t="s">
        <v>127</v>
      </c>
      <c r="G1477" s="138" t="s">
        <v>88</v>
      </c>
      <c r="H1477" s="138" t="s">
        <v>87</v>
      </c>
      <c r="I1477" s="138" t="s">
        <v>223</v>
      </c>
      <c r="J1477" s="6">
        <v>-437.77</v>
      </c>
      <c r="K1477" s="6">
        <v>-176.4</v>
      </c>
      <c r="L1477" s="6">
        <v>-614.16999999999996</v>
      </c>
      <c r="M1477" s="6">
        <v>-21.88</v>
      </c>
      <c r="N1477" s="162">
        <v>-8.82</v>
      </c>
      <c r="O1477" s="6">
        <v>-30.7</v>
      </c>
      <c r="P1477" s="6">
        <v>-21.89</v>
      </c>
      <c r="Q1477" s="162">
        <v>-8.8099999999999987</v>
      </c>
      <c r="R1477" s="162">
        <v>-30.7</v>
      </c>
      <c r="S1477" s="162">
        <v>0</v>
      </c>
      <c r="T1477" s="162">
        <v>0</v>
      </c>
      <c r="U1477" s="162">
        <v>0</v>
      </c>
      <c r="V1477" s="162">
        <v>0.01</v>
      </c>
      <c r="W1477" s="162">
        <v>0</v>
      </c>
      <c r="X1477" s="162">
        <v>0</v>
      </c>
      <c r="Y1477" s="162" t="e">
        <f>VLOOKUP(F1477,#REF!,2,FALSE)</f>
        <v>#REF!</v>
      </c>
      <c r="Z1477" s="162" t="e">
        <f>VLOOKUP(Y1477,Map!$B:$C,2,FALSE)</f>
        <v>#REF!</v>
      </c>
      <c r="AA1477" s="162" t="str">
        <f>VLOOKUP(I1477,Map!$F:$G,2,FALSE)</f>
        <v>Reg Def</v>
      </c>
    </row>
    <row r="1478" spans="1:27" x14ac:dyDescent="0.25">
      <c r="A1478" s="197">
        <v>46107.653321516205</v>
      </c>
      <c r="B1478" s="198" t="s">
        <v>585</v>
      </c>
      <c r="C1478" s="138">
        <v>2025</v>
      </c>
      <c r="D1478" s="138" t="s">
        <v>6</v>
      </c>
      <c r="E1478" s="138" t="s">
        <v>77</v>
      </c>
      <c r="F1478" s="138" t="s">
        <v>127</v>
      </c>
      <c r="G1478" s="138" t="s">
        <v>89</v>
      </c>
      <c r="H1478" s="138" t="s">
        <v>87</v>
      </c>
      <c r="I1478" s="138" t="s">
        <v>220</v>
      </c>
      <c r="J1478" s="6">
        <v>-25169.03</v>
      </c>
      <c r="K1478" s="6">
        <v>-12202.73</v>
      </c>
      <c r="L1478" s="6">
        <v>-37371.760000000002</v>
      </c>
      <c r="M1478" s="6">
        <v>-1258.48</v>
      </c>
      <c r="N1478" s="162">
        <v>-610.15</v>
      </c>
      <c r="O1478" s="6">
        <v>-1868.63</v>
      </c>
      <c r="P1478" s="6">
        <v>-1258.45</v>
      </c>
      <c r="Q1478" s="162">
        <v>-610.14999999999986</v>
      </c>
      <c r="R1478" s="162">
        <v>-1868.6</v>
      </c>
      <c r="S1478" s="162">
        <v>0</v>
      </c>
      <c r="T1478" s="162">
        <v>0</v>
      </c>
      <c r="U1478" s="162">
        <v>0</v>
      </c>
      <c r="V1478" s="162">
        <v>-0.03</v>
      </c>
      <c r="W1478" s="162">
        <v>-0.01</v>
      </c>
      <c r="X1478" s="162">
        <v>-0.03</v>
      </c>
      <c r="Y1478" s="162" t="e">
        <f>VLOOKUP(F1478,#REF!,2,FALSE)</f>
        <v>#REF!</v>
      </c>
      <c r="Z1478" s="162" t="e">
        <f>VLOOKUP(Y1478,Map!$B:$C,2,FALSE)</f>
        <v>#REF!</v>
      </c>
      <c r="AA1478" s="162" t="str">
        <f>VLOOKUP(I1478,Map!$F:$G,2,FALSE)</f>
        <v>Reg Def</v>
      </c>
    </row>
    <row r="1479" spans="1:27" x14ac:dyDescent="0.25">
      <c r="A1479" s="197">
        <v>46107.653321516205</v>
      </c>
      <c r="B1479" s="198" t="s">
        <v>585</v>
      </c>
      <c r="C1479" s="138">
        <v>2025</v>
      </c>
      <c r="D1479" s="138" t="s">
        <v>6</v>
      </c>
      <c r="E1479" s="138" t="s">
        <v>77</v>
      </c>
      <c r="F1479" s="138" t="s">
        <v>127</v>
      </c>
      <c r="G1479" s="138" t="s">
        <v>88</v>
      </c>
      <c r="H1479" s="138" t="s">
        <v>87</v>
      </c>
      <c r="I1479" s="138" t="s">
        <v>225</v>
      </c>
      <c r="J1479" s="6">
        <v>3363.5</v>
      </c>
      <c r="K1479" s="6">
        <v>-416.43</v>
      </c>
      <c r="L1479" s="6">
        <v>2947.07</v>
      </c>
      <c r="M1479" s="6">
        <v>168.2</v>
      </c>
      <c r="N1479" s="162">
        <v>-20.83</v>
      </c>
      <c r="O1479" s="6">
        <v>147.37</v>
      </c>
      <c r="P1479" s="6">
        <v>168.19</v>
      </c>
      <c r="Q1479" s="162">
        <v>-20.829999999999984</v>
      </c>
      <c r="R1479" s="162">
        <v>147.36000000000001</v>
      </c>
      <c r="S1479" s="162">
        <v>0</v>
      </c>
      <c r="T1479" s="162">
        <v>0</v>
      </c>
      <c r="U1479" s="162">
        <v>0</v>
      </c>
      <c r="V1479" s="162">
        <v>0.01</v>
      </c>
      <c r="W1479" s="162">
        <v>0</v>
      </c>
      <c r="X1479" s="162">
        <v>0.01</v>
      </c>
      <c r="Y1479" s="162" t="e">
        <f>VLOOKUP(F1479,#REF!,2,FALSE)</f>
        <v>#REF!</v>
      </c>
      <c r="Z1479" s="162" t="e">
        <f>VLOOKUP(Y1479,Map!$B:$C,2,FALSE)</f>
        <v>#REF!</v>
      </c>
      <c r="AA1479" s="162" t="str">
        <f>VLOOKUP(I1479,Map!$F:$G,2,FALSE)</f>
        <v>Repairs</v>
      </c>
    </row>
    <row r="1480" spans="1:27" x14ac:dyDescent="0.25">
      <c r="A1480" s="197">
        <v>46107.653321516205</v>
      </c>
      <c r="B1480" s="198" t="s">
        <v>585</v>
      </c>
      <c r="C1480" s="138">
        <v>2025</v>
      </c>
      <c r="D1480" s="138" t="s">
        <v>6</v>
      </c>
      <c r="E1480" s="138" t="s">
        <v>77</v>
      </c>
      <c r="F1480" s="138" t="s">
        <v>128</v>
      </c>
      <c r="G1480" s="138" t="s">
        <v>88</v>
      </c>
      <c r="H1480" s="138" t="s">
        <v>87</v>
      </c>
      <c r="I1480" s="138" t="s">
        <v>219</v>
      </c>
      <c r="J1480" s="6">
        <v>1889383.76</v>
      </c>
      <c r="K1480" s="6">
        <v>309464.18</v>
      </c>
      <c r="L1480" s="6">
        <v>2198847.94</v>
      </c>
      <c r="M1480" s="6">
        <v>94469.25</v>
      </c>
      <c r="N1480" s="162">
        <v>15473.21</v>
      </c>
      <c r="O1480" s="6">
        <v>109942.46</v>
      </c>
      <c r="P1480" s="6">
        <v>94469.21</v>
      </c>
      <c r="Q1480" s="162">
        <v>15473.239999999991</v>
      </c>
      <c r="R1480" s="162">
        <v>109942.45</v>
      </c>
      <c r="S1480" s="162">
        <v>0</v>
      </c>
      <c r="T1480" s="162">
        <v>0</v>
      </c>
      <c r="U1480" s="162">
        <v>0</v>
      </c>
      <c r="V1480" s="162">
        <v>0.04</v>
      </c>
      <c r="W1480" s="162">
        <v>-0.01</v>
      </c>
      <c r="X1480" s="162">
        <v>0.01</v>
      </c>
      <c r="Y1480" s="162" t="e">
        <f>VLOOKUP(F1480,#REF!,2,FALSE)</f>
        <v>#REF!</v>
      </c>
      <c r="Z1480" s="162" t="e">
        <f>VLOOKUP(Y1480,Map!$B:$C,2,FALSE)</f>
        <v>#REF!</v>
      </c>
      <c r="AA1480" s="162" t="str">
        <f>VLOOKUP(I1480,Map!$F:$G,2,FALSE)</f>
        <v>Reg Def</v>
      </c>
    </row>
    <row r="1481" spans="1:27" x14ac:dyDescent="0.25">
      <c r="A1481" s="197">
        <v>46107.653321516205</v>
      </c>
      <c r="B1481" s="198" t="s">
        <v>585</v>
      </c>
      <c r="C1481" s="138">
        <v>2025</v>
      </c>
      <c r="D1481" s="138" t="s">
        <v>6</v>
      </c>
      <c r="E1481" s="138" t="s">
        <v>77</v>
      </c>
      <c r="F1481" s="138" t="s">
        <v>128</v>
      </c>
      <c r="G1481" s="138" t="s">
        <v>88</v>
      </c>
      <c r="H1481" s="138" t="s">
        <v>87</v>
      </c>
      <c r="I1481" s="138" t="s">
        <v>222</v>
      </c>
      <c r="J1481" s="6">
        <v>2420153.4300000002</v>
      </c>
      <c r="K1481" s="6">
        <v>-103832.79</v>
      </c>
      <c r="L1481" s="6">
        <v>2316320.64</v>
      </c>
      <c r="M1481" s="6">
        <v>121007.66</v>
      </c>
      <c r="N1481" s="162">
        <v>-5191.66</v>
      </c>
      <c r="O1481" s="6">
        <v>115816</v>
      </c>
      <c r="P1481" s="6">
        <v>121007.67</v>
      </c>
      <c r="Q1481" s="162">
        <v>-5191.6399999999994</v>
      </c>
      <c r="R1481" s="162">
        <v>115816.03</v>
      </c>
      <c r="S1481" s="162">
        <v>0</v>
      </c>
      <c r="T1481" s="162">
        <v>0</v>
      </c>
      <c r="U1481" s="162">
        <v>0</v>
      </c>
      <c r="V1481" s="162">
        <v>-0.01</v>
      </c>
      <c r="W1481" s="162">
        <v>-0.02</v>
      </c>
      <c r="X1481" s="162">
        <v>-0.03</v>
      </c>
      <c r="Y1481" s="162" t="e">
        <f>VLOOKUP(F1481,#REF!,2,FALSE)</f>
        <v>#REF!</v>
      </c>
      <c r="Z1481" s="162" t="e">
        <f>VLOOKUP(Y1481,Map!$B:$C,2,FALSE)</f>
        <v>#REF!</v>
      </c>
      <c r="AA1481" s="162" t="str">
        <f>VLOOKUP(I1481,Map!$F:$G,2,FALSE)</f>
        <v>Reg Def</v>
      </c>
    </row>
    <row r="1482" spans="1:27" x14ac:dyDescent="0.25">
      <c r="A1482" s="197">
        <v>46107.653321516205</v>
      </c>
      <c r="B1482" s="198" t="s">
        <v>585</v>
      </c>
      <c r="C1482" s="138">
        <v>2025</v>
      </c>
      <c r="D1482" s="138" t="s">
        <v>6</v>
      </c>
      <c r="E1482" s="138" t="s">
        <v>77</v>
      </c>
      <c r="F1482" s="138" t="s">
        <v>128</v>
      </c>
      <c r="G1482" s="138" t="s">
        <v>88</v>
      </c>
      <c r="H1482" s="138" t="s">
        <v>90</v>
      </c>
      <c r="I1482" s="138" t="s">
        <v>139</v>
      </c>
      <c r="J1482" s="6">
        <v>2923349.6</v>
      </c>
      <c r="K1482" s="6">
        <v>390549.04</v>
      </c>
      <c r="L1482" s="6">
        <v>3313898.64</v>
      </c>
      <c r="M1482" s="6">
        <v>0</v>
      </c>
      <c r="N1482" s="162">
        <v>0</v>
      </c>
      <c r="O1482" s="6">
        <v>0</v>
      </c>
      <c r="P1482" s="6">
        <v>146167.46</v>
      </c>
      <c r="Q1482" s="162">
        <v>19527.49000000002</v>
      </c>
      <c r="R1482" s="162">
        <v>165694.95000000001</v>
      </c>
      <c r="S1482" s="162">
        <v>146167.46</v>
      </c>
      <c r="T1482" s="162">
        <v>19527.490000000002</v>
      </c>
      <c r="U1482" s="162">
        <v>165694.95000000001</v>
      </c>
      <c r="V1482" s="162">
        <v>0</v>
      </c>
      <c r="W1482" s="162">
        <v>-1.8189894035458597E-11</v>
      </c>
      <c r="X1482" s="162">
        <v>0</v>
      </c>
      <c r="Y1482" s="162" t="e">
        <f>VLOOKUP(F1482,#REF!,2,FALSE)</f>
        <v>#REF!</v>
      </c>
      <c r="Z1482" s="162" t="e">
        <f>VLOOKUP(Y1482,Map!$B:$C,2,FALSE)</f>
        <v>#REF!</v>
      </c>
      <c r="AA1482" s="162" t="str">
        <f>VLOOKUP(I1482,Map!$F:$G,2,FALSE)</f>
        <v>Flow Through</v>
      </c>
    </row>
    <row r="1483" spans="1:27" x14ac:dyDescent="0.25">
      <c r="A1483" s="197">
        <v>46107.653321516205</v>
      </c>
      <c r="B1483" s="198" t="s">
        <v>585</v>
      </c>
      <c r="C1483" s="138">
        <v>2025</v>
      </c>
      <c r="D1483" s="138" t="s">
        <v>6</v>
      </c>
      <c r="E1483" s="138" t="s">
        <v>77</v>
      </c>
      <c r="F1483" s="138" t="s">
        <v>128</v>
      </c>
      <c r="G1483" s="138" t="s">
        <v>88</v>
      </c>
      <c r="H1483" s="138" t="s">
        <v>87</v>
      </c>
      <c r="I1483" s="138" t="s">
        <v>221</v>
      </c>
      <c r="J1483" s="6">
        <v>2807083.6</v>
      </c>
      <c r="K1483" s="6">
        <v>-189206.93</v>
      </c>
      <c r="L1483" s="6">
        <v>2617876.67</v>
      </c>
      <c r="M1483" s="6">
        <v>140245.84</v>
      </c>
      <c r="N1483" s="162">
        <v>-9489.26</v>
      </c>
      <c r="O1483" s="6">
        <v>130756.58</v>
      </c>
      <c r="P1483" s="6">
        <v>140354.18</v>
      </c>
      <c r="Q1483" s="162">
        <v>-9460.3499999999913</v>
      </c>
      <c r="R1483" s="162">
        <v>130893.83</v>
      </c>
      <c r="S1483" s="162">
        <v>0</v>
      </c>
      <c r="T1483" s="162">
        <v>0</v>
      </c>
      <c r="U1483" s="162">
        <v>0</v>
      </c>
      <c r="V1483" s="162">
        <v>-108.34</v>
      </c>
      <c r="W1483" s="162">
        <v>-28.9</v>
      </c>
      <c r="X1483" s="162">
        <v>-137.25</v>
      </c>
      <c r="Y1483" s="162" t="e">
        <f>VLOOKUP(F1483,#REF!,2,FALSE)</f>
        <v>#REF!</v>
      </c>
      <c r="Z1483" s="162" t="e">
        <f>VLOOKUP(Y1483,Map!$B:$C,2,FALSE)</f>
        <v>#REF!</v>
      </c>
      <c r="AA1483" s="162" t="str">
        <f>VLOOKUP(I1483,Map!$F:$G,2,FALSE)</f>
        <v>Reg Def</v>
      </c>
    </row>
    <row r="1484" spans="1:27" x14ac:dyDescent="0.25">
      <c r="A1484" s="197">
        <v>46107.653321516205</v>
      </c>
      <c r="B1484" s="198" t="s">
        <v>585</v>
      </c>
      <c r="C1484" s="138">
        <v>2025</v>
      </c>
      <c r="D1484" s="138" t="s">
        <v>6</v>
      </c>
      <c r="E1484" s="138" t="s">
        <v>77</v>
      </c>
      <c r="F1484" s="138" t="s">
        <v>128</v>
      </c>
      <c r="G1484" s="138" t="s">
        <v>88</v>
      </c>
      <c r="H1484" s="138" t="s">
        <v>87</v>
      </c>
      <c r="I1484" s="138" t="s">
        <v>228</v>
      </c>
      <c r="J1484" s="6">
        <v>222200.68</v>
      </c>
      <c r="K1484" s="6">
        <v>-7489.22</v>
      </c>
      <c r="L1484" s="6">
        <v>214711.46</v>
      </c>
      <c r="M1484" s="6">
        <v>11110.04</v>
      </c>
      <c r="N1484" s="162">
        <v>-374.46</v>
      </c>
      <c r="O1484" s="6">
        <v>10735.58</v>
      </c>
      <c r="P1484" s="6">
        <v>11110.02</v>
      </c>
      <c r="Q1484" s="162">
        <v>-374.45000000000073</v>
      </c>
      <c r="R1484" s="162">
        <v>10735.57</v>
      </c>
      <c r="S1484" s="162">
        <v>0</v>
      </c>
      <c r="T1484" s="162">
        <v>0</v>
      </c>
      <c r="U1484" s="162">
        <v>0</v>
      </c>
      <c r="V1484" s="162">
        <v>0.02</v>
      </c>
      <c r="W1484" s="162">
        <v>-0.01</v>
      </c>
      <c r="X1484" s="162">
        <v>0.01</v>
      </c>
      <c r="Y1484" s="162" t="e">
        <f>VLOOKUP(F1484,#REF!,2,FALSE)</f>
        <v>#REF!</v>
      </c>
      <c r="Z1484" s="162" t="e">
        <f>VLOOKUP(Y1484,Map!$B:$C,2,FALSE)</f>
        <v>#REF!</v>
      </c>
      <c r="AA1484" s="162" t="str">
        <f>VLOOKUP(I1484,Map!$F:$G,2,FALSE)</f>
        <v>Taxable CIAC</v>
      </c>
    </row>
    <row r="1485" spans="1:27" x14ac:dyDescent="0.25">
      <c r="A1485" s="197">
        <v>46107.653321516205</v>
      </c>
      <c r="B1485" s="198" t="s">
        <v>585</v>
      </c>
      <c r="C1485" s="138">
        <v>2025</v>
      </c>
      <c r="D1485" s="138" t="s">
        <v>6</v>
      </c>
      <c r="E1485" s="138" t="s">
        <v>77</v>
      </c>
      <c r="F1485" s="138" t="s">
        <v>128</v>
      </c>
      <c r="G1485" s="138" t="s">
        <v>88</v>
      </c>
      <c r="H1485" s="138" t="s">
        <v>87</v>
      </c>
      <c r="I1485" s="138" t="s">
        <v>223</v>
      </c>
      <c r="J1485" s="6">
        <v>-2225859.63</v>
      </c>
      <c r="K1485" s="6">
        <v>-459836.29</v>
      </c>
      <c r="L1485" s="6">
        <v>-2685695.92</v>
      </c>
      <c r="M1485" s="6">
        <v>-111293.04</v>
      </c>
      <c r="N1485" s="162">
        <v>-22991.78</v>
      </c>
      <c r="O1485" s="6">
        <v>-134284.82</v>
      </c>
      <c r="P1485" s="6">
        <v>-111292.98</v>
      </c>
      <c r="Q1485" s="162">
        <v>-22991.849999999991</v>
      </c>
      <c r="R1485" s="162">
        <v>-134284.82999999999</v>
      </c>
      <c r="S1485" s="162">
        <v>0</v>
      </c>
      <c r="T1485" s="162">
        <v>0</v>
      </c>
      <c r="U1485" s="162">
        <v>0</v>
      </c>
      <c r="V1485" s="162">
        <v>-0.06</v>
      </c>
      <c r="W1485" s="162">
        <v>0.06</v>
      </c>
      <c r="X1485" s="162">
        <v>0.01</v>
      </c>
      <c r="Y1485" s="162" t="e">
        <f>VLOOKUP(F1485,#REF!,2,FALSE)</f>
        <v>#REF!</v>
      </c>
      <c r="Z1485" s="162" t="e">
        <f>VLOOKUP(Y1485,Map!$B:$C,2,FALSE)</f>
        <v>#REF!</v>
      </c>
      <c r="AA1485" s="162" t="str">
        <f>VLOOKUP(I1485,Map!$F:$G,2,FALSE)</f>
        <v>Reg Def</v>
      </c>
    </row>
    <row r="1486" spans="1:27" x14ac:dyDescent="0.25">
      <c r="A1486" s="197">
        <v>46107.653321516205</v>
      </c>
      <c r="B1486" s="198" t="s">
        <v>585</v>
      </c>
      <c r="C1486" s="138">
        <v>2025</v>
      </c>
      <c r="D1486" s="138" t="s">
        <v>6</v>
      </c>
      <c r="E1486" s="138" t="s">
        <v>77</v>
      </c>
      <c r="F1486" s="138" t="s">
        <v>128</v>
      </c>
      <c r="G1486" s="138" t="s">
        <v>88</v>
      </c>
      <c r="H1486" s="138" t="s">
        <v>87</v>
      </c>
      <c r="I1486" s="138" t="s">
        <v>224</v>
      </c>
      <c r="J1486" s="6">
        <v>-5583170.7699999996</v>
      </c>
      <c r="K1486" s="6">
        <v>235818.12</v>
      </c>
      <c r="L1486" s="6">
        <v>-5347352.6500000004</v>
      </c>
      <c r="M1486" s="6">
        <v>-279158.52</v>
      </c>
      <c r="N1486" s="162">
        <v>11790.91</v>
      </c>
      <c r="O1486" s="6">
        <v>-267367.61</v>
      </c>
      <c r="P1486" s="6">
        <v>-279158.53000000003</v>
      </c>
      <c r="Q1486" s="162">
        <v>11790.900000000023</v>
      </c>
      <c r="R1486" s="162">
        <v>-267367.63</v>
      </c>
      <c r="S1486" s="162">
        <v>0</v>
      </c>
      <c r="T1486" s="162">
        <v>0</v>
      </c>
      <c r="U1486" s="162">
        <v>0</v>
      </c>
      <c r="V1486" s="162">
        <v>0.01</v>
      </c>
      <c r="W1486" s="162">
        <v>0.01</v>
      </c>
      <c r="X1486" s="162">
        <v>0.02</v>
      </c>
      <c r="Y1486" s="162" t="e">
        <f>VLOOKUP(F1486,#REF!,2,FALSE)</f>
        <v>#REF!</v>
      </c>
      <c r="Z1486" s="162" t="e">
        <f>VLOOKUP(Y1486,Map!$B:$C,2,FALSE)</f>
        <v>#REF!</v>
      </c>
      <c r="AA1486" s="162" t="str">
        <f>VLOOKUP(I1486,Map!$F:$G,2,FALSE)</f>
        <v>Reg Def</v>
      </c>
    </row>
    <row r="1487" spans="1:27" x14ac:dyDescent="0.25">
      <c r="A1487" s="197">
        <v>46107.653321516205</v>
      </c>
      <c r="B1487" s="198" t="s">
        <v>585</v>
      </c>
      <c r="C1487" s="138">
        <v>2025</v>
      </c>
      <c r="D1487" s="138" t="s">
        <v>6</v>
      </c>
      <c r="E1487" s="138" t="s">
        <v>77</v>
      </c>
      <c r="F1487" s="138" t="s">
        <v>128</v>
      </c>
      <c r="G1487" s="138" t="s">
        <v>88</v>
      </c>
      <c r="H1487" s="138" t="s">
        <v>87</v>
      </c>
      <c r="I1487" s="138" t="s">
        <v>229</v>
      </c>
      <c r="J1487" s="6">
        <v>-1370092.51</v>
      </c>
      <c r="K1487" s="6">
        <v>64766.98</v>
      </c>
      <c r="L1487" s="6">
        <v>-1305325.53</v>
      </c>
      <c r="M1487" s="6">
        <v>-68504.62</v>
      </c>
      <c r="N1487" s="162">
        <v>3238.35</v>
      </c>
      <c r="O1487" s="6">
        <v>-65266.27</v>
      </c>
      <c r="P1487" s="6">
        <v>-68504.63</v>
      </c>
      <c r="Q1487" s="162">
        <v>3238.3500000000058</v>
      </c>
      <c r="R1487" s="162">
        <v>-65266.28</v>
      </c>
      <c r="S1487" s="162">
        <v>0</v>
      </c>
      <c r="T1487" s="162">
        <v>0</v>
      </c>
      <c r="U1487" s="162">
        <v>0</v>
      </c>
      <c r="V1487" s="162">
        <v>0.01</v>
      </c>
      <c r="W1487" s="162">
        <v>0</v>
      </c>
      <c r="X1487" s="162">
        <v>0.01</v>
      </c>
      <c r="Y1487" s="162" t="e">
        <f>VLOOKUP(F1487,#REF!,2,FALSE)</f>
        <v>#REF!</v>
      </c>
      <c r="Z1487" s="162" t="e">
        <f>VLOOKUP(Y1487,Map!$B:$C,2,FALSE)</f>
        <v>#REF!</v>
      </c>
      <c r="AA1487" s="162" t="str">
        <f>VLOOKUP(I1487,Map!$F:$G,2,FALSE)</f>
        <v>Reg Def</v>
      </c>
    </row>
    <row r="1488" spans="1:27" x14ac:dyDescent="0.25">
      <c r="A1488" s="197">
        <v>46107.653321516205</v>
      </c>
      <c r="B1488" s="198" t="s">
        <v>585</v>
      </c>
      <c r="C1488" s="138">
        <v>2025</v>
      </c>
      <c r="D1488" s="138" t="s">
        <v>6</v>
      </c>
      <c r="E1488" s="138" t="s">
        <v>77</v>
      </c>
      <c r="F1488" s="138" t="s">
        <v>128</v>
      </c>
      <c r="G1488" s="138" t="s">
        <v>89</v>
      </c>
      <c r="H1488" s="138" t="s">
        <v>87</v>
      </c>
      <c r="I1488" s="138" t="s">
        <v>220</v>
      </c>
      <c r="J1488" s="6">
        <v>184678969.18000001</v>
      </c>
      <c r="K1488" s="6">
        <v>4497277.92</v>
      </c>
      <c r="L1488" s="6">
        <v>189176247.09999999</v>
      </c>
      <c r="M1488" s="6">
        <v>9233948.6699999999</v>
      </c>
      <c r="N1488" s="162">
        <v>224864</v>
      </c>
      <c r="O1488" s="6">
        <v>9458812.6699999999</v>
      </c>
      <c r="P1488" s="6">
        <v>9233948.4800000004</v>
      </c>
      <c r="Q1488" s="162">
        <v>224863.83000000007</v>
      </c>
      <c r="R1488" s="162">
        <v>9458812.3100000005</v>
      </c>
      <c r="S1488" s="162">
        <v>0</v>
      </c>
      <c r="T1488" s="162">
        <v>0</v>
      </c>
      <c r="U1488" s="162">
        <v>0</v>
      </c>
      <c r="V1488" s="162">
        <v>0.19</v>
      </c>
      <c r="W1488" s="162">
        <v>0.2</v>
      </c>
      <c r="X1488" s="162">
        <v>0.36</v>
      </c>
      <c r="Y1488" s="162" t="e">
        <f>VLOOKUP(F1488,#REF!,2,FALSE)</f>
        <v>#REF!</v>
      </c>
      <c r="Z1488" s="162" t="e">
        <f>VLOOKUP(Y1488,Map!$B:$C,2,FALSE)</f>
        <v>#REF!</v>
      </c>
      <c r="AA1488" s="162" t="str">
        <f>VLOOKUP(I1488,Map!$F:$G,2,FALSE)</f>
        <v>Reg Def</v>
      </c>
    </row>
    <row r="1489" spans="1:27" x14ac:dyDescent="0.25">
      <c r="A1489" s="197">
        <v>46107.653321516205</v>
      </c>
      <c r="B1489" s="198" t="s">
        <v>585</v>
      </c>
      <c r="C1489" s="138">
        <v>2025</v>
      </c>
      <c r="D1489" s="138" t="s">
        <v>6</v>
      </c>
      <c r="E1489" s="138" t="s">
        <v>77</v>
      </c>
      <c r="F1489" s="138" t="s">
        <v>128</v>
      </c>
      <c r="G1489" s="138" t="s">
        <v>88</v>
      </c>
      <c r="H1489" s="138" t="s">
        <v>87</v>
      </c>
      <c r="I1489" s="138" t="s">
        <v>225</v>
      </c>
      <c r="J1489" s="6">
        <v>118855799.2</v>
      </c>
      <c r="K1489" s="6">
        <v>23479106.170000002</v>
      </c>
      <c r="L1489" s="6">
        <v>142334905.37</v>
      </c>
      <c r="M1489" s="6">
        <v>5942790.0199999996</v>
      </c>
      <c r="N1489" s="162">
        <v>1173955.3400000001</v>
      </c>
      <c r="O1489" s="6">
        <v>7116745.3600000003</v>
      </c>
      <c r="P1489" s="6">
        <v>5942789.9699999997</v>
      </c>
      <c r="Q1489" s="162">
        <v>1173955.3200000003</v>
      </c>
      <c r="R1489" s="162">
        <v>7116745.29</v>
      </c>
      <c r="S1489" s="162">
        <v>0</v>
      </c>
      <c r="T1489" s="162">
        <v>0</v>
      </c>
      <c r="U1489" s="162">
        <v>0</v>
      </c>
      <c r="V1489" s="162">
        <v>0.05</v>
      </c>
      <c r="W1489" s="162">
        <v>0</v>
      </c>
      <c r="X1489" s="162">
        <v>7.0000000000000007E-2</v>
      </c>
      <c r="Y1489" s="162" t="e">
        <f>VLOOKUP(F1489,#REF!,2,FALSE)</f>
        <v>#REF!</v>
      </c>
      <c r="Z1489" s="162" t="e">
        <f>VLOOKUP(Y1489,Map!$B:$C,2,FALSE)</f>
        <v>#REF!</v>
      </c>
      <c r="AA1489" s="162" t="str">
        <f>VLOOKUP(I1489,Map!$F:$G,2,FALSE)</f>
        <v>Repairs</v>
      </c>
    </row>
    <row r="1490" spans="1:27" x14ac:dyDescent="0.25">
      <c r="A1490" s="197">
        <v>46107.653321516205</v>
      </c>
      <c r="B1490" s="198" t="s">
        <v>585</v>
      </c>
      <c r="C1490" s="138">
        <v>2025</v>
      </c>
      <c r="D1490" s="138" t="s">
        <v>6</v>
      </c>
      <c r="E1490" s="138" t="s">
        <v>77</v>
      </c>
      <c r="F1490" s="138" t="s">
        <v>128</v>
      </c>
      <c r="G1490" s="138" t="s">
        <v>92</v>
      </c>
      <c r="H1490" s="138" t="s">
        <v>87</v>
      </c>
      <c r="I1490" s="138" t="s">
        <v>230</v>
      </c>
      <c r="J1490" s="6">
        <v>-284941.46999999997</v>
      </c>
      <c r="K1490" s="6">
        <v>14259.61</v>
      </c>
      <c r="L1490" s="6">
        <v>-270681.86</v>
      </c>
      <c r="M1490" s="6">
        <v>-14247.06</v>
      </c>
      <c r="N1490" s="162">
        <v>712.98</v>
      </c>
      <c r="O1490" s="6">
        <v>-13534.08</v>
      </c>
      <c r="P1490" s="6">
        <v>-14247.08</v>
      </c>
      <c r="Q1490" s="162">
        <v>713</v>
      </c>
      <c r="R1490" s="162">
        <v>-13534.08</v>
      </c>
      <c r="S1490" s="162">
        <v>0</v>
      </c>
      <c r="T1490" s="162">
        <v>0</v>
      </c>
      <c r="U1490" s="162">
        <v>0</v>
      </c>
      <c r="V1490" s="162">
        <v>0.02</v>
      </c>
      <c r="W1490" s="162">
        <v>-0.02</v>
      </c>
      <c r="X1490" s="162">
        <v>0</v>
      </c>
      <c r="Y1490" s="162" t="e">
        <f>VLOOKUP(F1490,#REF!,2,FALSE)</f>
        <v>#REF!</v>
      </c>
      <c r="Z1490" s="162" t="e">
        <f>VLOOKUP(Y1490,Map!$B:$C,2,FALSE)</f>
        <v>#REF!</v>
      </c>
      <c r="AA1490" s="162" t="str">
        <f>VLOOKUP(I1490,Map!$F:$G,2,FALSE)</f>
        <v>Taxable CIAC</v>
      </c>
    </row>
    <row r="1491" spans="1:27" x14ac:dyDescent="0.25">
      <c r="A1491" s="197">
        <v>46107.653321516205</v>
      </c>
      <c r="B1491" s="198" t="s">
        <v>585</v>
      </c>
      <c r="C1491" s="138">
        <v>2025</v>
      </c>
      <c r="D1491" s="138" t="s">
        <v>6</v>
      </c>
      <c r="E1491" s="138" t="s">
        <v>77</v>
      </c>
      <c r="F1491" s="138" t="s">
        <v>129</v>
      </c>
      <c r="G1491" s="138" t="s">
        <v>88</v>
      </c>
      <c r="H1491" s="138" t="s">
        <v>87</v>
      </c>
      <c r="I1491" s="138" t="s">
        <v>219</v>
      </c>
      <c r="J1491" s="6">
        <v>8207.74</v>
      </c>
      <c r="K1491" s="6">
        <v>-425.15</v>
      </c>
      <c r="L1491" s="6">
        <v>7782.59</v>
      </c>
      <c r="M1491" s="6">
        <v>410.38</v>
      </c>
      <c r="N1491" s="162">
        <v>-21.27</v>
      </c>
      <c r="O1491" s="6">
        <v>389.11</v>
      </c>
      <c r="P1491" s="6">
        <v>410.4</v>
      </c>
      <c r="Q1491" s="162">
        <v>-21.269999999999982</v>
      </c>
      <c r="R1491" s="162">
        <v>389.13</v>
      </c>
      <c r="S1491" s="162">
        <v>0</v>
      </c>
      <c r="T1491" s="162">
        <v>0</v>
      </c>
      <c r="U1491" s="162">
        <v>0</v>
      </c>
      <c r="V1491" s="162">
        <v>-0.02</v>
      </c>
      <c r="W1491" s="162">
        <v>0</v>
      </c>
      <c r="X1491" s="162">
        <v>-0.02</v>
      </c>
      <c r="Y1491" s="162" t="e">
        <f>VLOOKUP(F1491,#REF!,2,FALSE)</f>
        <v>#REF!</v>
      </c>
      <c r="Z1491" s="162" t="e">
        <f>VLOOKUP(Y1491,Map!$B:$C,2,FALSE)</f>
        <v>#REF!</v>
      </c>
      <c r="AA1491" s="162" t="str">
        <f>VLOOKUP(I1491,Map!$F:$G,2,FALSE)</f>
        <v>Reg Def</v>
      </c>
    </row>
    <row r="1492" spans="1:27" x14ac:dyDescent="0.25">
      <c r="A1492" s="197">
        <v>46107.653321516205</v>
      </c>
      <c r="B1492" s="198" t="s">
        <v>585</v>
      </c>
      <c r="C1492" s="138">
        <v>2025</v>
      </c>
      <c r="D1492" s="138" t="s">
        <v>6</v>
      </c>
      <c r="E1492" s="138" t="s">
        <v>77</v>
      </c>
      <c r="F1492" s="138" t="s">
        <v>129</v>
      </c>
      <c r="G1492" s="138" t="s">
        <v>88</v>
      </c>
      <c r="H1492" s="138" t="s">
        <v>90</v>
      </c>
      <c r="I1492" s="138" t="s">
        <v>139</v>
      </c>
      <c r="J1492" s="6">
        <v>13447.68</v>
      </c>
      <c r="K1492" s="6">
        <v>-706.06</v>
      </c>
      <c r="L1492" s="6">
        <v>12741.62</v>
      </c>
      <c r="M1492" s="6">
        <v>0</v>
      </c>
      <c r="N1492" s="162">
        <v>0</v>
      </c>
      <c r="O1492" s="6">
        <v>0</v>
      </c>
      <c r="P1492" s="6">
        <v>672.37</v>
      </c>
      <c r="Q1492" s="162">
        <v>-35.279999999999973</v>
      </c>
      <c r="R1492" s="162">
        <v>637.09</v>
      </c>
      <c r="S1492" s="162">
        <v>672.37</v>
      </c>
      <c r="T1492" s="162">
        <v>-35.28</v>
      </c>
      <c r="U1492" s="162">
        <v>637.09</v>
      </c>
      <c r="V1492" s="162">
        <v>0</v>
      </c>
      <c r="W1492" s="162">
        <v>-2.8421709430404001E-14</v>
      </c>
      <c r="X1492" s="162">
        <v>0</v>
      </c>
      <c r="Y1492" s="162" t="e">
        <f>VLOOKUP(F1492,#REF!,2,FALSE)</f>
        <v>#REF!</v>
      </c>
      <c r="Z1492" s="162" t="e">
        <f>VLOOKUP(Y1492,Map!$B:$C,2,FALSE)</f>
        <v>#REF!</v>
      </c>
      <c r="AA1492" s="162" t="str">
        <f>VLOOKUP(I1492,Map!$F:$G,2,FALSE)</f>
        <v>Flow Through</v>
      </c>
    </row>
    <row r="1493" spans="1:27" x14ac:dyDescent="0.25">
      <c r="A1493" s="197">
        <v>46107.653321516205</v>
      </c>
      <c r="B1493" s="198" t="s">
        <v>585</v>
      </c>
      <c r="C1493" s="138">
        <v>2025</v>
      </c>
      <c r="D1493" s="138" t="s">
        <v>6</v>
      </c>
      <c r="E1493" s="138" t="s">
        <v>77</v>
      </c>
      <c r="F1493" s="138" t="s">
        <v>129</v>
      </c>
      <c r="G1493" s="138" t="s">
        <v>88</v>
      </c>
      <c r="H1493" s="138" t="s">
        <v>87</v>
      </c>
      <c r="I1493" s="138" t="s">
        <v>221</v>
      </c>
      <c r="J1493" s="6">
        <v>1915844.23</v>
      </c>
      <c r="K1493" s="6">
        <v>-52047.22</v>
      </c>
      <c r="L1493" s="6">
        <v>1863797.01</v>
      </c>
      <c r="M1493" s="6">
        <v>95792.22</v>
      </c>
      <c r="N1493" s="162">
        <v>-2602.36</v>
      </c>
      <c r="O1493" s="6">
        <v>93189.86</v>
      </c>
      <c r="P1493" s="6">
        <v>95792.21</v>
      </c>
      <c r="Q1493" s="162">
        <v>-2602.3600000000006</v>
      </c>
      <c r="R1493" s="162">
        <v>93189.85</v>
      </c>
      <c r="S1493" s="162">
        <v>0</v>
      </c>
      <c r="T1493" s="162">
        <v>0</v>
      </c>
      <c r="U1493" s="162">
        <v>0</v>
      </c>
      <c r="V1493" s="162">
        <v>0.01</v>
      </c>
      <c r="W1493" s="162">
        <v>0</v>
      </c>
      <c r="X1493" s="162">
        <v>0.01</v>
      </c>
      <c r="Y1493" s="162" t="e">
        <f>VLOOKUP(F1493,#REF!,2,FALSE)</f>
        <v>#REF!</v>
      </c>
      <c r="Z1493" s="162" t="e">
        <f>VLOOKUP(Y1493,Map!$B:$C,2,FALSE)</f>
        <v>#REF!</v>
      </c>
      <c r="AA1493" s="162" t="str">
        <f>VLOOKUP(I1493,Map!$F:$G,2,FALSE)</f>
        <v>Reg Def</v>
      </c>
    </row>
    <row r="1494" spans="1:27" x14ac:dyDescent="0.25">
      <c r="A1494" s="197">
        <v>46107.653321516205</v>
      </c>
      <c r="B1494" s="198" t="s">
        <v>585</v>
      </c>
      <c r="C1494" s="138">
        <v>2025</v>
      </c>
      <c r="D1494" s="138" t="s">
        <v>6</v>
      </c>
      <c r="E1494" s="138" t="s">
        <v>77</v>
      </c>
      <c r="F1494" s="138" t="s">
        <v>129</v>
      </c>
      <c r="G1494" s="138" t="s">
        <v>88</v>
      </c>
      <c r="H1494" s="138" t="s">
        <v>87</v>
      </c>
      <c r="I1494" s="138" t="s">
        <v>223</v>
      </c>
      <c r="J1494" s="6">
        <v>-4362.1499999999996</v>
      </c>
      <c r="K1494" s="6">
        <v>157.63999999999999</v>
      </c>
      <c r="L1494" s="6">
        <v>-4204.51</v>
      </c>
      <c r="M1494" s="6">
        <v>-218.11</v>
      </c>
      <c r="N1494" s="162">
        <v>7.88</v>
      </c>
      <c r="O1494" s="6">
        <v>-210.23</v>
      </c>
      <c r="P1494" s="6">
        <v>-218.1</v>
      </c>
      <c r="Q1494" s="162">
        <v>7.8700000000000045</v>
      </c>
      <c r="R1494" s="162">
        <v>-210.23</v>
      </c>
      <c r="S1494" s="162">
        <v>0</v>
      </c>
      <c r="T1494" s="162">
        <v>0</v>
      </c>
      <c r="U1494" s="162">
        <v>0</v>
      </c>
      <c r="V1494" s="162">
        <v>-0.01</v>
      </c>
      <c r="W1494" s="162">
        <v>0.01</v>
      </c>
      <c r="X1494" s="162">
        <v>0</v>
      </c>
      <c r="Y1494" s="162" t="e">
        <f>VLOOKUP(F1494,#REF!,2,FALSE)</f>
        <v>#REF!</v>
      </c>
      <c r="Z1494" s="162" t="e">
        <f>VLOOKUP(Y1494,Map!$B:$C,2,FALSE)</f>
        <v>#REF!</v>
      </c>
      <c r="AA1494" s="162" t="str">
        <f>VLOOKUP(I1494,Map!$F:$G,2,FALSE)</f>
        <v>Reg Def</v>
      </c>
    </row>
    <row r="1495" spans="1:27" x14ac:dyDescent="0.25">
      <c r="A1495" s="197">
        <v>46107.653321516205</v>
      </c>
      <c r="B1495" s="198" t="s">
        <v>585</v>
      </c>
      <c r="C1495" s="138">
        <v>2025</v>
      </c>
      <c r="D1495" s="138" t="s">
        <v>6</v>
      </c>
      <c r="E1495" s="138" t="s">
        <v>77</v>
      </c>
      <c r="F1495" s="138" t="s">
        <v>129</v>
      </c>
      <c r="G1495" s="138" t="s">
        <v>89</v>
      </c>
      <c r="H1495" s="138" t="s">
        <v>87</v>
      </c>
      <c r="I1495" s="138" t="s">
        <v>220</v>
      </c>
      <c r="J1495" s="6">
        <v>356323.56</v>
      </c>
      <c r="K1495" s="6">
        <v>75027.41</v>
      </c>
      <c r="L1495" s="6">
        <v>431350.97</v>
      </c>
      <c r="M1495" s="6">
        <v>17816.18</v>
      </c>
      <c r="N1495" s="162">
        <v>3751.37</v>
      </c>
      <c r="O1495" s="6">
        <v>21567.55</v>
      </c>
      <c r="P1495" s="6">
        <v>17816.169999999998</v>
      </c>
      <c r="Q1495" s="162">
        <v>3751.3700000000026</v>
      </c>
      <c r="R1495" s="162">
        <v>21567.54</v>
      </c>
      <c r="S1495" s="162">
        <v>0</v>
      </c>
      <c r="T1495" s="162">
        <v>0</v>
      </c>
      <c r="U1495" s="162">
        <v>0</v>
      </c>
      <c r="V1495" s="162">
        <v>0.01</v>
      </c>
      <c r="W1495" s="162">
        <v>0.01</v>
      </c>
      <c r="X1495" s="162">
        <v>0.01</v>
      </c>
      <c r="Y1495" s="162" t="e">
        <f>VLOOKUP(F1495,#REF!,2,FALSE)</f>
        <v>#REF!</v>
      </c>
      <c r="Z1495" s="162" t="e">
        <f>VLOOKUP(Y1495,Map!$B:$C,2,FALSE)</f>
        <v>#REF!</v>
      </c>
      <c r="AA1495" s="162" t="str">
        <f>VLOOKUP(I1495,Map!$F:$G,2,FALSE)</f>
        <v>Reg Def</v>
      </c>
    </row>
    <row r="1496" spans="1:27" x14ac:dyDescent="0.25">
      <c r="A1496" s="197">
        <v>46107.653321516205</v>
      </c>
      <c r="B1496" s="198" t="s">
        <v>585</v>
      </c>
      <c r="C1496" s="138">
        <v>2025</v>
      </c>
      <c r="D1496" s="138" t="s">
        <v>6</v>
      </c>
      <c r="E1496" s="138" t="s">
        <v>77</v>
      </c>
      <c r="F1496" s="138" t="s">
        <v>129</v>
      </c>
      <c r="G1496" s="138" t="s">
        <v>88</v>
      </c>
      <c r="H1496" s="138" t="s">
        <v>87</v>
      </c>
      <c r="I1496" s="138" t="s">
        <v>225</v>
      </c>
      <c r="J1496" s="6">
        <v>1641649.02</v>
      </c>
      <c r="K1496" s="6">
        <v>-81892.75</v>
      </c>
      <c r="L1496" s="6">
        <v>1559756.27</v>
      </c>
      <c r="M1496" s="6">
        <v>82082.44</v>
      </c>
      <c r="N1496" s="162">
        <v>-4094.63</v>
      </c>
      <c r="O1496" s="6">
        <v>77987.81</v>
      </c>
      <c r="P1496" s="6">
        <v>82082.45</v>
      </c>
      <c r="Q1496" s="162">
        <v>-4094.6199999999953</v>
      </c>
      <c r="R1496" s="162">
        <v>77987.83</v>
      </c>
      <c r="S1496" s="162">
        <v>0</v>
      </c>
      <c r="T1496" s="162">
        <v>0</v>
      </c>
      <c r="U1496" s="162">
        <v>0</v>
      </c>
      <c r="V1496" s="162">
        <v>-0.01</v>
      </c>
      <c r="W1496" s="162">
        <v>-0.01</v>
      </c>
      <c r="X1496" s="162">
        <v>-0.02</v>
      </c>
      <c r="Y1496" s="162" t="e">
        <f>VLOOKUP(F1496,#REF!,2,FALSE)</f>
        <v>#REF!</v>
      </c>
      <c r="Z1496" s="162" t="e">
        <f>VLOOKUP(Y1496,Map!$B:$C,2,FALSE)</f>
        <v>#REF!</v>
      </c>
      <c r="AA1496" s="162" t="str">
        <f>VLOOKUP(I1496,Map!$F:$G,2,FALSE)</f>
        <v>Repairs</v>
      </c>
    </row>
    <row r="1497" spans="1:27" x14ac:dyDescent="0.25">
      <c r="A1497" s="197">
        <v>46107.653321516205</v>
      </c>
      <c r="B1497" s="198" t="s">
        <v>585</v>
      </c>
      <c r="C1497" s="138">
        <v>2025</v>
      </c>
      <c r="D1497" s="138" t="s">
        <v>6</v>
      </c>
      <c r="E1497" s="138" t="s">
        <v>77</v>
      </c>
      <c r="F1497" s="138" t="s">
        <v>164</v>
      </c>
      <c r="G1497" s="138" t="s">
        <v>88</v>
      </c>
      <c r="H1497" s="138" t="s">
        <v>87</v>
      </c>
      <c r="I1497" s="138" t="s">
        <v>219</v>
      </c>
      <c r="J1497" s="6">
        <v>6257728.1100000003</v>
      </c>
      <c r="K1497" s="6">
        <v>-377359.35999999999</v>
      </c>
      <c r="L1497" s="6">
        <v>5880368.75</v>
      </c>
      <c r="M1497" s="6">
        <v>312886.40000000002</v>
      </c>
      <c r="N1497" s="162">
        <v>-18867.96</v>
      </c>
      <c r="O1497" s="6">
        <v>294018.44</v>
      </c>
      <c r="P1497" s="6">
        <v>312886.40000000002</v>
      </c>
      <c r="Q1497" s="162">
        <v>-18867.960000000021</v>
      </c>
      <c r="R1497" s="162">
        <v>294018.44</v>
      </c>
      <c r="S1497" s="162">
        <v>0</v>
      </c>
      <c r="T1497" s="162">
        <v>0</v>
      </c>
      <c r="U1497" s="162">
        <v>0</v>
      </c>
      <c r="V1497" s="162">
        <v>0</v>
      </c>
      <c r="W1497" s="162">
        <v>0</v>
      </c>
      <c r="X1497" s="162">
        <v>0</v>
      </c>
      <c r="Y1497" s="162" t="e">
        <f>VLOOKUP(F1497,#REF!,2,FALSE)</f>
        <v>#REF!</v>
      </c>
      <c r="Z1497" s="162" t="e">
        <f>VLOOKUP(Y1497,Map!$B:$C,2,FALSE)</f>
        <v>#REF!</v>
      </c>
      <c r="AA1497" s="162" t="str">
        <f>VLOOKUP(I1497,Map!$F:$G,2,FALSE)</f>
        <v>Reg Def</v>
      </c>
    </row>
    <row r="1498" spans="1:27" x14ac:dyDescent="0.25">
      <c r="A1498" s="197">
        <v>46107.653321516205</v>
      </c>
      <c r="B1498" s="198" t="s">
        <v>585</v>
      </c>
      <c r="C1498" s="138">
        <v>2025</v>
      </c>
      <c r="D1498" s="138" t="s">
        <v>6</v>
      </c>
      <c r="E1498" s="138" t="s">
        <v>77</v>
      </c>
      <c r="F1498" s="138" t="s">
        <v>164</v>
      </c>
      <c r="G1498" s="138" t="s">
        <v>88</v>
      </c>
      <c r="H1498" s="138" t="s">
        <v>87</v>
      </c>
      <c r="I1498" s="138" t="s">
        <v>222</v>
      </c>
      <c r="J1498" s="6">
        <v>1841301.12</v>
      </c>
      <c r="K1498" s="6">
        <v>-77961.22</v>
      </c>
      <c r="L1498" s="6">
        <v>1763339.9</v>
      </c>
      <c r="M1498" s="6">
        <v>92065.06</v>
      </c>
      <c r="N1498" s="162">
        <v>-3898.06</v>
      </c>
      <c r="O1498" s="6">
        <v>88167</v>
      </c>
      <c r="P1498" s="6">
        <v>92065.05</v>
      </c>
      <c r="Q1498" s="162">
        <v>-3898.0599999999977</v>
      </c>
      <c r="R1498" s="162">
        <v>88166.99</v>
      </c>
      <c r="S1498" s="162">
        <v>0</v>
      </c>
      <c r="T1498" s="162">
        <v>0</v>
      </c>
      <c r="U1498" s="162">
        <v>0</v>
      </c>
      <c r="V1498" s="162">
        <v>0.01</v>
      </c>
      <c r="W1498" s="162">
        <v>0</v>
      </c>
      <c r="X1498" s="162">
        <v>0.01</v>
      </c>
      <c r="Y1498" s="162" t="e">
        <f>VLOOKUP(F1498,#REF!,2,FALSE)</f>
        <v>#REF!</v>
      </c>
      <c r="Z1498" s="162" t="e">
        <f>VLOOKUP(Y1498,Map!$B:$C,2,FALSE)</f>
        <v>#REF!</v>
      </c>
      <c r="AA1498" s="162" t="str">
        <f>VLOOKUP(I1498,Map!$F:$G,2,FALSE)</f>
        <v>Reg Def</v>
      </c>
    </row>
    <row r="1499" spans="1:27" x14ac:dyDescent="0.25">
      <c r="A1499" s="197">
        <v>46107.653321516205</v>
      </c>
      <c r="B1499" s="198" t="s">
        <v>585</v>
      </c>
      <c r="C1499" s="138">
        <v>2025</v>
      </c>
      <c r="D1499" s="138" t="s">
        <v>6</v>
      </c>
      <c r="E1499" s="138" t="s">
        <v>77</v>
      </c>
      <c r="F1499" s="138" t="s">
        <v>164</v>
      </c>
      <c r="G1499" s="138" t="s">
        <v>88</v>
      </c>
      <c r="H1499" s="138" t="s">
        <v>87</v>
      </c>
      <c r="I1499" s="138" t="s">
        <v>223</v>
      </c>
      <c r="J1499" s="6">
        <v>-545048.13</v>
      </c>
      <c r="K1499" s="6">
        <v>23380.1</v>
      </c>
      <c r="L1499" s="6">
        <v>-521668.03</v>
      </c>
      <c r="M1499" s="6">
        <v>-27252.39</v>
      </c>
      <c r="N1499" s="162">
        <v>1169</v>
      </c>
      <c r="O1499" s="6">
        <v>-26083.39</v>
      </c>
      <c r="P1499" s="6">
        <v>-27252.41</v>
      </c>
      <c r="Q1499" s="162">
        <v>1169</v>
      </c>
      <c r="R1499" s="162">
        <v>-26083.41</v>
      </c>
      <c r="S1499" s="162">
        <v>0</v>
      </c>
      <c r="T1499" s="162">
        <v>0</v>
      </c>
      <c r="U1499" s="162">
        <v>0</v>
      </c>
      <c r="V1499" s="162">
        <v>0.02</v>
      </c>
      <c r="W1499" s="162">
        <v>0</v>
      </c>
      <c r="X1499" s="162">
        <v>0.02</v>
      </c>
      <c r="Y1499" s="162" t="e">
        <f>VLOOKUP(F1499,#REF!,2,FALSE)</f>
        <v>#REF!</v>
      </c>
      <c r="Z1499" s="162" t="e">
        <f>VLOOKUP(Y1499,Map!$B:$C,2,FALSE)</f>
        <v>#REF!</v>
      </c>
      <c r="AA1499" s="162" t="str">
        <f>VLOOKUP(I1499,Map!$F:$G,2,FALSE)</f>
        <v>Reg Def</v>
      </c>
    </row>
    <row r="1500" spans="1:27" x14ac:dyDescent="0.25">
      <c r="A1500" s="197">
        <v>46107.653321516205</v>
      </c>
      <c r="B1500" s="198" t="s">
        <v>585</v>
      </c>
      <c r="C1500" s="138">
        <v>2025</v>
      </c>
      <c r="D1500" s="138" t="s">
        <v>6</v>
      </c>
      <c r="E1500" s="138" t="s">
        <v>77</v>
      </c>
      <c r="F1500" s="138" t="s">
        <v>164</v>
      </c>
      <c r="G1500" s="138" t="s">
        <v>88</v>
      </c>
      <c r="H1500" s="138" t="s">
        <v>87</v>
      </c>
      <c r="I1500" s="138" t="s">
        <v>224</v>
      </c>
      <c r="J1500" s="6">
        <v>-2364173.04</v>
      </c>
      <c r="K1500" s="6">
        <v>83260.2</v>
      </c>
      <c r="L1500" s="6">
        <v>-2280912.84</v>
      </c>
      <c r="M1500" s="6">
        <v>-118208.65</v>
      </c>
      <c r="N1500" s="162">
        <v>4163.01</v>
      </c>
      <c r="O1500" s="6">
        <v>-114045.64</v>
      </c>
      <c r="P1500" s="6">
        <v>-118208.66</v>
      </c>
      <c r="Q1500" s="162">
        <v>4163.0200000000041</v>
      </c>
      <c r="R1500" s="162">
        <v>-114045.64</v>
      </c>
      <c r="S1500" s="162">
        <v>0</v>
      </c>
      <c r="T1500" s="162">
        <v>0</v>
      </c>
      <c r="U1500" s="162">
        <v>0</v>
      </c>
      <c r="V1500" s="162">
        <v>0.01</v>
      </c>
      <c r="W1500" s="162">
        <v>-0.01</v>
      </c>
      <c r="X1500" s="162">
        <v>0</v>
      </c>
      <c r="Y1500" s="162" t="e">
        <f>VLOOKUP(F1500,#REF!,2,FALSE)</f>
        <v>#REF!</v>
      </c>
      <c r="Z1500" s="162" t="e">
        <f>VLOOKUP(Y1500,Map!$B:$C,2,FALSE)</f>
        <v>#REF!</v>
      </c>
      <c r="AA1500" s="162" t="str">
        <f>VLOOKUP(I1500,Map!$F:$G,2,FALSE)</f>
        <v>Reg Def</v>
      </c>
    </row>
    <row r="1501" spans="1:27" x14ac:dyDescent="0.25">
      <c r="A1501" s="197">
        <v>46107.653321516205</v>
      </c>
      <c r="B1501" s="198" t="s">
        <v>585</v>
      </c>
      <c r="C1501" s="138">
        <v>2025</v>
      </c>
      <c r="D1501" s="138" t="s">
        <v>6</v>
      </c>
      <c r="E1501" s="138" t="s">
        <v>77</v>
      </c>
      <c r="F1501" s="138" t="s">
        <v>164</v>
      </c>
      <c r="G1501" s="138" t="s">
        <v>89</v>
      </c>
      <c r="H1501" s="138" t="s">
        <v>87</v>
      </c>
      <c r="I1501" s="138" t="s">
        <v>220</v>
      </c>
      <c r="J1501" s="6">
        <v>7754787.96</v>
      </c>
      <c r="K1501" s="6">
        <v>-260115.7</v>
      </c>
      <c r="L1501" s="6">
        <v>7494672.2599999998</v>
      </c>
      <c r="M1501" s="6">
        <v>387739.43</v>
      </c>
      <c r="N1501" s="162">
        <v>-13005.78</v>
      </c>
      <c r="O1501" s="6">
        <v>374733.65</v>
      </c>
      <c r="P1501" s="6">
        <v>387739.4</v>
      </c>
      <c r="Q1501" s="162">
        <v>-13005.790000000037</v>
      </c>
      <c r="R1501" s="162">
        <v>374733.61</v>
      </c>
      <c r="S1501" s="162">
        <v>0</v>
      </c>
      <c r="T1501" s="162">
        <v>0</v>
      </c>
      <c r="U1501" s="162">
        <v>0</v>
      </c>
      <c r="V1501" s="162">
        <v>0.03</v>
      </c>
      <c r="W1501" s="162">
        <v>0.01</v>
      </c>
      <c r="X1501" s="162">
        <v>0.04</v>
      </c>
      <c r="Y1501" s="162" t="e">
        <f>VLOOKUP(F1501,#REF!,2,FALSE)</f>
        <v>#REF!</v>
      </c>
      <c r="Z1501" s="162" t="e">
        <f>VLOOKUP(Y1501,Map!$B:$C,2,FALSE)</f>
        <v>#REF!</v>
      </c>
      <c r="AA1501" s="162" t="str">
        <f>VLOOKUP(I1501,Map!$F:$G,2,FALSE)</f>
        <v>Reg Def</v>
      </c>
    </row>
    <row r="1502" spans="1:27" x14ac:dyDescent="0.25">
      <c r="A1502" s="197">
        <v>46107.653321516205</v>
      </c>
      <c r="B1502" s="198" t="s">
        <v>585</v>
      </c>
      <c r="C1502" s="138">
        <v>2025</v>
      </c>
      <c r="D1502" s="138" t="s">
        <v>6</v>
      </c>
      <c r="E1502" s="138" t="s">
        <v>77</v>
      </c>
      <c r="F1502" s="138" t="s">
        <v>164</v>
      </c>
      <c r="G1502" s="138" t="s">
        <v>88</v>
      </c>
      <c r="H1502" s="138" t="s">
        <v>87</v>
      </c>
      <c r="I1502" s="138" t="s">
        <v>225</v>
      </c>
      <c r="J1502" s="6">
        <v>8272865.4400000004</v>
      </c>
      <c r="K1502" s="6">
        <v>-262940.32</v>
      </c>
      <c r="L1502" s="6">
        <v>8009925.1200000001</v>
      </c>
      <c r="M1502" s="6">
        <v>413643.26</v>
      </c>
      <c r="N1502" s="162">
        <v>-13147.01</v>
      </c>
      <c r="O1502" s="6">
        <v>400496.25</v>
      </c>
      <c r="P1502" s="6">
        <v>413643.28</v>
      </c>
      <c r="Q1502" s="162">
        <v>-13147.020000000019</v>
      </c>
      <c r="R1502" s="162">
        <v>400496.26</v>
      </c>
      <c r="S1502" s="162">
        <v>0</v>
      </c>
      <c r="T1502" s="162">
        <v>0</v>
      </c>
      <c r="U1502" s="162">
        <v>0</v>
      </c>
      <c r="V1502" s="162">
        <v>-0.02</v>
      </c>
      <c r="W1502" s="162">
        <v>0.01</v>
      </c>
      <c r="X1502" s="162">
        <v>-0.01</v>
      </c>
      <c r="Y1502" s="162" t="e">
        <f>VLOOKUP(F1502,#REF!,2,FALSE)</f>
        <v>#REF!</v>
      </c>
      <c r="Z1502" s="162" t="e">
        <f>VLOOKUP(Y1502,Map!$B:$C,2,FALSE)</f>
        <v>#REF!</v>
      </c>
      <c r="AA1502" s="162" t="str">
        <f>VLOOKUP(I1502,Map!$F:$G,2,FALSE)</f>
        <v>Repairs</v>
      </c>
    </row>
    <row r="1503" spans="1:27" x14ac:dyDescent="0.25">
      <c r="A1503" s="197">
        <v>46107.653321516205</v>
      </c>
      <c r="B1503" s="198" t="s">
        <v>585</v>
      </c>
      <c r="C1503" s="138">
        <v>2025</v>
      </c>
      <c r="D1503" s="138" t="s">
        <v>6</v>
      </c>
      <c r="E1503" s="138" t="s">
        <v>77</v>
      </c>
      <c r="F1503" s="138" t="s">
        <v>130</v>
      </c>
      <c r="G1503" s="138" t="s">
        <v>88</v>
      </c>
      <c r="H1503" s="138" t="s">
        <v>87</v>
      </c>
      <c r="I1503" s="138" t="s">
        <v>219</v>
      </c>
      <c r="J1503" s="6">
        <v>85065.600000000006</v>
      </c>
      <c r="K1503" s="6">
        <v>-4440.7299999999996</v>
      </c>
      <c r="L1503" s="6">
        <v>80624.87</v>
      </c>
      <c r="M1503" s="6">
        <v>4253.24</v>
      </c>
      <c r="N1503" s="162">
        <v>-222.04</v>
      </c>
      <c r="O1503" s="6">
        <v>4031.2</v>
      </c>
      <c r="P1503" s="6">
        <v>4253.29</v>
      </c>
      <c r="Q1503" s="162">
        <v>-222.00999999999976</v>
      </c>
      <c r="R1503" s="162">
        <v>4031.28</v>
      </c>
      <c r="S1503" s="162">
        <v>0</v>
      </c>
      <c r="T1503" s="162">
        <v>0</v>
      </c>
      <c r="U1503" s="162">
        <v>0</v>
      </c>
      <c r="V1503" s="162">
        <v>-0.05</v>
      </c>
      <c r="W1503" s="162">
        <v>-0.01</v>
      </c>
      <c r="X1503" s="162">
        <v>-0.08</v>
      </c>
      <c r="Y1503" s="162" t="e">
        <f>VLOOKUP(F1503,#REF!,2,FALSE)</f>
        <v>#REF!</v>
      </c>
      <c r="Z1503" s="162" t="e">
        <f>VLOOKUP(Y1503,Map!$B:$C,2,FALSE)</f>
        <v>#REF!</v>
      </c>
      <c r="AA1503" s="162" t="str">
        <f>VLOOKUP(I1503,Map!$F:$G,2,FALSE)</f>
        <v>Reg Def</v>
      </c>
    </row>
    <row r="1504" spans="1:27" x14ac:dyDescent="0.25">
      <c r="A1504" s="197">
        <v>46107.653321516205</v>
      </c>
      <c r="B1504" s="198" t="s">
        <v>585</v>
      </c>
      <c r="C1504" s="138">
        <v>2025</v>
      </c>
      <c r="D1504" s="138" t="s">
        <v>6</v>
      </c>
      <c r="E1504" s="138" t="s">
        <v>77</v>
      </c>
      <c r="F1504" s="138" t="s">
        <v>130</v>
      </c>
      <c r="G1504" s="138" t="s">
        <v>88</v>
      </c>
      <c r="H1504" s="138" t="s">
        <v>87</v>
      </c>
      <c r="I1504" s="138" t="s">
        <v>222</v>
      </c>
      <c r="J1504" s="6">
        <v>7020.62</v>
      </c>
      <c r="K1504" s="6">
        <v>-619.36</v>
      </c>
      <c r="L1504" s="6">
        <v>6401.26</v>
      </c>
      <c r="M1504" s="6">
        <v>351.02</v>
      </c>
      <c r="N1504" s="162">
        <v>-30.99</v>
      </c>
      <c r="O1504" s="6">
        <v>320.02999999999997</v>
      </c>
      <c r="P1504" s="6">
        <v>351.03</v>
      </c>
      <c r="Q1504" s="162">
        <v>-30.979999999999961</v>
      </c>
      <c r="R1504" s="162">
        <v>320.05</v>
      </c>
      <c r="S1504" s="162">
        <v>0</v>
      </c>
      <c r="T1504" s="162">
        <v>0</v>
      </c>
      <c r="U1504" s="162">
        <v>0</v>
      </c>
      <c r="V1504" s="162">
        <v>-0.01</v>
      </c>
      <c r="W1504" s="162">
        <v>-0.01</v>
      </c>
      <c r="X1504" s="162">
        <v>-0.02</v>
      </c>
      <c r="Y1504" s="162" t="e">
        <f>VLOOKUP(F1504,#REF!,2,FALSE)</f>
        <v>#REF!</v>
      </c>
      <c r="Z1504" s="162" t="e">
        <f>VLOOKUP(Y1504,Map!$B:$C,2,FALSE)</f>
        <v>#REF!</v>
      </c>
      <c r="AA1504" s="162" t="str">
        <f>VLOOKUP(I1504,Map!$F:$G,2,FALSE)</f>
        <v>Reg Def</v>
      </c>
    </row>
    <row r="1505" spans="1:27" x14ac:dyDescent="0.25">
      <c r="A1505" s="197">
        <v>46107.653321516205</v>
      </c>
      <c r="B1505" s="198" t="s">
        <v>585</v>
      </c>
      <c r="C1505" s="138">
        <v>2025</v>
      </c>
      <c r="D1505" s="138" t="s">
        <v>6</v>
      </c>
      <c r="E1505" s="138" t="s">
        <v>77</v>
      </c>
      <c r="F1505" s="138" t="s">
        <v>130</v>
      </c>
      <c r="G1505" s="138" t="s">
        <v>88</v>
      </c>
      <c r="H1505" s="138" t="s">
        <v>90</v>
      </c>
      <c r="I1505" s="138" t="s">
        <v>139</v>
      </c>
      <c r="J1505" s="6">
        <v>114425.46</v>
      </c>
      <c r="K1505" s="6">
        <v>1815.76</v>
      </c>
      <c r="L1505" s="6">
        <v>116241.22</v>
      </c>
      <c r="M1505" s="6">
        <v>0</v>
      </c>
      <c r="N1505" s="162">
        <v>0</v>
      </c>
      <c r="O1505" s="6">
        <v>0</v>
      </c>
      <c r="P1505" s="6">
        <v>5721.27</v>
      </c>
      <c r="Q1505" s="162">
        <v>90.789999999999964</v>
      </c>
      <c r="R1505" s="162">
        <v>5812.06</v>
      </c>
      <c r="S1505" s="162">
        <v>5721.27</v>
      </c>
      <c r="T1505" s="162">
        <v>90.79</v>
      </c>
      <c r="U1505" s="162">
        <v>5812.06</v>
      </c>
      <c r="V1505" s="162">
        <v>0</v>
      </c>
      <c r="W1505" s="162">
        <v>4.2632564145605999E-14</v>
      </c>
      <c r="X1505" s="162">
        <v>0</v>
      </c>
      <c r="Y1505" s="162" t="e">
        <f>VLOOKUP(F1505,#REF!,2,FALSE)</f>
        <v>#REF!</v>
      </c>
      <c r="Z1505" s="162" t="e">
        <f>VLOOKUP(Y1505,Map!$B:$C,2,FALSE)</f>
        <v>#REF!</v>
      </c>
      <c r="AA1505" s="162" t="str">
        <f>VLOOKUP(I1505,Map!$F:$G,2,FALSE)</f>
        <v>Flow Through</v>
      </c>
    </row>
    <row r="1506" spans="1:27" x14ac:dyDescent="0.25">
      <c r="A1506" s="197">
        <v>46107.653321516205</v>
      </c>
      <c r="B1506" s="198" t="s">
        <v>585</v>
      </c>
      <c r="C1506" s="138">
        <v>2025</v>
      </c>
      <c r="D1506" s="138" t="s">
        <v>6</v>
      </c>
      <c r="E1506" s="138" t="s">
        <v>77</v>
      </c>
      <c r="F1506" s="138" t="s">
        <v>130</v>
      </c>
      <c r="G1506" s="138" t="s">
        <v>88</v>
      </c>
      <c r="H1506" s="138" t="s">
        <v>87</v>
      </c>
      <c r="I1506" s="138" t="s">
        <v>221</v>
      </c>
      <c r="J1506" s="6">
        <v>92997.08</v>
      </c>
      <c r="K1506" s="6">
        <v>-23974.85</v>
      </c>
      <c r="L1506" s="6">
        <v>69022.23</v>
      </c>
      <c r="M1506" s="6">
        <v>4649.8500000000004</v>
      </c>
      <c r="N1506" s="162">
        <v>-1198.74</v>
      </c>
      <c r="O1506" s="6">
        <v>3451.11</v>
      </c>
      <c r="P1506" s="6">
        <v>4649.8500000000004</v>
      </c>
      <c r="Q1506" s="162">
        <v>-1198.7400000000002</v>
      </c>
      <c r="R1506" s="162">
        <v>3451.11</v>
      </c>
      <c r="S1506" s="162">
        <v>0</v>
      </c>
      <c r="T1506" s="162">
        <v>0</v>
      </c>
      <c r="U1506" s="162">
        <v>0</v>
      </c>
      <c r="V1506" s="162">
        <v>0</v>
      </c>
      <c r="W1506" s="162">
        <v>0</v>
      </c>
      <c r="X1506" s="162">
        <v>0</v>
      </c>
      <c r="Y1506" s="162" t="e">
        <f>VLOOKUP(F1506,#REF!,2,FALSE)</f>
        <v>#REF!</v>
      </c>
      <c r="Z1506" s="162" t="e">
        <f>VLOOKUP(Y1506,Map!$B:$C,2,FALSE)</f>
        <v>#REF!</v>
      </c>
      <c r="AA1506" s="162" t="str">
        <f>VLOOKUP(I1506,Map!$F:$G,2,FALSE)</f>
        <v>Reg Def</v>
      </c>
    </row>
    <row r="1507" spans="1:27" x14ac:dyDescent="0.25">
      <c r="A1507" s="197">
        <v>46107.653321516205</v>
      </c>
      <c r="B1507" s="198" t="s">
        <v>585</v>
      </c>
      <c r="C1507" s="138">
        <v>2025</v>
      </c>
      <c r="D1507" s="138" t="s">
        <v>6</v>
      </c>
      <c r="E1507" s="138" t="s">
        <v>77</v>
      </c>
      <c r="F1507" s="138" t="s">
        <v>130</v>
      </c>
      <c r="G1507" s="138" t="s">
        <v>88</v>
      </c>
      <c r="H1507" s="138" t="s">
        <v>87</v>
      </c>
      <c r="I1507" s="138" t="s">
        <v>223</v>
      </c>
      <c r="J1507" s="6">
        <v>-32853.01</v>
      </c>
      <c r="K1507" s="6">
        <v>-4142.21</v>
      </c>
      <c r="L1507" s="6">
        <v>-36995.22</v>
      </c>
      <c r="M1507" s="6">
        <v>-1642.66</v>
      </c>
      <c r="N1507" s="162">
        <v>-207.12</v>
      </c>
      <c r="O1507" s="6">
        <v>-1849.78</v>
      </c>
      <c r="P1507" s="6">
        <v>-1642.65</v>
      </c>
      <c r="Q1507" s="162">
        <v>-207.09999999999991</v>
      </c>
      <c r="R1507" s="162">
        <v>-1849.75</v>
      </c>
      <c r="S1507" s="162">
        <v>0</v>
      </c>
      <c r="T1507" s="162">
        <v>0</v>
      </c>
      <c r="U1507" s="162">
        <v>0</v>
      </c>
      <c r="V1507" s="162">
        <v>-0.01</v>
      </c>
      <c r="W1507" s="162">
        <v>-0.02</v>
      </c>
      <c r="X1507" s="162">
        <v>-0.03</v>
      </c>
      <c r="Y1507" s="162" t="e">
        <f>VLOOKUP(F1507,#REF!,2,FALSE)</f>
        <v>#REF!</v>
      </c>
      <c r="Z1507" s="162" t="e">
        <f>VLOOKUP(Y1507,Map!$B:$C,2,FALSE)</f>
        <v>#REF!</v>
      </c>
      <c r="AA1507" s="162" t="str">
        <f>VLOOKUP(I1507,Map!$F:$G,2,FALSE)</f>
        <v>Reg Def</v>
      </c>
    </row>
    <row r="1508" spans="1:27" x14ac:dyDescent="0.25">
      <c r="A1508" s="197">
        <v>46107.653321516205</v>
      </c>
      <c r="B1508" s="198" t="s">
        <v>585</v>
      </c>
      <c r="C1508" s="138">
        <v>2025</v>
      </c>
      <c r="D1508" s="138" t="s">
        <v>6</v>
      </c>
      <c r="E1508" s="138" t="s">
        <v>77</v>
      </c>
      <c r="F1508" s="138" t="s">
        <v>130</v>
      </c>
      <c r="G1508" s="138" t="s">
        <v>88</v>
      </c>
      <c r="H1508" s="138" t="s">
        <v>87</v>
      </c>
      <c r="I1508" s="138" t="s">
        <v>224</v>
      </c>
      <c r="J1508" s="6">
        <v>-84393.66</v>
      </c>
      <c r="K1508" s="6">
        <v>33953.949999999997</v>
      </c>
      <c r="L1508" s="6">
        <v>-50439.71</v>
      </c>
      <c r="M1508" s="6">
        <v>-4219.6899999999996</v>
      </c>
      <c r="N1508" s="162">
        <v>1697.7</v>
      </c>
      <c r="O1508" s="6">
        <v>-2521.9899999999998</v>
      </c>
      <c r="P1508" s="6">
        <v>-4219.6899999999996</v>
      </c>
      <c r="Q1508" s="162">
        <v>1697.6999999999998</v>
      </c>
      <c r="R1508" s="162">
        <v>-2521.9899999999998</v>
      </c>
      <c r="S1508" s="162">
        <v>0</v>
      </c>
      <c r="T1508" s="162">
        <v>0</v>
      </c>
      <c r="U1508" s="162">
        <v>0</v>
      </c>
      <c r="V1508" s="162">
        <v>0</v>
      </c>
      <c r="W1508" s="162">
        <v>0</v>
      </c>
      <c r="X1508" s="162">
        <v>0</v>
      </c>
      <c r="Y1508" s="162" t="e">
        <f>VLOOKUP(F1508,#REF!,2,FALSE)</f>
        <v>#REF!</v>
      </c>
      <c r="Z1508" s="162" t="e">
        <f>VLOOKUP(Y1508,Map!$B:$C,2,FALSE)</f>
        <v>#REF!</v>
      </c>
      <c r="AA1508" s="162" t="str">
        <f>VLOOKUP(I1508,Map!$F:$G,2,FALSE)</f>
        <v>Reg Def</v>
      </c>
    </row>
    <row r="1509" spans="1:27" x14ac:dyDescent="0.25">
      <c r="A1509" s="197">
        <v>46107.653321516205</v>
      </c>
      <c r="B1509" s="198" t="s">
        <v>585</v>
      </c>
      <c r="C1509" s="138">
        <v>2025</v>
      </c>
      <c r="D1509" s="138" t="s">
        <v>6</v>
      </c>
      <c r="E1509" s="138" t="s">
        <v>77</v>
      </c>
      <c r="F1509" s="138" t="s">
        <v>130</v>
      </c>
      <c r="G1509" s="138" t="s">
        <v>89</v>
      </c>
      <c r="H1509" s="138" t="s">
        <v>87</v>
      </c>
      <c r="I1509" s="138" t="s">
        <v>220</v>
      </c>
      <c r="J1509" s="6">
        <v>-753031.2</v>
      </c>
      <c r="K1509" s="6">
        <v>15296.09</v>
      </c>
      <c r="L1509" s="6">
        <v>-737735.11</v>
      </c>
      <c r="M1509" s="6">
        <v>-37651.589999999997</v>
      </c>
      <c r="N1509" s="162">
        <v>764.83</v>
      </c>
      <c r="O1509" s="6">
        <v>-36886.76</v>
      </c>
      <c r="P1509" s="6">
        <v>-37651.54</v>
      </c>
      <c r="Q1509" s="162">
        <v>764.77999999999884</v>
      </c>
      <c r="R1509" s="162">
        <v>-36886.76</v>
      </c>
      <c r="S1509" s="162">
        <v>0</v>
      </c>
      <c r="T1509" s="162">
        <v>0</v>
      </c>
      <c r="U1509" s="162">
        <v>0</v>
      </c>
      <c r="V1509" s="162">
        <v>-0.05</v>
      </c>
      <c r="W1509" s="162">
        <v>0.04</v>
      </c>
      <c r="X1509" s="162">
        <v>0</v>
      </c>
      <c r="Y1509" s="162" t="e">
        <f>VLOOKUP(F1509,#REF!,2,FALSE)</f>
        <v>#REF!</v>
      </c>
      <c r="Z1509" s="162" t="e">
        <f>VLOOKUP(Y1509,Map!$B:$C,2,FALSE)</f>
        <v>#REF!</v>
      </c>
      <c r="AA1509" s="162" t="str">
        <f>VLOOKUP(I1509,Map!$F:$G,2,FALSE)</f>
        <v>Reg Def</v>
      </c>
    </row>
    <row r="1510" spans="1:27" x14ac:dyDescent="0.25">
      <c r="A1510" s="197">
        <v>46107.653321516205</v>
      </c>
      <c r="B1510" s="198" t="s">
        <v>585</v>
      </c>
      <c r="C1510" s="138">
        <v>2025</v>
      </c>
      <c r="D1510" s="138" t="s">
        <v>6</v>
      </c>
      <c r="E1510" s="138" t="s">
        <v>77</v>
      </c>
      <c r="F1510" s="138" t="s">
        <v>130</v>
      </c>
      <c r="G1510" s="138" t="s">
        <v>88</v>
      </c>
      <c r="H1510" s="138" t="s">
        <v>87</v>
      </c>
      <c r="I1510" s="138" t="s">
        <v>225</v>
      </c>
      <c r="J1510" s="6">
        <v>3350729.83</v>
      </c>
      <c r="K1510" s="6">
        <v>-161323.76999999999</v>
      </c>
      <c r="L1510" s="6">
        <v>3189406.06</v>
      </c>
      <c r="M1510" s="6">
        <v>167536.51999999999</v>
      </c>
      <c r="N1510" s="162">
        <v>-8066.21</v>
      </c>
      <c r="O1510" s="6">
        <v>159470.31</v>
      </c>
      <c r="P1510" s="6">
        <v>167536.49</v>
      </c>
      <c r="Q1510" s="162">
        <v>-8066.1900000000023</v>
      </c>
      <c r="R1510" s="162">
        <v>159470.29999999999</v>
      </c>
      <c r="S1510" s="162">
        <v>0</v>
      </c>
      <c r="T1510" s="162">
        <v>0</v>
      </c>
      <c r="U1510" s="162">
        <v>0</v>
      </c>
      <c r="V1510" s="162">
        <v>0.03</v>
      </c>
      <c r="W1510" s="162">
        <v>-0.03</v>
      </c>
      <c r="X1510" s="162">
        <v>0.01</v>
      </c>
      <c r="Y1510" s="162" t="e">
        <f>VLOOKUP(F1510,#REF!,2,FALSE)</f>
        <v>#REF!</v>
      </c>
      <c r="Z1510" s="162" t="e">
        <f>VLOOKUP(Y1510,Map!$B:$C,2,FALSE)</f>
        <v>#REF!</v>
      </c>
      <c r="AA1510" s="162" t="str">
        <f>VLOOKUP(I1510,Map!$F:$G,2,FALSE)</f>
        <v>Repairs</v>
      </c>
    </row>
    <row r="1511" spans="1:27" x14ac:dyDescent="0.25">
      <c r="A1511" s="197">
        <v>46107.653321516205</v>
      </c>
      <c r="B1511" s="198" t="s">
        <v>585</v>
      </c>
      <c r="C1511" s="138">
        <v>2025</v>
      </c>
      <c r="D1511" s="138" t="s">
        <v>6</v>
      </c>
      <c r="E1511" s="138" t="s">
        <v>77</v>
      </c>
      <c r="F1511" s="138" t="s">
        <v>131</v>
      </c>
      <c r="G1511" s="138" t="s">
        <v>88</v>
      </c>
      <c r="H1511" s="138" t="s">
        <v>87</v>
      </c>
      <c r="I1511" s="138" t="s">
        <v>219</v>
      </c>
      <c r="J1511" s="6">
        <v>17077.04</v>
      </c>
      <c r="K1511" s="6">
        <v>360.4</v>
      </c>
      <c r="L1511" s="6">
        <v>17437.439999999999</v>
      </c>
      <c r="M1511" s="6">
        <v>853.84</v>
      </c>
      <c r="N1511" s="162">
        <v>18.03</v>
      </c>
      <c r="O1511" s="6">
        <v>871.87</v>
      </c>
      <c r="P1511" s="6">
        <v>853.85</v>
      </c>
      <c r="Q1511" s="162">
        <v>18.029999999999973</v>
      </c>
      <c r="R1511" s="162">
        <v>871.88</v>
      </c>
      <c r="S1511" s="162">
        <v>0</v>
      </c>
      <c r="T1511" s="162">
        <v>0</v>
      </c>
      <c r="U1511" s="162">
        <v>0</v>
      </c>
      <c r="V1511" s="162">
        <v>-0.01</v>
      </c>
      <c r="W1511" s="162">
        <v>0</v>
      </c>
      <c r="X1511" s="162">
        <v>-0.01</v>
      </c>
      <c r="Y1511" s="162" t="e">
        <f>VLOOKUP(F1511,#REF!,2,FALSE)</f>
        <v>#REF!</v>
      </c>
      <c r="Z1511" s="162" t="e">
        <f>VLOOKUP(Y1511,Map!$B:$C,2,FALSE)</f>
        <v>#REF!</v>
      </c>
      <c r="AA1511" s="162" t="str">
        <f>VLOOKUP(I1511,Map!$F:$G,2,FALSE)</f>
        <v>Reg Def</v>
      </c>
    </row>
    <row r="1512" spans="1:27" x14ac:dyDescent="0.25">
      <c r="A1512" s="197">
        <v>46107.653321516205</v>
      </c>
      <c r="B1512" s="198" t="s">
        <v>585</v>
      </c>
      <c r="C1512" s="138">
        <v>2025</v>
      </c>
      <c r="D1512" s="138" t="s">
        <v>6</v>
      </c>
      <c r="E1512" s="138" t="s">
        <v>77</v>
      </c>
      <c r="F1512" s="138" t="s">
        <v>131</v>
      </c>
      <c r="G1512" s="138" t="s">
        <v>88</v>
      </c>
      <c r="H1512" s="138" t="s">
        <v>87</v>
      </c>
      <c r="I1512" s="138" t="s">
        <v>222</v>
      </c>
      <c r="J1512" s="6">
        <v>270.07</v>
      </c>
      <c r="K1512" s="6">
        <v>-78.349999999999994</v>
      </c>
      <c r="L1512" s="6">
        <v>191.72</v>
      </c>
      <c r="M1512" s="6">
        <v>13.51</v>
      </c>
      <c r="N1512" s="162">
        <v>-3.91</v>
      </c>
      <c r="O1512" s="6">
        <v>9.6</v>
      </c>
      <c r="P1512" s="6">
        <v>13.51</v>
      </c>
      <c r="Q1512" s="162">
        <v>-3.9299999999999997</v>
      </c>
      <c r="R1512" s="162">
        <v>9.58</v>
      </c>
      <c r="S1512" s="162">
        <v>0</v>
      </c>
      <c r="T1512" s="162">
        <v>0</v>
      </c>
      <c r="U1512" s="162">
        <v>0</v>
      </c>
      <c r="V1512" s="162">
        <v>0</v>
      </c>
      <c r="W1512" s="162">
        <v>0.02</v>
      </c>
      <c r="X1512" s="162">
        <v>0.02</v>
      </c>
      <c r="Y1512" s="162" t="e">
        <f>VLOOKUP(F1512,#REF!,2,FALSE)</f>
        <v>#REF!</v>
      </c>
      <c r="Z1512" s="162" t="e">
        <f>VLOOKUP(Y1512,Map!$B:$C,2,FALSE)</f>
        <v>#REF!</v>
      </c>
      <c r="AA1512" s="162" t="str">
        <f>VLOOKUP(I1512,Map!$F:$G,2,FALSE)</f>
        <v>Reg Def</v>
      </c>
    </row>
    <row r="1513" spans="1:27" x14ac:dyDescent="0.25">
      <c r="A1513" s="197">
        <v>46107.653321516205</v>
      </c>
      <c r="B1513" s="198" t="s">
        <v>585</v>
      </c>
      <c r="C1513" s="138">
        <v>2025</v>
      </c>
      <c r="D1513" s="138" t="s">
        <v>6</v>
      </c>
      <c r="E1513" s="138" t="s">
        <v>77</v>
      </c>
      <c r="F1513" s="138" t="s">
        <v>131</v>
      </c>
      <c r="G1513" s="138" t="s">
        <v>88</v>
      </c>
      <c r="H1513" s="138" t="s">
        <v>90</v>
      </c>
      <c r="I1513" s="138" t="s">
        <v>139</v>
      </c>
      <c r="J1513" s="6">
        <v>26432.09</v>
      </c>
      <c r="K1513" s="6">
        <v>3015.97</v>
      </c>
      <c r="L1513" s="6">
        <v>29448.06</v>
      </c>
      <c r="M1513" s="6">
        <v>0</v>
      </c>
      <c r="N1513" s="162">
        <v>0</v>
      </c>
      <c r="O1513" s="6">
        <v>0</v>
      </c>
      <c r="P1513" s="6">
        <v>1321.59</v>
      </c>
      <c r="Q1513" s="162">
        <v>150.82000000000016</v>
      </c>
      <c r="R1513" s="162">
        <v>1472.41</v>
      </c>
      <c r="S1513" s="162">
        <v>1321.59</v>
      </c>
      <c r="T1513" s="162">
        <v>150.82</v>
      </c>
      <c r="U1513" s="162">
        <v>1472.41</v>
      </c>
      <c r="V1513" s="162">
        <v>0</v>
      </c>
      <c r="W1513" s="162">
        <v>-1.7053025658242399E-13</v>
      </c>
      <c r="X1513" s="162">
        <v>0</v>
      </c>
      <c r="Y1513" s="162" t="e">
        <f>VLOOKUP(F1513,#REF!,2,FALSE)</f>
        <v>#REF!</v>
      </c>
      <c r="Z1513" s="162" t="e">
        <f>VLOOKUP(Y1513,Map!$B:$C,2,FALSE)</f>
        <v>#REF!</v>
      </c>
      <c r="AA1513" s="162" t="str">
        <f>VLOOKUP(I1513,Map!$F:$G,2,FALSE)</f>
        <v>Flow Through</v>
      </c>
    </row>
    <row r="1514" spans="1:27" x14ac:dyDescent="0.25">
      <c r="A1514" s="197">
        <v>46107.653321516205</v>
      </c>
      <c r="B1514" s="198" t="s">
        <v>585</v>
      </c>
      <c r="C1514" s="138">
        <v>2025</v>
      </c>
      <c r="D1514" s="138" t="s">
        <v>6</v>
      </c>
      <c r="E1514" s="138" t="s">
        <v>77</v>
      </c>
      <c r="F1514" s="138" t="s">
        <v>131</v>
      </c>
      <c r="G1514" s="138" t="s">
        <v>88</v>
      </c>
      <c r="H1514" s="138" t="s">
        <v>87</v>
      </c>
      <c r="I1514" s="138" t="s">
        <v>221</v>
      </c>
      <c r="J1514" s="6">
        <v>57692.45</v>
      </c>
      <c r="K1514" s="6">
        <v>-57692.45</v>
      </c>
      <c r="L1514" s="6">
        <v>0</v>
      </c>
      <c r="M1514" s="6">
        <v>2884.62</v>
      </c>
      <c r="N1514" s="162">
        <v>-2884.62</v>
      </c>
      <c r="O1514" s="6">
        <v>0</v>
      </c>
      <c r="P1514" s="6">
        <v>2884.62</v>
      </c>
      <c r="Q1514" s="162">
        <v>-2884.62</v>
      </c>
      <c r="R1514" s="162">
        <v>0</v>
      </c>
      <c r="S1514" s="162">
        <v>0</v>
      </c>
      <c r="T1514" s="162">
        <v>0</v>
      </c>
      <c r="U1514" s="162">
        <v>0</v>
      </c>
      <c r="V1514" s="162">
        <v>0</v>
      </c>
      <c r="W1514" s="162">
        <v>0</v>
      </c>
      <c r="X1514" s="162">
        <v>0</v>
      </c>
      <c r="Y1514" s="162" t="e">
        <f>VLOOKUP(F1514,#REF!,2,FALSE)</f>
        <v>#REF!</v>
      </c>
      <c r="Z1514" s="162" t="e">
        <f>VLOOKUP(Y1514,Map!$B:$C,2,FALSE)</f>
        <v>#REF!</v>
      </c>
      <c r="AA1514" s="162" t="str">
        <f>VLOOKUP(I1514,Map!$F:$G,2,FALSE)</f>
        <v>Reg Def</v>
      </c>
    </row>
    <row r="1515" spans="1:27" x14ac:dyDescent="0.25">
      <c r="A1515" s="197">
        <v>46107.653321516205</v>
      </c>
      <c r="B1515" s="198" t="s">
        <v>585</v>
      </c>
      <c r="C1515" s="138">
        <v>2025</v>
      </c>
      <c r="D1515" s="138" t="s">
        <v>6</v>
      </c>
      <c r="E1515" s="138" t="s">
        <v>77</v>
      </c>
      <c r="F1515" s="138" t="s">
        <v>131</v>
      </c>
      <c r="G1515" s="138" t="s">
        <v>88</v>
      </c>
      <c r="H1515" s="138" t="s">
        <v>87</v>
      </c>
      <c r="I1515" s="138" t="s">
        <v>223</v>
      </c>
      <c r="J1515" s="6">
        <v>-1430.54</v>
      </c>
      <c r="K1515" s="6">
        <v>-6939.88</v>
      </c>
      <c r="L1515" s="6">
        <v>-8370.42</v>
      </c>
      <c r="M1515" s="6">
        <v>-71.52</v>
      </c>
      <c r="N1515" s="162">
        <v>-346.98</v>
      </c>
      <c r="O1515" s="6">
        <v>-418.5</v>
      </c>
      <c r="P1515" s="6">
        <v>-71.540000000000006</v>
      </c>
      <c r="Q1515" s="162">
        <v>-346.97999999999996</v>
      </c>
      <c r="R1515" s="162">
        <v>-418.52</v>
      </c>
      <c r="S1515" s="162">
        <v>0</v>
      </c>
      <c r="T1515" s="162">
        <v>0</v>
      </c>
      <c r="U1515" s="162">
        <v>0</v>
      </c>
      <c r="V1515" s="162">
        <v>0.02</v>
      </c>
      <c r="W1515" s="162">
        <v>0</v>
      </c>
      <c r="X1515" s="162">
        <v>0.02</v>
      </c>
      <c r="Y1515" s="162" t="e">
        <f>VLOOKUP(F1515,#REF!,2,FALSE)</f>
        <v>#REF!</v>
      </c>
      <c r="Z1515" s="162" t="e">
        <f>VLOOKUP(Y1515,Map!$B:$C,2,FALSE)</f>
        <v>#REF!</v>
      </c>
      <c r="AA1515" s="162" t="str">
        <f>VLOOKUP(I1515,Map!$F:$G,2,FALSE)</f>
        <v>Reg Def</v>
      </c>
    </row>
    <row r="1516" spans="1:27" x14ac:dyDescent="0.25">
      <c r="A1516" s="197">
        <v>46107.653321516205</v>
      </c>
      <c r="B1516" s="198" t="s">
        <v>585</v>
      </c>
      <c r="C1516" s="138">
        <v>2025</v>
      </c>
      <c r="D1516" s="138" t="s">
        <v>6</v>
      </c>
      <c r="E1516" s="138" t="s">
        <v>77</v>
      </c>
      <c r="F1516" s="138" t="s">
        <v>131</v>
      </c>
      <c r="G1516" s="138" t="s">
        <v>89</v>
      </c>
      <c r="H1516" s="138" t="s">
        <v>87</v>
      </c>
      <c r="I1516" s="138" t="s">
        <v>220</v>
      </c>
      <c r="J1516" s="6">
        <v>-292286.93</v>
      </c>
      <c r="K1516" s="6">
        <v>-18493.13</v>
      </c>
      <c r="L1516" s="6">
        <v>-310780.06</v>
      </c>
      <c r="M1516" s="6">
        <v>-14614.37</v>
      </c>
      <c r="N1516" s="162">
        <v>-924.65</v>
      </c>
      <c r="O1516" s="6">
        <v>-15539.02</v>
      </c>
      <c r="P1516" s="6">
        <v>-14614.33</v>
      </c>
      <c r="Q1516" s="162">
        <v>-924.64999999999964</v>
      </c>
      <c r="R1516" s="162">
        <v>-15538.98</v>
      </c>
      <c r="S1516" s="162">
        <v>0</v>
      </c>
      <c r="T1516" s="162">
        <v>0</v>
      </c>
      <c r="U1516" s="162">
        <v>0</v>
      </c>
      <c r="V1516" s="162">
        <v>-0.04</v>
      </c>
      <c r="W1516" s="162">
        <v>0</v>
      </c>
      <c r="X1516" s="162">
        <v>-0.04</v>
      </c>
      <c r="Y1516" s="162" t="e">
        <f>VLOOKUP(F1516,#REF!,2,FALSE)</f>
        <v>#REF!</v>
      </c>
      <c r="Z1516" s="162" t="e">
        <f>VLOOKUP(Y1516,Map!$B:$C,2,FALSE)</f>
        <v>#REF!</v>
      </c>
      <c r="AA1516" s="162" t="str">
        <f>VLOOKUP(I1516,Map!$F:$G,2,FALSE)</f>
        <v>Reg Def</v>
      </c>
    </row>
    <row r="1517" spans="1:27" x14ac:dyDescent="0.25">
      <c r="A1517" s="197">
        <v>46107.653321516205</v>
      </c>
      <c r="B1517" s="198" t="s">
        <v>585</v>
      </c>
      <c r="C1517" s="138">
        <v>2025</v>
      </c>
      <c r="D1517" s="138" t="s">
        <v>6</v>
      </c>
      <c r="E1517" s="138" t="s">
        <v>77</v>
      </c>
      <c r="F1517" s="138" t="s">
        <v>131</v>
      </c>
      <c r="G1517" s="138" t="s">
        <v>88</v>
      </c>
      <c r="H1517" s="138" t="s">
        <v>87</v>
      </c>
      <c r="I1517" s="138" t="s">
        <v>225</v>
      </c>
      <c r="J1517" s="6">
        <v>421709.84</v>
      </c>
      <c r="K1517" s="6">
        <v>-65747.05</v>
      </c>
      <c r="L1517" s="6">
        <v>355962.79</v>
      </c>
      <c r="M1517" s="6">
        <v>21085.53</v>
      </c>
      <c r="N1517" s="162">
        <v>-3287.37</v>
      </c>
      <c r="O1517" s="6">
        <v>17798.16</v>
      </c>
      <c r="P1517" s="6">
        <v>21085.5</v>
      </c>
      <c r="Q1517" s="162">
        <v>-3287.3600000000006</v>
      </c>
      <c r="R1517" s="162">
        <v>17798.14</v>
      </c>
      <c r="S1517" s="162">
        <v>0</v>
      </c>
      <c r="T1517" s="162">
        <v>0</v>
      </c>
      <c r="U1517" s="162">
        <v>0</v>
      </c>
      <c r="V1517" s="162">
        <v>0.03</v>
      </c>
      <c r="W1517" s="162">
        <v>-0.01</v>
      </c>
      <c r="X1517" s="162">
        <v>0.02</v>
      </c>
      <c r="Y1517" s="162" t="e">
        <f>VLOOKUP(F1517,#REF!,2,FALSE)</f>
        <v>#REF!</v>
      </c>
      <c r="Z1517" s="162" t="e">
        <f>VLOOKUP(Y1517,Map!$B:$C,2,FALSE)</f>
        <v>#REF!</v>
      </c>
      <c r="AA1517" s="162" t="str">
        <f>VLOOKUP(I1517,Map!$F:$G,2,FALSE)</f>
        <v>Repairs</v>
      </c>
    </row>
    <row r="1518" spans="1:27" x14ac:dyDescent="0.25">
      <c r="A1518" s="197">
        <v>46107.653321516205</v>
      </c>
      <c r="B1518" s="198" t="s">
        <v>585</v>
      </c>
      <c r="C1518" s="138">
        <v>2025</v>
      </c>
      <c r="D1518" s="138" t="s">
        <v>6</v>
      </c>
      <c r="E1518" s="138" t="s">
        <v>77</v>
      </c>
      <c r="F1518" s="138" t="s">
        <v>165</v>
      </c>
      <c r="G1518" s="138" t="s">
        <v>88</v>
      </c>
      <c r="H1518" s="138" t="s">
        <v>87</v>
      </c>
      <c r="I1518" s="138" t="s">
        <v>219</v>
      </c>
      <c r="J1518" s="6">
        <v>419.54</v>
      </c>
      <c r="K1518" s="6">
        <v>0</v>
      </c>
      <c r="L1518" s="6">
        <v>419.54</v>
      </c>
      <c r="M1518" s="6">
        <v>20.98</v>
      </c>
      <c r="N1518" s="162">
        <v>0</v>
      </c>
      <c r="O1518" s="6">
        <v>20.98</v>
      </c>
      <c r="P1518" s="6">
        <v>20.98</v>
      </c>
      <c r="Q1518" s="162">
        <v>0</v>
      </c>
      <c r="R1518" s="162">
        <v>20.98</v>
      </c>
      <c r="S1518" s="162">
        <v>0</v>
      </c>
      <c r="T1518" s="162">
        <v>0</v>
      </c>
      <c r="U1518" s="162">
        <v>0</v>
      </c>
      <c r="V1518" s="162">
        <v>0</v>
      </c>
      <c r="W1518" s="162">
        <v>0</v>
      </c>
      <c r="X1518" s="162">
        <v>0</v>
      </c>
      <c r="Y1518" s="162" t="e">
        <f>VLOOKUP(F1518,#REF!,2,FALSE)</f>
        <v>#REF!</v>
      </c>
      <c r="Z1518" s="162" t="e">
        <f>VLOOKUP(Y1518,Map!$B:$C,2,FALSE)</f>
        <v>#REF!</v>
      </c>
      <c r="AA1518" s="162" t="str">
        <f>VLOOKUP(I1518,Map!$F:$G,2,FALSE)</f>
        <v>Reg Def</v>
      </c>
    </row>
    <row r="1519" spans="1:27" x14ac:dyDescent="0.25">
      <c r="A1519" s="197">
        <v>46107.653321516205</v>
      </c>
      <c r="B1519" s="198" t="s">
        <v>585</v>
      </c>
      <c r="C1519" s="138">
        <v>2025</v>
      </c>
      <c r="D1519" s="138" t="s">
        <v>6</v>
      </c>
      <c r="E1519" s="138" t="s">
        <v>77</v>
      </c>
      <c r="F1519" s="138" t="s">
        <v>165</v>
      </c>
      <c r="G1519" s="138" t="s">
        <v>88</v>
      </c>
      <c r="H1519" s="138" t="s">
        <v>87</v>
      </c>
      <c r="I1519" s="138" t="s">
        <v>222</v>
      </c>
      <c r="J1519" s="6">
        <v>545.92999999999995</v>
      </c>
      <c r="K1519" s="6">
        <v>0</v>
      </c>
      <c r="L1519" s="6">
        <v>545.92999999999995</v>
      </c>
      <c r="M1519" s="6">
        <v>27.3</v>
      </c>
      <c r="N1519" s="162">
        <v>0</v>
      </c>
      <c r="O1519" s="6">
        <v>27.3</v>
      </c>
      <c r="P1519" s="6">
        <v>27.3</v>
      </c>
      <c r="Q1519" s="162">
        <v>0</v>
      </c>
      <c r="R1519" s="162">
        <v>27.3</v>
      </c>
      <c r="S1519" s="162">
        <v>0</v>
      </c>
      <c r="T1519" s="162">
        <v>0</v>
      </c>
      <c r="U1519" s="162">
        <v>0</v>
      </c>
      <c r="V1519" s="162">
        <v>0</v>
      </c>
      <c r="W1519" s="162">
        <v>0</v>
      </c>
      <c r="X1519" s="162">
        <v>0</v>
      </c>
      <c r="Y1519" s="162" t="e">
        <f>VLOOKUP(F1519,#REF!,2,FALSE)</f>
        <v>#REF!</v>
      </c>
      <c r="Z1519" s="162" t="e">
        <f>VLOOKUP(Y1519,Map!$B:$C,2,FALSE)</f>
        <v>#REF!</v>
      </c>
      <c r="AA1519" s="162" t="str">
        <f>VLOOKUP(I1519,Map!$F:$G,2,FALSE)</f>
        <v>Reg Def</v>
      </c>
    </row>
    <row r="1520" spans="1:27" x14ac:dyDescent="0.25">
      <c r="A1520" s="197">
        <v>46107.653321516205</v>
      </c>
      <c r="B1520" s="198" t="s">
        <v>585</v>
      </c>
      <c r="C1520" s="138">
        <v>2025</v>
      </c>
      <c r="D1520" s="138" t="s">
        <v>6</v>
      </c>
      <c r="E1520" s="138" t="s">
        <v>77</v>
      </c>
      <c r="F1520" s="138" t="s">
        <v>165</v>
      </c>
      <c r="G1520" s="138" t="s">
        <v>88</v>
      </c>
      <c r="H1520" s="138" t="s">
        <v>87</v>
      </c>
      <c r="I1520" s="138" t="s">
        <v>223</v>
      </c>
      <c r="J1520" s="6">
        <v>-274.56</v>
      </c>
      <c r="K1520" s="6">
        <v>0</v>
      </c>
      <c r="L1520" s="6">
        <v>-274.56</v>
      </c>
      <c r="M1520" s="6">
        <v>-13.73</v>
      </c>
      <c r="N1520" s="162">
        <v>0</v>
      </c>
      <c r="O1520" s="6">
        <v>-13.73</v>
      </c>
      <c r="P1520" s="6">
        <v>-13.73</v>
      </c>
      <c r="Q1520" s="162">
        <v>0</v>
      </c>
      <c r="R1520" s="162">
        <v>-13.73</v>
      </c>
      <c r="S1520" s="162">
        <v>0</v>
      </c>
      <c r="T1520" s="162">
        <v>0</v>
      </c>
      <c r="U1520" s="162">
        <v>0</v>
      </c>
      <c r="V1520" s="162">
        <v>0</v>
      </c>
      <c r="W1520" s="162">
        <v>0</v>
      </c>
      <c r="X1520" s="162">
        <v>0</v>
      </c>
      <c r="Y1520" s="162" t="e">
        <f>VLOOKUP(F1520,#REF!,2,FALSE)</f>
        <v>#REF!</v>
      </c>
      <c r="Z1520" s="162" t="e">
        <f>VLOOKUP(Y1520,Map!$B:$C,2,FALSE)</f>
        <v>#REF!</v>
      </c>
      <c r="AA1520" s="162" t="str">
        <f>VLOOKUP(I1520,Map!$F:$G,2,FALSE)</f>
        <v>Reg Def</v>
      </c>
    </row>
    <row r="1521" spans="1:27" x14ac:dyDescent="0.25">
      <c r="A1521" s="197">
        <v>46107.653321516205</v>
      </c>
      <c r="B1521" s="198" t="s">
        <v>585</v>
      </c>
      <c r="C1521" s="138">
        <v>2025</v>
      </c>
      <c r="D1521" s="138" t="s">
        <v>6</v>
      </c>
      <c r="E1521" s="138" t="s">
        <v>77</v>
      </c>
      <c r="F1521" s="138" t="s">
        <v>165</v>
      </c>
      <c r="G1521" s="138" t="s">
        <v>88</v>
      </c>
      <c r="H1521" s="138" t="s">
        <v>87</v>
      </c>
      <c r="I1521" s="138" t="s">
        <v>224</v>
      </c>
      <c r="J1521" s="6">
        <v>-3093.12</v>
      </c>
      <c r="K1521" s="6">
        <v>0</v>
      </c>
      <c r="L1521" s="6">
        <v>-3093.12</v>
      </c>
      <c r="M1521" s="6">
        <v>-154.66</v>
      </c>
      <c r="N1521" s="162">
        <v>0</v>
      </c>
      <c r="O1521" s="6">
        <v>-154.66</v>
      </c>
      <c r="P1521" s="6">
        <v>-154.66</v>
      </c>
      <c r="Q1521" s="162">
        <v>0</v>
      </c>
      <c r="R1521" s="162">
        <v>-154.66</v>
      </c>
      <c r="S1521" s="162">
        <v>0</v>
      </c>
      <c r="T1521" s="162">
        <v>0</v>
      </c>
      <c r="U1521" s="162">
        <v>0</v>
      </c>
      <c r="V1521" s="162">
        <v>0</v>
      </c>
      <c r="W1521" s="162">
        <v>0</v>
      </c>
      <c r="X1521" s="162">
        <v>0</v>
      </c>
      <c r="Y1521" s="162" t="e">
        <f>VLOOKUP(F1521,#REF!,2,FALSE)</f>
        <v>#REF!</v>
      </c>
      <c r="Z1521" s="162" t="e">
        <f>VLOOKUP(Y1521,Map!$B:$C,2,FALSE)</f>
        <v>#REF!</v>
      </c>
      <c r="AA1521" s="162" t="str">
        <f>VLOOKUP(I1521,Map!$F:$G,2,FALSE)</f>
        <v>Reg Def</v>
      </c>
    </row>
    <row r="1522" spans="1:27" x14ac:dyDescent="0.25">
      <c r="A1522" s="197">
        <v>46107.653321516205</v>
      </c>
      <c r="B1522" s="198" t="s">
        <v>585</v>
      </c>
      <c r="C1522" s="138">
        <v>2025</v>
      </c>
      <c r="D1522" s="138" t="s">
        <v>6</v>
      </c>
      <c r="E1522" s="138" t="s">
        <v>77</v>
      </c>
      <c r="F1522" s="138" t="s">
        <v>165</v>
      </c>
      <c r="G1522" s="138" t="s">
        <v>89</v>
      </c>
      <c r="H1522" s="138" t="s">
        <v>87</v>
      </c>
      <c r="I1522" s="138" t="s">
        <v>220</v>
      </c>
      <c r="J1522" s="6">
        <v>-4442.75</v>
      </c>
      <c r="K1522" s="6">
        <v>5.92</v>
      </c>
      <c r="L1522" s="6">
        <v>-4436.83</v>
      </c>
      <c r="M1522" s="6">
        <v>-222.07</v>
      </c>
      <c r="N1522" s="162">
        <v>0.31</v>
      </c>
      <c r="O1522" s="6">
        <v>-221.76</v>
      </c>
      <c r="P1522" s="6">
        <v>-222.13</v>
      </c>
      <c r="Q1522" s="162">
        <v>0.28999999999999204</v>
      </c>
      <c r="R1522" s="162">
        <v>-221.84</v>
      </c>
      <c r="S1522" s="162">
        <v>0</v>
      </c>
      <c r="T1522" s="162">
        <v>0</v>
      </c>
      <c r="U1522" s="162">
        <v>0</v>
      </c>
      <c r="V1522" s="162">
        <v>0.06</v>
      </c>
      <c r="W1522" s="162">
        <v>0.01</v>
      </c>
      <c r="X1522" s="162">
        <v>0.08</v>
      </c>
      <c r="Y1522" s="162" t="e">
        <f>VLOOKUP(F1522,#REF!,2,FALSE)</f>
        <v>#REF!</v>
      </c>
      <c r="Z1522" s="162" t="e">
        <f>VLOOKUP(Y1522,Map!$B:$C,2,FALSE)</f>
        <v>#REF!</v>
      </c>
      <c r="AA1522" s="162" t="str">
        <f>VLOOKUP(I1522,Map!$F:$G,2,FALSE)</f>
        <v>Reg Def</v>
      </c>
    </row>
    <row r="1523" spans="1:27" x14ac:dyDescent="0.25">
      <c r="A1523" s="197">
        <v>46107.653321516205</v>
      </c>
      <c r="B1523" s="198" t="s">
        <v>585</v>
      </c>
      <c r="C1523" s="138">
        <v>2025</v>
      </c>
      <c r="D1523" s="138" t="s">
        <v>6</v>
      </c>
      <c r="E1523" s="138" t="s">
        <v>77</v>
      </c>
      <c r="F1523" s="138" t="s">
        <v>165</v>
      </c>
      <c r="G1523" s="138" t="s">
        <v>88</v>
      </c>
      <c r="H1523" s="138" t="s">
        <v>87</v>
      </c>
      <c r="I1523" s="138" t="s">
        <v>225</v>
      </c>
      <c r="J1523" s="6">
        <v>4034.54</v>
      </c>
      <c r="K1523" s="6">
        <v>0</v>
      </c>
      <c r="L1523" s="6">
        <v>4034.54</v>
      </c>
      <c r="M1523" s="6">
        <v>201.72</v>
      </c>
      <c r="N1523" s="162">
        <v>0</v>
      </c>
      <c r="O1523" s="6">
        <v>201.72</v>
      </c>
      <c r="P1523" s="6">
        <v>201.72</v>
      </c>
      <c r="Q1523" s="162">
        <v>0</v>
      </c>
      <c r="R1523" s="162">
        <v>201.72</v>
      </c>
      <c r="S1523" s="162">
        <v>0</v>
      </c>
      <c r="T1523" s="162">
        <v>0</v>
      </c>
      <c r="U1523" s="162">
        <v>0</v>
      </c>
      <c r="V1523" s="162">
        <v>0</v>
      </c>
      <c r="W1523" s="162">
        <v>0</v>
      </c>
      <c r="X1523" s="162">
        <v>0</v>
      </c>
      <c r="Y1523" s="162" t="e">
        <f>VLOOKUP(F1523,#REF!,2,FALSE)</f>
        <v>#REF!</v>
      </c>
      <c r="Z1523" s="162" t="e">
        <f>VLOOKUP(Y1523,Map!$B:$C,2,FALSE)</f>
        <v>#REF!</v>
      </c>
      <c r="AA1523" s="162" t="str">
        <f>VLOOKUP(I1523,Map!$F:$G,2,FALSE)</f>
        <v>Repairs</v>
      </c>
    </row>
    <row r="1524" spans="1:27" x14ac:dyDescent="0.25">
      <c r="A1524" s="197">
        <v>46107.653321516205</v>
      </c>
      <c r="B1524" s="198" t="s">
        <v>585</v>
      </c>
      <c r="C1524" s="138">
        <v>2025</v>
      </c>
      <c r="D1524" s="138" t="s">
        <v>6</v>
      </c>
      <c r="E1524" s="138" t="s">
        <v>77</v>
      </c>
      <c r="F1524" s="138" t="s">
        <v>166</v>
      </c>
      <c r="G1524" s="138" t="s">
        <v>88</v>
      </c>
      <c r="H1524" s="138" t="s">
        <v>87</v>
      </c>
      <c r="I1524" s="138" t="s">
        <v>224</v>
      </c>
      <c r="J1524" s="6">
        <v>-646662.32999999996</v>
      </c>
      <c r="K1524" s="6">
        <v>0</v>
      </c>
      <c r="L1524" s="6">
        <v>-646662.32999999996</v>
      </c>
      <c r="M1524" s="6">
        <v>-32333.119999999999</v>
      </c>
      <c r="N1524" s="162">
        <v>0</v>
      </c>
      <c r="O1524" s="6">
        <v>-32333.119999999999</v>
      </c>
      <c r="P1524" s="6">
        <v>-32333.119999999999</v>
      </c>
      <c r="Q1524" s="162">
        <v>0</v>
      </c>
      <c r="R1524" s="162">
        <v>-32333.119999999999</v>
      </c>
      <c r="S1524" s="162">
        <v>0</v>
      </c>
      <c r="T1524" s="162">
        <v>0</v>
      </c>
      <c r="U1524" s="162">
        <v>0</v>
      </c>
      <c r="V1524" s="162">
        <v>0</v>
      </c>
      <c r="W1524" s="162">
        <v>0</v>
      </c>
      <c r="X1524" s="162">
        <v>0</v>
      </c>
      <c r="Y1524" s="162" t="e">
        <f>VLOOKUP(F1524,#REF!,2,FALSE)</f>
        <v>#REF!</v>
      </c>
      <c r="Z1524" s="162" t="e">
        <f>VLOOKUP(Y1524,Map!$B:$C,2,FALSE)</f>
        <v>#REF!</v>
      </c>
      <c r="AA1524" s="162" t="str">
        <f>VLOOKUP(I1524,Map!$F:$G,2,FALSE)</f>
        <v>Reg Def</v>
      </c>
    </row>
    <row r="1525" spans="1:27" x14ac:dyDescent="0.25">
      <c r="A1525" s="197">
        <v>46107.653321516205</v>
      </c>
      <c r="B1525" s="198" t="s">
        <v>585</v>
      </c>
      <c r="C1525" s="138">
        <v>2025</v>
      </c>
      <c r="D1525" s="138" t="s">
        <v>6</v>
      </c>
      <c r="E1525" s="138" t="s">
        <v>77</v>
      </c>
      <c r="F1525" s="138" t="s">
        <v>166</v>
      </c>
      <c r="G1525" s="138" t="s">
        <v>89</v>
      </c>
      <c r="H1525" s="138" t="s">
        <v>87</v>
      </c>
      <c r="I1525" s="138" t="s">
        <v>220</v>
      </c>
      <c r="J1525" s="6">
        <v>300647.28999999998</v>
      </c>
      <c r="K1525" s="6">
        <v>18556.91</v>
      </c>
      <c r="L1525" s="6">
        <v>319204.2</v>
      </c>
      <c r="M1525" s="6">
        <v>15032.38</v>
      </c>
      <c r="N1525" s="162">
        <v>927.85</v>
      </c>
      <c r="O1525" s="6">
        <v>15960.23</v>
      </c>
      <c r="P1525" s="6">
        <v>15032.36</v>
      </c>
      <c r="Q1525" s="162">
        <v>927.84000000000015</v>
      </c>
      <c r="R1525" s="162">
        <v>15960.2</v>
      </c>
      <c r="S1525" s="162">
        <v>0</v>
      </c>
      <c r="T1525" s="162">
        <v>0</v>
      </c>
      <c r="U1525" s="162">
        <v>0</v>
      </c>
      <c r="V1525" s="162">
        <v>0.02</v>
      </c>
      <c r="W1525" s="162">
        <v>0.01</v>
      </c>
      <c r="X1525" s="162">
        <v>0.03</v>
      </c>
      <c r="Y1525" s="162" t="e">
        <f>VLOOKUP(F1525,#REF!,2,FALSE)</f>
        <v>#REF!</v>
      </c>
      <c r="Z1525" s="162" t="e">
        <f>VLOOKUP(Y1525,Map!$B:$C,2,FALSE)</f>
        <v>#REF!</v>
      </c>
      <c r="AA1525" s="162" t="str">
        <f>VLOOKUP(I1525,Map!$F:$G,2,FALSE)</f>
        <v>Reg Def</v>
      </c>
    </row>
    <row r="1526" spans="1:27" x14ac:dyDescent="0.25">
      <c r="A1526" s="197">
        <v>46107.653321516205</v>
      </c>
      <c r="B1526" s="198" t="s">
        <v>585</v>
      </c>
      <c r="C1526" s="138">
        <v>2025</v>
      </c>
      <c r="D1526" s="138" t="s">
        <v>6</v>
      </c>
      <c r="E1526" s="138" t="s">
        <v>77</v>
      </c>
      <c r="F1526" s="138" t="s">
        <v>167</v>
      </c>
      <c r="G1526" s="138" t="s">
        <v>88</v>
      </c>
      <c r="H1526" s="138" t="s">
        <v>87</v>
      </c>
      <c r="I1526" s="138" t="s">
        <v>219</v>
      </c>
      <c r="J1526" s="6">
        <v>0</v>
      </c>
      <c r="K1526" s="6">
        <v>0</v>
      </c>
      <c r="L1526" s="6">
        <v>0</v>
      </c>
      <c r="M1526" s="6">
        <v>0</v>
      </c>
      <c r="N1526" s="162">
        <v>0</v>
      </c>
      <c r="O1526" s="6">
        <v>0</v>
      </c>
      <c r="P1526" s="6">
        <v>0</v>
      </c>
      <c r="Q1526" s="162">
        <v>0</v>
      </c>
      <c r="R1526" s="162">
        <v>0</v>
      </c>
      <c r="S1526" s="162">
        <v>0</v>
      </c>
      <c r="T1526" s="162">
        <v>0</v>
      </c>
      <c r="U1526" s="162">
        <v>0</v>
      </c>
      <c r="V1526" s="162">
        <v>0</v>
      </c>
      <c r="W1526" s="162">
        <v>0</v>
      </c>
      <c r="X1526" s="162">
        <v>0</v>
      </c>
      <c r="Y1526" s="162" t="e">
        <f>VLOOKUP(F1526,#REF!,2,FALSE)</f>
        <v>#REF!</v>
      </c>
      <c r="Z1526" s="162" t="e">
        <f>VLOOKUP(Y1526,Map!$B:$C,2,FALSE)</f>
        <v>#REF!</v>
      </c>
      <c r="AA1526" s="162" t="str">
        <f>VLOOKUP(I1526,Map!$F:$G,2,FALSE)</f>
        <v>Reg Def</v>
      </c>
    </row>
    <row r="1527" spans="1:27" x14ac:dyDescent="0.25">
      <c r="A1527" s="197">
        <v>46107.653321516205</v>
      </c>
      <c r="B1527" s="198" t="s">
        <v>585</v>
      </c>
      <c r="C1527" s="138">
        <v>2025</v>
      </c>
      <c r="D1527" s="138" t="s">
        <v>6</v>
      </c>
      <c r="E1527" s="138" t="s">
        <v>77</v>
      </c>
      <c r="F1527" s="138" t="s">
        <v>167</v>
      </c>
      <c r="G1527" s="138" t="s">
        <v>88</v>
      </c>
      <c r="H1527" s="138" t="s">
        <v>87</v>
      </c>
      <c r="I1527" s="138" t="s">
        <v>222</v>
      </c>
      <c r="J1527" s="6">
        <v>0</v>
      </c>
      <c r="K1527" s="6">
        <v>0</v>
      </c>
      <c r="L1527" s="6">
        <v>0</v>
      </c>
      <c r="M1527" s="6">
        <v>0</v>
      </c>
      <c r="N1527" s="162">
        <v>0</v>
      </c>
      <c r="O1527" s="6">
        <v>0</v>
      </c>
      <c r="P1527" s="6">
        <v>0</v>
      </c>
      <c r="Q1527" s="162">
        <v>0</v>
      </c>
      <c r="R1527" s="162">
        <v>0</v>
      </c>
      <c r="S1527" s="162">
        <v>0</v>
      </c>
      <c r="T1527" s="162">
        <v>0</v>
      </c>
      <c r="U1527" s="162">
        <v>0</v>
      </c>
      <c r="V1527" s="162">
        <v>0</v>
      </c>
      <c r="W1527" s="162">
        <v>0</v>
      </c>
      <c r="X1527" s="162">
        <v>0</v>
      </c>
      <c r="Y1527" s="162" t="e">
        <f>VLOOKUP(F1527,#REF!,2,FALSE)</f>
        <v>#REF!</v>
      </c>
      <c r="Z1527" s="162" t="e">
        <f>VLOOKUP(Y1527,Map!$B:$C,2,FALSE)</f>
        <v>#REF!</v>
      </c>
      <c r="AA1527" s="162" t="str">
        <f>VLOOKUP(I1527,Map!$F:$G,2,FALSE)</f>
        <v>Reg Def</v>
      </c>
    </row>
    <row r="1528" spans="1:27" x14ac:dyDescent="0.25">
      <c r="A1528" s="197">
        <v>46107.653321516205</v>
      </c>
      <c r="B1528" s="198" t="s">
        <v>585</v>
      </c>
      <c r="C1528" s="138">
        <v>2025</v>
      </c>
      <c r="D1528" s="138" t="s">
        <v>6</v>
      </c>
      <c r="E1528" s="138" t="s">
        <v>77</v>
      </c>
      <c r="F1528" s="138" t="s">
        <v>167</v>
      </c>
      <c r="G1528" s="138" t="s">
        <v>88</v>
      </c>
      <c r="H1528" s="138" t="s">
        <v>87</v>
      </c>
      <c r="I1528" s="138" t="s">
        <v>223</v>
      </c>
      <c r="J1528" s="6">
        <v>0</v>
      </c>
      <c r="K1528" s="6">
        <v>0</v>
      </c>
      <c r="L1528" s="6">
        <v>0</v>
      </c>
      <c r="M1528" s="6">
        <v>0</v>
      </c>
      <c r="N1528" s="162">
        <v>0</v>
      </c>
      <c r="O1528" s="6">
        <v>0</v>
      </c>
      <c r="P1528" s="6">
        <v>0</v>
      </c>
      <c r="Q1528" s="162">
        <v>0</v>
      </c>
      <c r="R1528" s="162">
        <v>0</v>
      </c>
      <c r="S1528" s="162">
        <v>0</v>
      </c>
      <c r="T1528" s="162">
        <v>0</v>
      </c>
      <c r="U1528" s="162">
        <v>0</v>
      </c>
      <c r="V1528" s="162">
        <v>0</v>
      </c>
      <c r="W1528" s="162">
        <v>0</v>
      </c>
      <c r="X1528" s="162">
        <v>0</v>
      </c>
      <c r="Y1528" s="162" t="e">
        <f>VLOOKUP(F1528,#REF!,2,FALSE)</f>
        <v>#REF!</v>
      </c>
      <c r="Z1528" s="162" t="e">
        <f>VLOOKUP(Y1528,Map!$B:$C,2,FALSE)</f>
        <v>#REF!</v>
      </c>
      <c r="AA1528" s="162" t="str">
        <f>VLOOKUP(I1528,Map!$F:$G,2,FALSE)</f>
        <v>Reg Def</v>
      </c>
    </row>
    <row r="1529" spans="1:27" x14ac:dyDescent="0.25">
      <c r="A1529" s="197">
        <v>46107.653321516205</v>
      </c>
      <c r="B1529" s="198" t="s">
        <v>585</v>
      </c>
      <c r="C1529" s="138">
        <v>2025</v>
      </c>
      <c r="D1529" s="138" t="s">
        <v>6</v>
      </c>
      <c r="E1529" s="138" t="s">
        <v>77</v>
      </c>
      <c r="F1529" s="138" t="s">
        <v>167</v>
      </c>
      <c r="G1529" s="138" t="s">
        <v>89</v>
      </c>
      <c r="H1529" s="138" t="s">
        <v>87</v>
      </c>
      <c r="I1529" s="138" t="s">
        <v>220</v>
      </c>
      <c r="J1529" s="6">
        <v>51.93</v>
      </c>
      <c r="K1529" s="6">
        <v>-1.53</v>
      </c>
      <c r="L1529" s="6">
        <v>50.4</v>
      </c>
      <c r="M1529" s="6">
        <v>2.58</v>
      </c>
      <c r="N1529" s="162">
        <v>-0.08</v>
      </c>
      <c r="O1529" s="6">
        <v>2.5</v>
      </c>
      <c r="P1529" s="6">
        <v>2.6</v>
      </c>
      <c r="Q1529" s="162">
        <v>-8.0000000000000071E-2</v>
      </c>
      <c r="R1529" s="162">
        <v>2.52</v>
      </c>
      <c r="S1529" s="162">
        <v>0</v>
      </c>
      <c r="T1529" s="162">
        <v>0</v>
      </c>
      <c r="U1529" s="162">
        <v>0</v>
      </c>
      <c r="V1529" s="162">
        <v>-0.02</v>
      </c>
      <c r="W1529" s="162">
        <v>0</v>
      </c>
      <c r="X1529" s="162">
        <v>-0.02</v>
      </c>
      <c r="Y1529" s="162" t="e">
        <f>VLOOKUP(F1529,#REF!,2,FALSE)</f>
        <v>#REF!</v>
      </c>
      <c r="Z1529" s="162" t="e">
        <f>VLOOKUP(Y1529,Map!$B:$C,2,FALSE)</f>
        <v>#REF!</v>
      </c>
      <c r="AA1529" s="162" t="str">
        <f>VLOOKUP(I1529,Map!$F:$G,2,FALSE)</f>
        <v>Reg Def</v>
      </c>
    </row>
    <row r="1530" spans="1:27" x14ac:dyDescent="0.25">
      <c r="A1530" s="197">
        <v>46107.653321516205</v>
      </c>
      <c r="B1530" s="198" t="s">
        <v>585</v>
      </c>
      <c r="C1530" s="138">
        <v>2025</v>
      </c>
      <c r="D1530" s="138" t="s">
        <v>6</v>
      </c>
      <c r="E1530" s="138" t="s">
        <v>77</v>
      </c>
      <c r="F1530" s="138" t="s">
        <v>167</v>
      </c>
      <c r="G1530" s="138" t="s">
        <v>88</v>
      </c>
      <c r="H1530" s="138" t="s">
        <v>87</v>
      </c>
      <c r="I1530" s="138" t="s">
        <v>225</v>
      </c>
      <c r="J1530" s="6">
        <v>60</v>
      </c>
      <c r="K1530" s="6">
        <v>0</v>
      </c>
      <c r="L1530" s="6">
        <v>60</v>
      </c>
      <c r="M1530" s="6">
        <v>3</v>
      </c>
      <c r="N1530" s="162">
        <v>0</v>
      </c>
      <c r="O1530" s="6">
        <v>3</v>
      </c>
      <c r="P1530" s="6">
        <v>3</v>
      </c>
      <c r="Q1530" s="162">
        <v>0</v>
      </c>
      <c r="R1530" s="162">
        <v>3</v>
      </c>
      <c r="S1530" s="162">
        <v>0</v>
      </c>
      <c r="T1530" s="162">
        <v>0</v>
      </c>
      <c r="U1530" s="162">
        <v>0</v>
      </c>
      <c r="V1530" s="162">
        <v>0</v>
      </c>
      <c r="W1530" s="162">
        <v>0</v>
      </c>
      <c r="X1530" s="162">
        <v>0</v>
      </c>
      <c r="Y1530" s="162" t="e">
        <f>VLOOKUP(F1530,#REF!,2,FALSE)</f>
        <v>#REF!</v>
      </c>
      <c r="Z1530" s="162" t="e">
        <f>VLOOKUP(Y1530,Map!$B:$C,2,FALSE)</f>
        <v>#REF!</v>
      </c>
      <c r="AA1530" s="162" t="str">
        <f>VLOOKUP(I1530,Map!$F:$G,2,FALSE)</f>
        <v>Repairs</v>
      </c>
    </row>
    <row r="1531" spans="1:27" x14ac:dyDescent="0.25">
      <c r="A1531" s="197">
        <v>46107.653321516205</v>
      </c>
      <c r="B1531" s="198" t="s">
        <v>585</v>
      </c>
      <c r="C1531" s="138">
        <v>2025</v>
      </c>
      <c r="D1531" s="138" t="s">
        <v>6</v>
      </c>
      <c r="E1531" s="138" t="s">
        <v>77</v>
      </c>
      <c r="F1531" s="138" t="s">
        <v>132</v>
      </c>
      <c r="G1531" s="138" t="s">
        <v>88</v>
      </c>
      <c r="H1531" s="138" t="s">
        <v>87</v>
      </c>
      <c r="I1531" s="138" t="s">
        <v>219</v>
      </c>
      <c r="J1531" s="6">
        <v>1595220.19</v>
      </c>
      <c r="K1531" s="6">
        <v>69051.88</v>
      </c>
      <c r="L1531" s="6">
        <v>1664272.07</v>
      </c>
      <c r="M1531" s="6">
        <v>79761.02</v>
      </c>
      <c r="N1531" s="162">
        <v>3452.59</v>
      </c>
      <c r="O1531" s="6">
        <v>83213.61</v>
      </c>
      <c r="P1531" s="6">
        <v>79761.009999999995</v>
      </c>
      <c r="Q1531" s="162">
        <v>3452.6300000000047</v>
      </c>
      <c r="R1531" s="162">
        <v>83213.64</v>
      </c>
      <c r="S1531" s="162">
        <v>0</v>
      </c>
      <c r="T1531" s="162">
        <v>0</v>
      </c>
      <c r="U1531" s="162">
        <v>0</v>
      </c>
      <c r="V1531" s="162">
        <v>0.01</v>
      </c>
      <c r="W1531" s="162">
        <v>-0.05</v>
      </c>
      <c r="X1531" s="162">
        <v>-0.03</v>
      </c>
      <c r="Y1531" s="162" t="e">
        <f>VLOOKUP(F1531,#REF!,2,FALSE)</f>
        <v>#REF!</v>
      </c>
      <c r="Z1531" s="162" t="e">
        <f>VLOOKUP(Y1531,Map!$B:$C,2,FALSE)</f>
        <v>#REF!</v>
      </c>
      <c r="AA1531" s="162" t="str">
        <f>VLOOKUP(I1531,Map!$F:$G,2,FALSE)</f>
        <v>Reg Def</v>
      </c>
    </row>
    <row r="1532" spans="1:27" x14ac:dyDescent="0.25">
      <c r="A1532" s="197">
        <v>46107.653321516205</v>
      </c>
      <c r="B1532" s="198" t="s">
        <v>585</v>
      </c>
      <c r="C1532" s="138">
        <v>2025</v>
      </c>
      <c r="D1532" s="138" t="s">
        <v>6</v>
      </c>
      <c r="E1532" s="138" t="s">
        <v>77</v>
      </c>
      <c r="F1532" s="138" t="s">
        <v>132</v>
      </c>
      <c r="G1532" s="138" t="s">
        <v>88</v>
      </c>
      <c r="H1532" s="138" t="s">
        <v>87</v>
      </c>
      <c r="I1532" s="138" t="s">
        <v>222</v>
      </c>
      <c r="J1532" s="6">
        <v>465639.76</v>
      </c>
      <c r="K1532" s="6">
        <v>-12066.35</v>
      </c>
      <c r="L1532" s="6">
        <v>453573.41</v>
      </c>
      <c r="M1532" s="6">
        <v>23282.05</v>
      </c>
      <c r="N1532" s="162">
        <v>-603.39</v>
      </c>
      <c r="O1532" s="6">
        <v>22678.66</v>
      </c>
      <c r="P1532" s="6">
        <v>23281.99</v>
      </c>
      <c r="Q1532" s="162">
        <v>-603.30000000000291</v>
      </c>
      <c r="R1532" s="162">
        <v>22678.69</v>
      </c>
      <c r="S1532" s="162">
        <v>0</v>
      </c>
      <c r="T1532" s="162">
        <v>0</v>
      </c>
      <c r="U1532" s="162">
        <v>0</v>
      </c>
      <c r="V1532" s="162">
        <v>0.06</v>
      </c>
      <c r="W1532" s="162">
        <v>-0.1</v>
      </c>
      <c r="X1532" s="162">
        <v>-0.03</v>
      </c>
      <c r="Y1532" s="162" t="e">
        <f>VLOOKUP(F1532,#REF!,2,FALSE)</f>
        <v>#REF!</v>
      </c>
      <c r="Z1532" s="162" t="e">
        <f>VLOOKUP(Y1532,Map!$B:$C,2,FALSE)</f>
        <v>#REF!</v>
      </c>
      <c r="AA1532" s="162" t="str">
        <f>VLOOKUP(I1532,Map!$F:$G,2,FALSE)</f>
        <v>Reg Def</v>
      </c>
    </row>
    <row r="1533" spans="1:27" x14ac:dyDescent="0.25">
      <c r="A1533" s="197">
        <v>46107.653321516205</v>
      </c>
      <c r="B1533" s="198" t="s">
        <v>585</v>
      </c>
      <c r="C1533" s="138">
        <v>2025</v>
      </c>
      <c r="D1533" s="138" t="s">
        <v>6</v>
      </c>
      <c r="E1533" s="138" t="s">
        <v>77</v>
      </c>
      <c r="F1533" s="138" t="s">
        <v>132</v>
      </c>
      <c r="G1533" s="138" t="s">
        <v>88</v>
      </c>
      <c r="H1533" s="138" t="s">
        <v>90</v>
      </c>
      <c r="I1533" s="138" t="s">
        <v>139</v>
      </c>
      <c r="J1533" s="6">
        <v>973537.49</v>
      </c>
      <c r="K1533" s="6">
        <v>212537.73</v>
      </c>
      <c r="L1533" s="6">
        <v>1186075.22</v>
      </c>
      <c r="M1533" s="6">
        <v>0</v>
      </c>
      <c r="N1533" s="162">
        <v>0</v>
      </c>
      <c r="O1533" s="6">
        <v>0</v>
      </c>
      <c r="P1533" s="6">
        <v>48676.84</v>
      </c>
      <c r="Q1533" s="162">
        <v>10626.900000000001</v>
      </c>
      <c r="R1533" s="162">
        <v>59303.74</v>
      </c>
      <c r="S1533" s="162">
        <v>48676.84</v>
      </c>
      <c r="T1533" s="162">
        <v>10626.9</v>
      </c>
      <c r="U1533" s="162">
        <v>59303.74</v>
      </c>
      <c r="V1533" s="162">
        <v>0</v>
      </c>
      <c r="W1533" s="162">
        <v>-1.8189894035458601E-12</v>
      </c>
      <c r="X1533" s="162">
        <v>0</v>
      </c>
      <c r="Y1533" s="162" t="e">
        <f>VLOOKUP(F1533,#REF!,2,FALSE)</f>
        <v>#REF!</v>
      </c>
      <c r="Z1533" s="162" t="e">
        <f>VLOOKUP(Y1533,Map!$B:$C,2,FALSE)</f>
        <v>#REF!</v>
      </c>
      <c r="AA1533" s="162" t="str">
        <f>VLOOKUP(I1533,Map!$F:$G,2,FALSE)</f>
        <v>Flow Through</v>
      </c>
    </row>
    <row r="1534" spans="1:27" x14ac:dyDescent="0.25">
      <c r="A1534" s="197">
        <v>46107.653321516205</v>
      </c>
      <c r="B1534" s="198" t="s">
        <v>585</v>
      </c>
      <c r="C1534" s="138">
        <v>2025</v>
      </c>
      <c r="D1534" s="138" t="s">
        <v>6</v>
      </c>
      <c r="E1534" s="138" t="s">
        <v>77</v>
      </c>
      <c r="F1534" s="138" t="s">
        <v>132</v>
      </c>
      <c r="G1534" s="138" t="s">
        <v>88</v>
      </c>
      <c r="H1534" s="138" t="s">
        <v>87</v>
      </c>
      <c r="I1534" s="138" t="s">
        <v>223</v>
      </c>
      <c r="J1534" s="6">
        <v>-252405.55</v>
      </c>
      <c r="K1534" s="6">
        <v>-210115.77</v>
      </c>
      <c r="L1534" s="6">
        <v>-462521.32</v>
      </c>
      <c r="M1534" s="6">
        <v>-12620.29</v>
      </c>
      <c r="N1534" s="162">
        <v>-10505.84</v>
      </c>
      <c r="O1534" s="6">
        <v>-23126.13</v>
      </c>
      <c r="P1534" s="6">
        <v>-12620.29</v>
      </c>
      <c r="Q1534" s="162">
        <v>-10505.86</v>
      </c>
      <c r="R1534" s="162">
        <v>-23126.15</v>
      </c>
      <c r="S1534" s="162">
        <v>0</v>
      </c>
      <c r="T1534" s="162">
        <v>0</v>
      </c>
      <c r="U1534" s="162">
        <v>0</v>
      </c>
      <c r="V1534" s="162">
        <v>0</v>
      </c>
      <c r="W1534" s="162">
        <v>0.01</v>
      </c>
      <c r="X1534" s="162">
        <v>0.02</v>
      </c>
      <c r="Y1534" s="162" t="e">
        <f>VLOOKUP(F1534,#REF!,2,FALSE)</f>
        <v>#REF!</v>
      </c>
      <c r="Z1534" s="162" t="e">
        <f>VLOOKUP(Y1534,Map!$B:$C,2,FALSE)</f>
        <v>#REF!</v>
      </c>
      <c r="AA1534" s="162" t="str">
        <f>VLOOKUP(I1534,Map!$F:$G,2,FALSE)</f>
        <v>Reg Def</v>
      </c>
    </row>
    <row r="1535" spans="1:27" x14ac:dyDescent="0.25">
      <c r="A1535" s="197">
        <v>46107.653321516205</v>
      </c>
      <c r="B1535" s="198" t="s">
        <v>585</v>
      </c>
      <c r="C1535" s="138">
        <v>2025</v>
      </c>
      <c r="D1535" s="138" t="s">
        <v>6</v>
      </c>
      <c r="E1535" s="138" t="s">
        <v>77</v>
      </c>
      <c r="F1535" s="138" t="s">
        <v>132</v>
      </c>
      <c r="G1535" s="138" t="s">
        <v>88</v>
      </c>
      <c r="H1535" s="138" t="s">
        <v>87</v>
      </c>
      <c r="I1535" s="138" t="s">
        <v>224</v>
      </c>
      <c r="J1535" s="6">
        <v>913434.04</v>
      </c>
      <c r="K1535" s="6">
        <v>-59169.279999999999</v>
      </c>
      <c r="L1535" s="6">
        <v>854264.76</v>
      </c>
      <c r="M1535" s="6">
        <v>45671.76</v>
      </c>
      <c r="N1535" s="162">
        <v>-2958.44</v>
      </c>
      <c r="O1535" s="6">
        <v>42713.32</v>
      </c>
      <c r="P1535" s="6">
        <v>45671.74</v>
      </c>
      <c r="Q1535" s="162">
        <v>-2958.4799999999959</v>
      </c>
      <c r="R1535" s="162">
        <v>42713.26</v>
      </c>
      <c r="S1535" s="162">
        <v>0</v>
      </c>
      <c r="T1535" s="162">
        <v>0</v>
      </c>
      <c r="U1535" s="162">
        <v>0</v>
      </c>
      <c r="V1535" s="162">
        <v>0.02</v>
      </c>
      <c r="W1535" s="162">
        <v>0.04</v>
      </c>
      <c r="X1535" s="162">
        <v>0.06</v>
      </c>
      <c r="Y1535" s="162" t="e">
        <f>VLOOKUP(F1535,#REF!,2,FALSE)</f>
        <v>#REF!</v>
      </c>
      <c r="Z1535" s="162" t="e">
        <f>VLOOKUP(Y1535,Map!$B:$C,2,FALSE)</f>
        <v>#REF!</v>
      </c>
      <c r="AA1535" s="162" t="str">
        <f>VLOOKUP(I1535,Map!$F:$G,2,FALSE)</f>
        <v>Reg Def</v>
      </c>
    </row>
    <row r="1536" spans="1:27" x14ac:dyDescent="0.25">
      <c r="A1536" s="197">
        <v>46107.653321516205</v>
      </c>
      <c r="B1536" s="198" t="s">
        <v>585</v>
      </c>
      <c r="C1536" s="138">
        <v>2025</v>
      </c>
      <c r="D1536" s="138" t="s">
        <v>6</v>
      </c>
      <c r="E1536" s="138" t="s">
        <v>77</v>
      </c>
      <c r="F1536" s="138" t="s">
        <v>132</v>
      </c>
      <c r="G1536" s="138" t="s">
        <v>89</v>
      </c>
      <c r="H1536" s="138" t="s">
        <v>87</v>
      </c>
      <c r="I1536" s="138" t="s">
        <v>220</v>
      </c>
      <c r="J1536" s="6">
        <v>7473536.6500000004</v>
      </c>
      <c r="K1536" s="6">
        <v>427839.35</v>
      </c>
      <c r="L1536" s="6">
        <v>7901376</v>
      </c>
      <c r="M1536" s="6">
        <v>373677.21</v>
      </c>
      <c r="N1536" s="162">
        <v>21391.98</v>
      </c>
      <c r="O1536" s="6">
        <v>395069.19</v>
      </c>
      <c r="P1536" s="6">
        <v>373676.84</v>
      </c>
      <c r="Q1536" s="162">
        <v>21391.959999999963</v>
      </c>
      <c r="R1536" s="162">
        <v>395068.8</v>
      </c>
      <c r="S1536" s="162">
        <v>0</v>
      </c>
      <c r="T1536" s="162">
        <v>0</v>
      </c>
      <c r="U1536" s="162">
        <v>0</v>
      </c>
      <c r="V1536" s="162">
        <v>0.37</v>
      </c>
      <c r="W1536" s="162">
        <v>0.03</v>
      </c>
      <c r="X1536" s="162">
        <v>0.39</v>
      </c>
      <c r="Y1536" s="162" t="e">
        <f>VLOOKUP(F1536,#REF!,2,FALSE)</f>
        <v>#REF!</v>
      </c>
      <c r="Z1536" s="162" t="e">
        <f>VLOOKUP(Y1536,Map!$B:$C,2,FALSE)</f>
        <v>#REF!</v>
      </c>
      <c r="AA1536" s="162" t="str">
        <f>VLOOKUP(I1536,Map!$F:$G,2,FALSE)</f>
        <v>Reg Def</v>
      </c>
    </row>
    <row r="1537" spans="1:27" x14ac:dyDescent="0.25">
      <c r="A1537" s="197">
        <v>46107.653321516205</v>
      </c>
      <c r="B1537" s="198" t="s">
        <v>585</v>
      </c>
      <c r="C1537" s="138">
        <v>2025</v>
      </c>
      <c r="D1537" s="138" t="s">
        <v>6</v>
      </c>
      <c r="E1537" s="138" t="s">
        <v>77</v>
      </c>
      <c r="F1537" s="138" t="s">
        <v>132</v>
      </c>
      <c r="G1537" s="138" t="s">
        <v>88</v>
      </c>
      <c r="H1537" s="138" t="s">
        <v>87</v>
      </c>
      <c r="I1537" s="138" t="s">
        <v>225</v>
      </c>
      <c r="J1537" s="6">
        <v>20781146.66</v>
      </c>
      <c r="K1537" s="6">
        <v>-516615.95</v>
      </c>
      <c r="L1537" s="6">
        <v>20264530.710000001</v>
      </c>
      <c r="M1537" s="6">
        <v>1039057.27</v>
      </c>
      <c r="N1537" s="162">
        <v>-25830.799999999999</v>
      </c>
      <c r="O1537" s="6">
        <v>1013226.47</v>
      </c>
      <c r="P1537" s="6">
        <v>1039057.32</v>
      </c>
      <c r="Q1537" s="162">
        <v>-25830.859999999986</v>
      </c>
      <c r="R1537" s="162">
        <v>1013226.46</v>
      </c>
      <c r="S1537" s="162">
        <v>0</v>
      </c>
      <c r="T1537" s="162">
        <v>0</v>
      </c>
      <c r="U1537" s="162">
        <v>0</v>
      </c>
      <c r="V1537" s="162">
        <v>-0.05</v>
      </c>
      <c r="W1537" s="162">
        <v>0.03</v>
      </c>
      <c r="X1537" s="162">
        <v>0.01</v>
      </c>
      <c r="Y1537" s="162" t="e">
        <f>VLOOKUP(F1537,#REF!,2,FALSE)</f>
        <v>#REF!</v>
      </c>
      <c r="Z1537" s="162" t="e">
        <f>VLOOKUP(Y1537,Map!$B:$C,2,FALSE)</f>
        <v>#REF!</v>
      </c>
      <c r="AA1537" s="162" t="str">
        <f>VLOOKUP(I1537,Map!$F:$G,2,FALSE)</f>
        <v>Repairs</v>
      </c>
    </row>
    <row r="1538" spans="1:27" x14ac:dyDescent="0.25">
      <c r="A1538" s="197">
        <v>46107.653321516205</v>
      </c>
      <c r="B1538" s="198" t="s">
        <v>585</v>
      </c>
      <c r="C1538" s="138">
        <v>2025</v>
      </c>
      <c r="D1538" s="138" t="s">
        <v>6</v>
      </c>
      <c r="E1538" s="138" t="s">
        <v>77</v>
      </c>
      <c r="F1538" s="138" t="s">
        <v>133</v>
      </c>
      <c r="G1538" s="138" t="s">
        <v>88</v>
      </c>
      <c r="H1538" s="138" t="s">
        <v>87</v>
      </c>
      <c r="I1538" s="138" t="s">
        <v>219</v>
      </c>
      <c r="J1538" s="6">
        <v>4273.38</v>
      </c>
      <c r="K1538" s="6">
        <v>-157.21</v>
      </c>
      <c r="L1538" s="6">
        <v>4116.17</v>
      </c>
      <c r="M1538" s="6">
        <v>213.63</v>
      </c>
      <c r="N1538" s="162">
        <v>-7.85</v>
      </c>
      <c r="O1538" s="6">
        <v>205.78</v>
      </c>
      <c r="P1538" s="6">
        <v>213.67</v>
      </c>
      <c r="Q1538" s="162">
        <v>-7.8599999999999852</v>
      </c>
      <c r="R1538" s="162">
        <v>205.81</v>
      </c>
      <c r="S1538" s="162">
        <v>0</v>
      </c>
      <c r="T1538" s="162">
        <v>0</v>
      </c>
      <c r="U1538" s="162">
        <v>0</v>
      </c>
      <c r="V1538" s="162">
        <v>-0.04</v>
      </c>
      <c r="W1538" s="162">
        <v>0.01</v>
      </c>
      <c r="X1538" s="162">
        <v>-0.03</v>
      </c>
      <c r="Y1538" s="162" t="e">
        <f>VLOOKUP(F1538,#REF!,2,FALSE)</f>
        <v>#REF!</v>
      </c>
      <c r="Z1538" s="162" t="e">
        <f>VLOOKUP(Y1538,Map!$B:$C,2,FALSE)</f>
        <v>#REF!</v>
      </c>
      <c r="AA1538" s="162" t="str">
        <f>VLOOKUP(I1538,Map!$F:$G,2,FALSE)</f>
        <v>Reg Def</v>
      </c>
    </row>
    <row r="1539" spans="1:27" x14ac:dyDescent="0.25">
      <c r="A1539" s="197">
        <v>46107.653321516205</v>
      </c>
      <c r="B1539" s="198" t="s">
        <v>585</v>
      </c>
      <c r="C1539" s="138">
        <v>2025</v>
      </c>
      <c r="D1539" s="138" t="s">
        <v>6</v>
      </c>
      <c r="E1539" s="138" t="s">
        <v>77</v>
      </c>
      <c r="F1539" s="138" t="s">
        <v>133</v>
      </c>
      <c r="G1539" s="138" t="s">
        <v>88</v>
      </c>
      <c r="H1539" s="138" t="s">
        <v>90</v>
      </c>
      <c r="I1539" s="138" t="s">
        <v>139</v>
      </c>
      <c r="J1539" s="6">
        <v>7226.22</v>
      </c>
      <c r="K1539" s="6">
        <v>-311.39999999999998</v>
      </c>
      <c r="L1539" s="6">
        <v>6914.82</v>
      </c>
      <c r="M1539" s="6">
        <v>0</v>
      </c>
      <c r="N1539" s="162">
        <v>0</v>
      </c>
      <c r="O1539" s="6">
        <v>0</v>
      </c>
      <c r="P1539" s="6">
        <v>361.29</v>
      </c>
      <c r="Q1539" s="162">
        <v>-15.569999999999993</v>
      </c>
      <c r="R1539" s="162">
        <v>345.72</v>
      </c>
      <c r="S1539" s="162">
        <v>361.29</v>
      </c>
      <c r="T1539" s="162">
        <v>-15.57</v>
      </c>
      <c r="U1539" s="162">
        <v>345.72</v>
      </c>
      <c r="V1539" s="162">
        <v>0</v>
      </c>
      <c r="W1539" s="162">
        <v>-7.1054273576010003E-15</v>
      </c>
      <c r="X1539" s="162">
        <v>0</v>
      </c>
      <c r="Y1539" s="162" t="e">
        <f>VLOOKUP(F1539,#REF!,2,FALSE)</f>
        <v>#REF!</v>
      </c>
      <c r="Z1539" s="162" t="e">
        <f>VLOOKUP(Y1539,Map!$B:$C,2,FALSE)</f>
        <v>#REF!</v>
      </c>
      <c r="AA1539" s="162" t="str">
        <f>VLOOKUP(I1539,Map!$F:$G,2,FALSE)</f>
        <v>Flow Through</v>
      </c>
    </row>
    <row r="1540" spans="1:27" x14ac:dyDescent="0.25">
      <c r="A1540" s="197">
        <v>46107.653321516205</v>
      </c>
      <c r="B1540" s="198" t="s">
        <v>585</v>
      </c>
      <c r="C1540" s="138">
        <v>2025</v>
      </c>
      <c r="D1540" s="138" t="s">
        <v>6</v>
      </c>
      <c r="E1540" s="138" t="s">
        <v>77</v>
      </c>
      <c r="F1540" s="138" t="s">
        <v>133</v>
      </c>
      <c r="G1540" s="138" t="s">
        <v>88</v>
      </c>
      <c r="H1540" s="138" t="s">
        <v>87</v>
      </c>
      <c r="I1540" s="138" t="s">
        <v>221</v>
      </c>
      <c r="J1540" s="6">
        <v>1830.97</v>
      </c>
      <c r="K1540" s="6">
        <v>-90.78</v>
      </c>
      <c r="L1540" s="6">
        <v>1740.19</v>
      </c>
      <c r="M1540" s="6">
        <v>91.55</v>
      </c>
      <c r="N1540" s="162">
        <v>-4.54</v>
      </c>
      <c r="O1540" s="6">
        <v>87.01</v>
      </c>
      <c r="P1540" s="6">
        <v>91.55</v>
      </c>
      <c r="Q1540" s="162">
        <v>-4.539999999999992</v>
      </c>
      <c r="R1540" s="162">
        <v>87.01</v>
      </c>
      <c r="S1540" s="162">
        <v>0</v>
      </c>
      <c r="T1540" s="162">
        <v>0</v>
      </c>
      <c r="U1540" s="162">
        <v>0</v>
      </c>
      <c r="V1540" s="162">
        <v>0</v>
      </c>
      <c r="W1540" s="162">
        <v>0</v>
      </c>
      <c r="X1540" s="162">
        <v>0</v>
      </c>
      <c r="Y1540" s="162" t="e">
        <f>VLOOKUP(F1540,#REF!,2,FALSE)</f>
        <v>#REF!</v>
      </c>
      <c r="Z1540" s="162" t="e">
        <f>VLOOKUP(Y1540,Map!$B:$C,2,FALSE)</f>
        <v>#REF!</v>
      </c>
      <c r="AA1540" s="162" t="str">
        <f>VLOOKUP(I1540,Map!$F:$G,2,FALSE)</f>
        <v>Reg Def</v>
      </c>
    </row>
    <row r="1541" spans="1:27" x14ac:dyDescent="0.25">
      <c r="A1541" s="197">
        <v>46107.653321516205</v>
      </c>
      <c r="B1541" s="198" t="s">
        <v>585</v>
      </c>
      <c r="C1541" s="138">
        <v>2025</v>
      </c>
      <c r="D1541" s="138" t="s">
        <v>6</v>
      </c>
      <c r="E1541" s="138" t="s">
        <v>77</v>
      </c>
      <c r="F1541" s="138" t="s">
        <v>133</v>
      </c>
      <c r="G1541" s="138" t="s">
        <v>88</v>
      </c>
      <c r="H1541" s="138" t="s">
        <v>87</v>
      </c>
      <c r="I1541" s="138" t="s">
        <v>223</v>
      </c>
      <c r="J1541" s="6">
        <v>-5899.03</v>
      </c>
      <c r="K1541" s="6">
        <v>198.65</v>
      </c>
      <c r="L1541" s="6">
        <v>-5700.38</v>
      </c>
      <c r="M1541" s="6">
        <v>-294.95</v>
      </c>
      <c r="N1541" s="162">
        <v>9.91</v>
      </c>
      <c r="O1541" s="6">
        <v>-285.04000000000002</v>
      </c>
      <c r="P1541" s="6">
        <v>-294.95</v>
      </c>
      <c r="Q1541" s="162">
        <v>9.9300000000000068</v>
      </c>
      <c r="R1541" s="162">
        <v>-285.02</v>
      </c>
      <c r="S1541" s="162">
        <v>0</v>
      </c>
      <c r="T1541" s="162">
        <v>0</v>
      </c>
      <c r="U1541" s="162">
        <v>0</v>
      </c>
      <c r="V1541" s="162">
        <v>0</v>
      </c>
      <c r="W1541" s="162">
        <v>-0.02</v>
      </c>
      <c r="X1541" s="162">
        <v>-0.02</v>
      </c>
      <c r="Y1541" s="162" t="e">
        <f>VLOOKUP(F1541,#REF!,2,FALSE)</f>
        <v>#REF!</v>
      </c>
      <c r="Z1541" s="162" t="e">
        <f>VLOOKUP(Y1541,Map!$B:$C,2,FALSE)</f>
        <v>#REF!</v>
      </c>
      <c r="AA1541" s="162" t="str">
        <f>VLOOKUP(I1541,Map!$F:$G,2,FALSE)</f>
        <v>Reg Def</v>
      </c>
    </row>
    <row r="1542" spans="1:27" x14ac:dyDescent="0.25">
      <c r="A1542" s="197">
        <v>46107.653321516205</v>
      </c>
      <c r="B1542" s="198" t="s">
        <v>585</v>
      </c>
      <c r="C1542" s="138">
        <v>2025</v>
      </c>
      <c r="D1542" s="138" t="s">
        <v>6</v>
      </c>
      <c r="E1542" s="138" t="s">
        <v>77</v>
      </c>
      <c r="F1542" s="138" t="s">
        <v>133</v>
      </c>
      <c r="G1542" s="138" t="s">
        <v>89</v>
      </c>
      <c r="H1542" s="138" t="s">
        <v>87</v>
      </c>
      <c r="I1542" s="138" t="s">
        <v>220</v>
      </c>
      <c r="J1542" s="6">
        <v>10051.76</v>
      </c>
      <c r="K1542" s="6">
        <v>-2355.66</v>
      </c>
      <c r="L1542" s="6">
        <v>7696.1</v>
      </c>
      <c r="M1542" s="6">
        <v>502.56</v>
      </c>
      <c r="N1542" s="162">
        <v>-117.75</v>
      </c>
      <c r="O1542" s="6">
        <v>384.81</v>
      </c>
      <c r="P1542" s="6">
        <v>502.57</v>
      </c>
      <c r="Q1542" s="162">
        <v>-117.75</v>
      </c>
      <c r="R1542" s="162">
        <v>384.82</v>
      </c>
      <c r="S1542" s="162">
        <v>0</v>
      </c>
      <c r="T1542" s="162">
        <v>0</v>
      </c>
      <c r="U1542" s="162">
        <v>0</v>
      </c>
      <c r="V1542" s="162">
        <v>-0.01</v>
      </c>
      <c r="W1542" s="162">
        <v>0</v>
      </c>
      <c r="X1542" s="162">
        <v>-0.01</v>
      </c>
      <c r="Y1542" s="162" t="e">
        <f>VLOOKUP(F1542,#REF!,2,FALSE)</f>
        <v>#REF!</v>
      </c>
      <c r="Z1542" s="162" t="e">
        <f>VLOOKUP(Y1542,Map!$B:$C,2,FALSE)</f>
        <v>#REF!</v>
      </c>
      <c r="AA1542" s="162" t="str">
        <f>VLOOKUP(I1542,Map!$F:$G,2,FALSE)</f>
        <v>Reg Def</v>
      </c>
    </row>
    <row r="1543" spans="1:27" x14ac:dyDescent="0.25">
      <c r="A1543" s="197">
        <v>46107.653321516205</v>
      </c>
      <c r="B1543" s="198" t="s">
        <v>585</v>
      </c>
      <c r="C1543" s="138">
        <v>2025</v>
      </c>
      <c r="D1543" s="138" t="s">
        <v>6</v>
      </c>
      <c r="E1543" s="138" t="s">
        <v>77</v>
      </c>
      <c r="F1543" s="138" t="s">
        <v>133</v>
      </c>
      <c r="G1543" s="138" t="s">
        <v>88</v>
      </c>
      <c r="H1543" s="138" t="s">
        <v>87</v>
      </c>
      <c r="I1543" s="138" t="s">
        <v>225</v>
      </c>
      <c r="J1543" s="6">
        <v>448631.93</v>
      </c>
      <c r="K1543" s="6">
        <v>-18811.830000000002</v>
      </c>
      <c r="L1543" s="6">
        <v>429820.1</v>
      </c>
      <c r="M1543" s="6">
        <v>22431.64</v>
      </c>
      <c r="N1543" s="162">
        <v>-940.59</v>
      </c>
      <c r="O1543" s="6">
        <v>21491.05</v>
      </c>
      <c r="P1543" s="6">
        <v>22431.61</v>
      </c>
      <c r="Q1543" s="162">
        <v>-940.61000000000058</v>
      </c>
      <c r="R1543" s="162">
        <v>21491</v>
      </c>
      <c r="S1543" s="162">
        <v>0</v>
      </c>
      <c r="T1543" s="162">
        <v>0</v>
      </c>
      <c r="U1543" s="162">
        <v>0</v>
      </c>
      <c r="V1543" s="162">
        <v>0.03</v>
      </c>
      <c r="W1543" s="162">
        <v>0.06</v>
      </c>
      <c r="X1543" s="162">
        <v>0.05</v>
      </c>
      <c r="Y1543" s="162" t="e">
        <f>VLOOKUP(F1543,#REF!,2,FALSE)</f>
        <v>#REF!</v>
      </c>
      <c r="Z1543" s="162" t="e">
        <f>VLOOKUP(Y1543,Map!$B:$C,2,FALSE)</f>
        <v>#REF!</v>
      </c>
      <c r="AA1543" s="162" t="str">
        <f>VLOOKUP(I1543,Map!$F:$G,2,FALSE)</f>
        <v>Repairs</v>
      </c>
    </row>
    <row r="1544" spans="1:27" x14ac:dyDescent="0.25">
      <c r="A1544" s="197">
        <v>46107.653321516205</v>
      </c>
      <c r="B1544" s="198" t="s">
        <v>585</v>
      </c>
      <c r="C1544" s="138">
        <v>2025</v>
      </c>
      <c r="D1544" s="138" t="s">
        <v>6</v>
      </c>
      <c r="E1544" s="138" t="s">
        <v>77</v>
      </c>
      <c r="F1544" s="138" t="s">
        <v>168</v>
      </c>
      <c r="G1544" s="138" t="s">
        <v>88</v>
      </c>
      <c r="H1544" s="138" t="s">
        <v>87</v>
      </c>
      <c r="I1544" s="138" t="s">
        <v>219</v>
      </c>
      <c r="J1544" s="6">
        <v>765468.72</v>
      </c>
      <c r="K1544" s="6">
        <v>-27878.74</v>
      </c>
      <c r="L1544" s="6">
        <v>737589.98</v>
      </c>
      <c r="M1544" s="6">
        <v>38273.449999999997</v>
      </c>
      <c r="N1544" s="162">
        <v>-1393.94</v>
      </c>
      <c r="O1544" s="6">
        <v>36879.51</v>
      </c>
      <c r="P1544" s="6">
        <v>38273.43</v>
      </c>
      <c r="Q1544" s="162">
        <v>-1393.9300000000003</v>
      </c>
      <c r="R1544" s="162">
        <v>36879.5</v>
      </c>
      <c r="S1544" s="162">
        <v>0</v>
      </c>
      <c r="T1544" s="162">
        <v>0</v>
      </c>
      <c r="U1544" s="162">
        <v>0</v>
      </c>
      <c r="V1544" s="162">
        <v>0.02</v>
      </c>
      <c r="W1544" s="162">
        <v>-0.01</v>
      </c>
      <c r="X1544" s="162">
        <v>0.01</v>
      </c>
      <c r="Y1544" s="162" t="e">
        <f>VLOOKUP(F1544,#REF!,2,FALSE)</f>
        <v>#REF!</v>
      </c>
      <c r="Z1544" s="162" t="e">
        <f>VLOOKUP(Y1544,Map!$B:$C,2,FALSE)</f>
        <v>#REF!</v>
      </c>
      <c r="AA1544" s="162" t="str">
        <f>VLOOKUP(I1544,Map!$F:$G,2,FALSE)</f>
        <v>Reg Def</v>
      </c>
    </row>
    <row r="1545" spans="1:27" x14ac:dyDescent="0.25">
      <c r="A1545" s="197">
        <v>46107.653321516205</v>
      </c>
      <c r="B1545" s="198" t="s">
        <v>585</v>
      </c>
      <c r="C1545" s="138">
        <v>2025</v>
      </c>
      <c r="D1545" s="138" t="s">
        <v>6</v>
      </c>
      <c r="E1545" s="138" t="s">
        <v>77</v>
      </c>
      <c r="F1545" s="138" t="s">
        <v>168</v>
      </c>
      <c r="G1545" s="138" t="s">
        <v>88</v>
      </c>
      <c r="H1545" s="138" t="s">
        <v>87</v>
      </c>
      <c r="I1545" s="138" t="s">
        <v>222</v>
      </c>
      <c r="J1545" s="6">
        <v>348605.55</v>
      </c>
      <c r="K1545" s="6">
        <v>-15041.82</v>
      </c>
      <c r="L1545" s="6">
        <v>333563.73</v>
      </c>
      <c r="M1545" s="6">
        <v>17430.29</v>
      </c>
      <c r="N1545" s="162">
        <v>-752.09</v>
      </c>
      <c r="O1545" s="6">
        <v>16678.2</v>
      </c>
      <c r="P1545" s="6">
        <v>17430.25</v>
      </c>
      <c r="Q1545" s="162">
        <v>-752.04999999999927</v>
      </c>
      <c r="R1545" s="162">
        <v>16678.2</v>
      </c>
      <c r="S1545" s="162">
        <v>0</v>
      </c>
      <c r="T1545" s="162">
        <v>0</v>
      </c>
      <c r="U1545" s="162">
        <v>0</v>
      </c>
      <c r="V1545" s="162">
        <v>0.04</v>
      </c>
      <c r="W1545" s="162">
        <v>-0.04</v>
      </c>
      <c r="X1545" s="162">
        <v>0</v>
      </c>
      <c r="Y1545" s="162" t="e">
        <f>VLOOKUP(F1545,#REF!,2,FALSE)</f>
        <v>#REF!</v>
      </c>
      <c r="Z1545" s="162" t="e">
        <f>VLOOKUP(Y1545,Map!$B:$C,2,FALSE)</f>
        <v>#REF!</v>
      </c>
      <c r="AA1545" s="162" t="str">
        <f>VLOOKUP(I1545,Map!$F:$G,2,FALSE)</f>
        <v>Reg Def</v>
      </c>
    </row>
    <row r="1546" spans="1:27" x14ac:dyDescent="0.25">
      <c r="A1546" s="197">
        <v>46107.653321516205</v>
      </c>
      <c r="B1546" s="198" t="s">
        <v>585</v>
      </c>
      <c r="C1546" s="138">
        <v>2025</v>
      </c>
      <c r="D1546" s="138" t="s">
        <v>6</v>
      </c>
      <c r="E1546" s="138" t="s">
        <v>77</v>
      </c>
      <c r="F1546" s="138" t="s">
        <v>168</v>
      </c>
      <c r="G1546" s="138" t="s">
        <v>88</v>
      </c>
      <c r="H1546" s="138" t="s">
        <v>87</v>
      </c>
      <c r="I1546" s="138" t="s">
        <v>223</v>
      </c>
      <c r="J1546" s="6">
        <v>-126251.43</v>
      </c>
      <c r="K1546" s="6">
        <v>5464.35</v>
      </c>
      <c r="L1546" s="6">
        <v>-120787.08</v>
      </c>
      <c r="M1546" s="6">
        <v>-6312.59</v>
      </c>
      <c r="N1546" s="162">
        <v>273.20999999999998</v>
      </c>
      <c r="O1546" s="6">
        <v>-6039.38</v>
      </c>
      <c r="P1546" s="6">
        <v>-6312.57</v>
      </c>
      <c r="Q1546" s="162">
        <v>273.21999999999935</v>
      </c>
      <c r="R1546" s="162">
        <v>-6039.35</v>
      </c>
      <c r="S1546" s="162">
        <v>0</v>
      </c>
      <c r="T1546" s="162">
        <v>0</v>
      </c>
      <c r="U1546" s="162">
        <v>0</v>
      </c>
      <c r="V1546" s="162">
        <v>-0.02</v>
      </c>
      <c r="W1546" s="162">
        <v>-0.01</v>
      </c>
      <c r="X1546" s="162">
        <v>-0.03</v>
      </c>
      <c r="Y1546" s="162" t="e">
        <f>VLOOKUP(F1546,#REF!,2,FALSE)</f>
        <v>#REF!</v>
      </c>
      <c r="Z1546" s="162" t="e">
        <f>VLOOKUP(Y1546,Map!$B:$C,2,FALSE)</f>
        <v>#REF!</v>
      </c>
      <c r="AA1546" s="162" t="str">
        <f>VLOOKUP(I1546,Map!$F:$G,2,FALSE)</f>
        <v>Reg Def</v>
      </c>
    </row>
    <row r="1547" spans="1:27" x14ac:dyDescent="0.25">
      <c r="A1547" s="197">
        <v>46107.653321516205</v>
      </c>
      <c r="B1547" s="198" t="s">
        <v>585</v>
      </c>
      <c r="C1547" s="138">
        <v>2025</v>
      </c>
      <c r="D1547" s="138" t="s">
        <v>6</v>
      </c>
      <c r="E1547" s="138" t="s">
        <v>77</v>
      </c>
      <c r="F1547" s="138" t="s">
        <v>168</v>
      </c>
      <c r="G1547" s="138" t="s">
        <v>89</v>
      </c>
      <c r="H1547" s="138" t="s">
        <v>87</v>
      </c>
      <c r="I1547" s="138" t="s">
        <v>220</v>
      </c>
      <c r="J1547" s="6">
        <v>1972857.84</v>
      </c>
      <c r="K1547" s="6">
        <v>195484</v>
      </c>
      <c r="L1547" s="6">
        <v>2168341.84</v>
      </c>
      <c r="M1547" s="6">
        <v>98642.880000000005</v>
      </c>
      <c r="N1547" s="162">
        <v>9774.2099999999991</v>
      </c>
      <c r="O1547" s="6">
        <v>108417.09</v>
      </c>
      <c r="P1547" s="6">
        <v>98642.9</v>
      </c>
      <c r="Q1547" s="162">
        <v>9774.1900000000023</v>
      </c>
      <c r="R1547" s="162">
        <v>108417.09</v>
      </c>
      <c r="S1547" s="162">
        <v>0</v>
      </c>
      <c r="T1547" s="162">
        <v>0</v>
      </c>
      <c r="U1547" s="162">
        <v>0</v>
      </c>
      <c r="V1547" s="162">
        <v>-0.02</v>
      </c>
      <c r="W1547" s="162">
        <v>0.03</v>
      </c>
      <c r="X1547" s="162">
        <v>0</v>
      </c>
      <c r="Y1547" s="162" t="e">
        <f>VLOOKUP(F1547,#REF!,2,FALSE)</f>
        <v>#REF!</v>
      </c>
      <c r="Z1547" s="162" t="e">
        <f>VLOOKUP(Y1547,Map!$B:$C,2,FALSE)</f>
        <v>#REF!</v>
      </c>
      <c r="AA1547" s="162" t="str">
        <f>VLOOKUP(I1547,Map!$F:$G,2,FALSE)</f>
        <v>Reg Def</v>
      </c>
    </row>
    <row r="1548" spans="1:27" x14ac:dyDescent="0.25">
      <c r="A1548" s="197">
        <v>46107.653321516205</v>
      </c>
      <c r="B1548" s="198" t="s">
        <v>585</v>
      </c>
      <c r="C1548" s="138">
        <v>2025</v>
      </c>
      <c r="D1548" s="138" t="s">
        <v>6</v>
      </c>
      <c r="E1548" s="138" t="s">
        <v>77</v>
      </c>
      <c r="F1548" s="138" t="s">
        <v>168</v>
      </c>
      <c r="G1548" s="138" t="s">
        <v>88</v>
      </c>
      <c r="H1548" s="138" t="s">
        <v>87</v>
      </c>
      <c r="I1548" s="138" t="s">
        <v>225</v>
      </c>
      <c r="J1548" s="6">
        <v>176989.13</v>
      </c>
      <c r="K1548" s="6">
        <v>-12457.33</v>
      </c>
      <c r="L1548" s="6">
        <v>164531.79999999999</v>
      </c>
      <c r="M1548" s="6">
        <v>8849.48</v>
      </c>
      <c r="N1548" s="162">
        <v>-622.87</v>
      </c>
      <c r="O1548" s="6">
        <v>8226.61</v>
      </c>
      <c r="P1548" s="6">
        <v>8849.4599999999991</v>
      </c>
      <c r="Q1548" s="162">
        <v>-622.86999999999898</v>
      </c>
      <c r="R1548" s="162">
        <v>8226.59</v>
      </c>
      <c r="S1548" s="162">
        <v>0</v>
      </c>
      <c r="T1548" s="162">
        <v>0</v>
      </c>
      <c r="U1548" s="162">
        <v>0</v>
      </c>
      <c r="V1548" s="162">
        <v>0.02</v>
      </c>
      <c r="W1548" s="162">
        <v>0</v>
      </c>
      <c r="X1548" s="162">
        <v>0.02</v>
      </c>
      <c r="Y1548" s="162" t="e">
        <f>VLOOKUP(F1548,#REF!,2,FALSE)</f>
        <v>#REF!</v>
      </c>
      <c r="Z1548" s="162" t="e">
        <f>VLOOKUP(Y1548,Map!$B:$C,2,FALSE)</f>
        <v>#REF!</v>
      </c>
      <c r="AA1548" s="162" t="str">
        <f>VLOOKUP(I1548,Map!$F:$G,2,FALSE)</f>
        <v>Repairs</v>
      </c>
    </row>
    <row r="1549" spans="1:27" x14ac:dyDescent="0.25">
      <c r="A1549" s="197">
        <v>46107.653321516205</v>
      </c>
      <c r="B1549" s="198" t="s">
        <v>585</v>
      </c>
      <c r="C1549" s="138">
        <v>2025</v>
      </c>
      <c r="D1549" s="138" t="s">
        <v>6</v>
      </c>
      <c r="E1549" s="138" t="s">
        <v>77</v>
      </c>
      <c r="F1549" s="138" t="s">
        <v>169</v>
      </c>
      <c r="G1549" s="138" t="s">
        <v>89</v>
      </c>
      <c r="H1549" s="138" t="s">
        <v>87</v>
      </c>
      <c r="I1549" s="138" t="s">
        <v>220</v>
      </c>
      <c r="J1549" s="6">
        <v>1083.24</v>
      </c>
      <c r="K1549" s="6">
        <v>745.94</v>
      </c>
      <c r="L1549" s="6">
        <v>1829.18</v>
      </c>
      <c r="M1549" s="6">
        <v>54.17</v>
      </c>
      <c r="N1549" s="162">
        <v>37.29</v>
      </c>
      <c r="O1549" s="6">
        <v>91.46</v>
      </c>
      <c r="P1549" s="6">
        <v>54.16</v>
      </c>
      <c r="Q1549" s="162">
        <v>37.299999999999997</v>
      </c>
      <c r="R1549" s="162">
        <v>91.46</v>
      </c>
      <c r="S1549" s="162">
        <v>0</v>
      </c>
      <c r="T1549" s="162">
        <v>0</v>
      </c>
      <c r="U1549" s="162">
        <v>0</v>
      </c>
      <c r="V1549" s="162">
        <v>0.01</v>
      </c>
      <c r="W1549" s="162">
        <v>-0.01</v>
      </c>
      <c r="X1549" s="162">
        <v>0</v>
      </c>
      <c r="Y1549" s="162" t="e">
        <f>VLOOKUP(F1549,#REF!,2,FALSE)</f>
        <v>#REF!</v>
      </c>
      <c r="Z1549" s="162" t="e">
        <f>VLOOKUP(Y1549,Map!$B:$C,2,FALSE)</f>
        <v>#REF!</v>
      </c>
      <c r="AA1549" s="162" t="str">
        <f>VLOOKUP(I1549,Map!$F:$G,2,FALSE)</f>
        <v>Reg Def</v>
      </c>
    </row>
    <row r="1550" spans="1:27" x14ac:dyDescent="0.25">
      <c r="A1550" s="197">
        <v>46107.653321516205</v>
      </c>
      <c r="B1550" s="198" t="s">
        <v>585</v>
      </c>
      <c r="C1550" s="138">
        <v>2025</v>
      </c>
      <c r="D1550" s="138" t="s">
        <v>6</v>
      </c>
      <c r="E1550" s="138" t="s">
        <v>77</v>
      </c>
      <c r="F1550" s="138" t="s">
        <v>169</v>
      </c>
      <c r="G1550" s="138" t="s">
        <v>92</v>
      </c>
      <c r="H1550" s="138" t="s">
        <v>87</v>
      </c>
      <c r="I1550" s="138" t="s">
        <v>230</v>
      </c>
      <c r="J1550" s="6">
        <v>0</v>
      </c>
      <c r="K1550" s="6">
        <v>0</v>
      </c>
      <c r="L1550" s="6">
        <v>0</v>
      </c>
      <c r="M1550" s="6">
        <v>0</v>
      </c>
      <c r="N1550" s="162">
        <v>0</v>
      </c>
      <c r="O1550" s="6">
        <v>0</v>
      </c>
      <c r="P1550" s="6">
        <v>0</v>
      </c>
      <c r="Q1550" s="162">
        <v>0</v>
      </c>
      <c r="R1550" s="162">
        <v>0</v>
      </c>
      <c r="S1550" s="162">
        <v>0</v>
      </c>
      <c r="T1550" s="162">
        <v>0</v>
      </c>
      <c r="U1550" s="162">
        <v>0</v>
      </c>
      <c r="V1550" s="162">
        <v>0</v>
      </c>
      <c r="W1550" s="162">
        <v>0</v>
      </c>
      <c r="X1550" s="162">
        <v>0</v>
      </c>
      <c r="Y1550" s="162" t="e">
        <f>VLOOKUP(F1550,#REF!,2,FALSE)</f>
        <v>#REF!</v>
      </c>
      <c r="Z1550" s="162" t="e">
        <f>VLOOKUP(Y1550,Map!$B:$C,2,FALSE)</f>
        <v>#REF!</v>
      </c>
      <c r="AA1550" s="162" t="str">
        <f>VLOOKUP(I1550,Map!$F:$G,2,FALSE)</f>
        <v>Taxable CIAC</v>
      </c>
    </row>
    <row r="1551" spans="1:27" x14ac:dyDescent="0.25">
      <c r="A1551" s="197">
        <v>46107.653321516205</v>
      </c>
      <c r="B1551" s="198" t="s">
        <v>585</v>
      </c>
      <c r="C1551" s="138">
        <v>2025</v>
      </c>
      <c r="D1551" s="138" t="s">
        <v>6</v>
      </c>
      <c r="E1551" s="138" t="s">
        <v>77</v>
      </c>
      <c r="F1551" s="138" t="s">
        <v>170</v>
      </c>
      <c r="G1551" s="138" t="s">
        <v>89</v>
      </c>
      <c r="H1551" s="138" t="s">
        <v>87</v>
      </c>
      <c r="I1551" s="138" t="s">
        <v>220</v>
      </c>
      <c r="J1551" s="6">
        <v>214351.96</v>
      </c>
      <c r="K1551" s="6">
        <v>4499.17</v>
      </c>
      <c r="L1551" s="6">
        <v>218851.13</v>
      </c>
      <c r="M1551" s="6">
        <v>10717.59</v>
      </c>
      <c r="N1551" s="162">
        <v>224.96</v>
      </c>
      <c r="O1551" s="6">
        <v>10942.55</v>
      </c>
      <c r="P1551" s="6">
        <v>10717.6</v>
      </c>
      <c r="Q1551" s="162">
        <v>224.96999999999935</v>
      </c>
      <c r="R1551" s="162">
        <v>10942.57</v>
      </c>
      <c r="S1551" s="162">
        <v>0</v>
      </c>
      <c r="T1551" s="162">
        <v>0</v>
      </c>
      <c r="U1551" s="162">
        <v>0</v>
      </c>
      <c r="V1551" s="162">
        <v>-0.01</v>
      </c>
      <c r="W1551" s="162">
        <v>-0.01</v>
      </c>
      <c r="X1551" s="162">
        <v>-0.02</v>
      </c>
      <c r="Y1551" s="162" t="e">
        <f>VLOOKUP(F1551,#REF!,2,FALSE)</f>
        <v>#REF!</v>
      </c>
      <c r="Z1551" s="162" t="e">
        <f>VLOOKUP(Y1551,Map!$B:$C,2,FALSE)</f>
        <v>#REF!</v>
      </c>
      <c r="AA1551" s="162" t="str">
        <f>VLOOKUP(I1551,Map!$F:$G,2,FALSE)</f>
        <v>Reg Def</v>
      </c>
    </row>
    <row r="1552" spans="1:27" x14ac:dyDescent="0.25">
      <c r="A1552" s="197">
        <v>46107.653321516205</v>
      </c>
      <c r="B1552" s="198" t="s">
        <v>585</v>
      </c>
      <c r="C1552" s="138">
        <v>2025</v>
      </c>
      <c r="D1552" s="138" t="s">
        <v>6</v>
      </c>
      <c r="E1552" s="138" t="s">
        <v>77</v>
      </c>
      <c r="F1552" s="138" t="s">
        <v>170</v>
      </c>
      <c r="G1552" s="138" t="s">
        <v>92</v>
      </c>
      <c r="H1552" s="138" t="s">
        <v>87</v>
      </c>
      <c r="I1552" s="138" t="s">
        <v>230</v>
      </c>
      <c r="J1552" s="6">
        <v>0</v>
      </c>
      <c r="K1552" s="6">
        <v>0</v>
      </c>
      <c r="L1552" s="6">
        <v>0</v>
      </c>
      <c r="M1552" s="6">
        <v>0</v>
      </c>
      <c r="N1552" s="162">
        <v>0</v>
      </c>
      <c r="O1552" s="6">
        <v>0</v>
      </c>
      <c r="P1552" s="6">
        <v>0</v>
      </c>
      <c r="Q1552" s="162">
        <v>0</v>
      </c>
      <c r="R1552" s="162">
        <v>0</v>
      </c>
      <c r="S1552" s="162">
        <v>0</v>
      </c>
      <c r="T1552" s="162">
        <v>0</v>
      </c>
      <c r="U1552" s="162">
        <v>0</v>
      </c>
      <c r="V1552" s="162">
        <v>0</v>
      </c>
      <c r="W1552" s="162">
        <v>0</v>
      </c>
      <c r="X1552" s="162">
        <v>0</v>
      </c>
      <c r="Y1552" s="162" t="e">
        <f>VLOOKUP(F1552,#REF!,2,FALSE)</f>
        <v>#REF!</v>
      </c>
      <c r="Z1552" s="162" t="e">
        <f>VLOOKUP(Y1552,Map!$B:$C,2,FALSE)</f>
        <v>#REF!</v>
      </c>
      <c r="AA1552" s="162" t="str">
        <f>VLOOKUP(I1552,Map!$F:$G,2,FALSE)</f>
        <v>Taxable CIAC</v>
      </c>
    </row>
    <row r="1553" spans="1:27" x14ac:dyDescent="0.25">
      <c r="A1553" s="197">
        <v>46107.653321516205</v>
      </c>
      <c r="B1553" s="198" t="s">
        <v>585</v>
      </c>
      <c r="C1553" s="138">
        <v>2025</v>
      </c>
      <c r="D1553" s="138" t="s">
        <v>6</v>
      </c>
      <c r="E1553" s="138" t="s">
        <v>77</v>
      </c>
      <c r="F1553" s="138" t="s">
        <v>171</v>
      </c>
      <c r="G1553" s="138" t="s">
        <v>89</v>
      </c>
      <c r="H1553" s="138" t="s">
        <v>87</v>
      </c>
      <c r="I1553" s="138" t="s">
        <v>220</v>
      </c>
      <c r="J1553" s="6">
        <v>252823.82</v>
      </c>
      <c r="K1553" s="6">
        <v>-8610.0300000000007</v>
      </c>
      <c r="L1553" s="6">
        <v>244213.79</v>
      </c>
      <c r="M1553" s="6">
        <v>12641.19</v>
      </c>
      <c r="N1553" s="162">
        <v>-430.5</v>
      </c>
      <c r="O1553" s="6">
        <v>12210.69</v>
      </c>
      <c r="P1553" s="6">
        <v>12641.19</v>
      </c>
      <c r="Q1553" s="162">
        <v>-430.5</v>
      </c>
      <c r="R1553" s="162">
        <v>12210.69</v>
      </c>
      <c r="S1553" s="162">
        <v>0</v>
      </c>
      <c r="T1553" s="162">
        <v>0</v>
      </c>
      <c r="U1553" s="162">
        <v>0</v>
      </c>
      <c r="V1553" s="162">
        <v>0</v>
      </c>
      <c r="W1553" s="162">
        <v>0</v>
      </c>
      <c r="X1553" s="162">
        <v>0</v>
      </c>
      <c r="Y1553" s="162" t="e">
        <f>VLOOKUP(F1553,#REF!,2,FALSE)</f>
        <v>#REF!</v>
      </c>
      <c r="Z1553" s="162" t="e">
        <f>VLOOKUP(Y1553,Map!$B:$C,2,FALSE)</f>
        <v>#REF!</v>
      </c>
      <c r="AA1553" s="162" t="str">
        <f>VLOOKUP(I1553,Map!$F:$G,2,FALSE)</f>
        <v>Reg Def</v>
      </c>
    </row>
    <row r="1554" spans="1:27" x14ac:dyDescent="0.25">
      <c r="A1554" s="197">
        <v>46107.653321516205</v>
      </c>
      <c r="B1554" s="198" t="s">
        <v>585</v>
      </c>
      <c r="C1554" s="138">
        <v>2025</v>
      </c>
      <c r="D1554" s="138" t="s">
        <v>6</v>
      </c>
      <c r="E1554" s="138" t="s">
        <v>77</v>
      </c>
      <c r="F1554" s="138" t="s">
        <v>171</v>
      </c>
      <c r="G1554" s="138" t="s">
        <v>92</v>
      </c>
      <c r="H1554" s="138" t="s">
        <v>87</v>
      </c>
      <c r="I1554" s="138" t="s">
        <v>230</v>
      </c>
      <c r="J1554" s="6">
        <v>0</v>
      </c>
      <c r="K1554" s="6">
        <v>0</v>
      </c>
      <c r="L1554" s="6">
        <v>0</v>
      </c>
      <c r="M1554" s="6">
        <v>0</v>
      </c>
      <c r="N1554" s="162">
        <v>0</v>
      </c>
      <c r="O1554" s="6">
        <v>0</v>
      </c>
      <c r="P1554" s="6">
        <v>0</v>
      </c>
      <c r="Q1554" s="162">
        <v>0</v>
      </c>
      <c r="R1554" s="162">
        <v>0</v>
      </c>
      <c r="S1554" s="162">
        <v>0</v>
      </c>
      <c r="T1554" s="162">
        <v>0</v>
      </c>
      <c r="U1554" s="162">
        <v>0</v>
      </c>
      <c r="V1554" s="162">
        <v>0</v>
      </c>
      <c r="W1554" s="162">
        <v>0</v>
      </c>
      <c r="X1554" s="162">
        <v>0</v>
      </c>
      <c r="Y1554" s="162" t="e">
        <f>VLOOKUP(F1554,#REF!,2,FALSE)</f>
        <v>#REF!</v>
      </c>
      <c r="Z1554" s="162" t="e">
        <f>VLOOKUP(Y1554,Map!$B:$C,2,FALSE)</f>
        <v>#REF!</v>
      </c>
      <c r="AA1554" s="162" t="str">
        <f>VLOOKUP(I1554,Map!$F:$G,2,FALSE)</f>
        <v>Taxable CIAC</v>
      </c>
    </row>
    <row r="1555" spans="1:27" x14ac:dyDescent="0.25">
      <c r="A1555" s="197">
        <v>46107.653321516205</v>
      </c>
      <c r="B1555" s="198" t="s">
        <v>585</v>
      </c>
      <c r="C1555" s="138">
        <v>2025</v>
      </c>
      <c r="D1555" s="138" t="s">
        <v>6</v>
      </c>
      <c r="E1555" s="138" t="s">
        <v>77</v>
      </c>
      <c r="F1555" s="138" t="s">
        <v>172</v>
      </c>
      <c r="G1555" s="138" t="s">
        <v>88</v>
      </c>
      <c r="H1555" s="138" t="s">
        <v>87</v>
      </c>
      <c r="I1555" s="138" t="s">
        <v>228</v>
      </c>
      <c r="J1555" s="6">
        <v>-386349.02</v>
      </c>
      <c r="K1555" s="6">
        <v>6617.22</v>
      </c>
      <c r="L1555" s="6">
        <v>-379731.8</v>
      </c>
      <c r="M1555" s="6">
        <v>-19317.46</v>
      </c>
      <c r="N1555" s="162">
        <v>330.87</v>
      </c>
      <c r="O1555" s="6">
        <v>-18986.59</v>
      </c>
      <c r="P1555" s="6">
        <v>-19317.46</v>
      </c>
      <c r="Q1555" s="162">
        <v>330.86999999999898</v>
      </c>
      <c r="R1555" s="162">
        <v>-18986.59</v>
      </c>
      <c r="S1555" s="162">
        <v>0</v>
      </c>
      <c r="T1555" s="162">
        <v>0</v>
      </c>
      <c r="U1555" s="162">
        <v>0</v>
      </c>
      <c r="V1555" s="162">
        <v>0</v>
      </c>
      <c r="W1555" s="162">
        <v>0</v>
      </c>
      <c r="X1555" s="162">
        <v>0</v>
      </c>
      <c r="Y1555" s="162" t="e">
        <f>VLOOKUP(F1555,#REF!,2,FALSE)</f>
        <v>#REF!</v>
      </c>
      <c r="Z1555" s="162" t="e">
        <f>VLOOKUP(Y1555,Map!$B:$C,2,FALSE)</f>
        <v>#REF!</v>
      </c>
      <c r="AA1555" s="162" t="str">
        <f>VLOOKUP(I1555,Map!$F:$G,2,FALSE)</f>
        <v>Taxable CIAC</v>
      </c>
    </row>
    <row r="1556" spans="1:27" x14ac:dyDescent="0.25">
      <c r="A1556" s="197">
        <v>46107.653321516205</v>
      </c>
      <c r="B1556" s="198" t="s">
        <v>585</v>
      </c>
      <c r="C1556" s="138">
        <v>2025</v>
      </c>
      <c r="D1556" s="138" t="s">
        <v>6</v>
      </c>
      <c r="E1556" s="138" t="s">
        <v>77</v>
      </c>
      <c r="F1556" s="138" t="s">
        <v>172</v>
      </c>
      <c r="G1556" s="138" t="s">
        <v>88</v>
      </c>
      <c r="H1556" s="138" t="s">
        <v>87</v>
      </c>
      <c r="I1556" s="138" t="s">
        <v>224</v>
      </c>
      <c r="J1556" s="6">
        <v>-3632498.22</v>
      </c>
      <c r="K1556" s="6">
        <v>107489.45</v>
      </c>
      <c r="L1556" s="6">
        <v>-3525008.77</v>
      </c>
      <c r="M1556" s="6">
        <v>-181624.89</v>
      </c>
      <c r="N1556" s="162">
        <v>5374.46</v>
      </c>
      <c r="O1556" s="6">
        <v>-176250.43</v>
      </c>
      <c r="P1556" s="6">
        <v>-181624.92</v>
      </c>
      <c r="Q1556" s="162">
        <v>5374.4900000000198</v>
      </c>
      <c r="R1556" s="162">
        <v>-176250.43</v>
      </c>
      <c r="S1556" s="162">
        <v>0</v>
      </c>
      <c r="T1556" s="162">
        <v>0</v>
      </c>
      <c r="U1556" s="162">
        <v>0</v>
      </c>
      <c r="V1556" s="162">
        <v>0.03</v>
      </c>
      <c r="W1556" s="162">
        <v>-0.01</v>
      </c>
      <c r="X1556" s="162">
        <v>0</v>
      </c>
      <c r="Y1556" s="162" t="e">
        <f>VLOOKUP(F1556,#REF!,2,FALSE)</f>
        <v>#REF!</v>
      </c>
      <c r="Z1556" s="162" t="e">
        <f>VLOOKUP(Y1556,Map!$B:$C,2,FALSE)</f>
        <v>#REF!</v>
      </c>
      <c r="AA1556" s="162" t="str">
        <f>VLOOKUP(I1556,Map!$F:$G,2,FALSE)</f>
        <v>Reg Def</v>
      </c>
    </row>
    <row r="1557" spans="1:27" x14ac:dyDescent="0.25">
      <c r="A1557" s="197">
        <v>46107.653321516205</v>
      </c>
      <c r="B1557" s="198" t="s">
        <v>585</v>
      </c>
      <c r="C1557" s="138">
        <v>2025</v>
      </c>
      <c r="D1557" s="138" t="s">
        <v>6</v>
      </c>
      <c r="E1557" s="138" t="s">
        <v>77</v>
      </c>
      <c r="F1557" s="138" t="s">
        <v>172</v>
      </c>
      <c r="G1557" s="138" t="s">
        <v>89</v>
      </c>
      <c r="H1557" s="138" t="s">
        <v>87</v>
      </c>
      <c r="I1557" s="138" t="s">
        <v>220</v>
      </c>
      <c r="J1557" s="6">
        <v>-28960343.609999999</v>
      </c>
      <c r="K1557" s="6">
        <v>-1487560.54</v>
      </c>
      <c r="L1557" s="6">
        <v>-30447904.149999999</v>
      </c>
      <c r="M1557" s="6">
        <v>-1448017.26</v>
      </c>
      <c r="N1557" s="162">
        <v>-74377.97</v>
      </c>
      <c r="O1557" s="6">
        <v>-1522395.23</v>
      </c>
      <c r="P1557" s="6">
        <v>-1448017.21</v>
      </c>
      <c r="Q1557" s="162">
        <v>-74378.040000000037</v>
      </c>
      <c r="R1557" s="162">
        <v>-1522395.25</v>
      </c>
      <c r="S1557" s="162">
        <v>0</v>
      </c>
      <c r="T1557" s="162">
        <v>0</v>
      </c>
      <c r="U1557" s="162">
        <v>0</v>
      </c>
      <c r="V1557" s="162">
        <v>-0.05</v>
      </c>
      <c r="W1557" s="162">
        <v>0.08</v>
      </c>
      <c r="X1557" s="162">
        <v>0.02</v>
      </c>
      <c r="Y1557" s="162" t="e">
        <f>VLOOKUP(F1557,#REF!,2,FALSE)</f>
        <v>#REF!</v>
      </c>
      <c r="Z1557" s="162" t="e">
        <f>VLOOKUP(Y1557,Map!$B:$C,2,FALSE)</f>
        <v>#REF!</v>
      </c>
      <c r="AA1557" s="162" t="str">
        <f>VLOOKUP(I1557,Map!$F:$G,2,FALSE)</f>
        <v>Reg Def</v>
      </c>
    </row>
    <row r="1558" spans="1:27" x14ac:dyDescent="0.25">
      <c r="A1558" s="197">
        <v>46107.653321516205</v>
      </c>
      <c r="B1558" s="198" t="s">
        <v>585</v>
      </c>
      <c r="C1558" s="138">
        <v>2025</v>
      </c>
      <c r="D1558" s="138" t="s">
        <v>6</v>
      </c>
      <c r="E1558" s="138" t="s">
        <v>77</v>
      </c>
      <c r="F1558" s="138" t="s">
        <v>172</v>
      </c>
      <c r="G1558" s="138" t="s">
        <v>88</v>
      </c>
      <c r="H1558" s="138" t="s">
        <v>87</v>
      </c>
      <c r="I1558" s="138" t="s">
        <v>225</v>
      </c>
      <c r="J1558" s="6">
        <v>0</v>
      </c>
      <c r="K1558" s="6">
        <v>0</v>
      </c>
      <c r="L1558" s="6">
        <v>0</v>
      </c>
      <c r="M1558" s="6">
        <v>0</v>
      </c>
      <c r="N1558" s="162">
        <v>0</v>
      </c>
      <c r="O1558" s="6">
        <v>0</v>
      </c>
      <c r="P1558" s="6">
        <v>0</v>
      </c>
      <c r="Q1558" s="162">
        <v>0</v>
      </c>
      <c r="R1558" s="162">
        <v>0</v>
      </c>
      <c r="S1558" s="162">
        <v>0</v>
      </c>
      <c r="T1558" s="162">
        <v>0</v>
      </c>
      <c r="U1558" s="162">
        <v>0</v>
      </c>
      <c r="V1558" s="162">
        <v>0</v>
      </c>
      <c r="W1558" s="162">
        <v>0</v>
      </c>
      <c r="X1558" s="162">
        <v>0</v>
      </c>
      <c r="Y1558" s="162" t="e">
        <f>VLOOKUP(F1558,#REF!,2,FALSE)</f>
        <v>#REF!</v>
      </c>
      <c r="Z1558" s="162" t="e">
        <f>VLOOKUP(Y1558,Map!$B:$C,2,FALSE)</f>
        <v>#REF!</v>
      </c>
      <c r="AA1558" s="162" t="str">
        <f>VLOOKUP(I1558,Map!$F:$G,2,FALSE)</f>
        <v>Repairs</v>
      </c>
    </row>
    <row r="1559" spans="1:27" x14ac:dyDescent="0.25">
      <c r="A1559" s="197">
        <v>46107.653321516205</v>
      </c>
      <c r="B1559" s="198" t="s">
        <v>585</v>
      </c>
      <c r="C1559" s="138">
        <v>2025</v>
      </c>
      <c r="D1559" s="138" t="s">
        <v>6</v>
      </c>
      <c r="E1559" s="138" t="s">
        <v>77</v>
      </c>
      <c r="F1559" s="138" t="s">
        <v>172</v>
      </c>
      <c r="G1559" s="138" t="s">
        <v>92</v>
      </c>
      <c r="H1559" s="138" t="s">
        <v>87</v>
      </c>
      <c r="I1559" s="138" t="s">
        <v>230</v>
      </c>
      <c r="J1559" s="6">
        <v>-17123968.52</v>
      </c>
      <c r="K1559" s="6">
        <v>823591.48</v>
      </c>
      <c r="L1559" s="6">
        <v>-16300377.039999999</v>
      </c>
      <c r="M1559" s="6">
        <v>-856198.45</v>
      </c>
      <c r="N1559" s="162">
        <v>41179.57</v>
      </c>
      <c r="O1559" s="6">
        <v>-815018.88</v>
      </c>
      <c r="P1559" s="6">
        <v>-856198.42</v>
      </c>
      <c r="Q1559" s="162">
        <v>41179.550000000047</v>
      </c>
      <c r="R1559" s="162">
        <v>-815018.87</v>
      </c>
      <c r="S1559" s="162">
        <v>0</v>
      </c>
      <c r="T1559" s="162">
        <v>0</v>
      </c>
      <c r="U1559" s="162">
        <v>0</v>
      </c>
      <c r="V1559" s="162">
        <v>-0.03</v>
      </c>
      <c r="W1559" s="162">
        <v>0.02</v>
      </c>
      <c r="X1559" s="162">
        <v>-0.01</v>
      </c>
      <c r="Y1559" s="162" t="e">
        <f>VLOOKUP(F1559,#REF!,2,FALSE)</f>
        <v>#REF!</v>
      </c>
      <c r="Z1559" s="162" t="e">
        <f>VLOOKUP(Y1559,Map!$B:$C,2,FALSE)</f>
        <v>#REF!</v>
      </c>
      <c r="AA1559" s="162" t="str">
        <f>VLOOKUP(I1559,Map!$F:$G,2,FALSE)</f>
        <v>Taxable CIAC</v>
      </c>
    </row>
    <row r="1560" spans="1:27" x14ac:dyDescent="0.25">
      <c r="A1560" s="197">
        <v>46107.653321516205</v>
      </c>
      <c r="B1560" s="198" t="s">
        <v>585</v>
      </c>
      <c r="C1560" s="138">
        <v>2025</v>
      </c>
      <c r="D1560" s="138" t="s">
        <v>6</v>
      </c>
      <c r="E1560" s="138" t="s">
        <v>77</v>
      </c>
      <c r="F1560" s="138" t="s">
        <v>173</v>
      </c>
      <c r="G1560" s="138" t="s">
        <v>89</v>
      </c>
      <c r="H1560" s="138" t="s">
        <v>87</v>
      </c>
      <c r="I1560" s="138" t="s">
        <v>220</v>
      </c>
      <c r="J1560" s="6">
        <v>-39873.97</v>
      </c>
      <c r="K1560" s="6">
        <v>-49764.11</v>
      </c>
      <c r="L1560" s="6">
        <v>-89638.080000000002</v>
      </c>
      <c r="M1560" s="6">
        <v>-1993.7</v>
      </c>
      <c r="N1560" s="162">
        <v>-2488.21</v>
      </c>
      <c r="O1560" s="6">
        <v>-4481.91</v>
      </c>
      <c r="P1560" s="6">
        <v>-1993.7</v>
      </c>
      <c r="Q1560" s="162">
        <v>-2488.1999999999998</v>
      </c>
      <c r="R1560" s="162">
        <v>-4481.8999999999996</v>
      </c>
      <c r="S1560" s="162">
        <v>0</v>
      </c>
      <c r="T1560" s="162">
        <v>0</v>
      </c>
      <c r="U1560" s="162">
        <v>0</v>
      </c>
      <c r="V1560" s="162">
        <v>0</v>
      </c>
      <c r="W1560" s="162">
        <v>-0.01</v>
      </c>
      <c r="X1560" s="162">
        <v>-0.01</v>
      </c>
      <c r="Y1560" s="162" t="e">
        <f>VLOOKUP(F1560,#REF!,2,FALSE)</f>
        <v>#REF!</v>
      </c>
      <c r="Z1560" s="162" t="e">
        <f>VLOOKUP(Y1560,Map!$B:$C,2,FALSE)</f>
        <v>#REF!</v>
      </c>
      <c r="AA1560" s="162" t="str">
        <f>VLOOKUP(I1560,Map!$F:$G,2,FALSE)</f>
        <v>Reg Def</v>
      </c>
    </row>
    <row r="1561" spans="1:27" x14ac:dyDescent="0.25">
      <c r="A1561" s="197">
        <v>46107.653321516205</v>
      </c>
      <c r="B1561" s="198" t="s">
        <v>585</v>
      </c>
      <c r="C1561" s="138">
        <v>2025</v>
      </c>
      <c r="D1561" s="138" t="s">
        <v>6</v>
      </c>
      <c r="E1561" s="138" t="s">
        <v>77</v>
      </c>
      <c r="F1561" s="138" t="s">
        <v>174</v>
      </c>
      <c r="G1561" s="138" t="s">
        <v>88</v>
      </c>
      <c r="H1561" s="138" t="s">
        <v>87</v>
      </c>
      <c r="I1561" s="138" t="s">
        <v>228</v>
      </c>
      <c r="J1561" s="6">
        <v>-3271796.95</v>
      </c>
      <c r="K1561" s="6">
        <v>68238.570000000007</v>
      </c>
      <c r="L1561" s="6">
        <v>-3203558.38</v>
      </c>
      <c r="M1561" s="6">
        <v>-163589.85999999999</v>
      </c>
      <c r="N1561" s="162">
        <v>3411.93</v>
      </c>
      <c r="O1561" s="6">
        <v>-160177.93</v>
      </c>
      <c r="P1561" s="6">
        <v>-163589.85</v>
      </c>
      <c r="Q1561" s="162">
        <v>3411.9200000000128</v>
      </c>
      <c r="R1561" s="162">
        <v>-160177.93</v>
      </c>
      <c r="S1561" s="162">
        <v>0</v>
      </c>
      <c r="T1561" s="162">
        <v>0</v>
      </c>
      <c r="U1561" s="162">
        <v>0</v>
      </c>
      <c r="V1561" s="162">
        <v>-0.01</v>
      </c>
      <c r="W1561" s="162">
        <v>0.01</v>
      </c>
      <c r="X1561" s="162">
        <v>0</v>
      </c>
      <c r="Y1561" s="162" t="e">
        <f>VLOOKUP(F1561,#REF!,2,FALSE)</f>
        <v>#REF!</v>
      </c>
      <c r="Z1561" s="162" t="e">
        <f>VLOOKUP(Y1561,Map!$B:$C,2,FALSE)</f>
        <v>#REF!</v>
      </c>
      <c r="AA1561" s="162" t="str">
        <f>VLOOKUP(I1561,Map!$F:$G,2,FALSE)</f>
        <v>Taxable CIAC</v>
      </c>
    </row>
    <row r="1562" spans="1:27" x14ac:dyDescent="0.25">
      <c r="A1562" s="197">
        <v>46107.653321516205</v>
      </c>
      <c r="B1562" s="198" t="s">
        <v>585</v>
      </c>
      <c r="C1562" s="138">
        <v>2025</v>
      </c>
      <c r="D1562" s="138" t="s">
        <v>6</v>
      </c>
      <c r="E1562" s="138" t="s">
        <v>77</v>
      </c>
      <c r="F1562" s="138" t="s">
        <v>174</v>
      </c>
      <c r="G1562" s="138" t="s">
        <v>89</v>
      </c>
      <c r="H1562" s="138" t="s">
        <v>87</v>
      </c>
      <c r="I1562" s="138" t="s">
        <v>220</v>
      </c>
      <c r="J1562" s="6">
        <v>-175730.87</v>
      </c>
      <c r="K1562" s="6">
        <v>-43776.78</v>
      </c>
      <c r="L1562" s="6">
        <v>-219507.65</v>
      </c>
      <c r="M1562" s="6">
        <v>-8786.5499999999993</v>
      </c>
      <c r="N1562" s="162">
        <v>-2188.84</v>
      </c>
      <c r="O1562" s="6">
        <v>-10975.39</v>
      </c>
      <c r="P1562" s="6">
        <v>-8786.5400000000009</v>
      </c>
      <c r="Q1562" s="162">
        <v>-2188.8399999999983</v>
      </c>
      <c r="R1562" s="162">
        <v>-10975.38</v>
      </c>
      <c r="S1562" s="162">
        <v>0</v>
      </c>
      <c r="T1562" s="162">
        <v>0</v>
      </c>
      <c r="U1562" s="162">
        <v>0</v>
      </c>
      <c r="V1562" s="162">
        <v>-0.01</v>
      </c>
      <c r="W1562" s="162">
        <v>0</v>
      </c>
      <c r="X1562" s="162">
        <v>-0.01</v>
      </c>
      <c r="Y1562" s="162" t="e">
        <f>VLOOKUP(F1562,#REF!,2,FALSE)</f>
        <v>#REF!</v>
      </c>
      <c r="Z1562" s="162" t="e">
        <f>VLOOKUP(Y1562,Map!$B:$C,2,FALSE)</f>
        <v>#REF!</v>
      </c>
      <c r="AA1562" s="162" t="str">
        <f>VLOOKUP(I1562,Map!$F:$G,2,FALSE)</f>
        <v>Reg Def</v>
      </c>
    </row>
    <row r="1563" spans="1:27" x14ac:dyDescent="0.25">
      <c r="A1563" s="197">
        <v>46107.653321516205</v>
      </c>
      <c r="B1563" s="198" t="s">
        <v>585</v>
      </c>
      <c r="C1563" s="138">
        <v>2025</v>
      </c>
      <c r="D1563" s="138" t="s">
        <v>6</v>
      </c>
      <c r="E1563" s="138" t="s">
        <v>77</v>
      </c>
      <c r="F1563" s="138" t="s">
        <v>174</v>
      </c>
      <c r="G1563" s="138" t="s">
        <v>88</v>
      </c>
      <c r="H1563" s="138" t="s">
        <v>87</v>
      </c>
      <c r="I1563" s="138" t="s">
        <v>225</v>
      </c>
      <c r="J1563" s="6">
        <v>0</v>
      </c>
      <c r="K1563" s="6">
        <v>0</v>
      </c>
      <c r="L1563" s="6">
        <v>0</v>
      </c>
      <c r="M1563" s="6">
        <v>0</v>
      </c>
      <c r="N1563" s="162">
        <v>0</v>
      </c>
      <c r="O1563" s="6">
        <v>0</v>
      </c>
      <c r="P1563" s="6">
        <v>0</v>
      </c>
      <c r="Q1563" s="162">
        <v>0</v>
      </c>
      <c r="R1563" s="162">
        <v>0</v>
      </c>
      <c r="S1563" s="162">
        <v>0</v>
      </c>
      <c r="T1563" s="162">
        <v>0</v>
      </c>
      <c r="U1563" s="162">
        <v>0</v>
      </c>
      <c r="V1563" s="162">
        <v>0</v>
      </c>
      <c r="W1563" s="162">
        <v>0</v>
      </c>
      <c r="X1563" s="162">
        <v>0</v>
      </c>
      <c r="Y1563" s="162" t="e">
        <f>VLOOKUP(F1563,#REF!,2,FALSE)</f>
        <v>#REF!</v>
      </c>
      <c r="Z1563" s="162" t="e">
        <f>VLOOKUP(Y1563,Map!$B:$C,2,FALSE)</f>
        <v>#REF!</v>
      </c>
      <c r="AA1563" s="162" t="str">
        <f>VLOOKUP(I1563,Map!$F:$G,2,FALSE)</f>
        <v>Repairs</v>
      </c>
    </row>
    <row r="1564" spans="1:27" x14ac:dyDescent="0.25">
      <c r="A1564" s="197">
        <v>46107.653321516205</v>
      </c>
      <c r="B1564" s="198" t="s">
        <v>585</v>
      </c>
      <c r="C1564" s="138">
        <v>2025</v>
      </c>
      <c r="D1564" s="138" t="s">
        <v>6</v>
      </c>
      <c r="E1564" s="138" t="s">
        <v>77</v>
      </c>
      <c r="F1564" s="138" t="s">
        <v>174</v>
      </c>
      <c r="G1564" s="138" t="s">
        <v>92</v>
      </c>
      <c r="H1564" s="138" t="s">
        <v>87</v>
      </c>
      <c r="I1564" s="138" t="s">
        <v>230</v>
      </c>
      <c r="J1564" s="6">
        <v>0</v>
      </c>
      <c r="K1564" s="6">
        <v>0</v>
      </c>
      <c r="L1564" s="6">
        <v>0</v>
      </c>
      <c r="M1564" s="6">
        <v>0</v>
      </c>
      <c r="N1564" s="162">
        <v>0</v>
      </c>
      <c r="O1564" s="6">
        <v>0</v>
      </c>
      <c r="P1564" s="6">
        <v>0</v>
      </c>
      <c r="Q1564" s="162">
        <v>0</v>
      </c>
      <c r="R1564" s="162">
        <v>0</v>
      </c>
      <c r="S1564" s="162">
        <v>0</v>
      </c>
      <c r="T1564" s="162">
        <v>0</v>
      </c>
      <c r="U1564" s="162">
        <v>0</v>
      </c>
      <c r="V1564" s="162">
        <v>0</v>
      </c>
      <c r="W1564" s="162">
        <v>0</v>
      </c>
      <c r="X1564" s="162">
        <v>0</v>
      </c>
      <c r="Y1564" s="162" t="e">
        <f>VLOOKUP(F1564,#REF!,2,FALSE)</f>
        <v>#REF!</v>
      </c>
      <c r="Z1564" s="162" t="e">
        <f>VLOOKUP(Y1564,Map!$B:$C,2,FALSE)</f>
        <v>#REF!</v>
      </c>
      <c r="AA1564" s="162" t="str">
        <f>VLOOKUP(I1564,Map!$F:$G,2,FALSE)</f>
        <v>Taxable CIAC</v>
      </c>
    </row>
    <row r="1565" spans="1:27" x14ac:dyDescent="0.25">
      <c r="A1565" s="197">
        <v>46107.653321516205</v>
      </c>
      <c r="B1565" s="198" t="s">
        <v>585</v>
      </c>
      <c r="C1565" s="138">
        <v>2025</v>
      </c>
      <c r="D1565" s="138" t="s">
        <v>6</v>
      </c>
      <c r="E1565" s="138" t="s">
        <v>77</v>
      </c>
      <c r="F1565" s="138" t="s">
        <v>175</v>
      </c>
      <c r="G1565" s="138" t="s">
        <v>89</v>
      </c>
      <c r="H1565" s="138" t="s">
        <v>87</v>
      </c>
      <c r="I1565" s="138" t="s">
        <v>231</v>
      </c>
      <c r="J1565" s="6">
        <v>114051.49</v>
      </c>
      <c r="K1565" s="6">
        <v>37760.89</v>
      </c>
      <c r="L1565" s="6">
        <v>151812.38</v>
      </c>
      <c r="M1565" s="6">
        <v>5702.58</v>
      </c>
      <c r="N1565" s="162">
        <v>1888.04</v>
      </c>
      <c r="O1565" s="6">
        <v>7590.62</v>
      </c>
      <c r="P1565" s="6">
        <v>5702.57</v>
      </c>
      <c r="Q1565" s="162">
        <v>1888.0500000000002</v>
      </c>
      <c r="R1565" s="162">
        <v>7590.62</v>
      </c>
      <c r="S1565" s="162">
        <v>0</v>
      </c>
      <c r="T1565" s="162">
        <v>0</v>
      </c>
      <c r="U1565" s="162">
        <v>0</v>
      </c>
      <c r="V1565" s="162">
        <v>0.01</v>
      </c>
      <c r="W1565" s="162">
        <v>-0.01</v>
      </c>
      <c r="X1565" s="162">
        <v>0</v>
      </c>
      <c r="Y1565" s="162" t="e">
        <f>VLOOKUP(F1565,#REF!,2,FALSE)</f>
        <v>#REF!</v>
      </c>
      <c r="Z1565" s="162" t="e">
        <f>VLOOKUP(Y1565,Map!$B:$C,2,FALSE)</f>
        <v>#REF!</v>
      </c>
      <c r="AA1565" s="162" t="str">
        <f>VLOOKUP(I1565,Map!$F:$G,2,FALSE)</f>
        <v>COR</v>
      </c>
    </row>
    <row r="1566" spans="1:27" x14ac:dyDescent="0.25">
      <c r="A1566" s="197">
        <v>46107.653321516205</v>
      </c>
      <c r="B1566" s="198" t="s">
        <v>585</v>
      </c>
      <c r="C1566" s="138">
        <v>2025</v>
      </c>
      <c r="D1566" s="138" t="s">
        <v>6</v>
      </c>
      <c r="E1566" s="138" t="s">
        <v>77</v>
      </c>
      <c r="F1566" s="138" t="s">
        <v>177</v>
      </c>
      <c r="G1566" s="138" t="s">
        <v>89</v>
      </c>
      <c r="H1566" s="138" t="s">
        <v>87</v>
      </c>
      <c r="I1566" s="138" t="s">
        <v>231</v>
      </c>
      <c r="J1566" s="6">
        <v>0</v>
      </c>
      <c r="K1566" s="6">
        <v>0</v>
      </c>
      <c r="L1566" s="6">
        <v>0</v>
      </c>
      <c r="M1566" s="6">
        <v>0</v>
      </c>
      <c r="N1566" s="162">
        <v>0</v>
      </c>
      <c r="O1566" s="6">
        <v>0</v>
      </c>
      <c r="P1566" s="6">
        <v>0</v>
      </c>
      <c r="Q1566" s="162">
        <v>0</v>
      </c>
      <c r="R1566" s="162">
        <v>0</v>
      </c>
      <c r="S1566" s="162">
        <v>0</v>
      </c>
      <c r="T1566" s="162">
        <v>0</v>
      </c>
      <c r="U1566" s="162">
        <v>0</v>
      </c>
      <c r="V1566" s="162">
        <v>0</v>
      </c>
      <c r="W1566" s="162">
        <v>0</v>
      </c>
      <c r="X1566" s="162">
        <v>0</v>
      </c>
      <c r="Y1566" s="162" t="e">
        <f>VLOOKUP(F1566,#REF!,2,FALSE)</f>
        <v>#REF!</v>
      </c>
      <c r="Z1566" s="162" t="e">
        <f>VLOOKUP(Y1566,Map!$B:$C,2,FALSE)</f>
        <v>#REF!</v>
      </c>
      <c r="AA1566" s="162" t="str">
        <f>VLOOKUP(I1566,Map!$F:$G,2,FALSE)</f>
        <v>COR</v>
      </c>
    </row>
    <row r="1567" spans="1:27" x14ac:dyDescent="0.25">
      <c r="A1567" s="197">
        <v>46107.653321516205</v>
      </c>
      <c r="B1567" s="198" t="s">
        <v>585</v>
      </c>
      <c r="C1567" s="138">
        <v>2025</v>
      </c>
      <c r="D1567" s="138" t="s">
        <v>6</v>
      </c>
      <c r="E1567" s="138" t="s">
        <v>77</v>
      </c>
      <c r="F1567" s="138" t="s">
        <v>178</v>
      </c>
      <c r="G1567" s="138" t="s">
        <v>89</v>
      </c>
      <c r="H1567" s="138" t="s">
        <v>87</v>
      </c>
      <c r="I1567" s="138" t="s">
        <v>231</v>
      </c>
      <c r="J1567" s="6">
        <v>0</v>
      </c>
      <c r="K1567" s="6">
        <v>0</v>
      </c>
      <c r="L1567" s="6">
        <v>0</v>
      </c>
      <c r="M1567" s="6">
        <v>0</v>
      </c>
      <c r="N1567" s="162">
        <v>0</v>
      </c>
      <c r="O1567" s="6">
        <v>0</v>
      </c>
      <c r="P1567" s="6">
        <v>0</v>
      </c>
      <c r="Q1567" s="162">
        <v>0</v>
      </c>
      <c r="R1567" s="162">
        <v>0</v>
      </c>
      <c r="S1567" s="162">
        <v>0</v>
      </c>
      <c r="T1567" s="162">
        <v>0</v>
      </c>
      <c r="U1567" s="162">
        <v>0</v>
      </c>
      <c r="V1567" s="162">
        <v>0</v>
      </c>
      <c r="W1567" s="162">
        <v>0</v>
      </c>
      <c r="X1567" s="162">
        <v>0</v>
      </c>
      <c r="Y1567" s="162" t="e">
        <f>VLOOKUP(F1567,#REF!,2,FALSE)</f>
        <v>#REF!</v>
      </c>
      <c r="Z1567" s="162" t="e">
        <f>VLOOKUP(Y1567,Map!$B:$C,2,FALSE)</f>
        <v>#REF!</v>
      </c>
      <c r="AA1567" s="162" t="str">
        <f>VLOOKUP(I1567,Map!$F:$G,2,FALSE)</f>
        <v>COR</v>
      </c>
    </row>
    <row r="1568" spans="1:27" x14ac:dyDescent="0.25">
      <c r="A1568" s="197">
        <v>46107.653321516205</v>
      </c>
      <c r="B1568" s="198" t="s">
        <v>585</v>
      </c>
      <c r="C1568" s="138">
        <v>2025</v>
      </c>
      <c r="D1568" s="138" t="s">
        <v>6</v>
      </c>
      <c r="E1568" s="138" t="s">
        <v>77</v>
      </c>
      <c r="F1568" s="138" t="s">
        <v>179</v>
      </c>
      <c r="G1568" s="138" t="s">
        <v>89</v>
      </c>
      <c r="H1568" s="138" t="s">
        <v>87</v>
      </c>
      <c r="I1568" s="138" t="s">
        <v>231</v>
      </c>
      <c r="J1568" s="6">
        <v>0</v>
      </c>
      <c r="K1568" s="6">
        <v>26323.49</v>
      </c>
      <c r="L1568" s="6">
        <v>26323.49</v>
      </c>
      <c r="M1568" s="6">
        <v>0</v>
      </c>
      <c r="N1568" s="162">
        <v>1316.17</v>
      </c>
      <c r="O1568" s="6">
        <v>1316.17</v>
      </c>
      <c r="P1568" s="6">
        <v>0</v>
      </c>
      <c r="Q1568" s="162">
        <v>1316.17</v>
      </c>
      <c r="R1568" s="162">
        <v>1316.17</v>
      </c>
      <c r="S1568" s="162">
        <v>0</v>
      </c>
      <c r="T1568" s="162">
        <v>0</v>
      </c>
      <c r="U1568" s="162">
        <v>0</v>
      </c>
      <c r="V1568" s="162">
        <v>0</v>
      </c>
      <c r="W1568" s="162">
        <v>0</v>
      </c>
      <c r="X1568" s="162">
        <v>0</v>
      </c>
      <c r="Y1568" s="162" t="e">
        <f>VLOOKUP(F1568,#REF!,2,FALSE)</f>
        <v>#REF!</v>
      </c>
      <c r="Z1568" s="162" t="e">
        <f>VLOOKUP(Y1568,Map!$B:$C,2,FALSE)</f>
        <v>#REF!</v>
      </c>
      <c r="AA1568" s="162" t="str">
        <f>VLOOKUP(I1568,Map!$F:$G,2,FALSE)</f>
        <v>COR</v>
      </c>
    </row>
    <row r="1569" spans="1:27" x14ac:dyDescent="0.25">
      <c r="A1569" s="197">
        <v>46107.653321516205</v>
      </c>
      <c r="B1569" s="198" t="s">
        <v>585</v>
      </c>
      <c r="C1569" s="138">
        <v>2025</v>
      </c>
      <c r="D1569" s="138" t="s">
        <v>6</v>
      </c>
      <c r="E1569" s="138" t="s">
        <v>77</v>
      </c>
      <c r="F1569" s="138" t="s">
        <v>180</v>
      </c>
      <c r="G1569" s="138" t="s">
        <v>89</v>
      </c>
      <c r="H1569" s="138" t="s">
        <v>87</v>
      </c>
      <c r="I1569" s="138" t="s">
        <v>231</v>
      </c>
      <c r="J1569" s="6">
        <v>1317233.6100000001</v>
      </c>
      <c r="K1569" s="6">
        <v>211283.39</v>
      </c>
      <c r="L1569" s="6">
        <v>1528517</v>
      </c>
      <c r="M1569" s="6">
        <v>65861.69</v>
      </c>
      <c r="N1569" s="162">
        <v>10564.17</v>
      </c>
      <c r="O1569" s="6">
        <v>76425.86</v>
      </c>
      <c r="P1569" s="6">
        <v>65861.679999999993</v>
      </c>
      <c r="Q1569" s="162">
        <v>10564.170000000013</v>
      </c>
      <c r="R1569" s="162">
        <v>76425.850000000006</v>
      </c>
      <c r="S1569" s="162">
        <v>0</v>
      </c>
      <c r="T1569" s="162">
        <v>0</v>
      </c>
      <c r="U1569" s="162">
        <v>0</v>
      </c>
      <c r="V1569" s="162">
        <v>0.01</v>
      </c>
      <c r="W1569" s="162">
        <v>0</v>
      </c>
      <c r="X1569" s="162">
        <v>0.01</v>
      </c>
      <c r="Y1569" s="162" t="e">
        <f>VLOOKUP(F1569,#REF!,2,FALSE)</f>
        <v>#REF!</v>
      </c>
      <c r="Z1569" s="162" t="e">
        <f>VLOOKUP(Y1569,Map!$B:$C,2,FALSE)</f>
        <v>#REF!</v>
      </c>
      <c r="AA1569" s="162" t="str">
        <f>VLOOKUP(I1569,Map!$F:$G,2,FALSE)</f>
        <v>COR</v>
      </c>
    </row>
    <row r="1570" spans="1:27" x14ac:dyDescent="0.25">
      <c r="A1570" s="197">
        <v>46107.653321516205</v>
      </c>
      <c r="B1570" s="198" t="s">
        <v>585</v>
      </c>
      <c r="C1570" s="138">
        <v>2025</v>
      </c>
      <c r="D1570" s="138" t="s">
        <v>6</v>
      </c>
      <c r="E1570" s="138" t="s">
        <v>77</v>
      </c>
      <c r="F1570" s="138" t="s">
        <v>181</v>
      </c>
      <c r="G1570" s="138" t="s">
        <v>89</v>
      </c>
      <c r="H1570" s="138" t="s">
        <v>87</v>
      </c>
      <c r="I1570" s="138" t="s">
        <v>231</v>
      </c>
      <c r="J1570" s="6">
        <v>619.70000000000005</v>
      </c>
      <c r="K1570" s="6">
        <v>0</v>
      </c>
      <c r="L1570" s="6">
        <v>619.70000000000005</v>
      </c>
      <c r="M1570" s="6">
        <v>30.99</v>
      </c>
      <c r="N1570" s="162">
        <v>0</v>
      </c>
      <c r="O1570" s="6">
        <v>30.99</v>
      </c>
      <c r="P1570" s="6">
        <v>30.99</v>
      </c>
      <c r="Q1570" s="162">
        <v>0</v>
      </c>
      <c r="R1570" s="162">
        <v>30.99</v>
      </c>
      <c r="S1570" s="162">
        <v>0</v>
      </c>
      <c r="T1570" s="162">
        <v>0</v>
      </c>
      <c r="U1570" s="162">
        <v>0</v>
      </c>
      <c r="V1570" s="162">
        <v>0</v>
      </c>
      <c r="W1570" s="162">
        <v>0</v>
      </c>
      <c r="X1570" s="162">
        <v>0</v>
      </c>
      <c r="Y1570" s="162" t="e">
        <f>VLOOKUP(F1570,#REF!,2,FALSE)</f>
        <v>#REF!</v>
      </c>
      <c r="Z1570" s="162" t="e">
        <f>VLOOKUP(Y1570,Map!$B:$C,2,FALSE)</f>
        <v>#REF!</v>
      </c>
      <c r="AA1570" s="162" t="str">
        <f>VLOOKUP(I1570,Map!$F:$G,2,FALSE)</f>
        <v>COR</v>
      </c>
    </row>
    <row r="1571" spans="1:27" x14ac:dyDescent="0.25">
      <c r="A1571" s="197">
        <v>46107.653321516205</v>
      </c>
      <c r="B1571" s="198" t="s">
        <v>585</v>
      </c>
      <c r="C1571" s="138">
        <v>2025</v>
      </c>
      <c r="D1571" s="138" t="s">
        <v>6</v>
      </c>
      <c r="E1571" s="138" t="s">
        <v>77</v>
      </c>
      <c r="F1571" s="138" t="s">
        <v>182</v>
      </c>
      <c r="G1571" s="138" t="s">
        <v>89</v>
      </c>
      <c r="H1571" s="138" t="s">
        <v>87</v>
      </c>
      <c r="I1571" s="138" t="s">
        <v>231</v>
      </c>
      <c r="J1571" s="6">
        <v>0</v>
      </c>
      <c r="K1571" s="6">
        <v>0</v>
      </c>
      <c r="L1571" s="6">
        <v>0</v>
      </c>
      <c r="M1571" s="6">
        <v>0</v>
      </c>
      <c r="N1571" s="162">
        <v>0</v>
      </c>
      <c r="O1571" s="6">
        <v>0</v>
      </c>
      <c r="P1571" s="6">
        <v>0</v>
      </c>
      <c r="Q1571" s="162">
        <v>0</v>
      </c>
      <c r="R1571" s="162">
        <v>0</v>
      </c>
      <c r="S1571" s="162">
        <v>0</v>
      </c>
      <c r="T1571" s="162">
        <v>0</v>
      </c>
      <c r="U1571" s="162">
        <v>0</v>
      </c>
      <c r="V1571" s="162">
        <v>0</v>
      </c>
      <c r="W1571" s="162">
        <v>0</v>
      </c>
      <c r="X1571" s="162">
        <v>0</v>
      </c>
      <c r="Y1571" s="162" t="e">
        <f>VLOOKUP(F1571,#REF!,2,FALSE)</f>
        <v>#REF!</v>
      </c>
      <c r="Z1571" s="162" t="e">
        <f>VLOOKUP(Y1571,Map!$B:$C,2,FALSE)</f>
        <v>#REF!</v>
      </c>
      <c r="AA1571" s="162" t="str">
        <f>VLOOKUP(I1571,Map!$F:$G,2,FALSE)</f>
        <v>COR</v>
      </c>
    </row>
    <row r="1572" spans="1:27" x14ac:dyDescent="0.25">
      <c r="A1572" s="197">
        <v>46107.653321516205</v>
      </c>
      <c r="B1572" s="198" t="s">
        <v>585</v>
      </c>
      <c r="C1572" s="138">
        <v>2025</v>
      </c>
      <c r="D1572" s="138" t="s">
        <v>6</v>
      </c>
      <c r="E1572" s="138" t="s">
        <v>77</v>
      </c>
      <c r="F1572" s="138" t="s">
        <v>183</v>
      </c>
      <c r="G1572" s="138" t="s">
        <v>89</v>
      </c>
      <c r="H1572" s="138" t="s">
        <v>87</v>
      </c>
      <c r="I1572" s="138" t="s">
        <v>231</v>
      </c>
      <c r="J1572" s="6">
        <v>0</v>
      </c>
      <c r="K1572" s="6">
        <v>0</v>
      </c>
      <c r="L1572" s="6">
        <v>0</v>
      </c>
      <c r="M1572" s="6">
        <v>0</v>
      </c>
      <c r="N1572" s="162">
        <v>0</v>
      </c>
      <c r="O1572" s="6">
        <v>0</v>
      </c>
      <c r="P1572" s="6">
        <v>0</v>
      </c>
      <c r="Q1572" s="162">
        <v>0</v>
      </c>
      <c r="R1572" s="162">
        <v>0</v>
      </c>
      <c r="S1572" s="162">
        <v>0</v>
      </c>
      <c r="T1572" s="162">
        <v>0</v>
      </c>
      <c r="U1572" s="162">
        <v>0</v>
      </c>
      <c r="V1572" s="162">
        <v>0</v>
      </c>
      <c r="W1572" s="162">
        <v>0</v>
      </c>
      <c r="X1572" s="162">
        <v>0</v>
      </c>
      <c r="Y1572" s="162" t="e">
        <f>VLOOKUP(F1572,#REF!,2,FALSE)</f>
        <v>#REF!</v>
      </c>
      <c r="Z1572" s="162" t="e">
        <f>VLOOKUP(Y1572,Map!$B:$C,2,FALSE)</f>
        <v>#REF!</v>
      </c>
      <c r="AA1572" s="162" t="str">
        <f>VLOOKUP(I1572,Map!$F:$G,2,FALSE)</f>
        <v>COR</v>
      </c>
    </row>
    <row r="1573" spans="1:27" x14ac:dyDescent="0.25">
      <c r="A1573" s="197">
        <v>46107.653321516205</v>
      </c>
      <c r="B1573" s="198" t="s">
        <v>585</v>
      </c>
      <c r="C1573" s="138">
        <v>2025</v>
      </c>
      <c r="D1573" s="138" t="s">
        <v>6</v>
      </c>
      <c r="E1573" s="138" t="s">
        <v>77</v>
      </c>
      <c r="F1573" s="138" t="s">
        <v>184</v>
      </c>
      <c r="G1573" s="138" t="s">
        <v>89</v>
      </c>
      <c r="H1573" s="138" t="s">
        <v>87</v>
      </c>
      <c r="I1573" s="138" t="s">
        <v>231</v>
      </c>
      <c r="J1573" s="6">
        <v>0</v>
      </c>
      <c r="K1573" s="6">
        <v>0</v>
      </c>
      <c r="L1573" s="6">
        <v>0</v>
      </c>
      <c r="M1573" s="6">
        <v>0</v>
      </c>
      <c r="N1573" s="162">
        <v>0</v>
      </c>
      <c r="O1573" s="6">
        <v>0</v>
      </c>
      <c r="P1573" s="6">
        <v>0</v>
      </c>
      <c r="Q1573" s="162">
        <v>0</v>
      </c>
      <c r="R1573" s="162">
        <v>0</v>
      </c>
      <c r="S1573" s="162">
        <v>0</v>
      </c>
      <c r="T1573" s="162">
        <v>0</v>
      </c>
      <c r="U1573" s="162">
        <v>0</v>
      </c>
      <c r="V1573" s="162">
        <v>0</v>
      </c>
      <c r="W1573" s="162">
        <v>0</v>
      </c>
      <c r="X1573" s="162">
        <v>0</v>
      </c>
      <c r="Y1573" s="162" t="e">
        <f>VLOOKUP(F1573,#REF!,2,FALSE)</f>
        <v>#REF!</v>
      </c>
      <c r="Z1573" s="162" t="e">
        <f>VLOOKUP(Y1573,Map!$B:$C,2,FALSE)</f>
        <v>#REF!</v>
      </c>
      <c r="AA1573" s="162" t="str">
        <f>VLOOKUP(I1573,Map!$F:$G,2,FALSE)</f>
        <v>COR</v>
      </c>
    </row>
    <row r="1574" spans="1:27" x14ac:dyDescent="0.25">
      <c r="A1574" s="197">
        <v>46107.653321516205</v>
      </c>
      <c r="B1574" s="198" t="s">
        <v>585</v>
      </c>
      <c r="C1574" s="138">
        <v>2025</v>
      </c>
      <c r="D1574" s="138" t="s">
        <v>6</v>
      </c>
      <c r="E1574" s="138" t="s">
        <v>77</v>
      </c>
      <c r="F1574" s="138" t="s">
        <v>185</v>
      </c>
      <c r="G1574" s="138" t="s">
        <v>89</v>
      </c>
      <c r="H1574" s="138" t="s">
        <v>87</v>
      </c>
      <c r="I1574" s="138" t="s">
        <v>231</v>
      </c>
      <c r="J1574" s="6">
        <v>0</v>
      </c>
      <c r="K1574" s="6">
        <v>0</v>
      </c>
      <c r="L1574" s="6">
        <v>0</v>
      </c>
      <c r="M1574" s="6">
        <v>0</v>
      </c>
      <c r="N1574" s="162">
        <v>0</v>
      </c>
      <c r="O1574" s="6">
        <v>0</v>
      </c>
      <c r="P1574" s="6">
        <v>0</v>
      </c>
      <c r="Q1574" s="162">
        <v>0</v>
      </c>
      <c r="R1574" s="162">
        <v>0</v>
      </c>
      <c r="S1574" s="162">
        <v>0</v>
      </c>
      <c r="T1574" s="162">
        <v>0</v>
      </c>
      <c r="U1574" s="162">
        <v>0</v>
      </c>
      <c r="V1574" s="162">
        <v>0</v>
      </c>
      <c r="W1574" s="162">
        <v>0</v>
      </c>
      <c r="X1574" s="162">
        <v>0</v>
      </c>
      <c r="Y1574" s="162" t="e">
        <f>VLOOKUP(F1574,#REF!,2,FALSE)</f>
        <v>#REF!</v>
      </c>
      <c r="Z1574" s="162" t="e">
        <f>VLOOKUP(Y1574,Map!$B:$C,2,FALSE)</f>
        <v>#REF!</v>
      </c>
      <c r="AA1574" s="162" t="str">
        <f>VLOOKUP(I1574,Map!$F:$G,2,FALSE)</f>
        <v>COR</v>
      </c>
    </row>
    <row r="1575" spans="1:27" x14ac:dyDescent="0.25">
      <c r="A1575" s="197">
        <v>46107.653321516205</v>
      </c>
      <c r="B1575" s="198" t="s">
        <v>585</v>
      </c>
      <c r="C1575" s="138">
        <v>2025</v>
      </c>
      <c r="D1575" s="138" t="s">
        <v>6</v>
      </c>
      <c r="E1575" s="138" t="s">
        <v>77</v>
      </c>
      <c r="F1575" s="138" t="s">
        <v>186</v>
      </c>
      <c r="G1575" s="138" t="s">
        <v>89</v>
      </c>
      <c r="H1575" s="138" t="s">
        <v>87</v>
      </c>
      <c r="I1575" s="138" t="s">
        <v>231</v>
      </c>
      <c r="J1575" s="6">
        <v>0</v>
      </c>
      <c r="K1575" s="6">
        <v>0</v>
      </c>
      <c r="L1575" s="6">
        <v>0</v>
      </c>
      <c r="M1575" s="6">
        <v>0</v>
      </c>
      <c r="N1575" s="162">
        <v>0</v>
      </c>
      <c r="O1575" s="6">
        <v>0</v>
      </c>
      <c r="P1575" s="6">
        <v>0</v>
      </c>
      <c r="Q1575" s="162">
        <v>0</v>
      </c>
      <c r="R1575" s="162">
        <v>0</v>
      </c>
      <c r="S1575" s="162">
        <v>0</v>
      </c>
      <c r="T1575" s="162">
        <v>0</v>
      </c>
      <c r="U1575" s="162">
        <v>0</v>
      </c>
      <c r="V1575" s="162">
        <v>0</v>
      </c>
      <c r="W1575" s="162">
        <v>0</v>
      </c>
      <c r="X1575" s="162">
        <v>0</v>
      </c>
      <c r="Y1575" s="162" t="e">
        <f>VLOOKUP(F1575,#REF!,2,FALSE)</f>
        <v>#REF!</v>
      </c>
      <c r="Z1575" s="162" t="e">
        <f>VLOOKUP(Y1575,Map!$B:$C,2,FALSE)</f>
        <v>#REF!</v>
      </c>
      <c r="AA1575" s="162" t="str">
        <f>VLOOKUP(I1575,Map!$F:$G,2,FALSE)</f>
        <v>COR</v>
      </c>
    </row>
    <row r="1576" spans="1:27" x14ac:dyDescent="0.25">
      <c r="A1576" s="197">
        <v>46107.653321516205</v>
      </c>
      <c r="B1576" s="198" t="s">
        <v>585</v>
      </c>
      <c r="C1576" s="138">
        <v>2025</v>
      </c>
      <c r="D1576" s="138" t="s">
        <v>6</v>
      </c>
      <c r="E1576" s="138" t="s">
        <v>77</v>
      </c>
      <c r="F1576" s="138" t="s">
        <v>187</v>
      </c>
      <c r="G1576" s="138" t="s">
        <v>89</v>
      </c>
      <c r="H1576" s="138" t="s">
        <v>87</v>
      </c>
      <c r="I1576" s="138" t="s">
        <v>231</v>
      </c>
      <c r="J1576" s="6">
        <v>0</v>
      </c>
      <c r="K1576" s="6">
        <v>0</v>
      </c>
      <c r="L1576" s="6">
        <v>0</v>
      </c>
      <c r="M1576" s="6">
        <v>0</v>
      </c>
      <c r="N1576" s="162">
        <v>0</v>
      </c>
      <c r="O1576" s="6">
        <v>0</v>
      </c>
      <c r="P1576" s="6">
        <v>0</v>
      </c>
      <c r="Q1576" s="162">
        <v>0</v>
      </c>
      <c r="R1576" s="162">
        <v>0</v>
      </c>
      <c r="S1576" s="162">
        <v>0</v>
      </c>
      <c r="T1576" s="162">
        <v>0</v>
      </c>
      <c r="U1576" s="162">
        <v>0</v>
      </c>
      <c r="V1576" s="162">
        <v>0</v>
      </c>
      <c r="W1576" s="162">
        <v>0</v>
      </c>
      <c r="X1576" s="162">
        <v>0</v>
      </c>
      <c r="Y1576" s="162" t="e">
        <f>VLOOKUP(F1576,#REF!,2,FALSE)</f>
        <v>#REF!</v>
      </c>
      <c r="Z1576" s="162" t="e">
        <f>VLOOKUP(Y1576,Map!$B:$C,2,FALSE)</f>
        <v>#REF!</v>
      </c>
      <c r="AA1576" s="162" t="str">
        <f>VLOOKUP(I1576,Map!$F:$G,2,FALSE)</f>
        <v>COR</v>
      </c>
    </row>
    <row r="1577" spans="1:27" x14ac:dyDescent="0.25">
      <c r="A1577" s="197">
        <v>46107.653321516205</v>
      </c>
      <c r="B1577" s="198" t="s">
        <v>585</v>
      </c>
      <c r="C1577" s="138">
        <v>2025</v>
      </c>
      <c r="D1577" s="138" t="s">
        <v>6</v>
      </c>
      <c r="E1577" s="138" t="s">
        <v>77</v>
      </c>
      <c r="F1577" s="138" t="s">
        <v>188</v>
      </c>
      <c r="G1577" s="138" t="s">
        <v>89</v>
      </c>
      <c r="H1577" s="138" t="s">
        <v>87</v>
      </c>
      <c r="I1577" s="138" t="s">
        <v>231</v>
      </c>
      <c r="J1577" s="6">
        <v>0</v>
      </c>
      <c r="K1577" s="6">
        <v>0</v>
      </c>
      <c r="L1577" s="6">
        <v>0</v>
      </c>
      <c r="M1577" s="6">
        <v>0</v>
      </c>
      <c r="N1577" s="162">
        <v>0</v>
      </c>
      <c r="O1577" s="6">
        <v>0</v>
      </c>
      <c r="P1577" s="6">
        <v>0</v>
      </c>
      <c r="Q1577" s="162">
        <v>0</v>
      </c>
      <c r="R1577" s="162">
        <v>0</v>
      </c>
      <c r="S1577" s="162">
        <v>0</v>
      </c>
      <c r="T1577" s="162">
        <v>0</v>
      </c>
      <c r="U1577" s="162">
        <v>0</v>
      </c>
      <c r="V1577" s="162">
        <v>0</v>
      </c>
      <c r="W1577" s="162">
        <v>0</v>
      </c>
      <c r="X1577" s="162">
        <v>0</v>
      </c>
      <c r="Y1577" s="162" t="e">
        <f>VLOOKUP(F1577,#REF!,2,FALSE)</f>
        <v>#REF!</v>
      </c>
      <c r="Z1577" s="162" t="e">
        <f>VLOOKUP(Y1577,Map!$B:$C,2,FALSE)</f>
        <v>#REF!</v>
      </c>
      <c r="AA1577" s="162" t="str">
        <f>VLOOKUP(I1577,Map!$F:$G,2,FALSE)</f>
        <v>COR</v>
      </c>
    </row>
    <row r="1578" spans="1:27" x14ac:dyDescent="0.25">
      <c r="A1578" s="197">
        <v>46107.653321516205</v>
      </c>
      <c r="B1578" s="198" t="s">
        <v>585</v>
      </c>
      <c r="C1578" s="138">
        <v>2025</v>
      </c>
      <c r="D1578" s="138" t="s">
        <v>6</v>
      </c>
      <c r="E1578" s="138" t="s">
        <v>77</v>
      </c>
      <c r="F1578" s="138" t="s">
        <v>189</v>
      </c>
      <c r="G1578" s="138" t="s">
        <v>89</v>
      </c>
      <c r="H1578" s="138" t="s">
        <v>87</v>
      </c>
      <c r="I1578" s="138" t="s">
        <v>231</v>
      </c>
      <c r="J1578" s="6">
        <v>0</v>
      </c>
      <c r="K1578" s="6">
        <v>0</v>
      </c>
      <c r="L1578" s="6">
        <v>0</v>
      </c>
      <c r="M1578" s="6">
        <v>0</v>
      </c>
      <c r="N1578" s="162">
        <v>0</v>
      </c>
      <c r="O1578" s="6">
        <v>0</v>
      </c>
      <c r="P1578" s="6">
        <v>0</v>
      </c>
      <c r="Q1578" s="162">
        <v>0</v>
      </c>
      <c r="R1578" s="162">
        <v>0</v>
      </c>
      <c r="S1578" s="162">
        <v>0</v>
      </c>
      <c r="T1578" s="162">
        <v>0</v>
      </c>
      <c r="U1578" s="162">
        <v>0</v>
      </c>
      <c r="V1578" s="162">
        <v>0</v>
      </c>
      <c r="W1578" s="162">
        <v>0</v>
      </c>
      <c r="X1578" s="162">
        <v>0</v>
      </c>
      <c r="Y1578" s="162" t="e">
        <f>VLOOKUP(F1578,#REF!,2,FALSE)</f>
        <v>#REF!</v>
      </c>
      <c r="Z1578" s="162" t="e">
        <f>VLOOKUP(Y1578,Map!$B:$C,2,FALSE)</f>
        <v>#REF!</v>
      </c>
      <c r="AA1578" s="162" t="str">
        <f>VLOOKUP(I1578,Map!$F:$G,2,FALSE)</f>
        <v>COR</v>
      </c>
    </row>
    <row r="1579" spans="1:27" x14ac:dyDescent="0.25">
      <c r="A1579" s="197">
        <v>46107.653321516205</v>
      </c>
      <c r="B1579" s="198" t="s">
        <v>585</v>
      </c>
      <c r="C1579" s="138">
        <v>2025</v>
      </c>
      <c r="D1579" s="138" t="s">
        <v>6</v>
      </c>
      <c r="E1579" s="138" t="s">
        <v>77</v>
      </c>
      <c r="F1579" s="138" t="s">
        <v>190</v>
      </c>
      <c r="G1579" s="138" t="s">
        <v>89</v>
      </c>
      <c r="H1579" s="138" t="s">
        <v>87</v>
      </c>
      <c r="I1579" s="138" t="s">
        <v>231</v>
      </c>
      <c r="J1579" s="6">
        <v>0</v>
      </c>
      <c r="K1579" s="6">
        <v>0</v>
      </c>
      <c r="L1579" s="6">
        <v>0</v>
      </c>
      <c r="M1579" s="6">
        <v>0</v>
      </c>
      <c r="N1579" s="162">
        <v>0</v>
      </c>
      <c r="O1579" s="6">
        <v>0</v>
      </c>
      <c r="P1579" s="6">
        <v>0</v>
      </c>
      <c r="Q1579" s="162">
        <v>0</v>
      </c>
      <c r="R1579" s="162">
        <v>0</v>
      </c>
      <c r="S1579" s="162">
        <v>0</v>
      </c>
      <c r="T1579" s="162">
        <v>0</v>
      </c>
      <c r="U1579" s="162">
        <v>0</v>
      </c>
      <c r="V1579" s="162">
        <v>0</v>
      </c>
      <c r="W1579" s="162">
        <v>0</v>
      </c>
      <c r="X1579" s="162">
        <v>0</v>
      </c>
      <c r="Y1579" s="162" t="e">
        <f>VLOOKUP(F1579,#REF!,2,FALSE)</f>
        <v>#REF!</v>
      </c>
      <c r="Z1579" s="162" t="e">
        <f>VLOOKUP(Y1579,Map!$B:$C,2,FALSE)</f>
        <v>#REF!</v>
      </c>
      <c r="AA1579" s="162" t="str">
        <f>VLOOKUP(I1579,Map!$F:$G,2,FALSE)</f>
        <v>COR</v>
      </c>
    </row>
    <row r="1580" spans="1:27" x14ac:dyDescent="0.25">
      <c r="A1580" s="197">
        <v>46107.653321516205</v>
      </c>
      <c r="B1580" s="198" t="s">
        <v>585</v>
      </c>
      <c r="C1580" s="138">
        <v>2025</v>
      </c>
      <c r="D1580" s="138" t="s">
        <v>6</v>
      </c>
      <c r="E1580" s="138" t="s">
        <v>77</v>
      </c>
      <c r="F1580" s="138" t="s">
        <v>191</v>
      </c>
      <c r="G1580" s="138" t="s">
        <v>89</v>
      </c>
      <c r="H1580" s="138" t="s">
        <v>87</v>
      </c>
      <c r="I1580" s="138" t="s">
        <v>231</v>
      </c>
      <c r="J1580" s="6">
        <v>0</v>
      </c>
      <c r="K1580" s="6">
        <v>0</v>
      </c>
      <c r="L1580" s="6">
        <v>0</v>
      </c>
      <c r="M1580" s="6">
        <v>0</v>
      </c>
      <c r="N1580" s="162">
        <v>0</v>
      </c>
      <c r="O1580" s="6">
        <v>0</v>
      </c>
      <c r="P1580" s="6">
        <v>0</v>
      </c>
      <c r="Q1580" s="162">
        <v>0</v>
      </c>
      <c r="R1580" s="162">
        <v>0</v>
      </c>
      <c r="S1580" s="162">
        <v>0</v>
      </c>
      <c r="T1580" s="162">
        <v>0</v>
      </c>
      <c r="U1580" s="162">
        <v>0</v>
      </c>
      <c r="V1580" s="162">
        <v>0</v>
      </c>
      <c r="W1580" s="162">
        <v>0</v>
      </c>
      <c r="X1580" s="162">
        <v>0</v>
      </c>
      <c r="Y1580" s="162" t="e">
        <f>VLOOKUP(F1580,#REF!,2,FALSE)</f>
        <v>#REF!</v>
      </c>
      <c r="Z1580" s="162" t="e">
        <f>VLOOKUP(Y1580,Map!$B:$C,2,FALSE)</f>
        <v>#REF!</v>
      </c>
      <c r="AA1580" s="162" t="str">
        <f>VLOOKUP(I1580,Map!$F:$G,2,FALSE)</f>
        <v>COR</v>
      </c>
    </row>
    <row r="1581" spans="1:27" x14ac:dyDescent="0.25">
      <c r="A1581" s="197">
        <v>46107.653321516205</v>
      </c>
      <c r="B1581" s="198" t="s">
        <v>585</v>
      </c>
      <c r="C1581" s="138">
        <v>2025</v>
      </c>
      <c r="D1581" s="138" t="s">
        <v>6</v>
      </c>
      <c r="E1581" s="138" t="s">
        <v>77</v>
      </c>
      <c r="F1581" s="138" t="s">
        <v>192</v>
      </c>
      <c r="G1581" s="138" t="s">
        <v>89</v>
      </c>
      <c r="H1581" s="138" t="s">
        <v>87</v>
      </c>
      <c r="I1581" s="138" t="s">
        <v>231</v>
      </c>
      <c r="J1581" s="6">
        <v>0</v>
      </c>
      <c r="K1581" s="6">
        <v>0</v>
      </c>
      <c r="L1581" s="6">
        <v>0</v>
      </c>
      <c r="M1581" s="6">
        <v>0</v>
      </c>
      <c r="N1581" s="162">
        <v>0</v>
      </c>
      <c r="O1581" s="6">
        <v>0</v>
      </c>
      <c r="P1581" s="6">
        <v>0</v>
      </c>
      <c r="Q1581" s="162">
        <v>0</v>
      </c>
      <c r="R1581" s="162">
        <v>0</v>
      </c>
      <c r="S1581" s="162">
        <v>0</v>
      </c>
      <c r="T1581" s="162">
        <v>0</v>
      </c>
      <c r="U1581" s="162">
        <v>0</v>
      </c>
      <c r="V1581" s="162">
        <v>0</v>
      </c>
      <c r="W1581" s="162">
        <v>0</v>
      </c>
      <c r="X1581" s="162">
        <v>0</v>
      </c>
      <c r="Y1581" s="162" t="e">
        <f>VLOOKUP(F1581,#REF!,2,FALSE)</f>
        <v>#REF!</v>
      </c>
      <c r="Z1581" s="162" t="e">
        <f>VLOOKUP(Y1581,Map!$B:$C,2,FALSE)</f>
        <v>#REF!</v>
      </c>
      <c r="AA1581" s="162" t="str">
        <f>VLOOKUP(I1581,Map!$F:$G,2,FALSE)</f>
        <v>COR</v>
      </c>
    </row>
    <row r="1582" spans="1:27" x14ac:dyDescent="0.25">
      <c r="A1582" s="197">
        <v>46107.653321516205</v>
      </c>
      <c r="B1582" s="198" t="s">
        <v>585</v>
      </c>
      <c r="C1582" s="138">
        <v>2025</v>
      </c>
      <c r="D1582" s="138" t="s">
        <v>6</v>
      </c>
      <c r="E1582" s="138" t="s">
        <v>77</v>
      </c>
      <c r="F1582" s="138" t="s">
        <v>193</v>
      </c>
      <c r="G1582" s="138" t="s">
        <v>89</v>
      </c>
      <c r="H1582" s="138" t="s">
        <v>87</v>
      </c>
      <c r="I1582" s="138" t="s">
        <v>231</v>
      </c>
      <c r="J1582" s="6">
        <v>0</v>
      </c>
      <c r="K1582" s="6">
        <v>0</v>
      </c>
      <c r="L1582" s="6">
        <v>0</v>
      </c>
      <c r="M1582" s="6">
        <v>0</v>
      </c>
      <c r="N1582" s="162">
        <v>0</v>
      </c>
      <c r="O1582" s="6">
        <v>0</v>
      </c>
      <c r="P1582" s="6">
        <v>0</v>
      </c>
      <c r="Q1582" s="162">
        <v>0</v>
      </c>
      <c r="R1582" s="162">
        <v>0</v>
      </c>
      <c r="S1582" s="162">
        <v>0</v>
      </c>
      <c r="T1582" s="162">
        <v>0</v>
      </c>
      <c r="U1582" s="162">
        <v>0</v>
      </c>
      <c r="V1582" s="162">
        <v>0</v>
      </c>
      <c r="W1582" s="162">
        <v>0</v>
      </c>
      <c r="X1582" s="162">
        <v>0</v>
      </c>
      <c r="Y1582" s="162" t="e">
        <f>VLOOKUP(F1582,#REF!,2,FALSE)</f>
        <v>#REF!</v>
      </c>
      <c r="Z1582" s="162" t="e">
        <f>VLOOKUP(Y1582,Map!$B:$C,2,FALSE)</f>
        <v>#REF!</v>
      </c>
      <c r="AA1582" s="162" t="str">
        <f>VLOOKUP(I1582,Map!$F:$G,2,FALSE)</f>
        <v>COR</v>
      </c>
    </row>
    <row r="1583" spans="1:27" x14ac:dyDescent="0.25">
      <c r="A1583" s="197">
        <v>46107.653321516205</v>
      </c>
      <c r="B1583" s="198" t="s">
        <v>585</v>
      </c>
      <c r="C1583" s="138">
        <v>2025</v>
      </c>
      <c r="D1583" s="138" t="s">
        <v>6</v>
      </c>
      <c r="E1583" s="138" t="s">
        <v>77</v>
      </c>
      <c r="F1583" s="138" t="s">
        <v>194</v>
      </c>
      <c r="G1583" s="138" t="s">
        <v>89</v>
      </c>
      <c r="H1583" s="138" t="s">
        <v>87</v>
      </c>
      <c r="I1583" s="138" t="s">
        <v>231</v>
      </c>
      <c r="J1583" s="6">
        <v>0</v>
      </c>
      <c r="K1583" s="6">
        <v>0</v>
      </c>
      <c r="L1583" s="6">
        <v>0</v>
      </c>
      <c r="M1583" s="6">
        <v>0</v>
      </c>
      <c r="N1583" s="162">
        <v>0</v>
      </c>
      <c r="O1583" s="6">
        <v>0</v>
      </c>
      <c r="P1583" s="6">
        <v>0</v>
      </c>
      <c r="Q1583" s="162">
        <v>0</v>
      </c>
      <c r="R1583" s="162">
        <v>0</v>
      </c>
      <c r="S1583" s="162">
        <v>0</v>
      </c>
      <c r="T1583" s="162">
        <v>0</v>
      </c>
      <c r="U1583" s="162">
        <v>0</v>
      </c>
      <c r="V1583" s="162">
        <v>0</v>
      </c>
      <c r="W1583" s="162">
        <v>0</v>
      </c>
      <c r="X1583" s="162">
        <v>0</v>
      </c>
      <c r="Y1583" s="162" t="e">
        <f>VLOOKUP(F1583,#REF!,2,FALSE)</f>
        <v>#REF!</v>
      </c>
      <c r="Z1583" s="162" t="e">
        <f>VLOOKUP(Y1583,Map!$B:$C,2,FALSE)</f>
        <v>#REF!</v>
      </c>
      <c r="AA1583" s="162" t="str">
        <f>VLOOKUP(I1583,Map!$F:$G,2,FALSE)</f>
        <v>COR</v>
      </c>
    </row>
    <row r="1584" spans="1:27" x14ac:dyDescent="0.25">
      <c r="A1584" s="197">
        <v>46107.653321516205</v>
      </c>
      <c r="B1584" s="198" t="s">
        <v>585</v>
      </c>
      <c r="C1584" s="138">
        <v>2025</v>
      </c>
      <c r="D1584" s="138" t="s">
        <v>6</v>
      </c>
      <c r="E1584" s="138" t="s">
        <v>77</v>
      </c>
      <c r="F1584" s="138" t="s">
        <v>195</v>
      </c>
      <c r="G1584" s="138" t="s">
        <v>89</v>
      </c>
      <c r="H1584" s="138" t="s">
        <v>87</v>
      </c>
      <c r="I1584" s="138" t="s">
        <v>231</v>
      </c>
      <c r="J1584" s="6">
        <v>2545973.1</v>
      </c>
      <c r="K1584" s="6">
        <v>59236.31</v>
      </c>
      <c r="L1584" s="6">
        <v>2605209.41</v>
      </c>
      <c r="M1584" s="6">
        <v>127298.66</v>
      </c>
      <c r="N1584" s="162">
        <v>2961.82</v>
      </c>
      <c r="O1584" s="6">
        <v>130260.48</v>
      </c>
      <c r="P1584" s="6">
        <v>127298.66</v>
      </c>
      <c r="Q1584" s="162">
        <v>2961.8099999999977</v>
      </c>
      <c r="R1584" s="162">
        <v>130260.47</v>
      </c>
      <c r="S1584" s="162">
        <v>0</v>
      </c>
      <c r="T1584" s="162">
        <v>0</v>
      </c>
      <c r="U1584" s="162">
        <v>0</v>
      </c>
      <c r="V1584" s="162">
        <v>0</v>
      </c>
      <c r="W1584" s="162">
        <v>0</v>
      </c>
      <c r="X1584" s="162">
        <v>0.01</v>
      </c>
      <c r="Y1584" s="162" t="e">
        <f>VLOOKUP(F1584,#REF!,2,FALSE)</f>
        <v>#REF!</v>
      </c>
      <c r="Z1584" s="162" t="e">
        <f>VLOOKUP(Y1584,Map!$B:$C,2,FALSE)</f>
        <v>#REF!</v>
      </c>
      <c r="AA1584" s="162" t="str">
        <f>VLOOKUP(I1584,Map!$F:$G,2,FALSE)</f>
        <v>COR</v>
      </c>
    </row>
    <row r="1585" spans="1:27" x14ac:dyDescent="0.25">
      <c r="A1585" s="197">
        <v>46107.653321516205</v>
      </c>
      <c r="B1585" s="198" t="s">
        <v>585</v>
      </c>
      <c r="C1585" s="138">
        <v>2025</v>
      </c>
      <c r="D1585" s="138" t="s">
        <v>6</v>
      </c>
      <c r="E1585" s="138" t="s">
        <v>77</v>
      </c>
      <c r="F1585" s="138" t="s">
        <v>196</v>
      </c>
      <c r="G1585" s="138" t="s">
        <v>89</v>
      </c>
      <c r="H1585" s="138" t="s">
        <v>87</v>
      </c>
      <c r="I1585" s="138" t="s">
        <v>231</v>
      </c>
      <c r="J1585" s="6">
        <v>72923.55</v>
      </c>
      <c r="K1585" s="6">
        <v>36254</v>
      </c>
      <c r="L1585" s="6">
        <v>109177.55</v>
      </c>
      <c r="M1585" s="6">
        <v>3646.18</v>
      </c>
      <c r="N1585" s="162">
        <v>1812.7</v>
      </c>
      <c r="O1585" s="6">
        <v>5458.88</v>
      </c>
      <c r="P1585" s="6">
        <v>3646.18</v>
      </c>
      <c r="Q1585" s="162">
        <v>1812.7000000000003</v>
      </c>
      <c r="R1585" s="162">
        <v>5458.88</v>
      </c>
      <c r="S1585" s="162">
        <v>0</v>
      </c>
      <c r="T1585" s="162">
        <v>0</v>
      </c>
      <c r="U1585" s="162">
        <v>0</v>
      </c>
      <c r="V1585" s="162">
        <v>0</v>
      </c>
      <c r="W1585" s="162">
        <v>0</v>
      </c>
      <c r="X1585" s="162">
        <v>0</v>
      </c>
      <c r="Y1585" s="162" t="e">
        <f>VLOOKUP(F1585,#REF!,2,FALSE)</f>
        <v>#REF!</v>
      </c>
      <c r="Z1585" s="162" t="e">
        <f>VLOOKUP(Y1585,Map!$B:$C,2,FALSE)</f>
        <v>#REF!</v>
      </c>
      <c r="AA1585" s="162" t="str">
        <f>VLOOKUP(I1585,Map!$F:$G,2,FALSE)</f>
        <v>COR</v>
      </c>
    </row>
    <row r="1586" spans="1:27" x14ac:dyDescent="0.25">
      <c r="A1586" s="197">
        <v>46107.653321516205</v>
      </c>
      <c r="B1586" s="198" t="s">
        <v>585</v>
      </c>
      <c r="C1586" s="138">
        <v>2025</v>
      </c>
      <c r="D1586" s="138" t="s">
        <v>6</v>
      </c>
      <c r="E1586" s="138" t="s">
        <v>77</v>
      </c>
      <c r="F1586" s="138" t="s">
        <v>197</v>
      </c>
      <c r="G1586" s="138" t="s">
        <v>89</v>
      </c>
      <c r="H1586" s="138" t="s">
        <v>87</v>
      </c>
      <c r="I1586" s="138" t="s">
        <v>231</v>
      </c>
      <c r="J1586" s="6">
        <v>0</v>
      </c>
      <c r="K1586" s="6">
        <v>0</v>
      </c>
      <c r="L1586" s="6">
        <v>0</v>
      </c>
      <c r="M1586" s="6">
        <v>0</v>
      </c>
      <c r="N1586" s="162">
        <v>0</v>
      </c>
      <c r="O1586" s="6">
        <v>0</v>
      </c>
      <c r="P1586" s="6">
        <v>0</v>
      </c>
      <c r="Q1586" s="162">
        <v>0</v>
      </c>
      <c r="R1586" s="162">
        <v>0</v>
      </c>
      <c r="S1586" s="162">
        <v>0</v>
      </c>
      <c r="T1586" s="162">
        <v>0</v>
      </c>
      <c r="U1586" s="162">
        <v>0</v>
      </c>
      <c r="V1586" s="162">
        <v>0</v>
      </c>
      <c r="W1586" s="162">
        <v>0</v>
      </c>
      <c r="X1586" s="162">
        <v>0</v>
      </c>
      <c r="Y1586" s="162" t="e">
        <f>VLOOKUP(F1586,#REF!,2,FALSE)</f>
        <v>#REF!</v>
      </c>
      <c r="Z1586" s="162" t="e">
        <f>VLOOKUP(Y1586,Map!$B:$C,2,FALSE)</f>
        <v>#REF!</v>
      </c>
      <c r="AA1586" s="162" t="str">
        <f>VLOOKUP(I1586,Map!$F:$G,2,FALSE)</f>
        <v>COR</v>
      </c>
    </row>
    <row r="1587" spans="1:27" x14ac:dyDescent="0.25">
      <c r="A1587" s="197">
        <v>46107.653321516205</v>
      </c>
      <c r="B1587" s="198" t="s">
        <v>585</v>
      </c>
      <c r="C1587" s="138">
        <v>2025</v>
      </c>
      <c r="D1587" s="138" t="s">
        <v>6</v>
      </c>
      <c r="E1587" s="138" t="s">
        <v>77</v>
      </c>
      <c r="F1587" s="138" t="s">
        <v>198</v>
      </c>
      <c r="G1587" s="138" t="s">
        <v>89</v>
      </c>
      <c r="H1587" s="138" t="s">
        <v>87</v>
      </c>
      <c r="I1587" s="138" t="s">
        <v>231</v>
      </c>
      <c r="J1587" s="6">
        <v>0</v>
      </c>
      <c r="K1587" s="6">
        <v>0</v>
      </c>
      <c r="L1587" s="6">
        <v>0</v>
      </c>
      <c r="M1587" s="6">
        <v>0</v>
      </c>
      <c r="N1587" s="162">
        <v>0</v>
      </c>
      <c r="O1587" s="6">
        <v>0</v>
      </c>
      <c r="P1587" s="6">
        <v>0</v>
      </c>
      <c r="Q1587" s="162">
        <v>0</v>
      </c>
      <c r="R1587" s="162">
        <v>0</v>
      </c>
      <c r="S1587" s="162">
        <v>0</v>
      </c>
      <c r="T1587" s="162">
        <v>0</v>
      </c>
      <c r="U1587" s="162">
        <v>0</v>
      </c>
      <c r="V1587" s="162">
        <v>0</v>
      </c>
      <c r="W1587" s="162">
        <v>0</v>
      </c>
      <c r="X1587" s="162">
        <v>0</v>
      </c>
      <c r="Y1587" s="162" t="e">
        <f>VLOOKUP(F1587,#REF!,2,FALSE)</f>
        <v>#REF!</v>
      </c>
      <c r="Z1587" s="162" t="e">
        <f>VLOOKUP(Y1587,Map!$B:$C,2,FALSE)</f>
        <v>#REF!</v>
      </c>
      <c r="AA1587" s="162" t="str">
        <f>VLOOKUP(I1587,Map!$F:$G,2,FALSE)</f>
        <v>COR</v>
      </c>
    </row>
    <row r="1588" spans="1:27" x14ac:dyDescent="0.25">
      <c r="A1588" s="197">
        <v>46107.653321516205</v>
      </c>
      <c r="B1588" s="198" t="s">
        <v>585</v>
      </c>
      <c r="C1588" s="138">
        <v>2025</v>
      </c>
      <c r="D1588" s="138" t="s">
        <v>6</v>
      </c>
      <c r="E1588" s="138" t="s">
        <v>77</v>
      </c>
      <c r="F1588" s="138" t="s">
        <v>199</v>
      </c>
      <c r="G1588" s="138" t="s">
        <v>89</v>
      </c>
      <c r="H1588" s="138" t="s">
        <v>87</v>
      </c>
      <c r="I1588" s="138" t="s">
        <v>231</v>
      </c>
      <c r="J1588" s="6">
        <v>-395.02</v>
      </c>
      <c r="K1588" s="6">
        <v>0</v>
      </c>
      <c r="L1588" s="6">
        <v>-395.02</v>
      </c>
      <c r="M1588" s="6">
        <v>-19.75</v>
      </c>
      <c r="N1588" s="162">
        <v>0</v>
      </c>
      <c r="O1588" s="6">
        <v>-19.75</v>
      </c>
      <c r="P1588" s="6">
        <v>-19.75</v>
      </c>
      <c r="Q1588" s="162">
        <v>0</v>
      </c>
      <c r="R1588" s="162">
        <v>-19.75</v>
      </c>
      <c r="S1588" s="162">
        <v>0</v>
      </c>
      <c r="T1588" s="162">
        <v>0</v>
      </c>
      <c r="U1588" s="162">
        <v>0</v>
      </c>
      <c r="V1588" s="162">
        <v>0</v>
      </c>
      <c r="W1588" s="162">
        <v>0</v>
      </c>
      <c r="X1588" s="162">
        <v>0</v>
      </c>
      <c r="Y1588" s="162" t="e">
        <f>VLOOKUP(F1588,#REF!,2,FALSE)</f>
        <v>#REF!</v>
      </c>
      <c r="Z1588" s="162" t="e">
        <f>VLOOKUP(Y1588,Map!$B:$C,2,FALSE)</f>
        <v>#REF!</v>
      </c>
      <c r="AA1588" s="162" t="str">
        <f>VLOOKUP(I1588,Map!$F:$G,2,FALSE)</f>
        <v>COR</v>
      </c>
    </row>
    <row r="1589" spans="1:27" x14ac:dyDescent="0.25">
      <c r="A1589" s="197">
        <v>46107.653321516205</v>
      </c>
      <c r="B1589" s="198" t="s">
        <v>585</v>
      </c>
      <c r="C1589" s="138">
        <v>2025</v>
      </c>
      <c r="D1589" s="138" t="s">
        <v>6</v>
      </c>
      <c r="E1589" s="138" t="s">
        <v>77</v>
      </c>
      <c r="F1589" s="138" t="s">
        <v>200</v>
      </c>
      <c r="G1589" s="138" t="s">
        <v>89</v>
      </c>
      <c r="H1589" s="138" t="s">
        <v>87</v>
      </c>
      <c r="I1589" s="138" t="s">
        <v>231</v>
      </c>
      <c r="J1589" s="6">
        <v>4093.36</v>
      </c>
      <c r="K1589" s="6">
        <v>0</v>
      </c>
      <c r="L1589" s="6">
        <v>4093.36</v>
      </c>
      <c r="M1589" s="6">
        <v>204.67</v>
      </c>
      <c r="N1589" s="162">
        <v>0</v>
      </c>
      <c r="O1589" s="6">
        <v>204.67</v>
      </c>
      <c r="P1589" s="6">
        <v>204.67</v>
      </c>
      <c r="Q1589" s="162">
        <v>0</v>
      </c>
      <c r="R1589" s="162">
        <v>204.67</v>
      </c>
      <c r="S1589" s="162">
        <v>0</v>
      </c>
      <c r="T1589" s="162">
        <v>0</v>
      </c>
      <c r="U1589" s="162">
        <v>0</v>
      </c>
      <c r="V1589" s="162">
        <v>0</v>
      </c>
      <c r="W1589" s="162">
        <v>0</v>
      </c>
      <c r="X1589" s="162">
        <v>0</v>
      </c>
      <c r="Y1589" s="162" t="e">
        <f>VLOOKUP(F1589,#REF!,2,FALSE)</f>
        <v>#REF!</v>
      </c>
      <c r="Z1589" s="162" t="e">
        <f>VLOOKUP(Y1589,Map!$B:$C,2,FALSE)</f>
        <v>#REF!</v>
      </c>
      <c r="AA1589" s="162" t="str">
        <f>VLOOKUP(I1589,Map!$F:$G,2,FALSE)</f>
        <v>COR</v>
      </c>
    </row>
    <row r="1590" spans="1:27" x14ac:dyDescent="0.25">
      <c r="A1590" s="197">
        <v>46107.653321516205</v>
      </c>
      <c r="B1590" s="198" t="s">
        <v>585</v>
      </c>
      <c r="C1590" s="138">
        <v>2025</v>
      </c>
      <c r="D1590" s="138" t="s">
        <v>6</v>
      </c>
      <c r="E1590" s="138" t="s">
        <v>77</v>
      </c>
      <c r="F1590" s="138" t="s">
        <v>201</v>
      </c>
      <c r="G1590" s="138" t="s">
        <v>89</v>
      </c>
      <c r="H1590" s="138" t="s">
        <v>87</v>
      </c>
      <c r="I1590" s="138" t="s">
        <v>231</v>
      </c>
      <c r="J1590" s="6">
        <v>0</v>
      </c>
      <c r="K1590" s="6">
        <v>0</v>
      </c>
      <c r="L1590" s="6">
        <v>0</v>
      </c>
      <c r="M1590" s="6">
        <v>0</v>
      </c>
      <c r="N1590" s="162">
        <v>0</v>
      </c>
      <c r="O1590" s="6">
        <v>0</v>
      </c>
      <c r="P1590" s="6">
        <v>0</v>
      </c>
      <c r="Q1590" s="162">
        <v>0</v>
      </c>
      <c r="R1590" s="162">
        <v>0</v>
      </c>
      <c r="S1590" s="162">
        <v>0</v>
      </c>
      <c r="T1590" s="162">
        <v>0</v>
      </c>
      <c r="U1590" s="162">
        <v>0</v>
      </c>
      <c r="V1590" s="162">
        <v>0</v>
      </c>
      <c r="W1590" s="162">
        <v>0</v>
      </c>
      <c r="X1590" s="162">
        <v>0</v>
      </c>
      <c r="Y1590" s="162" t="e">
        <f>VLOOKUP(F1590,#REF!,2,FALSE)</f>
        <v>#REF!</v>
      </c>
      <c r="Z1590" s="162" t="e">
        <f>VLOOKUP(Y1590,Map!$B:$C,2,FALSE)</f>
        <v>#REF!</v>
      </c>
      <c r="AA1590" s="162" t="str">
        <f>VLOOKUP(I1590,Map!$F:$G,2,FALSE)</f>
        <v>COR</v>
      </c>
    </row>
    <row r="1591" spans="1:27" x14ac:dyDescent="0.25">
      <c r="A1591" s="197">
        <v>46107.653321516205</v>
      </c>
      <c r="B1591" s="198" t="s">
        <v>585</v>
      </c>
      <c r="C1591" s="138">
        <v>2025</v>
      </c>
      <c r="D1591" s="138" t="s">
        <v>6</v>
      </c>
      <c r="E1591" s="138" t="s">
        <v>77</v>
      </c>
      <c r="F1591" s="138" t="s">
        <v>202</v>
      </c>
      <c r="G1591" s="138" t="s">
        <v>89</v>
      </c>
      <c r="H1591" s="138" t="s">
        <v>87</v>
      </c>
      <c r="I1591" s="138" t="s">
        <v>231</v>
      </c>
      <c r="J1591" s="6">
        <v>0</v>
      </c>
      <c r="K1591" s="6">
        <v>0</v>
      </c>
      <c r="L1591" s="6">
        <v>0</v>
      </c>
      <c r="M1591" s="6">
        <v>0</v>
      </c>
      <c r="N1591" s="162">
        <v>0</v>
      </c>
      <c r="O1591" s="6">
        <v>0</v>
      </c>
      <c r="P1591" s="6">
        <v>0</v>
      </c>
      <c r="Q1591" s="162">
        <v>0</v>
      </c>
      <c r="R1591" s="162">
        <v>0</v>
      </c>
      <c r="S1591" s="162">
        <v>0</v>
      </c>
      <c r="T1591" s="162">
        <v>0</v>
      </c>
      <c r="U1591" s="162">
        <v>0</v>
      </c>
      <c r="V1591" s="162">
        <v>0</v>
      </c>
      <c r="W1591" s="162">
        <v>0</v>
      </c>
      <c r="X1591" s="162">
        <v>0</v>
      </c>
      <c r="Y1591" s="162" t="e">
        <f>VLOOKUP(F1591,#REF!,2,FALSE)</f>
        <v>#REF!</v>
      </c>
      <c r="Z1591" s="162" t="e">
        <f>VLOOKUP(Y1591,Map!$B:$C,2,FALSE)</f>
        <v>#REF!</v>
      </c>
      <c r="AA1591" s="162" t="str">
        <f>VLOOKUP(I1591,Map!$F:$G,2,FALSE)</f>
        <v>COR</v>
      </c>
    </row>
    <row r="1592" spans="1:27" x14ac:dyDescent="0.25">
      <c r="A1592" s="197">
        <v>46107.653321516205</v>
      </c>
      <c r="B1592" s="198" t="s">
        <v>585</v>
      </c>
      <c r="C1592" s="138">
        <v>2025</v>
      </c>
      <c r="D1592" s="138" t="s">
        <v>6</v>
      </c>
      <c r="E1592" s="138" t="s">
        <v>77</v>
      </c>
      <c r="F1592" s="138" t="s">
        <v>203</v>
      </c>
      <c r="G1592" s="138" t="s">
        <v>89</v>
      </c>
      <c r="H1592" s="138" t="s">
        <v>87</v>
      </c>
      <c r="I1592" s="138" t="s">
        <v>231</v>
      </c>
      <c r="J1592" s="6">
        <v>2087284.63</v>
      </c>
      <c r="K1592" s="6">
        <v>-142845.15</v>
      </c>
      <c r="L1592" s="6">
        <v>1944439.48</v>
      </c>
      <c r="M1592" s="6">
        <v>104364.23</v>
      </c>
      <c r="N1592" s="162">
        <v>-7142.26</v>
      </c>
      <c r="O1592" s="6">
        <v>97221.97</v>
      </c>
      <c r="P1592" s="6">
        <v>104364.23</v>
      </c>
      <c r="Q1592" s="162">
        <v>-7142.2599999999948</v>
      </c>
      <c r="R1592" s="162">
        <v>97221.97</v>
      </c>
      <c r="S1592" s="162">
        <v>0</v>
      </c>
      <c r="T1592" s="162">
        <v>0</v>
      </c>
      <c r="U1592" s="162">
        <v>0</v>
      </c>
      <c r="V1592" s="162">
        <v>0</v>
      </c>
      <c r="W1592" s="162">
        <v>0</v>
      </c>
      <c r="X1592" s="162">
        <v>0</v>
      </c>
      <c r="Y1592" s="162" t="e">
        <f>VLOOKUP(F1592,#REF!,2,FALSE)</f>
        <v>#REF!</v>
      </c>
      <c r="Z1592" s="162" t="e">
        <f>VLOOKUP(Y1592,Map!$B:$C,2,FALSE)</f>
        <v>#REF!</v>
      </c>
      <c r="AA1592" s="162" t="str">
        <f>VLOOKUP(I1592,Map!$F:$G,2,FALSE)</f>
        <v>COR</v>
      </c>
    </row>
    <row r="1593" spans="1:27" x14ac:dyDescent="0.25">
      <c r="A1593" s="197">
        <v>46107.653321516205</v>
      </c>
      <c r="B1593" s="198" t="s">
        <v>585</v>
      </c>
      <c r="C1593" s="138">
        <v>2025</v>
      </c>
      <c r="D1593" s="138" t="s">
        <v>6</v>
      </c>
      <c r="E1593" s="138" t="s">
        <v>77</v>
      </c>
      <c r="F1593" s="138" t="s">
        <v>204</v>
      </c>
      <c r="G1593" s="138" t="s">
        <v>89</v>
      </c>
      <c r="H1593" s="138" t="s">
        <v>87</v>
      </c>
      <c r="I1593" s="138" t="s">
        <v>231</v>
      </c>
      <c r="J1593" s="6">
        <v>8376.74</v>
      </c>
      <c r="K1593" s="6">
        <v>4958.08</v>
      </c>
      <c r="L1593" s="6">
        <v>13334.82</v>
      </c>
      <c r="M1593" s="6">
        <v>418.84</v>
      </c>
      <c r="N1593" s="162">
        <v>247.9</v>
      </c>
      <c r="O1593" s="6">
        <v>666.74</v>
      </c>
      <c r="P1593" s="6">
        <v>418.84</v>
      </c>
      <c r="Q1593" s="162">
        <v>247.90000000000003</v>
      </c>
      <c r="R1593" s="162">
        <v>666.74</v>
      </c>
      <c r="S1593" s="162">
        <v>0</v>
      </c>
      <c r="T1593" s="162">
        <v>0</v>
      </c>
      <c r="U1593" s="162">
        <v>0</v>
      </c>
      <c r="V1593" s="162">
        <v>0</v>
      </c>
      <c r="W1593" s="162">
        <v>0</v>
      </c>
      <c r="X1593" s="162">
        <v>0</v>
      </c>
      <c r="Y1593" s="162" t="e">
        <f>VLOOKUP(F1593,#REF!,2,FALSE)</f>
        <v>#REF!</v>
      </c>
      <c r="Z1593" s="162" t="e">
        <f>VLOOKUP(Y1593,Map!$B:$C,2,FALSE)</f>
        <v>#REF!</v>
      </c>
      <c r="AA1593" s="162" t="str">
        <f>VLOOKUP(I1593,Map!$F:$G,2,FALSE)</f>
        <v>COR</v>
      </c>
    </row>
    <row r="1594" spans="1:27" x14ac:dyDescent="0.25">
      <c r="A1594" s="197">
        <v>46107.653321516205</v>
      </c>
      <c r="B1594" s="198" t="s">
        <v>585</v>
      </c>
      <c r="C1594" s="138">
        <v>2025</v>
      </c>
      <c r="D1594" s="138" t="s">
        <v>6</v>
      </c>
      <c r="E1594" s="138" t="s">
        <v>77</v>
      </c>
      <c r="F1594" s="138" t="s">
        <v>205</v>
      </c>
      <c r="G1594" s="138" t="s">
        <v>89</v>
      </c>
      <c r="H1594" s="138" t="s">
        <v>87</v>
      </c>
      <c r="I1594" s="138" t="s">
        <v>231</v>
      </c>
      <c r="J1594" s="6">
        <v>0</v>
      </c>
      <c r="K1594" s="6">
        <v>0</v>
      </c>
      <c r="L1594" s="6">
        <v>0</v>
      </c>
      <c r="M1594" s="6">
        <v>0</v>
      </c>
      <c r="N1594" s="162">
        <v>0</v>
      </c>
      <c r="O1594" s="6">
        <v>0</v>
      </c>
      <c r="P1594" s="6">
        <v>0</v>
      </c>
      <c r="Q1594" s="162">
        <v>0</v>
      </c>
      <c r="R1594" s="162">
        <v>0</v>
      </c>
      <c r="S1594" s="162">
        <v>0</v>
      </c>
      <c r="T1594" s="162">
        <v>0</v>
      </c>
      <c r="U1594" s="162">
        <v>0</v>
      </c>
      <c r="V1594" s="162">
        <v>0</v>
      </c>
      <c r="W1594" s="162">
        <v>0</v>
      </c>
      <c r="X1594" s="162">
        <v>0</v>
      </c>
      <c r="Y1594" s="162" t="e">
        <f>VLOOKUP(F1594,#REF!,2,FALSE)</f>
        <v>#REF!</v>
      </c>
      <c r="Z1594" s="162" t="e">
        <f>VLOOKUP(Y1594,Map!$B:$C,2,FALSE)</f>
        <v>#REF!</v>
      </c>
      <c r="AA1594" s="162" t="str">
        <f>VLOOKUP(I1594,Map!$F:$G,2,FALSE)</f>
        <v>COR</v>
      </c>
    </row>
    <row r="1595" spans="1:27" x14ac:dyDescent="0.25">
      <c r="A1595" s="197">
        <v>46107.653321516205</v>
      </c>
      <c r="B1595" s="198" t="s">
        <v>585</v>
      </c>
      <c r="C1595" s="138">
        <v>2025</v>
      </c>
      <c r="D1595" s="138" t="s">
        <v>6</v>
      </c>
      <c r="E1595" s="138" t="s">
        <v>77</v>
      </c>
      <c r="F1595" s="138" t="s">
        <v>206</v>
      </c>
      <c r="G1595" s="138" t="s">
        <v>89</v>
      </c>
      <c r="H1595" s="138" t="s">
        <v>87</v>
      </c>
      <c r="I1595" s="138" t="s">
        <v>231</v>
      </c>
      <c r="J1595" s="6">
        <v>-6633333.4299999997</v>
      </c>
      <c r="K1595" s="6">
        <v>5078399.58</v>
      </c>
      <c r="L1595" s="6">
        <v>-1554933.85</v>
      </c>
      <c r="M1595" s="6">
        <v>-331666.67</v>
      </c>
      <c r="N1595" s="162">
        <v>253919.98</v>
      </c>
      <c r="O1595" s="6">
        <v>-77746.69</v>
      </c>
      <c r="P1595" s="6">
        <v>-331666.67</v>
      </c>
      <c r="Q1595" s="162">
        <v>253919.97999999998</v>
      </c>
      <c r="R1595" s="162">
        <v>-77746.69</v>
      </c>
      <c r="S1595" s="162">
        <v>0</v>
      </c>
      <c r="T1595" s="162">
        <v>0</v>
      </c>
      <c r="U1595" s="162">
        <v>0</v>
      </c>
      <c r="V1595" s="162">
        <v>0</v>
      </c>
      <c r="W1595" s="162">
        <v>0</v>
      </c>
      <c r="X1595" s="162">
        <v>0</v>
      </c>
      <c r="Y1595" s="162" t="e">
        <f>VLOOKUP(F1595,#REF!,2,FALSE)</f>
        <v>#REF!</v>
      </c>
      <c r="Z1595" s="162" t="e">
        <f>VLOOKUP(Y1595,Map!$B:$C,2,FALSE)</f>
        <v>#REF!</v>
      </c>
      <c r="AA1595" s="162" t="str">
        <f>VLOOKUP(I1595,Map!$F:$G,2,FALSE)</f>
        <v>COR</v>
      </c>
    </row>
    <row r="1596" spans="1:27" x14ac:dyDescent="0.25">
      <c r="A1596" s="197">
        <v>46107.653321516205</v>
      </c>
      <c r="B1596" s="198" t="s">
        <v>585</v>
      </c>
      <c r="C1596" s="138">
        <v>2025</v>
      </c>
      <c r="D1596" s="138" t="s">
        <v>6</v>
      </c>
      <c r="E1596" s="138" t="s">
        <v>77</v>
      </c>
      <c r="F1596" s="138" t="s">
        <v>207</v>
      </c>
      <c r="G1596" s="138" t="s">
        <v>89</v>
      </c>
      <c r="H1596" s="138" t="s">
        <v>87</v>
      </c>
      <c r="I1596" s="138" t="s">
        <v>231</v>
      </c>
      <c r="J1596" s="6">
        <v>644579.37</v>
      </c>
      <c r="K1596" s="6">
        <v>200119</v>
      </c>
      <c r="L1596" s="6">
        <v>844698.37</v>
      </c>
      <c r="M1596" s="6">
        <v>32228.959999999999</v>
      </c>
      <c r="N1596" s="162">
        <v>10005.950000000001</v>
      </c>
      <c r="O1596" s="6">
        <v>42234.91</v>
      </c>
      <c r="P1596" s="6">
        <v>32228.97</v>
      </c>
      <c r="Q1596" s="162">
        <v>10005.949999999997</v>
      </c>
      <c r="R1596" s="162">
        <v>42234.92</v>
      </c>
      <c r="S1596" s="162">
        <v>0</v>
      </c>
      <c r="T1596" s="162">
        <v>0</v>
      </c>
      <c r="U1596" s="162">
        <v>0</v>
      </c>
      <c r="V1596" s="162">
        <v>-0.01</v>
      </c>
      <c r="W1596" s="162">
        <v>0</v>
      </c>
      <c r="X1596" s="162">
        <v>-0.01</v>
      </c>
      <c r="Y1596" s="162" t="e">
        <f>VLOOKUP(F1596,#REF!,2,FALSE)</f>
        <v>#REF!</v>
      </c>
      <c r="Z1596" s="162" t="e">
        <f>VLOOKUP(Y1596,Map!$B:$C,2,FALSE)</f>
        <v>#REF!</v>
      </c>
      <c r="AA1596" s="162" t="str">
        <f>VLOOKUP(I1596,Map!$F:$G,2,FALSE)</f>
        <v>COR</v>
      </c>
    </row>
    <row r="1597" spans="1:27" x14ac:dyDescent="0.25">
      <c r="A1597" s="197">
        <v>46107.653321516205</v>
      </c>
      <c r="B1597" s="198" t="s">
        <v>585</v>
      </c>
      <c r="C1597" s="138">
        <v>2025</v>
      </c>
      <c r="D1597" s="138" t="s">
        <v>6</v>
      </c>
      <c r="E1597" s="138" t="s">
        <v>77</v>
      </c>
      <c r="F1597" s="138" t="s">
        <v>93</v>
      </c>
      <c r="G1597" s="138" t="s">
        <v>89</v>
      </c>
      <c r="H1597" s="138" t="s">
        <v>90</v>
      </c>
      <c r="I1597" s="138" t="s">
        <v>140</v>
      </c>
      <c r="J1597" s="6">
        <v>0</v>
      </c>
      <c r="K1597" s="6">
        <v>0</v>
      </c>
      <c r="L1597" s="6">
        <v>0</v>
      </c>
      <c r="M1597" s="6">
        <v>0</v>
      </c>
      <c r="N1597" s="162">
        <v>0</v>
      </c>
      <c r="O1597" s="6">
        <v>0</v>
      </c>
      <c r="P1597" s="6">
        <v>0</v>
      </c>
      <c r="Q1597" s="162">
        <v>0</v>
      </c>
      <c r="R1597" s="162">
        <v>0</v>
      </c>
      <c r="S1597" s="162">
        <v>0</v>
      </c>
      <c r="T1597" s="162">
        <v>0</v>
      </c>
      <c r="U1597" s="162">
        <v>0</v>
      </c>
      <c r="V1597" s="162">
        <v>0</v>
      </c>
      <c r="W1597" s="162">
        <v>0</v>
      </c>
      <c r="X1597" s="162">
        <v>0</v>
      </c>
      <c r="Y1597" s="162" t="e">
        <f>VLOOKUP(F1597,#REF!,2,FALSE)</f>
        <v>#REF!</v>
      </c>
      <c r="Z1597" s="162" t="e">
        <f>VLOOKUP(Y1597,Map!$B:$C,2,FALSE)</f>
        <v>#REF!</v>
      </c>
      <c r="AA1597" s="162" t="str">
        <f>VLOOKUP(I1597,Map!$F:$G,2,FALSE)</f>
        <v>n/a</v>
      </c>
    </row>
    <row r="1598" spans="1:27" x14ac:dyDescent="0.25">
      <c r="A1598" s="197">
        <v>46107.653321516205</v>
      </c>
      <c r="B1598" s="198" t="s">
        <v>585</v>
      </c>
      <c r="C1598" s="138">
        <v>2025</v>
      </c>
      <c r="D1598" s="138" t="s">
        <v>6</v>
      </c>
      <c r="E1598" s="138" t="s">
        <v>77</v>
      </c>
      <c r="F1598" s="138" t="s">
        <v>94</v>
      </c>
      <c r="G1598" s="138" t="s">
        <v>88</v>
      </c>
      <c r="H1598" s="138" t="s">
        <v>90</v>
      </c>
      <c r="I1598" s="138" t="s">
        <v>141</v>
      </c>
      <c r="J1598" s="6">
        <v>249377</v>
      </c>
      <c r="K1598" s="6">
        <v>0</v>
      </c>
      <c r="L1598" s="6">
        <v>249377</v>
      </c>
      <c r="M1598" s="6">
        <v>12468.85</v>
      </c>
      <c r="N1598" s="162">
        <v>0</v>
      </c>
      <c r="O1598" s="6">
        <v>12468.85</v>
      </c>
      <c r="P1598" s="6">
        <v>0</v>
      </c>
      <c r="Q1598" s="162">
        <v>0</v>
      </c>
      <c r="R1598" s="162">
        <v>0</v>
      </c>
      <c r="S1598" s="162">
        <v>0</v>
      </c>
      <c r="T1598" s="162">
        <v>0</v>
      </c>
      <c r="U1598" s="162">
        <v>0</v>
      </c>
      <c r="V1598" s="162">
        <v>0</v>
      </c>
      <c r="W1598" s="162">
        <v>0</v>
      </c>
      <c r="X1598" s="162">
        <v>0</v>
      </c>
      <c r="Y1598" s="162" t="e">
        <f>VLOOKUP(F1598,#REF!,2,FALSE)</f>
        <v>#REF!</v>
      </c>
      <c r="Z1598" s="162" t="e">
        <f>VLOOKUP(Y1598,Map!$B:$C,2,FALSE)</f>
        <v>#REF!</v>
      </c>
      <c r="AA1598" s="162" t="str">
        <f>VLOOKUP(I1598,Map!$F:$G,2,FALSE)</f>
        <v>n/a</v>
      </c>
    </row>
    <row r="1599" spans="1:27" x14ac:dyDescent="0.25">
      <c r="A1599" s="197">
        <v>46107.653321516205</v>
      </c>
      <c r="B1599" s="198" t="s">
        <v>585</v>
      </c>
      <c r="C1599" s="138">
        <v>2025</v>
      </c>
      <c r="D1599" s="138" t="s">
        <v>6</v>
      </c>
      <c r="E1599" s="138" t="s">
        <v>77</v>
      </c>
      <c r="F1599" s="138" t="s">
        <v>94</v>
      </c>
      <c r="G1599" s="138" t="s">
        <v>89</v>
      </c>
      <c r="H1599" s="138" t="s">
        <v>90</v>
      </c>
      <c r="I1599" s="138" t="s">
        <v>140</v>
      </c>
      <c r="J1599" s="6">
        <v>0</v>
      </c>
      <c r="K1599" s="6">
        <v>0</v>
      </c>
      <c r="L1599" s="6">
        <v>0</v>
      </c>
      <c r="M1599" s="6">
        <v>0</v>
      </c>
      <c r="N1599" s="162">
        <v>0</v>
      </c>
      <c r="O1599" s="6">
        <v>0</v>
      </c>
      <c r="P1599" s="6">
        <v>0</v>
      </c>
      <c r="Q1599" s="162">
        <v>0</v>
      </c>
      <c r="R1599" s="162">
        <v>0</v>
      </c>
      <c r="S1599" s="162">
        <v>0</v>
      </c>
      <c r="T1599" s="162">
        <v>0</v>
      </c>
      <c r="U1599" s="162">
        <v>0</v>
      </c>
      <c r="V1599" s="162">
        <v>0</v>
      </c>
      <c r="W1599" s="162">
        <v>0</v>
      </c>
      <c r="X1599" s="162">
        <v>0</v>
      </c>
      <c r="Y1599" s="162" t="e">
        <f>VLOOKUP(F1599,#REF!,2,FALSE)</f>
        <v>#REF!</v>
      </c>
      <c r="Z1599" s="162" t="e">
        <f>VLOOKUP(Y1599,Map!$B:$C,2,FALSE)</f>
        <v>#REF!</v>
      </c>
      <c r="AA1599" s="162" t="str">
        <f>VLOOKUP(I1599,Map!$F:$G,2,FALSE)</f>
        <v>n/a</v>
      </c>
    </row>
    <row r="1600" spans="1:27" x14ac:dyDescent="0.25">
      <c r="A1600" s="197">
        <v>46107.653321516205</v>
      </c>
      <c r="B1600" s="198" t="s">
        <v>585</v>
      </c>
      <c r="C1600" s="138">
        <v>2026</v>
      </c>
      <c r="D1600" s="138" t="s">
        <v>6</v>
      </c>
      <c r="E1600" s="138" t="s">
        <v>58</v>
      </c>
      <c r="F1600" s="138" t="s">
        <v>142</v>
      </c>
      <c r="G1600" s="138" t="s">
        <v>88</v>
      </c>
      <c r="H1600" s="138" t="s">
        <v>87</v>
      </c>
      <c r="I1600" s="138" t="s">
        <v>143</v>
      </c>
      <c r="J1600" s="6">
        <v>58650.01</v>
      </c>
      <c r="K1600" s="6">
        <v>0</v>
      </c>
      <c r="L1600" s="6">
        <v>58650.01</v>
      </c>
      <c r="M1600" s="6">
        <v>20527.5</v>
      </c>
      <c r="N1600" s="162">
        <v>0</v>
      </c>
      <c r="O1600" s="6">
        <v>20527.5</v>
      </c>
      <c r="P1600" s="6">
        <v>12316.5</v>
      </c>
      <c r="Q1600" s="162">
        <v>0</v>
      </c>
      <c r="R1600" s="162">
        <v>12316.5</v>
      </c>
      <c r="S1600" s="162">
        <v>0</v>
      </c>
      <c r="T1600" s="162">
        <v>0</v>
      </c>
      <c r="U1600" s="162">
        <v>0</v>
      </c>
      <c r="V1600" s="162">
        <v>8211</v>
      </c>
      <c r="W1600" s="162">
        <v>0</v>
      </c>
      <c r="X1600" s="162">
        <v>8211</v>
      </c>
      <c r="Y1600" s="162" t="e">
        <f>VLOOKUP(F1600,#REF!,2,FALSE)</f>
        <v>#REF!</v>
      </c>
      <c r="Z1600" s="162" t="e">
        <f>VLOOKUP(Y1600,Map!$B:$C,2,FALSE)</f>
        <v>#REF!</v>
      </c>
      <c r="AA1600" s="162" t="str">
        <f>VLOOKUP(I1600,Map!$F:$G,2,FALSE)</f>
        <v>Reg Def</v>
      </c>
    </row>
    <row r="1601" spans="1:27" x14ac:dyDescent="0.25">
      <c r="A1601" s="197">
        <v>46107.653321516205</v>
      </c>
      <c r="B1601" s="198" t="s">
        <v>585</v>
      </c>
      <c r="C1601" s="138">
        <v>2026</v>
      </c>
      <c r="D1601" s="138" t="s">
        <v>6</v>
      </c>
      <c r="E1601" s="138" t="s">
        <v>58</v>
      </c>
      <c r="F1601" s="138" t="s">
        <v>142</v>
      </c>
      <c r="G1601" s="138" t="s">
        <v>89</v>
      </c>
      <c r="H1601" s="138" t="s">
        <v>87</v>
      </c>
      <c r="I1601" s="138" t="s">
        <v>144</v>
      </c>
      <c r="J1601" s="6">
        <v>0</v>
      </c>
      <c r="K1601" s="6">
        <v>0</v>
      </c>
      <c r="L1601" s="6">
        <v>0</v>
      </c>
      <c r="M1601" s="6">
        <v>0</v>
      </c>
      <c r="N1601" s="162">
        <v>0</v>
      </c>
      <c r="O1601" s="6">
        <v>0</v>
      </c>
      <c r="P1601" s="6">
        <v>0</v>
      </c>
      <c r="Q1601" s="162">
        <v>0</v>
      </c>
      <c r="R1601" s="162">
        <v>0</v>
      </c>
      <c r="S1601" s="162">
        <v>0</v>
      </c>
      <c r="T1601" s="162">
        <v>0</v>
      </c>
      <c r="U1601" s="162">
        <v>0</v>
      </c>
      <c r="V1601" s="162">
        <v>0</v>
      </c>
      <c r="W1601" s="162">
        <v>0</v>
      </c>
      <c r="X1601" s="162">
        <v>0</v>
      </c>
      <c r="Y1601" s="162" t="e">
        <f>VLOOKUP(F1601,#REF!,2,FALSE)</f>
        <v>#REF!</v>
      </c>
      <c r="Z1601" s="162" t="e">
        <f>VLOOKUP(Y1601,Map!$B:$C,2,FALSE)</f>
        <v>#REF!</v>
      </c>
      <c r="AA1601" s="162" t="str">
        <f>VLOOKUP(I1601,Map!$F:$G,2,FALSE)</f>
        <v>Reg Def</v>
      </c>
    </row>
    <row r="1602" spans="1:27" x14ac:dyDescent="0.25">
      <c r="A1602" s="197">
        <v>46107.653321516205</v>
      </c>
      <c r="B1602" s="198" t="s">
        <v>585</v>
      </c>
      <c r="C1602" s="138">
        <v>2026</v>
      </c>
      <c r="D1602" s="138" t="s">
        <v>6</v>
      </c>
      <c r="E1602" s="138" t="s">
        <v>58</v>
      </c>
      <c r="F1602" s="138" t="s">
        <v>145</v>
      </c>
      <c r="G1602" s="138" t="s">
        <v>88</v>
      </c>
      <c r="H1602" s="138" t="s">
        <v>87</v>
      </c>
      <c r="I1602" s="138" t="s">
        <v>146</v>
      </c>
      <c r="J1602" s="6">
        <v>101741.8</v>
      </c>
      <c r="K1602" s="6">
        <v>0</v>
      </c>
      <c r="L1602" s="6">
        <v>101741.8</v>
      </c>
      <c r="M1602" s="6">
        <v>49970.71</v>
      </c>
      <c r="N1602" s="162">
        <v>0</v>
      </c>
      <c r="O1602" s="6">
        <v>49970.71</v>
      </c>
      <c r="P1602" s="6">
        <v>21365.78</v>
      </c>
      <c r="Q1602" s="162">
        <v>0</v>
      </c>
      <c r="R1602" s="162">
        <v>21365.78</v>
      </c>
      <c r="S1602" s="162">
        <v>0</v>
      </c>
      <c r="T1602" s="162">
        <v>0</v>
      </c>
      <c r="U1602" s="162">
        <v>0</v>
      </c>
      <c r="V1602" s="162">
        <v>28604.93</v>
      </c>
      <c r="W1602" s="162">
        <v>0</v>
      </c>
      <c r="X1602" s="162">
        <v>28604.93</v>
      </c>
      <c r="Y1602" s="162" t="e">
        <f>VLOOKUP(F1602,#REF!,2,FALSE)</f>
        <v>#REF!</v>
      </c>
      <c r="Z1602" s="162" t="e">
        <f>VLOOKUP(Y1602,Map!$B:$C,2,FALSE)</f>
        <v>#REF!</v>
      </c>
      <c r="AA1602" s="162" t="str">
        <f>VLOOKUP(I1602,Map!$F:$G,2,FALSE)</f>
        <v>Reg Def</v>
      </c>
    </row>
    <row r="1603" spans="1:27" x14ac:dyDescent="0.25">
      <c r="A1603" s="197">
        <v>46107.653321516205</v>
      </c>
      <c r="B1603" s="198" t="s">
        <v>585</v>
      </c>
      <c r="C1603" s="138">
        <v>2026</v>
      </c>
      <c r="D1603" s="138" t="s">
        <v>6</v>
      </c>
      <c r="E1603" s="138" t="s">
        <v>58</v>
      </c>
      <c r="F1603" s="138" t="s">
        <v>145</v>
      </c>
      <c r="G1603" s="138" t="s">
        <v>89</v>
      </c>
      <c r="H1603" s="138" t="s">
        <v>87</v>
      </c>
      <c r="I1603" s="138" t="s">
        <v>144</v>
      </c>
      <c r="J1603" s="6">
        <v>0</v>
      </c>
      <c r="K1603" s="6">
        <v>0</v>
      </c>
      <c r="L1603" s="6">
        <v>0</v>
      </c>
      <c r="M1603" s="6">
        <v>0</v>
      </c>
      <c r="N1603" s="162">
        <v>0</v>
      </c>
      <c r="O1603" s="6">
        <v>0</v>
      </c>
      <c r="P1603" s="6">
        <v>0</v>
      </c>
      <c r="Q1603" s="162">
        <v>0</v>
      </c>
      <c r="R1603" s="162">
        <v>0</v>
      </c>
      <c r="S1603" s="162">
        <v>0</v>
      </c>
      <c r="T1603" s="162">
        <v>0</v>
      </c>
      <c r="U1603" s="162">
        <v>0</v>
      </c>
      <c r="V1603" s="162">
        <v>0</v>
      </c>
      <c r="W1603" s="162">
        <v>0</v>
      </c>
      <c r="X1603" s="162">
        <v>0</v>
      </c>
      <c r="Y1603" s="162" t="e">
        <f>VLOOKUP(F1603,#REF!,2,FALSE)</f>
        <v>#REF!</v>
      </c>
      <c r="Z1603" s="162" t="e">
        <f>VLOOKUP(Y1603,Map!$B:$C,2,FALSE)</f>
        <v>#REF!</v>
      </c>
      <c r="AA1603" s="162" t="str">
        <f>VLOOKUP(I1603,Map!$F:$G,2,FALSE)</f>
        <v>Reg Def</v>
      </c>
    </row>
    <row r="1604" spans="1:27" x14ac:dyDescent="0.25">
      <c r="A1604" s="197">
        <v>46107.653321516205</v>
      </c>
      <c r="B1604" s="198" t="s">
        <v>585</v>
      </c>
      <c r="C1604" s="138">
        <v>2026</v>
      </c>
      <c r="D1604" s="138" t="s">
        <v>6</v>
      </c>
      <c r="E1604" s="138" t="s">
        <v>58</v>
      </c>
      <c r="F1604" s="138" t="s">
        <v>147</v>
      </c>
      <c r="G1604" s="138" t="s">
        <v>88</v>
      </c>
      <c r="H1604" s="138" t="s">
        <v>87</v>
      </c>
      <c r="I1604" s="138" t="s">
        <v>146</v>
      </c>
      <c r="J1604" s="6">
        <v>576172.86</v>
      </c>
      <c r="K1604" s="6">
        <v>0</v>
      </c>
      <c r="L1604" s="6">
        <v>576172.86</v>
      </c>
      <c r="M1604" s="6">
        <v>120996.3</v>
      </c>
      <c r="N1604" s="162">
        <v>0</v>
      </c>
      <c r="O1604" s="6">
        <v>120996.3</v>
      </c>
      <c r="P1604" s="6">
        <v>120996.3</v>
      </c>
      <c r="Q1604" s="162">
        <v>0</v>
      </c>
      <c r="R1604" s="162">
        <v>120996.3</v>
      </c>
      <c r="S1604" s="162">
        <v>0</v>
      </c>
      <c r="T1604" s="162">
        <v>0</v>
      </c>
      <c r="U1604" s="162">
        <v>0</v>
      </c>
      <c r="V1604" s="162">
        <v>0</v>
      </c>
      <c r="W1604" s="162">
        <v>0</v>
      </c>
      <c r="X1604" s="162">
        <v>0</v>
      </c>
      <c r="Y1604" s="162" t="e">
        <f>VLOOKUP(F1604,#REF!,2,FALSE)</f>
        <v>#REF!</v>
      </c>
      <c r="Z1604" s="162" t="e">
        <f>VLOOKUP(Y1604,Map!$B:$C,2,FALSE)</f>
        <v>#REF!</v>
      </c>
      <c r="AA1604" s="162" t="str">
        <f>VLOOKUP(I1604,Map!$F:$G,2,FALSE)</f>
        <v>Reg Def</v>
      </c>
    </row>
    <row r="1605" spans="1:27" x14ac:dyDescent="0.25">
      <c r="A1605" s="197">
        <v>46107.653321516205</v>
      </c>
      <c r="B1605" s="198" t="s">
        <v>585</v>
      </c>
      <c r="C1605" s="138">
        <v>2026</v>
      </c>
      <c r="D1605" s="138" t="s">
        <v>6</v>
      </c>
      <c r="E1605" s="138" t="s">
        <v>58</v>
      </c>
      <c r="F1605" s="138" t="s">
        <v>147</v>
      </c>
      <c r="G1605" s="138" t="s">
        <v>89</v>
      </c>
      <c r="H1605" s="138" t="s">
        <v>87</v>
      </c>
      <c r="I1605" s="138" t="s">
        <v>144</v>
      </c>
      <c r="J1605" s="6">
        <v>0</v>
      </c>
      <c r="K1605" s="6">
        <v>0</v>
      </c>
      <c r="L1605" s="6">
        <v>0</v>
      </c>
      <c r="M1605" s="6">
        <v>0</v>
      </c>
      <c r="N1605" s="162">
        <v>0</v>
      </c>
      <c r="O1605" s="6">
        <v>0</v>
      </c>
      <c r="P1605" s="6">
        <v>0</v>
      </c>
      <c r="Q1605" s="162">
        <v>0</v>
      </c>
      <c r="R1605" s="162">
        <v>0</v>
      </c>
      <c r="S1605" s="162">
        <v>0</v>
      </c>
      <c r="T1605" s="162">
        <v>0</v>
      </c>
      <c r="U1605" s="162">
        <v>0</v>
      </c>
      <c r="V1605" s="162">
        <v>0</v>
      </c>
      <c r="W1605" s="162">
        <v>0</v>
      </c>
      <c r="X1605" s="162">
        <v>0</v>
      </c>
      <c r="Y1605" s="162" t="e">
        <f>VLOOKUP(F1605,#REF!,2,FALSE)</f>
        <v>#REF!</v>
      </c>
      <c r="Z1605" s="162" t="e">
        <f>VLOOKUP(Y1605,Map!$B:$C,2,FALSE)</f>
        <v>#REF!</v>
      </c>
      <c r="AA1605" s="162" t="str">
        <f>VLOOKUP(I1605,Map!$F:$G,2,FALSE)</f>
        <v>Reg Def</v>
      </c>
    </row>
    <row r="1606" spans="1:27" x14ac:dyDescent="0.25">
      <c r="A1606" s="197">
        <v>46107.653321516205</v>
      </c>
      <c r="B1606" s="198" t="s">
        <v>585</v>
      </c>
      <c r="C1606" s="138">
        <v>2026</v>
      </c>
      <c r="D1606" s="138" t="s">
        <v>6</v>
      </c>
      <c r="E1606" s="138" t="s">
        <v>58</v>
      </c>
      <c r="F1606" s="138" t="s">
        <v>107</v>
      </c>
      <c r="G1606" s="138" t="s">
        <v>88</v>
      </c>
      <c r="H1606" s="138" t="s">
        <v>87</v>
      </c>
      <c r="I1606" s="138" t="s">
        <v>143</v>
      </c>
      <c r="J1606" s="6">
        <v>-1094.98</v>
      </c>
      <c r="K1606" s="6">
        <v>0</v>
      </c>
      <c r="L1606" s="6">
        <v>-1094.98</v>
      </c>
      <c r="M1606" s="6">
        <v>-229.95</v>
      </c>
      <c r="N1606" s="162">
        <v>0</v>
      </c>
      <c r="O1606" s="6">
        <v>-229.95</v>
      </c>
      <c r="P1606" s="6">
        <v>-229.95</v>
      </c>
      <c r="Q1606" s="162">
        <v>0</v>
      </c>
      <c r="R1606" s="162">
        <v>-229.95</v>
      </c>
      <c r="S1606" s="162">
        <v>0</v>
      </c>
      <c r="T1606" s="162">
        <v>0</v>
      </c>
      <c r="U1606" s="162">
        <v>0</v>
      </c>
      <c r="V1606" s="162">
        <v>0</v>
      </c>
      <c r="W1606" s="162">
        <v>0</v>
      </c>
      <c r="X1606" s="162">
        <v>0</v>
      </c>
      <c r="Y1606" s="162" t="e">
        <f>VLOOKUP(F1606,#REF!,2,FALSE)</f>
        <v>#REF!</v>
      </c>
      <c r="Z1606" s="162" t="e">
        <f>VLOOKUP(Y1606,Map!$B:$C,2,FALSE)</f>
        <v>#REF!</v>
      </c>
      <c r="AA1606" s="162" t="str">
        <f>VLOOKUP(I1606,Map!$F:$G,2,FALSE)</f>
        <v>Reg Def</v>
      </c>
    </row>
    <row r="1607" spans="1:27" x14ac:dyDescent="0.25">
      <c r="A1607" s="197">
        <v>46107.653321516205</v>
      </c>
      <c r="B1607" s="198" t="s">
        <v>585</v>
      </c>
      <c r="C1607" s="138">
        <v>2026</v>
      </c>
      <c r="D1607" s="138" t="s">
        <v>6</v>
      </c>
      <c r="E1607" s="138" t="s">
        <v>58</v>
      </c>
      <c r="F1607" s="138" t="s">
        <v>107</v>
      </c>
      <c r="G1607" s="138" t="s">
        <v>88</v>
      </c>
      <c r="H1607" s="138" t="s">
        <v>90</v>
      </c>
      <c r="I1607" s="138" t="s">
        <v>108</v>
      </c>
      <c r="J1607" s="6">
        <v>-1462.68</v>
      </c>
      <c r="K1607" s="6">
        <v>0</v>
      </c>
      <c r="L1607" s="6">
        <v>-1462.68</v>
      </c>
      <c r="M1607" s="6">
        <v>0</v>
      </c>
      <c r="N1607" s="162">
        <v>0</v>
      </c>
      <c r="O1607" s="6">
        <v>0</v>
      </c>
      <c r="P1607" s="6">
        <v>-307.16000000000003</v>
      </c>
      <c r="Q1607" s="162">
        <v>0</v>
      </c>
      <c r="R1607" s="162">
        <v>-307.16000000000003</v>
      </c>
      <c r="S1607" s="162">
        <v>-307.16000000000003</v>
      </c>
      <c r="T1607" s="162">
        <v>0</v>
      </c>
      <c r="U1607" s="162">
        <v>-307.16000000000003</v>
      </c>
      <c r="V1607" s="162">
        <v>0</v>
      </c>
      <c r="W1607" s="162">
        <v>0</v>
      </c>
      <c r="X1607" s="162">
        <v>0</v>
      </c>
      <c r="Y1607" s="162" t="e">
        <f>VLOOKUP(F1607,#REF!,2,FALSE)</f>
        <v>#REF!</v>
      </c>
      <c r="Z1607" s="162" t="e">
        <f>VLOOKUP(Y1607,Map!$B:$C,2,FALSE)</f>
        <v>#REF!</v>
      </c>
      <c r="AA1607" s="162" t="str">
        <f>VLOOKUP(I1607,Map!$F:$G,2,FALSE)</f>
        <v>Flow Through</v>
      </c>
    </row>
    <row r="1608" spans="1:27" x14ac:dyDescent="0.25">
      <c r="A1608" s="197">
        <v>46107.653321516205</v>
      </c>
      <c r="B1608" s="198" t="s">
        <v>585</v>
      </c>
      <c r="C1608" s="138">
        <v>2026</v>
      </c>
      <c r="D1608" s="138" t="s">
        <v>6</v>
      </c>
      <c r="E1608" s="138" t="s">
        <v>58</v>
      </c>
      <c r="F1608" s="138" t="s">
        <v>107</v>
      </c>
      <c r="G1608" s="138" t="s">
        <v>89</v>
      </c>
      <c r="H1608" s="138" t="s">
        <v>87</v>
      </c>
      <c r="I1608" s="138" t="s">
        <v>144</v>
      </c>
      <c r="J1608" s="6">
        <v>30560.63</v>
      </c>
      <c r="K1608" s="6">
        <v>-2435.13</v>
      </c>
      <c r="L1608" s="6">
        <v>28125.5</v>
      </c>
      <c r="M1608" s="6">
        <v>7609.37</v>
      </c>
      <c r="N1608" s="162">
        <v>-511.38</v>
      </c>
      <c r="O1608" s="6">
        <v>7097.99</v>
      </c>
      <c r="P1608" s="6">
        <v>6417.74</v>
      </c>
      <c r="Q1608" s="162">
        <v>-511.38000000000011</v>
      </c>
      <c r="R1608" s="162">
        <v>5906.36</v>
      </c>
      <c r="S1608" s="162">
        <v>0</v>
      </c>
      <c r="T1608" s="162">
        <v>0</v>
      </c>
      <c r="U1608" s="162">
        <v>0</v>
      </c>
      <c r="V1608" s="162">
        <v>1191.6300000000001</v>
      </c>
      <c r="W1608" s="162">
        <v>0</v>
      </c>
      <c r="X1608" s="162">
        <v>1191.6300000000001</v>
      </c>
      <c r="Y1608" s="162" t="e">
        <f>VLOOKUP(F1608,#REF!,2,FALSE)</f>
        <v>#REF!</v>
      </c>
      <c r="Z1608" s="162" t="e">
        <f>VLOOKUP(Y1608,Map!$B:$C,2,FALSE)</f>
        <v>#REF!</v>
      </c>
      <c r="AA1608" s="162" t="str">
        <f>VLOOKUP(I1608,Map!$F:$G,2,FALSE)</f>
        <v>Reg Def</v>
      </c>
    </row>
    <row r="1609" spans="1:27" x14ac:dyDescent="0.25">
      <c r="A1609" s="197">
        <v>46107.653321516205</v>
      </c>
      <c r="B1609" s="198" t="s">
        <v>585</v>
      </c>
      <c r="C1609" s="138">
        <v>2026</v>
      </c>
      <c r="D1609" s="138" t="s">
        <v>6</v>
      </c>
      <c r="E1609" s="138" t="s">
        <v>58</v>
      </c>
      <c r="F1609" s="138" t="s">
        <v>109</v>
      </c>
      <c r="G1609" s="138" t="s">
        <v>88</v>
      </c>
      <c r="H1609" s="138" t="s">
        <v>87</v>
      </c>
      <c r="I1609" s="138" t="s">
        <v>143</v>
      </c>
      <c r="J1609" s="6">
        <v>2570.66</v>
      </c>
      <c r="K1609" s="6">
        <v>0</v>
      </c>
      <c r="L1609" s="6">
        <v>2570.66</v>
      </c>
      <c r="M1609" s="6">
        <v>698.57</v>
      </c>
      <c r="N1609" s="162">
        <v>0</v>
      </c>
      <c r="O1609" s="6">
        <v>698.57</v>
      </c>
      <c r="P1609" s="6">
        <v>539.84</v>
      </c>
      <c r="Q1609" s="162">
        <v>0</v>
      </c>
      <c r="R1609" s="162">
        <v>539.84</v>
      </c>
      <c r="S1609" s="162">
        <v>0</v>
      </c>
      <c r="T1609" s="162">
        <v>0</v>
      </c>
      <c r="U1609" s="162">
        <v>0</v>
      </c>
      <c r="V1609" s="162">
        <v>158.72999999999999</v>
      </c>
      <c r="W1609" s="162">
        <v>0</v>
      </c>
      <c r="X1609" s="162">
        <v>158.72999999999999</v>
      </c>
      <c r="Y1609" s="162" t="e">
        <f>VLOOKUP(F1609,#REF!,2,FALSE)</f>
        <v>#REF!</v>
      </c>
      <c r="Z1609" s="162" t="e">
        <f>VLOOKUP(Y1609,Map!$B:$C,2,FALSE)</f>
        <v>#REF!</v>
      </c>
      <c r="AA1609" s="162" t="str">
        <f>VLOOKUP(I1609,Map!$F:$G,2,FALSE)</f>
        <v>Reg Def</v>
      </c>
    </row>
    <row r="1610" spans="1:27" x14ac:dyDescent="0.25">
      <c r="A1610" s="197">
        <v>46107.653321516205</v>
      </c>
      <c r="B1610" s="198" t="s">
        <v>585</v>
      </c>
      <c r="C1610" s="138">
        <v>2026</v>
      </c>
      <c r="D1610" s="138" t="s">
        <v>6</v>
      </c>
      <c r="E1610" s="138" t="s">
        <v>58</v>
      </c>
      <c r="F1610" s="138" t="s">
        <v>109</v>
      </c>
      <c r="G1610" s="138" t="s">
        <v>88</v>
      </c>
      <c r="H1610" s="138" t="s">
        <v>87</v>
      </c>
      <c r="I1610" s="138" t="s">
        <v>148</v>
      </c>
      <c r="J1610" s="6">
        <v>1536.06</v>
      </c>
      <c r="K1610" s="6">
        <v>0</v>
      </c>
      <c r="L1610" s="6">
        <v>1536.06</v>
      </c>
      <c r="M1610" s="6">
        <v>537.62</v>
      </c>
      <c r="N1610" s="162">
        <v>0</v>
      </c>
      <c r="O1610" s="6">
        <v>537.62</v>
      </c>
      <c r="P1610" s="6">
        <v>322.57</v>
      </c>
      <c r="Q1610" s="162">
        <v>0</v>
      </c>
      <c r="R1610" s="162">
        <v>322.57</v>
      </c>
      <c r="S1610" s="162">
        <v>0</v>
      </c>
      <c r="T1610" s="162">
        <v>0</v>
      </c>
      <c r="U1610" s="162">
        <v>0</v>
      </c>
      <c r="V1610" s="162">
        <v>215.05</v>
      </c>
      <c r="W1610" s="162">
        <v>0</v>
      </c>
      <c r="X1610" s="162">
        <v>215.05</v>
      </c>
      <c r="Y1610" s="162" t="e">
        <f>VLOOKUP(F1610,#REF!,2,FALSE)</f>
        <v>#REF!</v>
      </c>
      <c r="Z1610" s="162" t="e">
        <f>VLOOKUP(Y1610,Map!$B:$C,2,FALSE)</f>
        <v>#REF!</v>
      </c>
      <c r="AA1610" s="162" t="str">
        <f>VLOOKUP(I1610,Map!$F:$G,2,FALSE)</f>
        <v>Reg Def</v>
      </c>
    </row>
    <row r="1611" spans="1:27" x14ac:dyDescent="0.25">
      <c r="A1611" s="197">
        <v>46107.653321516205</v>
      </c>
      <c r="B1611" s="198" t="s">
        <v>585</v>
      </c>
      <c r="C1611" s="138">
        <v>2026</v>
      </c>
      <c r="D1611" s="138" t="s">
        <v>6</v>
      </c>
      <c r="E1611" s="138" t="s">
        <v>58</v>
      </c>
      <c r="F1611" s="138" t="s">
        <v>109</v>
      </c>
      <c r="G1611" s="138" t="s">
        <v>88</v>
      </c>
      <c r="H1611" s="138" t="s">
        <v>90</v>
      </c>
      <c r="I1611" s="138" t="s">
        <v>108</v>
      </c>
      <c r="J1611" s="6">
        <v>2082.6799999999998</v>
      </c>
      <c r="K1611" s="6">
        <v>0</v>
      </c>
      <c r="L1611" s="6">
        <v>2082.6799999999998</v>
      </c>
      <c r="M1611" s="6">
        <v>0</v>
      </c>
      <c r="N1611" s="162">
        <v>0</v>
      </c>
      <c r="O1611" s="6">
        <v>0</v>
      </c>
      <c r="P1611" s="6">
        <v>437.36</v>
      </c>
      <c r="Q1611" s="162">
        <v>0</v>
      </c>
      <c r="R1611" s="162">
        <v>437.36</v>
      </c>
      <c r="S1611" s="162">
        <v>437.36</v>
      </c>
      <c r="T1611" s="162">
        <v>0</v>
      </c>
      <c r="U1611" s="162">
        <v>437.36</v>
      </c>
      <c r="V1611" s="162">
        <v>0</v>
      </c>
      <c r="W1611" s="162">
        <v>0</v>
      </c>
      <c r="X1611" s="162">
        <v>0</v>
      </c>
      <c r="Y1611" s="162" t="e">
        <f>VLOOKUP(F1611,#REF!,2,FALSE)</f>
        <v>#REF!</v>
      </c>
      <c r="Z1611" s="162" t="e">
        <f>VLOOKUP(Y1611,Map!$B:$C,2,FALSE)</f>
        <v>#REF!</v>
      </c>
      <c r="AA1611" s="162" t="str">
        <f>VLOOKUP(I1611,Map!$F:$G,2,FALSE)</f>
        <v>Flow Through</v>
      </c>
    </row>
    <row r="1612" spans="1:27" x14ac:dyDescent="0.25">
      <c r="A1612" s="197">
        <v>46107.653321516205</v>
      </c>
      <c r="B1612" s="198" t="s">
        <v>585</v>
      </c>
      <c r="C1612" s="138">
        <v>2026</v>
      </c>
      <c r="D1612" s="138" t="s">
        <v>6</v>
      </c>
      <c r="E1612" s="138" t="s">
        <v>58</v>
      </c>
      <c r="F1612" s="138" t="s">
        <v>109</v>
      </c>
      <c r="G1612" s="138" t="s">
        <v>88</v>
      </c>
      <c r="H1612" s="138" t="s">
        <v>87</v>
      </c>
      <c r="I1612" s="138" t="s">
        <v>146</v>
      </c>
      <c r="J1612" s="6">
        <v>-2710.48</v>
      </c>
      <c r="K1612" s="6">
        <v>0</v>
      </c>
      <c r="L1612" s="6">
        <v>-2710.48</v>
      </c>
      <c r="M1612" s="6">
        <v>-948.67</v>
      </c>
      <c r="N1612" s="162">
        <v>0</v>
      </c>
      <c r="O1612" s="6">
        <v>-948.67</v>
      </c>
      <c r="P1612" s="6">
        <v>-569.20000000000005</v>
      </c>
      <c r="Q1612" s="162">
        <v>0</v>
      </c>
      <c r="R1612" s="162">
        <v>-569.20000000000005</v>
      </c>
      <c r="S1612" s="162">
        <v>0</v>
      </c>
      <c r="T1612" s="162">
        <v>0</v>
      </c>
      <c r="U1612" s="162">
        <v>0</v>
      </c>
      <c r="V1612" s="162">
        <v>-379.47</v>
      </c>
      <c r="W1612" s="162">
        <v>0</v>
      </c>
      <c r="X1612" s="162">
        <v>-379.47</v>
      </c>
      <c r="Y1612" s="162" t="e">
        <f>VLOOKUP(F1612,#REF!,2,FALSE)</f>
        <v>#REF!</v>
      </c>
      <c r="Z1612" s="162" t="e">
        <f>VLOOKUP(Y1612,Map!$B:$C,2,FALSE)</f>
        <v>#REF!</v>
      </c>
      <c r="AA1612" s="162" t="str">
        <f>VLOOKUP(I1612,Map!$F:$G,2,FALSE)</f>
        <v>Reg Def</v>
      </c>
    </row>
    <row r="1613" spans="1:27" x14ac:dyDescent="0.25">
      <c r="A1613" s="197">
        <v>46107.653321516205</v>
      </c>
      <c r="B1613" s="198" t="s">
        <v>585</v>
      </c>
      <c r="C1613" s="138">
        <v>2026</v>
      </c>
      <c r="D1613" s="138" t="s">
        <v>6</v>
      </c>
      <c r="E1613" s="138" t="s">
        <v>58</v>
      </c>
      <c r="F1613" s="138" t="s">
        <v>109</v>
      </c>
      <c r="G1613" s="138" t="s">
        <v>88</v>
      </c>
      <c r="H1613" s="138" t="s">
        <v>87</v>
      </c>
      <c r="I1613" s="138" t="s">
        <v>149</v>
      </c>
      <c r="J1613" s="6">
        <v>-33</v>
      </c>
      <c r="K1613" s="6">
        <v>0</v>
      </c>
      <c r="L1613" s="6">
        <v>-33</v>
      </c>
      <c r="M1613" s="6">
        <v>-6.93</v>
      </c>
      <c r="N1613" s="162">
        <v>0</v>
      </c>
      <c r="O1613" s="6">
        <v>-6.93</v>
      </c>
      <c r="P1613" s="6">
        <v>-6.93</v>
      </c>
      <c r="Q1613" s="162">
        <v>0</v>
      </c>
      <c r="R1613" s="162">
        <v>-6.93</v>
      </c>
      <c r="S1613" s="162">
        <v>0</v>
      </c>
      <c r="T1613" s="162">
        <v>0</v>
      </c>
      <c r="U1613" s="162">
        <v>0</v>
      </c>
      <c r="V1613" s="162">
        <v>0</v>
      </c>
      <c r="W1613" s="162">
        <v>0</v>
      </c>
      <c r="X1613" s="162">
        <v>0</v>
      </c>
      <c r="Y1613" s="162" t="e">
        <f>VLOOKUP(F1613,#REF!,2,FALSE)</f>
        <v>#REF!</v>
      </c>
      <c r="Z1613" s="162" t="e">
        <f>VLOOKUP(Y1613,Map!$B:$C,2,FALSE)</f>
        <v>#REF!</v>
      </c>
      <c r="AA1613" s="162" t="str">
        <f>VLOOKUP(I1613,Map!$F:$G,2,FALSE)</f>
        <v>Reg Def</v>
      </c>
    </row>
    <row r="1614" spans="1:27" x14ac:dyDescent="0.25">
      <c r="A1614" s="197">
        <v>46107.653321516205</v>
      </c>
      <c r="B1614" s="198" t="s">
        <v>585</v>
      </c>
      <c r="C1614" s="138">
        <v>2026</v>
      </c>
      <c r="D1614" s="138" t="s">
        <v>6</v>
      </c>
      <c r="E1614" s="138" t="s">
        <v>58</v>
      </c>
      <c r="F1614" s="138" t="s">
        <v>109</v>
      </c>
      <c r="G1614" s="138" t="s">
        <v>89</v>
      </c>
      <c r="H1614" s="138" t="s">
        <v>87</v>
      </c>
      <c r="I1614" s="138" t="s">
        <v>144</v>
      </c>
      <c r="J1614" s="6">
        <v>-67401.53</v>
      </c>
      <c r="K1614" s="6">
        <v>17987.57</v>
      </c>
      <c r="L1614" s="6">
        <v>-49413.96</v>
      </c>
      <c r="M1614" s="6">
        <v>-14257.52</v>
      </c>
      <c r="N1614" s="162">
        <v>3802.25</v>
      </c>
      <c r="O1614" s="6">
        <v>-10455.27</v>
      </c>
      <c r="P1614" s="6">
        <v>-14154.34</v>
      </c>
      <c r="Q1614" s="162">
        <v>3777.41</v>
      </c>
      <c r="R1614" s="162">
        <v>-10376.93</v>
      </c>
      <c r="S1614" s="162">
        <v>0</v>
      </c>
      <c r="T1614" s="162">
        <v>0</v>
      </c>
      <c r="U1614" s="162">
        <v>0</v>
      </c>
      <c r="V1614" s="162">
        <v>-103.18</v>
      </c>
      <c r="W1614" s="162">
        <v>24.84</v>
      </c>
      <c r="X1614" s="162">
        <v>-78.34</v>
      </c>
      <c r="Y1614" s="162" t="e">
        <f>VLOOKUP(F1614,#REF!,2,FALSE)</f>
        <v>#REF!</v>
      </c>
      <c r="Z1614" s="162" t="e">
        <f>VLOOKUP(Y1614,Map!$B:$C,2,FALSE)</f>
        <v>#REF!</v>
      </c>
      <c r="AA1614" s="162" t="str">
        <f>VLOOKUP(I1614,Map!$F:$G,2,FALSE)</f>
        <v>Reg Def</v>
      </c>
    </row>
    <row r="1615" spans="1:27" x14ac:dyDescent="0.25">
      <c r="A1615" s="197">
        <v>46107.653321516205</v>
      </c>
      <c r="B1615" s="198" t="s">
        <v>585</v>
      </c>
      <c r="C1615" s="138">
        <v>2026</v>
      </c>
      <c r="D1615" s="138" t="s">
        <v>6</v>
      </c>
      <c r="E1615" s="138" t="s">
        <v>58</v>
      </c>
      <c r="F1615" s="138" t="s">
        <v>150</v>
      </c>
      <c r="G1615" s="138" t="s">
        <v>88</v>
      </c>
      <c r="H1615" s="138" t="s">
        <v>87</v>
      </c>
      <c r="I1615" s="138" t="s">
        <v>143</v>
      </c>
      <c r="J1615" s="6">
        <v>424</v>
      </c>
      <c r="K1615" s="6">
        <v>0</v>
      </c>
      <c r="L1615" s="6">
        <v>424</v>
      </c>
      <c r="M1615" s="6">
        <v>148.4</v>
      </c>
      <c r="N1615" s="162">
        <v>0</v>
      </c>
      <c r="O1615" s="6">
        <v>148.4</v>
      </c>
      <c r="P1615" s="6">
        <v>89.04</v>
      </c>
      <c r="Q1615" s="162">
        <v>0</v>
      </c>
      <c r="R1615" s="162">
        <v>89.04</v>
      </c>
      <c r="S1615" s="162">
        <v>0</v>
      </c>
      <c r="T1615" s="162">
        <v>0</v>
      </c>
      <c r="U1615" s="162">
        <v>0</v>
      </c>
      <c r="V1615" s="162">
        <v>59.36</v>
      </c>
      <c r="W1615" s="162">
        <v>0</v>
      </c>
      <c r="X1615" s="162">
        <v>59.36</v>
      </c>
      <c r="Y1615" s="162" t="e">
        <f>VLOOKUP(F1615,#REF!,2,FALSE)</f>
        <v>#REF!</v>
      </c>
      <c r="Z1615" s="162" t="e">
        <f>VLOOKUP(Y1615,Map!$B:$C,2,FALSE)</f>
        <v>#REF!</v>
      </c>
      <c r="AA1615" s="162" t="str">
        <f>VLOOKUP(I1615,Map!$F:$G,2,FALSE)</f>
        <v>Reg Def</v>
      </c>
    </row>
    <row r="1616" spans="1:27" x14ac:dyDescent="0.25">
      <c r="A1616" s="197">
        <v>46107.653321516205</v>
      </c>
      <c r="B1616" s="198" t="s">
        <v>585</v>
      </c>
      <c r="C1616" s="138">
        <v>2026</v>
      </c>
      <c r="D1616" s="138" t="s">
        <v>6</v>
      </c>
      <c r="E1616" s="138" t="s">
        <v>58</v>
      </c>
      <c r="F1616" s="138" t="s">
        <v>150</v>
      </c>
      <c r="G1616" s="138" t="s">
        <v>88</v>
      </c>
      <c r="H1616" s="138" t="s">
        <v>87</v>
      </c>
      <c r="I1616" s="138" t="s">
        <v>148</v>
      </c>
      <c r="J1616" s="6">
        <v>591.03</v>
      </c>
      <c r="K1616" s="6">
        <v>0</v>
      </c>
      <c r="L1616" s="6">
        <v>591.03</v>
      </c>
      <c r="M1616" s="6">
        <v>206.86</v>
      </c>
      <c r="N1616" s="162">
        <v>0</v>
      </c>
      <c r="O1616" s="6">
        <v>206.86</v>
      </c>
      <c r="P1616" s="6">
        <v>124.12</v>
      </c>
      <c r="Q1616" s="162">
        <v>0</v>
      </c>
      <c r="R1616" s="162">
        <v>124.12</v>
      </c>
      <c r="S1616" s="162">
        <v>0</v>
      </c>
      <c r="T1616" s="162">
        <v>0</v>
      </c>
      <c r="U1616" s="162">
        <v>0</v>
      </c>
      <c r="V1616" s="162">
        <v>82.74</v>
      </c>
      <c r="W1616" s="162">
        <v>0</v>
      </c>
      <c r="X1616" s="162">
        <v>82.74</v>
      </c>
      <c r="Y1616" s="162" t="e">
        <f>VLOOKUP(F1616,#REF!,2,FALSE)</f>
        <v>#REF!</v>
      </c>
      <c r="Z1616" s="162" t="e">
        <f>VLOOKUP(Y1616,Map!$B:$C,2,FALSE)</f>
        <v>#REF!</v>
      </c>
      <c r="AA1616" s="162" t="str">
        <f>VLOOKUP(I1616,Map!$F:$G,2,FALSE)</f>
        <v>Reg Def</v>
      </c>
    </row>
    <row r="1617" spans="1:27" x14ac:dyDescent="0.25">
      <c r="A1617" s="197">
        <v>46107.653321516205</v>
      </c>
      <c r="B1617" s="198" t="s">
        <v>585</v>
      </c>
      <c r="C1617" s="138">
        <v>2026</v>
      </c>
      <c r="D1617" s="138" t="s">
        <v>6</v>
      </c>
      <c r="E1617" s="138" t="s">
        <v>58</v>
      </c>
      <c r="F1617" s="138" t="s">
        <v>150</v>
      </c>
      <c r="G1617" s="138" t="s">
        <v>89</v>
      </c>
      <c r="H1617" s="138" t="s">
        <v>87</v>
      </c>
      <c r="I1617" s="138" t="s">
        <v>144</v>
      </c>
      <c r="J1617" s="6">
        <v>-21462.62</v>
      </c>
      <c r="K1617" s="6">
        <v>5256.22</v>
      </c>
      <c r="L1617" s="6">
        <v>-16206.4</v>
      </c>
      <c r="M1617" s="6">
        <v>-4568.47</v>
      </c>
      <c r="N1617" s="162">
        <v>1118.82</v>
      </c>
      <c r="O1617" s="6">
        <v>-3449.65</v>
      </c>
      <c r="P1617" s="6">
        <v>-4507.1499999999996</v>
      </c>
      <c r="Q1617" s="162">
        <v>1103.8099999999995</v>
      </c>
      <c r="R1617" s="162">
        <v>-3403.34</v>
      </c>
      <c r="S1617" s="162">
        <v>0</v>
      </c>
      <c r="T1617" s="162">
        <v>0</v>
      </c>
      <c r="U1617" s="162">
        <v>0</v>
      </c>
      <c r="V1617" s="162">
        <v>-61.32</v>
      </c>
      <c r="W1617" s="162">
        <v>15.01</v>
      </c>
      <c r="X1617" s="162">
        <v>-46.31</v>
      </c>
      <c r="Y1617" s="162" t="e">
        <f>VLOOKUP(F1617,#REF!,2,FALSE)</f>
        <v>#REF!</v>
      </c>
      <c r="Z1617" s="162" t="e">
        <f>VLOOKUP(Y1617,Map!$B:$C,2,FALSE)</f>
        <v>#REF!</v>
      </c>
      <c r="AA1617" s="162" t="str">
        <f>VLOOKUP(I1617,Map!$F:$G,2,FALSE)</f>
        <v>Reg Def</v>
      </c>
    </row>
    <row r="1618" spans="1:27" x14ac:dyDescent="0.25">
      <c r="A1618" s="197">
        <v>46107.653321516205</v>
      </c>
      <c r="B1618" s="198" t="s">
        <v>585</v>
      </c>
      <c r="C1618" s="138">
        <v>2026</v>
      </c>
      <c r="D1618" s="138" t="s">
        <v>6</v>
      </c>
      <c r="E1618" s="138" t="s">
        <v>58</v>
      </c>
      <c r="F1618" s="138" t="s">
        <v>110</v>
      </c>
      <c r="G1618" s="138" t="s">
        <v>88</v>
      </c>
      <c r="H1618" s="138" t="s">
        <v>87</v>
      </c>
      <c r="I1618" s="138" t="s">
        <v>143</v>
      </c>
      <c r="J1618" s="6">
        <v>-729.53</v>
      </c>
      <c r="K1618" s="6">
        <v>0</v>
      </c>
      <c r="L1618" s="6">
        <v>-729.53</v>
      </c>
      <c r="M1618" s="6">
        <v>-153.18</v>
      </c>
      <c r="N1618" s="162">
        <v>0</v>
      </c>
      <c r="O1618" s="6">
        <v>-153.18</v>
      </c>
      <c r="P1618" s="6">
        <v>-153.19</v>
      </c>
      <c r="Q1618" s="162">
        <v>0</v>
      </c>
      <c r="R1618" s="162">
        <v>-153.19</v>
      </c>
      <c r="S1618" s="162">
        <v>0</v>
      </c>
      <c r="T1618" s="162">
        <v>0</v>
      </c>
      <c r="U1618" s="162">
        <v>0</v>
      </c>
      <c r="V1618" s="162">
        <v>0.01</v>
      </c>
      <c r="W1618" s="162">
        <v>0</v>
      </c>
      <c r="X1618" s="162">
        <v>0.01</v>
      </c>
      <c r="Y1618" s="162" t="e">
        <f>VLOOKUP(F1618,#REF!,2,FALSE)</f>
        <v>#REF!</v>
      </c>
      <c r="Z1618" s="162" t="e">
        <f>VLOOKUP(Y1618,Map!$B:$C,2,FALSE)</f>
        <v>#REF!</v>
      </c>
      <c r="AA1618" s="162" t="str">
        <f>VLOOKUP(I1618,Map!$F:$G,2,FALSE)</f>
        <v>Reg Def</v>
      </c>
    </row>
    <row r="1619" spans="1:27" x14ac:dyDescent="0.25">
      <c r="A1619" s="197">
        <v>46107.653321516205</v>
      </c>
      <c r="B1619" s="198" t="s">
        <v>585</v>
      </c>
      <c r="C1619" s="138">
        <v>2026</v>
      </c>
      <c r="D1619" s="138" t="s">
        <v>6</v>
      </c>
      <c r="E1619" s="138" t="s">
        <v>58</v>
      </c>
      <c r="F1619" s="138" t="s">
        <v>110</v>
      </c>
      <c r="G1619" s="138" t="s">
        <v>88</v>
      </c>
      <c r="H1619" s="138" t="s">
        <v>90</v>
      </c>
      <c r="I1619" s="138" t="s">
        <v>108</v>
      </c>
      <c r="J1619" s="6">
        <v>-884.19</v>
      </c>
      <c r="K1619" s="6">
        <v>0</v>
      </c>
      <c r="L1619" s="6">
        <v>-884.19</v>
      </c>
      <c r="M1619" s="6">
        <v>0</v>
      </c>
      <c r="N1619" s="162">
        <v>0</v>
      </c>
      <c r="O1619" s="6">
        <v>0</v>
      </c>
      <c r="P1619" s="6">
        <v>-185.69</v>
      </c>
      <c r="Q1619" s="162">
        <v>0</v>
      </c>
      <c r="R1619" s="162">
        <v>-185.69</v>
      </c>
      <c r="S1619" s="162">
        <v>-185.69</v>
      </c>
      <c r="T1619" s="162">
        <v>0</v>
      </c>
      <c r="U1619" s="162">
        <v>-185.69</v>
      </c>
      <c r="V1619" s="162">
        <v>0</v>
      </c>
      <c r="W1619" s="162">
        <v>0</v>
      </c>
      <c r="X1619" s="162">
        <v>0</v>
      </c>
      <c r="Y1619" s="162" t="e">
        <f>VLOOKUP(F1619,#REF!,2,FALSE)</f>
        <v>#REF!</v>
      </c>
      <c r="Z1619" s="162" t="e">
        <f>VLOOKUP(Y1619,Map!$B:$C,2,FALSE)</f>
        <v>#REF!</v>
      </c>
      <c r="AA1619" s="162" t="str">
        <f>VLOOKUP(I1619,Map!$F:$G,2,FALSE)</f>
        <v>Flow Through</v>
      </c>
    </row>
    <row r="1620" spans="1:27" x14ac:dyDescent="0.25">
      <c r="A1620" s="197">
        <v>46107.653321516205</v>
      </c>
      <c r="B1620" s="198" t="s">
        <v>585</v>
      </c>
      <c r="C1620" s="138">
        <v>2026</v>
      </c>
      <c r="D1620" s="138" t="s">
        <v>6</v>
      </c>
      <c r="E1620" s="138" t="s">
        <v>58</v>
      </c>
      <c r="F1620" s="138" t="s">
        <v>110</v>
      </c>
      <c r="G1620" s="138" t="s">
        <v>88</v>
      </c>
      <c r="H1620" s="138" t="s">
        <v>87</v>
      </c>
      <c r="I1620" s="138" t="s">
        <v>146</v>
      </c>
      <c r="J1620" s="6">
        <v>-10755.64</v>
      </c>
      <c r="K1620" s="6">
        <v>0</v>
      </c>
      <c r="L1620" s="6">
        <v>-10755.64</v>
      </c>
      <c r="M1620" s="6">
        <v>-3764.49</v>
      </c>
      <c r="N1620" s="162">
        <v>0</v>
      </c>
      <c r="O1620" s="6">
        <v>-3764.49</v>
      </c>
      <c r="P1620" s="6">
        <v>-2258.6799999999998</v>
      </c>
      <c r="Q1620" s="162">
        <v>0</v>
      </c>
      <c r="R1620" s="162">
        <v>-2258.6799999999998</v>
      </c>
      <c r="S1620" s="162">
        <v>0</v>
      </c>
      <c r="T1620" s="162">
        <v>0</v>
      </c>
      <c r="U1620" s="162">
        <v>0</v>
      </c>
      <c r="V1620" s="162">
        <v>-1505.81</v>
      </c>
      <c r="W1620" s="162">
        <v>0</v>
      </c>
      <c r="X1620" s="162">
        <v>-1505.81</v>
      </c>
      <c r="Y1620" s="162" t="e">
        <f>VLOOKUP(F1620,#REF!,2,FALSE)</f>
        <v>#REF!</v>
      </c>
      <c r="Z1620" s="162" t="e">
        <f>VLOOKUP(Y1620,Map!$B:$C,2,FALSE)</f>
        <v>#REF!</v>
      </c>
      <c r="AA1620" s="162" t="str">
        <f>VLOOKUP(I1620,Map!$F:$G,2,FALSE)</f>
        <v>Reg Def</v>
      </c>
    </row>
    <row r="1621" spans="1:27" x14ac:dyDescent="0.25">
      <c r="A1621" s="197">
        <v>46107.653321516205</v>
      </c>
      <c r="B1621" s="198" t="s">
        <v>585</v>
      </c>
      <c r="C1621" s="138">
        <v>2026</v>
      </c>
      <c r="D1621" s="138" t="s">
        <v>6</v>
      </c>
      <c r="E1621" s="138" t="s">
        <v>58</v>
      </c>
      <c r="F1621" s="138" t="s">
        <v>110</v>
      </c>
      <c r="G1621" s="138" t="s">
        <v>88</v>
      </c>
      <c r="H1621" s="138" t="s">
        <v>87</v>
      </c>
      <c r="I1621" s="138" t="s">
        <v>149</v>
      </c>
      <c r="J1621" s="6">
        <v>-1246.42</v>
      </c>
      <c r="K1621" s="6">
        <v>0</v>
      </c>
      <c r="L1621" s="6">
        <v>-1246.42</v>
      </c>
      <c r="M1621" s="6">
        <v>-261.75</v>
      </c>
      <c r="N1621" s="162">
        <v>0</v>
      </c>
      <c r="O1621" s="6">
        <v>-261.75</v>
      </c>
      <c r="P1621" s="6">
        <v>-261.75</v>
      </c>
      <c r="Q1621" s="162">
        <v>0</v>
      </c>
      <c r="R1621" s="162">
        <v>-261.75</v>
      </c>
      <c r="S1621" s="162">
        <v>0</v>
      </c>
      <c r="T1621" s="162">
        <v>0</v>
      </c>
      <c r="U1621" s="162">
        <v>0</v>
      </c>
      <c r="V1621" s="162">
        <v>0</v>
      </c>
      <c r="W1621" s="162">
        <v>0</v>
      </c>
      <c r="X1621" s="162">
        <v>0</v>
      </c>
      <c r="Y1621" s="162" t="e">
        <f>VLOOKUP(F1621,#REF!,2,FALSE)</f>
        <v>#REF!</v>
      </c>
      <c r="Z1621" s="162" t="e">
        <f>VLOOKUP(Y1621,Map!$B:$C,2,FALSE)</f>
        <v>#REF!</v>
      </c>
      <c r="AA1621" s="162" t="str">
        <f>VLOOKUP(I1621,Map!$F:$G,2,FALSE)</f>
        <v>Reg Def</v>
      </c>
    </row>
    <row r="1622" spans="1:27" x14ac:dyDescent="0.25">
      <c r="A1622" s="197">
        <v>46107.653321516205</v>
      </c>
      <c r="B1622" s="198" t="s">
        <v>585</v>
      </c>
      <c r="C1622" s="138">
        <v>2026</v>
      </c>
      <c r="D1622" s="138" t="s">
        <v>6</v>
      </c>
      <c r="E1622" s="138" t="s">
        <v>58</v>
      </c>
      <c r="F1622" s="138" t="s">
        <v>110</v>
      </c>
      <c r="G1622" s="138" t="s">
        <v>88</v>
      </c>
      <c r="H1622" s="138" t="s">
        <v>87</v>
      </c>
      <c r="I1622" s="138" t="s">
        <v>151</v>
      </c>
      <c r="J1622" s="6">
        <v>70753.08</v>
      </c>
      <c r="K1622" s="6">
        <v>0</v>
      </c>
      <c r="L1622" s="6">
        <v>70753.08</v>
      </c>
      <c r="M1622" s="6">
        <v>24763.59</v>
      </c>
      <c r="N1622" s="162">
        <v>0</v>
      </c>
      <c r="O1622" s="6">
        <v>24763.59</v>
      </c>
      <c r="P1622" s="6">
        <v>14858.15</v>
      </c>
      <c r="Q1622" s="162">
        <v>0</v>
      </c>
      <c r="R1622" s="162">
        <v>14858.15</v>
      </c>
      <c r="S1622" s="162">
        <v>0</v>
      </c>
      <c r="T1622" s="162">
        <v>0</v>
      </c>
      <c r="U1622" s="162">
        <v>0</v>
      </c>
      <c r="V1622" s="162">
        <v>9905.44</v>
      </c>
      <c r="W1622" s="162">
        <v>0</v>
      </c>
      <c r="X1622" s="162">
        <v>9905.44</v>
      </c>
      <c r="Y1622" s="162" t="e">
        <f>VLOOKUP(F1622,#REF!,2,FALSE)</f>
        <v>#REF!</v>
      </c>
      <c r="Z1622" s="162" t="e">
        <f>VLOOKUP(Y1622,Map!$B:$C,2,FALSE)</f>
        <v>#REF!</v>
      </c>
      <c r="AA1622" s="162" t="str">
        <f>VLOOKUP(I1622,Map!$F:$G,2,FALSE)</f>
        <v>Reg Def</v>
      </c>
    </row>
    <row r="1623" spans="1:27" x14ac:dyDescent="0.25">
      <c r="A1623" s="197">
        <v>46107.653321516205</v>
      </c>
      <c r="B1623" s="198" t="s">
        <v>585</v>
      </c>
      <c r="C1623" s="138">
        <v>2026</v>
      </c>
      <c r="D1623" s="138" t="s">
        <v>6</v>
      </c>
      <c r="E1623" s="138" t="s">
        <v>58</v>
      </c>
      <c r="F1623" s="138" t="s">
        <v>110</v>
      </c>
      <c r="G1623" s="138" t="s">
        <v>89</v>
      </c>
      <c r="H1623" s="138" t="s">
        <v>87</v>
      </c>
      <c r="I1623" s="138" t="s">
        <v>144</v>
      </c>
      <c r="J1623" s="6">
        <v>114544.04</v>
      </c>
      <c r="K1623" s="6">
        <v>-3680.25</v>
      </c>
      <c r="L1623" s="6">
        <v>110863.79</v>
      </c>
      <c r="M1623" s="6">
        <v>26493.37</v>
      </c>
      <c r="N1623" s="162">
        <v>-772.86</v>
      </c>
      <c r="O1623" s="6">
        <v>25720.51</v>
      </c>
      <c r="P1623" s="6">
        <v>24054.240000000002</v>
      </c>
      <c r="Q1623" s="162">
        <v>-772.85000000000218</v>
      </c>
      <c r="R1623" s="162">
        <v>23281.39</v>
      </c>
      <c r="S1623" s="162">
        <v>0</v>
      </c>
      <c r="T1623" s="162">
        <v>0</v>
      </c>
      <c r="U1623" s="162">
        <v>0</v>
      </c>
      <c r="V1623" s="162">
        <v>2439.13</v>
      </c>
      <c r="W1623" s="162">
        <v>-1.00000000002183E-2</v>
      </c>
      <c r="X1623" s="162">
        <v>2439.12</v>
      </c>
      <c r="Y1623" s="162" t="e">
        <f>VLOOKUP(F1623,#REF!,2,FALSE)</f>
        <v>#REF!</v>
      </c>
      <c r="Z1623" s="162" t="e">
        <f>VLOOKUP(Y1623,Map!$B:$C,2,FALSE)</f>
        <v>#REF!</v>
      </c>
      <c r="AA1623" s="162" t="str">
        <f>VLOOKUP(I1623,Map!$F:$G,2,FALSE)</f>
        <v>Reg Def</v>
      </c>
    </row>
    <row r="1624" spans="1:27" x14ac:dyDescent="0.25">
      <c r="A1624" s="197">
        <v>46107.653321516205</v>
      </c>
      <c r="B1624" s="198" t="s">
        <v>585</v>
      </c>
      <c r="C1624" s="138">
        <v>2026</v>
      </c>
      <c r="D1624" s="138" t="s">
        <v>6</v>
      </c>
      <c r="E1624" s="138" t="s">
        <v>58</v>
      </c>
      <c r="F1624" s="138" t="s">
        <v>152</v>
      </c>
      <c r="G1624" s="138" t="s">
        <v>88</v>
      </c>
      <c r="H1624" s="138" t="s">
        <v>87</v>
      </c>
      <c r="I1624" s="138" t="s">
        <v>143</v>
      </c>
      <c r="J1624" s="6">
        <v>348.85</v>
      </c>
      <c r="K1624" s="6">
        <v>0</v>
      </c>
      <c r="L1624" s="6">
        <v>348.85</v>
      </c>
      <c r="M1624" s="6">
        <v>122.1</v>
      </c>
      <c r="N1624" s="162">
        <v>0</v>
      </c>
      <c r="O1624" s="6">
        <v>122.1</v>
      </c>
      <c r="P1624" s="6">
        <v>73.260000000000005</v>
      </c>
      <c r="Q1624" s="162">
        <v>0</v>
      </c>
      <c r="R1624" s="162">
        <v>73.260000000000005</v>
      </c>
      <c r="S1624" s="162">
        <v>0</v>
      </c>
      <c r="T1624" s="162">
        <v>0</v>
      </c>
      <c r="U1624" s="162">
        <v>0</v>
      </c>
      <c r="V1624" s="162">
        <v>48.84</v>
      </c>
      <c r="W1624" s="162">
        <v>0</v>
      </c>
      <c r="X1624" s="162">
        <v>48.84</v>
      </c>
      <c r="Y1624" s="162" t="e">
        <f>VLOOKUP(F1624,#REF!,2,FALSE)</f>
        <v>#REF!</v>
      </c>
      <c r="Z1624" s="162" t="e">
        <f>VLOOKUP(Y1624,Map!$B:$C,2,FALSE)</f>
        <v>#REF!</v>
      </c>
      <c r="AA1624" s="162" t="str">
        <f>VLOOKUP(I1624,Map!$F:$G,2,FALSE)</f>
        <v>Reg Def</v>
      </c>
    </row>
    <row r="1625" spans="1:27" x14ac:dyDescent="0.25">
      <c r="A1625" s="197">
        <v>46107.653321516205</v>
      </c>
      <c r="B1625" s="198" t="s">
        <v>585</v>
      </c>
      <c r="C1625" s="138">
        <v>2026</v>
      </c>
      <c r="D1625" s="138" t="s">
        <v>6</v>
      </c>
      <c r="E1625" s="138" t="s">
        <v>58</v>
      </c>
      <c r="F1625" s="138" t="s">
        <v>152</v>
      </c>
      <c r="G1625" s="138" t="s">
        <v>88</v>
      </c>
      <c r="H1625" s="138" t="s">
        <v>87</v>
      </c>
      <c r="I1625" s="138" t="s">
        <v>148</v>
      </c>
      <c r="J1625" s="6">
        <v>514.86</v>
      </c>
      <c r="K1625" s="6">
        <v>0</v>
      </c>
      <c r="L1625" s="6">
        <v>514.86</v>
      </c>
      <c r="M1625" s="6">
        <v>180.2</v>
      </c>
      <c r="N1625" s="162">
        <v>0</v>
      </c>
      <c r="O1625" s="6">
        <v>180.2</v>
      </c>
      <c r="P1625" s="6">
        <v>108.12</v>
      </c>
      <c r="Q1625" s="162">
        <v>0</v>
      </c>
      <c r="R1625" s="162">
        <v>108.12</v>
      </c>
      <c r="S1625" s="162">
        <v>0</v>
      </c>
      <c r="T1625" s="162">
        <v>0</v>
      </c>
      <c r="U1625" s="162">
        <v>0</v>
      </c>
      <c r="V1625" s="162">
        <v>72.08</v>
      </c>
      <c r="W1625" s="162">
        <v>0</v>
      </c>
      <c r="X1625" s="162">
        <v>72.08</v>
      </c>
      <c r="Y1625" s="162" t="e">
        <f>VLOOKUP(F1625,#REF!,2,FALSE)</f>
        <v>#REF!</v>
      </c>
      <c r="Z1625" s="162" t="e">
        <f>VLOOKUP(Y1625,Map!$B:$C,2,FALSE)</f>
        <v>#REF!</v>
      </c>
      <c r="AA1625" s="162" t="str">
        <f>VLOOKUP(I1625,Map!$F:$G,2,FALSE)</f>
        <v>Reg Def</v>
      </c>
    </row>
    <row r="1626" spans="1:27" x14ac:dyDescent="0.25">
      <c r="A1626" s="197">
        <v>46107.653321516205</v>
      </c>
      <c r="B1626" s="198" t="s">
        <v>585</v>
      </c>
      <c r="C1626" s="138">
        <v>2026</v>
      </c>
      <c r="D1626" s="138" t="s">
        <v>6</v>
      </c>
      <c r="E1626" s="138" t="s">
        <v>58</v>
      </c>
      <c r="F1626" s="138" t="s">
        <v>152</v>
      </c>
      <c r="G1626" s="138" t="s">
        <v>88</v>
      </c>
      <c r="H1626" s="138" t="s">
        <v>87</v>
      </c>
      <c r="I1626" s="138" t="s">
        <v>146</v>
      </c>
      <c r="J1626" s="6">
        <v>134.65</v>
      </c>
      <c r="K1626" s="6">
        <v>0</v>
      </c>
      <c r="L1626" s="6">
        <v>134.65</v>
      </c>
      <c r="M1626" s="6">
        <v>47.13</v>
      </c>
      <c r="N1626" s="162">
        <v>0</v>
      </c>
      <c r="O1626" s="6">
        <v>47.13</v>
      </c>
      <c r="P1626" s="6">
        <v>28.28</v>
      </c>
      <c r="Q1626" s="162">
        <v>0</v>
      </c>
      <c r="R1626" s="162">
        <v>28.28</v>
      </c>
      <c r="S1626" s="162">
        <v>0</v>
      </c>
      <c r="T1626" s="162">
        <v>0</v>
      </c>
      <c r="U1626" s="162">
        <v>0</v>
      </c>
      <c r="V1626" s="162">
        <v>18.850000000000001</v>
      </c>
      <c r="W1626" s="162">
        <v>0</v>
      </c>
      <c r="X1626" s="162">
        <v>18.850000000000001</v>
      </c>
      <c r="Y1626" s="162" t="e">
        <f>VLOOKUP(F1626,#REF!,2,FALSE)</f>
        <v>#REF!</v>
      </c>
      <c r="Z1626" s="162" t="e">
        <f>VLOOKUP(Y1626,Map!$B:$C,2,FALSE)</f>
        <v>#REF!</v>
      </c>
      <c r="AA1626" s="162" t="str">
        <f>VLOOKUP(I1626,Map!$F:$G,2,FALSE)</f>
        <v>Reg Def</v>
      </c>
    </row>
    <row r="1627" spans="1:27" x14ac:dyDescent="0.25">
      <c r="A1627" s="197">
        <v>46107.653321516205</v>
      </c>
      <c r="B1627" s="198" t="s">
        <v>585</v>
      </c>
      <c r="C1627" s="138">
        <v>2026</v>
      </c>
      <c r="D1627" s="138" t="s">
        <v>6</v>
      </c>
      <c r="E1627" s="138" t="s">
        <v>58</v>
      </c>
      <c r="F1627" s="138" t="s">
        <v>152</v>
      </c>
      <c r="G1627" s="138" t="s">
        <v>89</v>
      </c>
      <c r="H1627" s="138" t="s">
        <v>87</v>
      </c>
      <c r="I1627" s="138" t="s">
        <v>144</v>
      </c>
      <c r="J1627" s="6">
        <v>0</v>
      </c>
      <c r="K1627" s="6">
        <v>0</v>
      </c>
      <c r="L1627" s="6">
        <v>0</v>
      </c>
      <c r="M1627" s="6">
        <v>0</v>
      </c>
      <c r="N1627" s="162">
        <v>0</v>
      </c>
      <c r="O1627" s="6">
        <v>0</v>
      </c>
      <c r="P1627" s="6">
        <v>0</v>
      </c>
      <c r="Q1627" s="162">
        <v>0</v>
      </c>
      <c r="R1627" s="162">
        <v>0</v>
      </c>
      <c r="S1627" s="162">
        <v>0</v>
      </c>
      <c r="T1627" s="162">
        <v>0</v>
      </c>
      <c r="U1627" s="162">
        <v>0</v>
      </c>
      <c r="V1627" s="162">
        <v>0</v>
      </c>
      <c r="W1627" s="162">
        <v>0</v>
      </c>
      <c r="X1627" s="162">
        <v>0</v>
      </c>
      <c r="Y1627" s="162" t="e">
        <f>VLOOKUP(F1627,#REF!,2,FALSE)</f>
        <v>#REF!</v>
      </c>
      <c r="Z1627" s="162" t="e">
        <f>VLOOKUP(Y1627,Map!$B:$C,2,FALSE)</f>
        <v>#REF!</v>
      </c>
      <c r="AA1627" s="162" t="str">
        <f>VLOOKUP(I1627,Map!$F:$G,2,FALSE)</f>
        <v>Reg Def</v>
      </c>
    </row>
    <row r="1628" spans="1:27" x14ac:dyDescent="0.25">
      <c r="A1628" s="197">
        <v>46107.653321516205</v>
      </c>
      <c r="B1628" s="198" t="s">
        <v>585</v>
      </c>
      <c r="C1628" s="138">
        <v>2026</v>
      </c>
      <c r="D1628" s="138" t="s">
        <v>6</v>
      </c>
      <c r="E1628" s="138" t="s">
        <v>58</v>
      </c>
      <c r="F1628" s="138" t="s">
        <v>111</v>
      </c>
      <c r="G1628" s="138" t="s">
        <v>88</v>
      </c>
      <c r="H1628" s="138" t="s">
        <v>87</v>
      </c>
      <c r="I1628" s="138" t="s">
        <v>143</v>
      </c>
      <c r="J1628" s="6">
        <v>168555.99</v>
      </c>
      <c r="K1628" s="6">
        <v>0</v>
      </c>
      <c r="L1628" s="6">
        <v>168555.99</v>
      </c>
      <c r="M1628" s="6">
        <v>59136.43</v>
      </c>
      <c r="N1628" s="162">
        <v>0</v>
      </c>
      <c r="O1628" s="6">
        <v>59136.43</v>
      </c>
      <c r="P1628" s="6">
        <v>35396.75</v>
      </c>
      <c r="Q1628" s="162">
        <v>0</v>
      </c>
      <c r="R1628" s="162">
        <v>35396.75</v>
      </c>
      <c r="S1628" s="162">
        <v>0</v>
      </c>
      <c r="T1628" s="162">
        <v>0</v>
      </c>
      <c r="U1628" s="162">
        <v>0</v>
      </c>
      <c r="V1628" s="162">
        <v>23739.68</v>
      </c>
      <c r="W1628" s="162">
        <v>0</v>
      </c>
      <c r="X1628" s="162">
        <v>23739.68</v>
      </c>
      <c r="Y1628" s="162" t="e">
        <f>VLOOKUP(F1628,#REF!,2,FALSE)</f>
        <v>#REF!</v>
      </c>
      <c r="Z1628" s="162" t="e">
        <f>VLOOKUP(Y1628,Map!$B:$C,2,FALSE)</f>
        <v>#REF!</v>
      </c>
      <c r="AA1628" s="162" t="str">
        <f>VLOOKUP(I1628,Map!$F:$G,2,FALSE)</f>
        <v>Reg Def</v>
      </c>
    </row>
    <row r="1629" spans="1:27" x14ac:dyDescent="0.25">
      <c r="A1629" s="197">
        <v>46107.653321516205</v>
      </c>
      <c r="B1629" s="198" t="s">
        <v>585</v>
      </c>
      <c r="C1629" s="138">
        <v>2026</v>
      </c>
      <c r="D1629" s="138" t="s">
        <v>6</v>
      </c>
      <c r="E1629" s="138" t="s">
        <v>58</v>
      </c>
      <c r="F1629" s="138" t="s">
        <v>111</v>
      </c>
      <c r="G1629" s="138" t="s">
        <v>88</v>
      </c>
      <c r="H1629" s="138" t="s">
        <v>87</v>
      </c>
      <c r="I1629" s="138" t="s">
        <v>148</v>
      </c>
      <c r="J1629" s="6">
        <v>6968.64</v>
      </c>
      <c r="K1629" s="6">
        <v>0</v>
      </c>
      <c r="L1629" s="6">
        <v>6968.64</v>
      </c>
      <c r="M1629" s="6">
        <v>2439.04</v>
      </c>
      <c r="N1629" s="162">
        <v>0</v>
      </c>
      <c r="O1629" s="6">
        <v>2439.04</v>
      </c>
      <c r="P1629" s="6">
        <v>1463.42</v>
      </c>
      <c r="Q1629" s="162">
        <v>0</v>
      </c>
      <c r="R1629" s="162">
        <v>1463.42</v>
      </c>
      <c r="S1629" s="162">
        <v>0</v>
      </c>
      <c r="T1629" s="162">
        <v>0</v>
      </c>
      <c r="U1629" s="162">
        <v>0</v>
      </c>
      <c r="V1629" s="162">
        <v>975.62</v>
      </c>
      <c r="W1629" s="162">
        <v>0</v>
      </c>
      <c r="X1629" s="162">
        <v>975.62</v>
      </c>
      <c r="Y1629" s="162" t="e">
        <f>VLOOKUP(F1629,#REF!,2,FALSE)</f>
        <v>#REF!</v>
      </c>
      <c r="Z1629" s="162" t="e">
        <f>VLOOKUP(Y1629,Map!$B:$C,2,FALSE)</f>
        <v>#REF!</v>
      </c>
      <c r="AA1629" s="162" t="str">
        <f>VLOOKUP(I1629,Map!$F:$G,2,FALSE)</f>
        <v>Reg Def</v>
      </c>
    </row>
    <row r="1630" spans="1:27" x14ac:dyDescent="0.25">
      <c r="A1630" s="197">
        <v>46107.653321516205</v>
      </c>
      <c r="B1630" s="198" t="s">
        <v>585</v>
      </c>
      <c r="C1630" s="138">
        <v>2026</v>
      </c>
      <c r="D1630" s="138" t="s">
        <v>6</v>
      </c>
      <c r="E1630" s="138" t="s">
        <v>58</v>
      </c>
      <c r="F1630" s="138" t="s">
        <v>111</v>
      </c>
      <c r="G1630" s="138" t="s">
        <v>88</v>
      </c>
      <c r="H1630" s="138" t="s">
        <v>90</v>
      </c>
      <c r="I1630" s="138" t="s">
        <v>108</v>
      </c>
      <c r="J1630" s="6">
        <v>-1301.97</v>
      </c>
      <c r="K1630" s="6">
        <v>0</v>
      </c>
      <c r="L1630" s="6">
        <v>-1301.97</v>
      </c>
      <c r="M1630" s="6">
        <v>0</v>
      </c>
      <c r="N1630" s="162">
        <v>0</v>
      </c>
      <c r="O1630" s="6">
        <v>0</v>
      </c>
      <c r="P1630" s="6">
        <v>-273.42</v>
      </c>
      <c r="Q1630" s="162">
        <v>0</v>
      </c>
      <c r="R1630" s="162">
        <v>-273.42</v>
      </c>
      <c r="S1630" s="162">
        <v>-273.42</v>
      </c>
      <c r="T1630" s="162">
        <v>0</v>
      </c>
      <c r="U1630" s="162">
        <v>-273.42</v>
      </c>
      <c r="V1630" s="162">
        <v>0</v>
      </c>
      <c r="W1630" s="162">
        <v>0</v>
      </c>
      <c r="X1630" s="162">
        <v>0</v>
      </c>
      <c r="Y1630" s="162" t="e">
        <f>VLOOKUP(F1630,#REF!,2,FALSE)</f>
        <v>#REF!</v>
      </c>
      <c r="Z1630" s="162" t="e">
        <f>VLOOKUP(Y1630,Map!$B:$C,2,FALSE)</f>
        <v>#REF!</v>
      </c>
      <c r="AA1630" s="162" t="str">
        <f>VLOOKUP(I1630,Map!$F:$G,2,FALSE)</f>
        <v>Flow Through</v>
      </c>
    </row>
    <row r="1631" spans="1:27" x14ac:dyDescent="0.25">
      <c r="A1631" s="197">
        <v>46107.653321516205</v>
      </c>
      <c r="B1631" s="198" t="s">
        <v>585</v>
      </c>
      <c r="C1631" s="138">
        <v>2026</v>
      </c>
      <c r="D1631" s="138" t="s">
        <v>6</v>
      </c>
      <c r="E1631" s="138" t="s">
        <v>58</v>
      </c>
      <c r="F1631" s="138" t="s">
        <v>111</v>
      </c>
      <c r="G1631" s="138" t="s">
        <v>88</v>
      </c>
      <c r="H1631" s="138" t="s">
        <v>87</v>
      </c>
      <c r="I1631" s="138" t="s">
        <v>146</v>
      </c>
      <c r="J1631" s="6">
        <v>44964.95</v>
      </c>
      <c r="K1631" s="6">
        <v>0</v>
      </c>
      <c r="L1631" s="6">
        <v>44964.95</v>
      </c>
      <c r="M1631" s="6">
        <v>15737.74</v>
      </c>
      <c r="N1631" s="162">
        <v>0</v>
      </c>
      <c r="O1631" s="6">
        <v>15737.74</v>
      </c>
      <c r="P1631" s="6">
        <v>9442.64</v>
      </c>
      <c r="Q1631" s="162">
        <v>0</v>
      </c>
      <c r="R1631" s="162">
        <v>9442.64</v>
      </c>
      <c r="S1631" s="162">
        <v>0</v>
      </c>
      <c r="T1631" s="162">
        <v>0</v>
      </c>
      <c r="U1631" s="162">
        <v>0</v>
      </c>
      <c r="V1631" s="162">
        <v>6295.1</v>
      </c>
      <c r="W1631" s="162">
        <v>0</v>
      </c>
      <c r="X1631" s="162">
        <v>6295.1</v>
      </c>
      <c r="Y1631" s="162" t="e">
        <f>VLOOKUP(F1631,#REF!,2,FALSE)</f>
        <v>#REF!</v>
      </c>
      <c r="Z1631" s="162" t="e">
        <f>VLOOKUP(Y1631,Map!$B:$C,2,FALSE)</f>
        <v>#REF!</v>
      </c>
      <c r="AA1631" s="162" t="str">
        <f>VLOOKUP(I1631,Map!$F:$G,2,FALSE)</f>
        <v>Reg Def</v>
      </c>
    </row>
    <row r="1632" spans="1:27" x14ac:dyDescent="0.25">
      <c r="A1632" s="197">
        <v>46107.653321516205</v>
      </c>
      <c r="B1632" s="198" t="s">
        <v>585</v>
      </c>
      <c r="C1632" s="138">
        <v>2026</v>
      </c>
      <c r="D1632" s="138" t="s">
        <v>6</v>
      </c>
      <c r="E1632" s="138" t="s">
        <v>58</v>
      </c>
      <c r="F1632" s="138" t="s">
        <v>111</v>
      </c>
      <c r="G1632" s="138" t="s">
        <v>88</v>
      </c>
      <c r="H1632" s="138" t="s">
        <v>87</v>
      </c>
      <c r="I1632" s="138" t="s">
        <v>149</v>
      </c>
      <c r="J1632" s="6">
        <v>-184.83</v>
      </c>
      <c r="K1632" s="6">
        <v>0</v>
      </c>
      <c r="L1632" s="6">
        <v>-184.83</v>
      </c>
      <c r="M1632" s="6">
        <v>-39.020000000000003</v>
      </c>
      <c r="N1632" s="162">
        <v>0</v>
      </c>
      <c r="O1632" s="6">
        <v>-39.020000000000003</v>
      </c>
      <c r="P1632" s="6">
        <v>-38.82</v>
      </c>
      <c r="Q1632" s="162">
        <v>0</v>
      </c>
      <c r="R1632" s="162">
        <v>-38.82</v>
      </c>
      <c r="S1632" s="162">
        <v>0</v>
      </c>
      <c r="T1632" s="162">
        <v>0</v>
      </c>
      <c r="U1632" s="162">
        <v>0</v>
      </c>
      <c r="V1632" s="162">
        <v>-0.2</v>
      </c>
      <c r="W1632" s="162">
        <v>0</v>
      </c>
      <c r="X1632" s="162">
        <v>-0.2</v>
      </c>
      <c r="Y1632" s="162" t="e">
        <f>VLOOKUP(F1632,#REF!,2,FALSE)</f>
        <v>#REF!</v>
      </c>
      <c r="Z1632" s="162" t="e">
        <f>VLOOKUP(Y1632,Map!$B:$C,2,FALSE)</f>
        <v>#REF!</v>
      </c>
      <c r="AA1632" s="162" t="str">
        <f>VLOOKUP(I1632,Map!$F:$G,2,FALSE)</f>
        <v>Reg Def</v>
      </c>
    </row>
    <row r="1633" spans="1:27" x14ac:dyDescent="0.25">
      <c r="A1633" s="197">
        <v>46107.653321516205</v>
      </c>
      <c r="B1633" s="198" t="s">
        <v>585</v>
      </c>
      <c r="C1633" s="138">
        <v>2026</v>
      </c>
      <c r="D1633" s="138" t="s">
        <v>6</v>
      </c>
      <c r="E1633" s="138" t="s">
        <v>58</v>
      </c>
      <c r="F1633" s="138" t="s">
        <v>111</v>
      </c>
      <c r="G1633" s="138" t="s">
        <v>88</v>
      </c>
      <c r="H1633" s="138" t="s">
        <v>87</v>
      </c>
      <c r="I1633" s="138" t="s">
        <v>151</v>
      </c>
      <c r="J1633" s="6">
        <v>859336.72</v>
      </c>
      <c r="K1633" s="6">
        <v>0</v>
      </c>
      <c r="L1633" s="6">
        <v>859336.72</v>
      </c>
      <c r="M1633" s="6">
        <v>300767.87</v>
      </c>
      <c r="N1633" s="162">
        <v>0</v>
      </c>
      <c r="O1633" s="6">
        <v>300767.87</v>
      </c>
      <c r="P1633" s="6">
        <v>180460.69</v>
      </c>
      <c r="Q1633" s="162">
        <v>0</v>
      </c>
      <c r="R1633" s="162">
        <v>180460.69</v>
      </c>
      <c r="S1633" s="162">
        <v>0</v>
      </c>
      <c r="T1633" s="162">
        <v>0</v>
      </c>
      <c r="U1633" s="162">
        <v>0</v>
      </c>
      <c r="V1633" s="162">
        <v>120307.18</v>
      </c>
      <c r="W1633" s="162">
        <v>0</v>
      </c>
      <c r="X1633" s="162">
        <v>120307.18</v>
      </c>
      <c r="Y1633" s="162" t="e">
        <f>VLOOKUP(F1633,#REF!,2,FALSE)</f>
        <v>#REF!</v>
      </c>
      <c r="Z1633" s="162" t="e">
        <f>VLOOKUP(Y1633,Map!$B:$C,2,FALSE)</f>
        <v>#REF!</v>
      </c>
      <c r="AA1633" s="162" t="str">
        <f>VLOOKUP(I1633,Map!$F:$G,2,FALSE)</f>
        <v>Reg Def</v>
      </c>
    </row>
    <row r="1634" spans="1:27" x14ac:dyDescent="0.25">
      <c r="A1634" s="197">
        <v>46107.653321516205</v>
      </c>
      <c r="B1634" s="198" t="s">
        <v>585</v>
      </c>
      <c r="C1634" s="138">
        <v>2026</v>
      </c>
      <c r="D1634" s="138" t="s">
        <v>6</v>
      </c>
      <c r="E1634" s="138" t="s">
        <v>58</v>
      </c>
      <c r="F1634" s="138" t="s">
        <v>111</v>
      </c>
      <c r="G1634" s="138" t="s">
        <v>89</v>
      </c>
      <c r="H1634" s="138" t="s">
        <v>87</v>
      </c>
      <c r="I1634" s="138" t="s">
        <v>144</v>
      </c>
      <c r="J1634" s="6">
        <v>2090883.09</v>
      </c>
      <c r="K1634" s="6">
        <v>0</v>
      </c>
      <c r="L1634" s="6">
        <v>2090883.09</v>
      </c>
      <c r="M1634" s="6">
        <v>714970.84</v>
      </c>
      <c r="N1634" s="162">
        <v>0</v>
      </c>
      <c r="O1634" s="6">
        <v>714970.84</v>
      </c>
      <c r="P1634" s="6">
        <v>439085.44</v>
      </c>
      <c r="Q1634" s="162">
        <v>0</v>
      </c>
      <c r="R1634" s="162">
        <v>439085.44</v>
      </c>
      <c r="S1634" s="162">
        <v>0</v>
      </c>
      <c r="T1634" s="162">
        <v>0</v>
      </c>
      <c r="U1634" s="162">
        <v>0</v>
      </c>
      <c r="V1634" s="162">
        <v>275885.40000000002</v>
      </c>
      <c r="W1634" s="162">
        <v>0</v>
      </c>
      <c r="X1634" s="162">
        <v>275885.40000000002</v>
      </c>
      <c r="Y1634" s="162" t="e">
        <f>VLOOKUP(F1634,#REF!,2,FALSE)</f>
        <v>#REF!</v>
      </c>
      <c r="Z1634" s="162" t="e">
        <f>VLOOKUP(Y1634,Map!$B:$C,2,FALSE)</f>
        <v>#REF!</v>
      </c>
      <c r="AA1634" s="162" t="str">
        <f>VLOOKUP(I1634,Map!$F:$G,2,FALSE)</f>
        <v>Reg Def</v>
      </c>
    </row>
    <row r="1635" spans="1:27" x14ac:dyDescent="0.25">
      <c r="A1635" s="197">
        <v>46107.653321516205</v>
      </c>
      <c r="B1635" s="198" t="s">
        <v>585</v>
      </c>
      <c r="C1635" s="138">
        <v>2026</v>
      </c>
      <c r="D1635" s="138" t="s">
        <v>6</v>
      </c>
      <c r="E1635" s="138" t="s">
        <v>58</v>
      </c>
      <c r="F1635" s="138" t="s">
        <v>111</v>
      </c>
      <c r="G1635" s="138" t="s">
        <v>88</v>
      </c>
      <c r="H1635" s="138" t="s">
        <v>87</v>
      </c>
      <c r="I1635" s="138" t="s">
        <v>153</v>
      </c>
      <c r="J1635" s="6">
        <v>0</v>
      </c>
      <c r="K1635" s="6">
        <v>0</v>
      </c>
      <c r="L1635" s="6">
        <v>0</v>
      </c>
      <c r="M1635" s="6">
        <v>0</v>
      </c>
      <c r="N1635" s="162">
        <v>0</v>
      </c>
      <c r="O1635" s="6">
        <v>0</v>
      </c>
      <c r="P1635" s="6">
        <v>0</v>
      </c>
      <c r="Q1635" s="162">
        <v>0</v>
      </c>
      <c r="R1635" s="162">
        <v>0</v>
      </c>
      <c r="S1635" s="162">
        <v>0</v>
      </c>
      <c r="T1635" s="162">
        <v>0</v>
      </c>
      <c r="U1635" s="162">
        <v>0</v>
      </c>
      <c r="V1635" s="162">
        <v>0</v>
      </c>
      <c r="W1635" s="162">
        <v>0</v>
      </c>
      <c r="X1635" s="162">
        <v>0</v>
      </c>
      <c r="Y1635" s="162" t="e">
        <f>VLOOKUP(F1635,#REF!,2,FALSE)</f>
        <v>#REF!</v>
      </c>
      <c r="Z1635" s="162" t="e">
        <f>VLOOKUP(Y1635,Map!$B:$C,2,FALSE)</f>
        <v>#REF!</v>
      </c>
      <c r="AA1635" s="162" t="str">
        <f>VLOOKUP(I1635,Map!$F:$G,2,FALSE)</f>
        <v>Repairs</v>
      </c>
    </row>
    <row r="1636" spans="1:27" x14ac:dyDescent="0.25">
      <c r="A1636" s="197">
        <v>46107.653321516205</v>
      </c>
      <c r="B1636" s="198" t="s">
        <v>585</v>
      </c>
      <c r="C1636" s="138">
        <v>2026</v>
      </c>
      <c r="D1636" s="138" t="s">
        <v>6</v>
      </c>
      <c r="E1636" s="138" t="s">
        <v>58</v>
      </c>
      <c r="F1636" s="138" t="s">
        <v>154</v>
      </c>
      <c r="G1636" s="138" t="s">
        <v>89</v>
      </c>
      <c r="H1636" s="138" t="s">
        <v>87</v>
      </c>
      <c r="I1636" s="138" t="s">
        <v>144</v>
      </c>
      <c r="J1636" s="6">
        <v>0</v>
      </c>
      <c r="K1636" s="6">
        <v>0</v>
      </c>
      <c r="L1636" s="6">
        <v>0</v>
      </c>
      <c r="M1636" s="6">
        <v>0</v>
      </c>
      <c r="N1636" s="162">
        <v>0</v>
      </c>
      <c r="O1636" s="6">
        <v>0</v>
      </c>
      <c r="P1636" s="6">
        <v>0</v>
      </c>
      <c r="Q1636" s="162">
        <v>0</v>
      </c>
      <c r="R1636" s="162">
        <v>0</v>
      </c>
      <c r="S1636" s="162">
        <v>0</v>
      </c>
      <c r="T1636" s="162">
        <v>0</v>
      </c>
      <c r="U1636" s="162">
        <v>0</v>
      </c>
      <c r="V1636" s="162">
        <v>0</v>
      </c>
      <c r="W1636" s="162">
        <v>0</v>
      </c>
      <c r="X1636" s="162">
        <v>0</v>
      </c>
      <c r="Y1636" s="162" t="e">
        <f>VLOOKUP(F1636,#REF!,2,FALSE)</f>
        <v>#REF!</v>
      </c>
      <c r="Z1636" s="162" t="e">
        <f>VLOOKUP(Y1636,Map!$B:$C,2,FALSE)</f>
        <v>#REF!</v>
      </c>
      <c r="AA1636" s="162" t="str">
        <f>VLOOKUP(I1636,Map!$F:$G,2,FALSE)</f>
        <v>Reg Def</v>
      </c>
    </row>
    <row r="1637" spans="1:27" x14ac:dyDescent="0.25">
      <c r="A1637" s="197">
        <v>46107.653321516205</v>
      </c>
      <c r="B1637" s="198" t="s">
        <v>585</v>
      </c>
      <c r="C1637" s="138">
        <v>2026</v>
      </c>
      <c r="D1637" s="138" t="s">
        <v>6</v>
      </c>
      <c r="E1637" s="138" t="s">
        <v>58</v>
      </c>
      <c r="F1637" s="138" t="s">
        <v>155</v>
      </c>
      <c r="G1637" s="138" t="s">
        <v>88</v>
      </c>
      <c r="H1637" s="138" t="s">
        <v>87</v>
      </c>
      <c r="I1637" s="138" t="s">
        <v>151</v>
      </c>
      <c r="J1637" s="6">
        <v>-1222198.5</v>
      </c>
      <c r="K1637" s="6">
        <v>0</v>
      </c>
      <c r="L1637" s="6">
        <v>-1222198.5</v>
      </c>
      <c r="M1637" s="6">
        <v>-427769.49</v>
      </c>
      <c r="N1637" s="162">
        <v>0</v>
      </c>
      <c r="O1637" s="6">
        <v>-427769.49</v>
      </c>
      <c r="P1637" s="6">
        <v>-256661.7</v>
      </c>
      <c r="Q1637" s="162">
        <v>0</v>
      </c>
      <c r="R1637" s="162">
        <v>-256661.7</v>
      </c>
      <c r="S1637" s="162">
        <v>0</v>
      </c>
      <c r="T1637" s="162">
        <v>0</v>
      </c>
      <c r="U1637" s="162">
        <v>0</v>
      </c>
      <c r="V1637" s="162">
        <v>-171107.79</v>
      </c>
      <c r="W1637" s="162">
        <v>0</v>
      </c>
      <c r="X1637" s="162">
        <v>-171107.79</v>
      </c>
      <c r="Y1637" s="162" t="e">
        <f>VLOOKUP(F1637,#REF!,2,FALSE)</f>
        <v>#REF!</v>
      </c>
      <c r="Z1637" s="162" t="e">
        <f>VLOOKUP(Y1637,Map!$B:$C,2,FALSE)</f>
        <v>#REF!</v>
      </c>
      <c r="AA1637" s="162" t="str">
        <f>VLOOKUP(I1637,Map!$F:$G,2,FALSE)</f>
        <v>Reg Def</v>
      </c>
    </row>
    <row r="1638" spans="1:27" x14ac:dyDescent="0.25">
      <c r="A1638" s="197">
        <v>46107.653321516205</v>
      </c>
      <c r="B1638" s="198" t="s">
        <v>585</v>
      </c>
      <c r="C1638" s="138">
        <v>2026</v>
      </c>
      <c r="D1638" s="138" t="s">
        <v>6</v>
      </c>
      <c r="E1638" s="138" t="s">
        <v>58</v>
      </c>
      <c r="F1638" s="138" t="s">
        <v>155</v>
      </c>
      <c r="G1638" s="138" t="s">
        <v>89</v>
      </c>
      <c r="H1638" s="138" t="s">
        <v>87</v>
      </c>
      <c r="I1638" s="138" t="s">
        <v>144</v>
      </c>
      <c r="J1638" s="6">
        <v>1222198.5</v>
      </c>
      <c r="K1638" s="6">
        <v>0</v>
      </c>
      <c r="L1638" s="6">
        <v>1222198.5</v>
      </c>
      <c r="M1638" s="6">
        <v>424718.39</v>
      </c>
      <c r="N1638" s="162">
        <v>0</v>
      </c>
      <c r="O1638" s="6">
        <v>424718.39</v>
      </c>
      <c r="P1638" s="6">
        <v>256661.69</v>
      </c>
      <c r="Q1638" s="162">
        <v>0</v>
      </c>
      <c r="R1638" s="162">
        <v>256661.69</v>
      </c>
      <c r="S1638" s="162">
        <v>0</v>
      </c>
      <c r="T1638" s="162">
        <v>0</v>
      </c>
      <c r="U1638" s="162">
        <v>0</v>
      </c>
      <c r="V1638" s="162">
        <v>168056.7</v>
      </c>
      <c r="W1638" s="162">
        <v>0</v>
      </c>
      <c r="X1638" s="162">
        <v>168056.7</v>
      </c>
      <c r="Y1638" s="162" t="e">
        <f>VLOOKUP(F1638,#REF!,2,FALSE)</f>
        <v>#REF!</v>
      </c>
      <c r="Z1638" s="162" t="e">
        <f>VLOOKUP(Y1638,Map!$B:$C,2,FALSE)</f>
        <v>#REF!</v>
      </c>
      <c r="AA1638" s="162" t="str">
        <f>VLOOKUP(I1638,Map!$F:$G,2,FALSE)</f>
        <v>Reg Def</v>
      </c>
    </row>
    <row r="1639" spans="1:27" x14ac:dyDescent="0.25">
      <c r="A1639" s="197">
        <v>46107.653321516205</v>
      </c>
      <c r="B1639" s="198" t="s">
        <v>585</v>
      </c>
      <c r="C1639" s="138">
        <v>2026</v>
      </c>
      <c r="D1639" s="138" t="s">
        <v>6</v>
      </c>
      <c r="E1639" s="138" t="s">
        <v>58</v>
      </c>
      <c r="F1639" s="138" t="s">
        <v>112</v>
      </c>
      <c r="G1639" s="138" t="s">
        <v>88</v>
      </c>
      <c r="H1639" s="138" t="s">
        <v>87</v>
      </c>
      <c r="I1639" s="138" t="s">
        <v>143</v>
      </c>
      <c r="J1639" s="6">
        <v>0</v>
      </c>
      <c r="K1639" s="6">
        <v>0</v>
      </c>
      <c r="L1639" s="6">
        <v>0</v>
      </c>
      <c r="M1639" s="6">
        <v>0</v>
      </c>
      <c r="N1639" s="162">
        <v>0</v>
      </c>
      <c r="O1639" s="6">
        <v>0</v>
      </c>
      <c r="P1639" s="6">
        <v>0</v>
      </c>
      <c r="Q1639" s="162">
        <v>0</v>
      </c>
      <c r="R1639" s="162">
        <v>0</v>
      </c>
      <c r="S1639" s="162">
        <v>0</v>
      </c>
      <c r="T1639" s="162">
        <v>0</v>
      </c>
      <c r="U1639" s="162">
        <v>0</v>
      </c>
      <c r="V1639" s="162">
        <v>0</v>
      </c>
      <c r="W1639" s="162">
        <v>0</v>
      </c>
      <c r="X1639" s="162">
        <v>0</v>
      </c>
      <c r="Y1639" s="162" t="e">
        <f>VLOOKUP(F1639,#REF!,2,FALSE)</f>
        <v>#REF!</v>
      </c>
      <c r="Z1639" s="162" t="e">
        <f>VLOOKUP(Y1639,Map!$B:$C,2,FALSE)</f>
        <v>#REF!</v>
      </c>
      <c r="AA1639" s="162" t="str">
        <f>VLOOKUP(I1639,Map!$F:$G,2,FALSE)</f>
        <v>Reg Def</v>
      </c>
    </row>
    <row r="1640" spans="1:27" x14ac:dyDescent="0.25">
      <c r="A1640" s="197">
        <v>46107.653321516205</v>
      </c>
      <c r="B1640" s="198" t="s">
        <v>585</v>
      </c>
      <c r="C1640" s="138">
        <v>2026</v>
      </c>
      <c r="D1640" s="138" t="s">
        <v>6</v>
      </c>
      <c r="E1640" s="138" t="s">
        <v>58</v>
      </c>
      <c r="F1640" s="138" t="s">
        <v>112</v>
      </c>
      <c r="G1640" s="138" t="s">
        <v>88</v>
      </c>
      <c r="H1640" s="138" t="s">
        <v>90</v>
      </c>
      <c r="I1640" s="138" t="s">
        <v>108</v>
      </c>
      <c r="J1640" s="6">
        <v>0</v>
      </c>
      <c r="K1640" s="6">
        <v>0</v>
      </c>
      <c r="L1640" s="6">
        <v>0</v>
      </c>
      <c r="M1640" s="6">
        <v>0</v>
      </c>
      <c r="N1640" s="162">
        <v>0</v>
      </c>
      <c r="O1640" s="6">
        <v>0</v>
      </c>
      <c r="P1640" s="6">
        <v>0</v>
      </c>
      <c r="Q1640" s="162">
        <v>0</v>
      </c>
      <c r="R1640" s="162">
        <v>0</v>
      </c>
      <c r="S1640" s="162">
        <v>0</v>
      </c>
      <c r="T1640" s="162">
        <v>0</v>
      </c>
      <c r="U1640" s="162">
        <v>0</v>
      </c>
      <c r="V1640" s="162">
        <v>0</v>
      </c>
      <c r="W1640" s="162">
        <v>0</v>
      </c>
      <c r="X1640" s="162">
        <v>0</v>
      </c>
      <c r="Y1640" s="162" t="e">
        <f>VLOOKUP(F1640,#REF!,2,FALSE)</f>
        <v>#REF!</v>
      </c>
      <c r="Z1640" s="162" t="e">
        <f>VLOOKUP(Y1640,Map!$B:$C,2,FALSE)</f>
        <v>#REF!</v>
      </c>
      <c r="AA1640" s="162" t="str">
        <f>VLOOKUP(I1640,Map!$F:$G,2,FALSE)</f>
        <v>Flow Through</v>
      </c>
    </row>
    <row r="1641" spans="1:27" x14ac:dyDescent="0.25">
      <c r="A1641" s="197">
        <v>46107.653321516205</v>
      </c>
      <c r="B1641" s="198" t="s">
        <v>585</v>
      </c>
      <c r="C1641" s="138">
        <v>2026</v>
      </c>
      <c r="D1641" s="138" t="s">
        <v>6</v>
      </c>
      <c r="E1641" s="138" t="s">
        <v>58</v>
      </c>
      <c r="F1641" s="138" t="s">
        <v>112</v>
      </c>
      <c r="G1641" s="138" t="s">
        <v>88</v>
      </c>
      <c r="H1641" s="138" t="s">
        <v>87</v>
      </c>
      <c r="I1641" s="138" t="s">
        <v>149</v>
      </c>
      <c r="J1641" s="6">
        <v>0</v>
      </c>
      <c r="K1641" s="6">
        <v>0</v>
      </c>
      <c r="L1641" s="6">
        <v>0</v>
      </c>
      <c r="M1641" s="6">
        <v>0</v>
      </c>
      <c r="N1641" s="162">
        <v>0</v>
      </c>
      <c r="O1641" s="6">
        <v>0</v>
      </c>
      <c r="P1641" s="6">
        <v>0</v>
      </c>
      <c r="Q1641" s="162">
        <v>0</v>
      </c>
      <c r="R1641" s="162">
        <v>0</v>
      </c>
      <c r="S1641" s="162">
        <v>0</v>
      </c>
      <c r="T1641" s="162">
        <v>0</v>
      </c>
      <c r="U1641" s="162">
        <v>0</v>
      </c>
      <c r="V1641" s="162">
        <v>0</v>
      </c>
      <c r="W1641" s="162">
        <v>0</v>
      </c>
      <c r="X1641" s="162">
        <v>0</v>
      </c>
      <c r="Y1641" s="162" t="e">
        <f>VLOOKUP(F1641,#REF!,2,FALSE)</f>
        <v>#REF!</v>
      </c>
      <c r="Z1641" s="162" t="e">
        <f>VLOOKUP(Y1641,Map!$B:$C,2,FALSE)</f>
        <v>#REF!</v>
      </c>
      <c r="AA1641" s="162" t="str">
        <f>VLOOKUP(I1641,Map!$F:$G,2,FALSE)</f>
        <v>Reg Def</v>
      </c>
    </row>
    <row r="1642" spans="1:27" x14ac:dyDescent="0.25">
      <c r="A1642" s="197">
        <v>46107.653321516205</v>
      </c>
      <c r="B1642" s="198" t="s">
        <v>585</v>
      </c>
      <c r="C1642" s="138">
        <v>2026</v>
      </c>
      <c r="D1642" s="138" t="s">
        <v>6</v>
      </c>
      <c r="E1642" s="138" t="s">
        <v>58</v>
      </c>
      <c r="F1642" s="138" t="s">
        <v>112</v>
      </c>
      <c r="G1642" s="138" t="s">
        <v>89</v>
      </c>
      <c r="H1642" s="138" t="s">
        <v>87</v>
      </c>
      <c r="I1642" s="138" t="s">
        <v>144</v>
      </c>
      <c r="J1642" s="6">
        <v>4191.8900000000003</v>
      </c>
      <c r="K1642" s="6">
        <v>-319.5</v>
      </c>
      <c r="L1642" s="6">
        <v>3872.39</v>
      </c>
      <c r="M1642" s="6">
        <v>880.3</v>
      </c>
      <c r="N1642" s="162">
        <v>-67.11</v>
      </c>
      <c r="O1642" s="6">
        <v>813.19</v>
      </c>
      <c r="P1642" s="6">
        <v>880.29</v>
      </c>
      <c r="Q1642" s="162">
        <v>-67.089999999999918</v>
      </c>
      <c r="R1642" s="162">
        <v>813.2</v>
      </c>
      <c r="S1642" s="162">
        <v>0</v>
      </c>
      <c r="T1642" s="162">
        <v>0</v>
      </c>
      <c r="U1642" s="162">
        <v>0</v>
      </c>
      <c r="V1642" s="162">
        <v>0.01</v>
      </c>
      <c r="W1642" s="162">
        <v>-0.02</v>
      </c>
      <c r="X1642" s="162">
        <v>-0.01</v>
      </c>
      <c r="Y1642" s="162" t="e">
        <f>VLOOKUP(F1642,#REF!,2,FALSE)</f>
        <v>#REF!</v>
      </c>
      <c r="Z1642" s="162" t="e">
        <f>VLOOKUP(Y1642,Map!$B:$C,2,FALSE)</f>
        <v>#REF!</v>
      </c>
      <c r="AA1642" s="162" t="str">
        <f>VLOOKUP(I1642,Map!$F:$G,2,FALSE)</f>
        <v>Reg Def</v>
      </c>
    </row>
    <row r="1643" spans="1:27" x14ac:dyDescent="0.25">
      <c r="A1643" s="197">
        <v>46107.653321516205</v>
      </c>
      <c r="B1643" s="198" t="s">
        <v>585</v>
      </c>
      <c r="C1643" s="138">
        <v>2026</v>
      </c>
      <c r="D1643" s="138" t="s">
        <v>6</v>
      </c>
      <c r="E1643" s="138" t="s">
        <v>58</v>
      </c>
      <c r="F1643" s="138" t="s">
        <v>112</v>
      </c>
      <c r="G1643" s="138" t="s">
        <v>88</v>
      </c>
      <c r="H1643" s="138" t="s">
        <v>87</v>
      </c>
      <c r="I1643" s="138" t="s">
        <v>153</v>
      </c>
      <c r="J1643" s="6">
        <v>0</v>
      </c>
      <c r="K1643" s="6">
        <v>0</v>
      </c>
      <c r="L1643" s="6">
        <v>0</v>
      </c>
      <c r="M1643" s="6">
        <v>0</v>
      </c>
      <c r="N1643" s="162">
        <v>0</v>
      </c>
      <c r="O1643" s="6">
        <v>0</v>
      </c>
      <c r="P1643" s="6">
        <v>0</v>
      </c>
      <c r="Q1643" s="162">
        <v>0</v>
      </c>
      <c r="R1643" s="162">
        <v>0</v>
      </c>
      <c r="S1643" s="162">
        <v>0</v>
      </c>
      <c r="T1643" s="162">
        <v>0</v>
      </c>
      <c r="U1643" s="162">
        <v>0</v>
      </c>
      <c r="V1643" s="162">
        <v>0</v>
      </c>
      <c r="W1643" s="162">
        <v>0</v>
      </c>
      <c r="X1643" s="162">
        <v>0</v>
      </c>
      <c r="Y1643" s="162" t="e">
        <f>VLOOKUP(F1643,#REF!,2,FALSE)</f>
        <v>#REF!</v>
      </c>
      <c r="Z1643" s="162" t="e">
        <f>VLOOKUP(Y1643,Map!$B:$C,2,FALSE)</f>
        <v>#REF!</v>
      </c>
      <c r="AA1643" s="162" t="str">
        <f>VLOOKUP(I1643,Map!$F:$G,2,FALSE)</f>
        <v>Repairs</v>
      </c>
    </row>
    <row r="1644" spans="1:27" x14ac:dyDescent="0.25">
      <c r="A1644" s="197">
        <v>46107.653321516205</v>
      </c>
      <c r="B1644" s="198" t="s">
        <v>585</v>
      </c>
      <c r="C1644" s="138">
        <v>2026</v>
      </c>
      <c r="D1644" s="138" t="s">
        <v>6</v>
      </c>
      <c r="E1644" s="138" t="s">
        <v>58</v>
      </c>
      <c r="F1644" s="138" t="s">
        <v>156</v>
      </c>
      <c r="G1644" s="138" t="s">
        <v>88</v>
      </c>
      <c r="H1644" s="138" t="s">
        <v>87</v>
      </c>
      <c r="I1644" s="138" t="s">
        <v>151</v>
      </c>
      <c r="J1644" s="6">
        <v>0</v>
      </c>
      <c r="K1644" s="6">
        <v>0</v>
      </c>
      <c r="L1644" s="6">
        <v>0</v>
      </c>
      <c r="M1644" s="6">
        <v>0</v>
      </c>
      <c r="N1644" s="162">
        <v>0</v>
      </c>
      <c r="O1644" s="6">
        <v>0</v>
      </c>
      <c r="P1644" s="6">
        <v>0</v>
      </c>
      <c r="Q1644" s="162">
        <v>0</v>
      </c>
      <c r="R1644" s="162">
        <v>0</v>
      </c>
      <c r="S1644" s="162">
        <v>0</v>
      </c>
      <c r="T1644" s="162">
        <v>0</v>
      </c>
      <c r="U1644" s="162">
        <v>0</v>
      </c>
      <c r="V1644" s="162">
        <v>0</v>
      </c>
      <c r="W1644" s="162">
        <v>0</v>
      </c>
      <c r="X1644" s="162">
        <v>0</v>
      </c>
      <c r="Y1644" s="162" t="e">
        <f>VLOOKUP(F1644,#REF!,2,FALSE)</f>
        <v>#REF!</v>
      </c>
      <c r="Z1644" s="162" t="e">
        <f>VLOOKUP(Y1644,Map!$B:$C,2,FALSE)</f>
        <v>#REF!</v>
      </c>
      <c r="AA1644" s="162" t="str">
        <f>VLOOKUP(I1644,Map!$F:$G,2,FALSE)</f>
        <v>Reg Def</v>
      </c>
    </row>
    <row r="1645" spans="1:27" x14ac:dyDescent="0.25">
      <c r="A1645" s="197">
        <v>46107.653321516205</v>
      </c>
      <c r="B1645" s="198" t="s">
        <v>585</v>
      </c>
      <c r="C1645" s="138">
        <v>2026</v>
      </c>
      <c r="D1645" s="138" t="s">
        <v>6</v>
      </c>
      <c r="E1645" s="138" t="s">
        <v>58</v>
      </c>
      <c r="F1645" s="138" t="s">
        <v>156</v>
      </c>
      <c r="G1645" s="138" t="s">
        <v>89</v>
      </c>
      <c r="H1645" s="138" t="s">
        <v>87</v>
      </c>
      <c r="I1645" s="138" t="s">
        <v>144</v>
      </c>
      <c r="J1645" s="6">
        <v>1.6</v>
      </c>
      <c r="K1645" s="6">
        <v>0</v>
      </c>
      <c r="L1645" s="6">
        <v>1.6</v>
      </c>
      <c r="M1645" s="6">
        <v>0.34</v>
      </c>
      <c r="N1645" s="162">
        <v>0</v>
      </c>
      <c r="O1645" s="6">
        <v>0.34</v>
      </c>
      <c r="P1645" s="6">
        <v>0.34</v>
      </c>
      <c r="Q1645" s="162">
        <v>0</v>
      </c>
      <c r="R1645" s="162">
        <v>0.34</v>
      </c>
      <c r="S1645" s="162">
        <v>0</v>
      </c>
      <c r="T1645" s="162">
        <v>0</v>
      </c>
      <c r="U1645" s="162">
        <v>0</v>
      </c>
      <c r="V1645" s="162">
        <v>0</v>
      </c>
      <c r="W1645" s="162">
        <v>0</v>
      </c>
      <c r="X1645" s="162">
        <v>0</v>
      </c>
      <c r="Y1645" s="162" t="e">
        <f>VLOOKUP(F1645,#REF!,2,FALSE)</f>
        <v>#REF!</v>
      </c>
      <c r="Z1645" s="162" t="e">
        <f>VLOOKUP(Y1645,Map!$B:$C,2,FALSE)</f>
        <v>#REF!</v>
      </c>
      <c r="AA1645" s="162" t="str">
        <f>VLOOKUP(I1645,Map!$F:$G,2,FALSE)</f>
        <v>Reg Def</v>
      </c>
    </row>
    <row r="1646" spans="1:27" x14ac:dyDescent="0.25">
      <c r="A1646" s="197">
        <v>46107.653321516205</v>
      </c>
      <c r="B1646" s="198" t="s">
        <v>585</v>
      </c>
      <c r="C1646" s="138">
        <v>2026</v>
      </c>
      <c r="D1646" s="138" t="s">
        <v>6</v>
      </c>
      <c r="E1646" s="138" t="s">
        <v>58</v>
      </c>
      <c r="F1646" s="138" t="s">
        <v>113</v>
      </c>
      <c r="G1646" s="138" t="s">
        <v>88</v>
      </c>
      <c r="H1646" s="138" t="s">
        <v>87</v>
      </c>
      <c r="I1646" s="138" t="s">
        <v>143</v>
      </c>
      <c r="J1646" s="6">
        <v>429.56</v>
      </c>
      <c r="K1646" s="6">
        <v>-72.260000000000005</v>
      </c>
      <c r="L1646" s="6">
        <v>357.3</v>
      </c>
      <c r="M1646" s="6">
        <v>91.01</v>
      </c>
      <c r="N1646" s="162">
        <v>-15.76</v>
      </c>
      <c r="O1646" s="6">
        <v>75.25</v>
      </c>
      <c r="P1646" s="6">
        <v>90.2</v>
      </c>
      <c r="Q1646" s="162">
        <v>-15.170000000000002</v>
      </c>
      <c r="R1646" s="162">
        <v>75.03</v>
      </c>
      <c r="S1646" s="162">
        <v>0</v>
      </c>
      <c r="T1646" s="162">
        <v>0</v>
      </c>
      <c r="U1646" s="162">
        <v>0</v>
      </c>
      <c r="V1646" s="162">
        <v>0.81</v>
      </c>
      <c r="W1646" s="162">
        <v>-0.59</v>
      </c>
      <c r="X1646" s="162">
        <v>0.22</v>
      </c>
      <c r="Y1646" s="162" t="e">
        <f>VLOOKUP(F1646,#REF!,2,FALSE)</f>
        <v>#REF!</v>
      </c>
      <c r="Z1646" s="162" t="e">
        <f>VLOOKUP(Y1646,Map!$B:$C,2,FALSE)</f>
        <v>#REF!</v>
      </c>
      <c r="AA1646" s="162" t="str">
        <f>VLOOKUP(I1646,Map!$F:$G,2,FALSE)</f>
        <v>Reg Def</v>
      </c>
    </row>
    <row r="1647" spans="1:27" x14ac:dyDescent="0.25">
      <c r="A1647" s="197">
        <v>46107.653321516205</v>
      </c>
      <c r="B1647" s="198" t="s">
        <v>585</v>
      </c>
      <c r="C1647" s="138">
        <v>2026</v>
      </c>
      <c r="D1647" s="138" t="s">
        <v>6</v>
      </c>
      <c r="E1647" s="138" t="s">
        <v>58</v>
      </c>
      <c r="F1647" s="138" t="s">
        <v>113</v>
      </c>
      <c r="G1647" s="138" t="s">
        <v>88</v>
      </c>
      <c r="H1647" s="138" t="s">
        <v>87</v>
      </c>
      <c r="I1647" s="138" t="s">
        <v>148</v>
      </c>
      <c r="J1647" s="6">
        <v>8.4499999999999993</v>
      </c>
      <c r="K1647" s="6">
        <v>-6.16</v>
      </c>
      <c r="L1647" s="6">
        <v>2.29</v>
      </c>
      <c r="M1647" s="6">
        <v>2.96</v>
      </c>
      <c r="N1647" s="162">
        <v>-2.16</v>
      </c>
      <c r="O1647" s="6">
        <v>0.8</v>
      </c>
      <c r="P1647" s="6">
        <v>1.78</v>
      </c>
      <c r="Q1647" s="162">
        <v>-1.3</v>
      </c>
      <c r="R1647" s="162">
        <v>0.48</v>
      </c>
      <c r="S1647" s="162">
        <v>0</v>
      </c>
      <c r="T1647" s="162">
        <v>0</v>
      </c>
      <c r="U1647" s="162">
        <v>0</v>
      </c>
      <c r="V1647" s="162">
        <v>1.18</v>
      </c>
      <c r="W1647" s="162">
        <v>-0.86</v>
      </c>
      <c r="X1647" s="162">
        <v>0.32</v>
      </c>
      <c r="Y1647" s="162" t="e">
        <f>VLOOKUP(F1647,#REF!,2,FALSE)</f>
        <v>#REF!</v>
      </c>
      <c r="Z1647" s="162" t="e">
        <f>VLOOKUP(Y1647,Map!$B:$C,2,FALSE)</f>
        <v>#REF!</v>
      </c>
      <c r="AA1647" s="162" t="str">
        <f>VLOOKUP(I1647,Map!$F:$G,2,FALSE)</f>
        <v>Reg Def</v>
      </c>
    </row>
    <row r="1648" spans="1:27" x14ac:dyDescent="0.25">
      <c r="A1648" s="197">
        <v>46107.653321516205</v>
      </c>
      <c r="B1648" s="198" t="s">
        <v>585</v>
      </c>
      <c r="C1648" s="138">
        <v>2026</v>
      </c>
      <c r="D1648" s="138" t="s">
        <v>6</v>
      </c>
      <c r="E1648" s="138" t="s">
        <v>58</v>
      </c>
      <c r="F1648" s="138" t="s">
        <v>113</v>
      </c>
      <c r="G1648" s="138" t="s">
        <v>88</v>
      </c>
      <c r="H1648" s="138" t="s">
        <v>90</v>
      </c>
      <c r="I1648" s="138" t="s">
        <v>108</v>
      </c>
      <c r="J1648" s="6">
        <v>703.62</v>
      </c>
      <c r="K1648" s="6">
        <v>-109.32</v>
      </c>
      <c r="L1648" s="6">
        <v>594.29999999999995</v>
      </c>
      <c r="M1648" s="6">
        <v>0</v>
      </c>
      <c r="N1648" s="162">
        <v>0</v>
      </c>
      <c r="O1648" s="6">
        <v>0</v>
      </c>
      <c r="P1648" s="6">
        <v>147.74</v>
      </c>
      <c r="Q1648" s="162">
        <v>-22.940000000000012</v>
      </c>
      <c r="R1648" s="162">
        <v>124.8</v>
      </c>
      <c r="S1648" s="162">
        <v>147.74</v>
      </c>
      <c r="T1648" s="162">
        <v>-22.94</v>
      </c>
      <c r="U1648" s="162">
        <v>124.8</v>
      </c>
      <c r="V1648" s="162">
        <v>0</v>
      </c>
      <c r="W1648" s="162">
        <v>1.0658141036401501E-14</v>
      </c>
      <c r="X1648" s="162">
        <v>0</v>
      </c>
      <c r="Y1648" s="162" t="e">
        <f>VLOOKUP(F1648,#REF!,2,FALSE)</f>
        <v>#REF!</v>
      </c>
      <c r="Z1648" s="162" t="e">
        <f>VLOOKUP(Y1648,Map!$B:$C,2,FALSE)</f>
        <v>#REF!</v>
      </c>
      <c r="AA1648" s="162" t="str">
        <f>VLOOKUP(I1648,Map!$F:$G,2,FALSE)</f>
        <v>Flow Through</v>
      </c>
    </row>
    <row r="1649" spans="1:27" x14ac:dyDescent="0.25">
      <c r="A1649" s="197">
        <v>46107.653321516205</v>
      </c>
      <c r="B1649" s="198" t="s">
        <v>585</v>
      </c>
      <c r="C1649" s="138">
        <v>2026</v>
      </c>
      <c r="D1649" s="138" t="s">
        <v>6</v>
      </c>
      <c r="E1649" s="138" t="s">
        <v>58</v>
      </c>
      <c r="F1649" s="138" t="s">
        <v>113</v>
      </c>
      <c r="G1649" s="138" t="s">
        <v>88</v>
      </c>
      <c r="H1649" s="138" t="s">
        <v>87</v>
      </c>
      <c r="I1649" s="138" t="s">
        <v>149</v>
      </c>
      <c r="J1649" s="6">
        <v>-192.55</v>
      </c>
      <c r="K1649" s="6">
        <v>21.62</v>
      </c>
      <c r="L1649" s="6">
        <v>-170.93</v>
      </c>
      <c r="M1649" s="6">
        <v>-40.43</v>
      </c>
      <c r="N1649" s="162">
        <v>4.53</v>
      </c>
      <c r="O1649" s="6">
        <v>-35.9</v>
      </c>
      <c r="P1649" s="6">
        <v>-40.43</v>
      </c>
      <c r="Q1649" s="162">
        <v>4.5399999999999991</v>
      </c>
      <c r="R1649" s="162">
        <v>-35.89</v>
      </c>
      <c r="S1649" s="162">
        <v>0</v>
      </c>
      <c r="T1649" s="162">
        <v>0</v>
      </c>
      <c r="U1649" s="162">
        <v>0</v>
      </c>
      <c r="V1649" s="162">
        <v>0</v>
      </c>
      <c r="W1649" s="162">
        <v>-0.01</v>
      </c>
      <c r="X1649" s="162">
        <v>-0.01</v>
      </c>
      <c r="Y1649" s="162" t="e">
        <f>VLOOKUP(F1649,#REF!,2,FALSE)</f>
        <v>#REF!</v>
      </c>
      <c r="Z1649" s="162" t="e">
        <f>VLOOKUP(Y1649,Map!$B:$C,2,FALSE)</f>
        <v>#REF!</v>
      </c>
      <c r="AA1649" s="162" t="str">
        <f>VLOOKUP(I1649,Map!$F:$G,2,FALSE)</f>
        <v>Reg Def</v>
      </c>
    </row>
    <row r="1650" spans="1:27" x14ac:dyDescent="0.25">
      <c r="A1650" s="197">
        <v>46107.653321516205</v>
      </c>
      <c r="B1650" s="198" t="s">
        <v>585</v>
      </c>
      <c r="C1650" s="138">
        <v>2026</v>
      </c>
      <c r="D1650" s="138" t="s">
        <v>6</v>
      </c>
      <c r="E1650" s="138" t="s">
        <v>58</v>
      </c>
      <c r="F1650" s="138" t="s">
        <v>113</v>
      </c>
      <c r="G1650" s="138" t="s">
        <v>88</v>
      </c>
      <c r="H1650" s="138" t="s">
        <v>87</v>
      </c>
      <c r="I1650" s="138" t="s">
        <v>151</v>
      </c>
      <c r="J1650" s="6">
        <v>0</v>
      </c>
      <c r="K1650" s="6">
        <v>0</v>
      </c>
      <c r="L1650" s="6">
        <v>0</v>
      </c>
      <c r="M1650" s="6">
        <v>0</v>
      </c>
      <c r="N1650" s="162">
        <v>0</v>
      </c>
      <c r="O1650" s="6">
        <v>0</v>
      </c>
      <c r="P1650" s="6">
        <v>0</v>
      </c>
      <c r="Q1650" s="162">
        <v>0</v>
      </c>
      <c r="R1650" s="162">
        <v>0</v>
      </c>
      <c r="S1650" s="162">
        <v>0</v>
      </c>
      <c r="T1650" s="162">
        <v>0</v>
      </c>
      <c r="U1650" s="162">
        <v>0</v>
      </c>
      <c r="V1650" s="162">
        <v>0</v>
      </c>
      <c r="W1650" s="162">
        <v>0</v>
      </c>
      <c r="X1650" s="162">
        <v>0</v>
      </c>
      <c r="Y1650" s="162" t="e">
        <f>VLOOKUP(F1650,#REF!,2,FALSE)</f>
        <v>#REF!</v>
      </c>
      <c r="Z1650" s="162" t="e">
        <f>VLOOKUP(Y1650,Map!$B:$C,2,FALSE)</f>
        <v>#REF!</v>
      </c>
      <c r="AA1650" s="162" t="str">
        <f>VLOOKUP(I1650,Map!$F:$G,2,FALSE)</f>
        <v>Reg Def</v>
      </c>
    </row>
    <row r="1651" spans="1:27" x14ac:dyDescent="0.25">
      <c r="A1651" s="197">
        <v>46107.653321516205</v>
      </c>
      <c r="B1651" s="198" t="s">
        <v>585</v>
      </c>
      <c r="C1651" s="138">
        <v>2026</v>
      </c>
      <c r="D1651" s="138" t="s">
        <v>6</v>
      </c>
      <c r="E1651" s="138" t="s">
        <v>58</v>
      </c>
      <c r="F1651" s="138" t="s">
        <v>113</v>
      </c>
      <c r="G1651" s="138" t="s">
        <v>89</v>
      </c>
      <c r="H1651" s="138" t="s">
        <v>87</v>
      </c>
      <c r="I1651" s="138" t="s">
        <v>144</v>
      </c>
      <c r="J1651" s="6">
        <v>73171.259999999995</v>
      </c>
      <c r="K1651" s="6">
        <v>56234.400000000001</v>
      </c>
      <c r="L1651" s="6">
        <v>129405.66</v>
      </c>
      <c r="M1651" s="6">
        <v>15945.99</v>
      </c>
      <c r="N1651" s="162">
        <v>11328.77</v>
      </c>
      <c r="O1651" s="6">
        <v>27274.76</v>
      </c>
      <c r="P1651" s="6">
        <v>15365.97</v>
      </c>
      <c r="Q1651" s="162">
        <v>11809.210000000001</v>
      </c>
      <c r="R1651" s="162">
        <v>27175.18</v>
      </c>
      <c r="S1651" s="162">
        <v>0</v>
      </c>
      <c r="T1651" s="162">
        <v>0</v>
      </c>
      <c r="U1651" s="162">
        <v>0</v>
      </c>
      <c r="V1651" s="162">
        <v>580.02</v>
      </c>
      <c r="W1651" s="162">
        <v>-480.44</v>
      </c>
      <c r="X1651" s="162">
        <v>99.58</v>
      </c>
      <c r="Y1651" s="162" t="e">
        <f>VLOOKUP(F1651,#REF!,2,FALSE)</f>
        <v>#REF!</v>
      </c>
      <c r="Z1651" s="162" t="e">
        <f>VLOOKUP(Y1651,Map!$B:$C,2,FALSE)</f>
        <v>#REF!</v>
      </c>
      <c r="AA1651" s="162" t="str">
        <f>VLOOKUP(I1651,Map!$F:$G,2,FALSE)</f>
        <v>Reg Def</v>
      </c>
    </row>
    <row r="1652" spans="1:27" x14ac:dyDescent="0.25">
      <c r="A1652" s="197">
        <v>46107.653321516205</v>
      </c>
      <c r="B1652" s="198" t="s">
        <v>585</v>
      </c>
      <c r="C1652" s="138">
        <v>2026</v>
      </c>
      <c r="D1652" s="138" t="s">
        <v>6</v>
      </c>
      <c r="E1652" s="138" t="s">
        <v>58</v>
      </c>
      <c r="F1652" s="138" t="s">
        <v>113</v>
      </c>
      <c r="G1652" s="138" t="s">
        <v>88</v>
      </c>
      <c r="H1652" s="138" t="s">
        <v>87</v>
      </c>
      <c r="I1652" s="138" t="s">
        <v>153</v>
      </c>
      <c r="J1652" s="6">
        <v>887.32</v>
      </c>
      <c r="K1652" s="6">
        <v>-887.32</v>
      </c>
      <c r="L1652" s="6">
        <v>0</v>
      </c>
      <c r="M1652" s="6">
        <v>310.56</v>
      </c>
      <c r="N1652" s="162">
        <v>-310.56</v>
      </c>
      <c r="O1652" s="6">
        <v>0</v>
      </c>
      <c r="P1652" s="6">
        <v>186.34</v>
      </c>
      <c r="Q1652" s="162">
        <v>-186.34</v>
      </c>
      <c r="R1652" s="162">
        <v>0</v>
      </c>
      <c r="S1652" s="162">
        <v>0</v>
      </c>
      <c r="T1652" s="162">
        <v>0</v>
      </c>
      <c r="U1652" s="162">
        <v>0</v>
      </c>
      <c r="V1652" s="162">
        <v>124.22</v>
      </c>
      <c r="W1652" s="162">
        <v>-124.22</v>
      </c>
      <c r="X1652" s="162">
        <v>0</v>
      </c>
      <c r="Y1652" s="162" t="e">
        <f>VLOOKUP(F1652,#REF!,2,FALSE)</f>
        <v>#REF!</v>
      </c>
      <c r="Z1652" s="162" t="e">
        <f>VLOOKUP(Y1652,Map!$B:$C,2,FALSE)</f>
        <v>#REF!</v>
      </c>
      <c r="AA1652" s="162" t="str">
        <f>VLOOKUP(I1652,Map!$F:$G,2,FALSE)</f>
        <v>Repairs</v>
      </c>
    </row>
    <row r="1653" spans="1:27" x14ac:dyDescent="0.25">
      <c r="A1653" s="197">
        <v>46107.653321516205</v>
      </c>
      <c r="B1653" s="198" t="s">
        <v>585</v>
      </c>
      <c r="C1653" s="138">
        <v>2026</v>
      </c>
      <c r="D1653" s="138" t="s">
        <v>6</v>
      </c>
      <c r="E1653" s="138" t="s">
        <v>58</v>
      </c>
      <c r="F1653" s="138" t="s">
        <v>114</v>
      </c>
      <c r="G1653" s="138" t="s">
        <v>88</v>
      </c>
      <c r="H1653" s="138" t="s">
        <v>87</v>
      </c>
      <c r="I1653" s="138" t="s">
        <v>143</v>
      </c>
      <c r="J1653" s="6">
        <v>84.19</v>
      </c>
      <c r="K1653" s="6">
        <v>0</v>
      </c>
      <c r="L1653" s="6">
        <v>84.19</v>
      </c>
      <c r="M1653" s="6">
        <v>17.68</v>
      </c>
      <c r="N1653" s="162">
        <v>0</v>
      </c>
      <c r="O1653" s="6">
        <v>17.68</v>
      </c>
      <c r="P1653" s="6">
        <v>17.68</v>
      </c>
      <c r="Q1653" s="162">
        <v>0</v>
      </c>
      <c r="R1653" s="162">
        <v>17.68</v>
      </c>
      <c r="S1653" s="162">
        <v>0</v>
      </c>
      <c r="T1653" s="162">
        <v>0</v>
      </c>
      <c r="U1653" s="162">
        <v>0</v>
      </c>
      <c r="V1653" s="162">
        <v>0</v>
      </c>
      <c r="W1653" s="162">
        <v>0</v>
      </c>
      <c r="X1653" s="162">
        <v>0</v>
      </c>
      <c r="Y1653" s="162" t="e">
        <f>VLOOKUP(F1653,#REF!,2,FALSE)</f>
        <v>#REF!</v>
      </c>
      <c r="Z1653" s="162" t="e">
        <f>VLOOKUP(Y1653,Map!$B:$C,2,FALSE)</f>
        <v>#REF!</v>
      </c>
      <c r="AA1653" s="162" t="str">
        <f>VLOOKUP(I1653,Map!$F:$G,2,FALSE)</f>
        <v>Reg Def</v>
      </c>
    </row>
    <row r="1654" spans="1:27" x14ac:dyDescent="0.25">
      <c r="A1654" s="197">
        <v>46107.653321516205</v>
      </c>
      <c r="B1654" s="198" t="s">
        <v>585</v>
      </c>
      <c r="C1654" s="138">
        <v>2026</v>
      </c>
      <c r="D1654" s="138" t="s">
        <v>6</v>
      </c>
      <c r="E1654" s="138" t="s">
        <v>58</v>
      </c>
      <c r="F1654" s="138" t="s">
        <v>114</v>
      </c>
      <c r="G1654" s="138" t="s">
        <v>88</v>
      </c>
      <c r="H1654" s="138" t="s">
        <v>90</v>
      </c>
      <c r="I1654" s="138" t="s">
        <v>108</v>
      </c>
      <c r="J1654" s="6">
        <v>198.05</v>
      </c>
      <c r="K1654" s="6">
        <v>0</v>
      </c>
      <c r="L1654" s="6">
        <v>198.05</v>
      </c>
      <c r="M1654" s="6">
        <v>0</v>
      </c>
      <c r="N1654" s="162">
        <v>0</v>
      </c>
      <c r="O1654" s="6">
        <v>0</v>
      </c>
      <c r="P1654" s="6">
        <v>41.59</v>
      </c>
      <c r="Q1654" s="162">
        <v>0</v>
      </c>
      <c r="R1654" s="162">
        <v>41.59</v>
      </c>
      <c r="S1654" s="162">
        <v>41.59</v>
      </c>
      <c r="T1654" s="162">
        <v>0</v>
      </c>
      <c r="U1654" s="162">
        <v>41.59</v>
      </c>
      <c r="V1654" s="162">
        <v>0</v>
      </c>
      <c r="W1654" s="162">
        <v>0</v>
      </c>
      <c r="X1654" s="162">
        <v>0</v>
      </c>
      <c r="Y1654" s="162" t="e">
        <f>VLOOKUP(F1654,#REF!,2,FALSE)</f>
        <v>#REF!</v>
      </c>
      <c r="Z1654" s="162" t="e">
        <f>VLOOKUP(Y1654,Map!$B:$C,2,FALSE)</f>
        <v>#REF!</v>
      </c>
      <c r="AA1654" s="162" t="str">
        <f>VLOOKUP(I1654,Map!$F:$G,2,FALSE)</f>
        <v>Flow Through</v>
      </c>
    </row>
    <row r="1655" spans="1:27" x14ac:dyDescent="0.25">
      <c r="A1655" s="197">
        <v>46107.653321516205</v>
      </c>
      <c r="B1655" s="198" t="s">
        <v>585</v>
      </c>
      <c r="C1655" s="138">
        <v>2026</v>
      </c>
      <c r="D1655" s="138" t="s">
        <v>6</v>
      </c>
      <c r="E1655" s="138" t="s">
        <v>58</v>
      </c>
      <c r="F1655" s="138" t="s">
        <v>114</v>
      </c>
      <c r="G1655" s="138" t="s">
        <v>88</v>
      </c>
      <c r="H1655" s="138" t="s">
        <v>87</v>
      </c>
      <c r="I1655" s="138" t="s">
        <v>146</v>
      </c>
      <c r="J1655" s="6">
        <v>0</v>
      </c>
      <c r="K1655" s="6">
        <v>0</v>
      </c>
      <c r="L1655" s="6">
        <v>0</v>
      </c>
      <c r="M1655" s="6">
        <v>0</v>
      </c>
      <c r="N1655" s="162">
        <v>0</v>
      </c>
      <c r="O1655" s="6">
        <v>0</v>
      </c>
      <c r="P1655" s="6">
        <v>0</v>
      </c>
      <c r="Q1655" s="162">
        <v>0</v>
      </c>
      <c r="R1655" s="162">
        <v>0</v>
      </c>
      <c r="S1655" s="162">
        <v>0</v>
      </c>
      <c r="T1655" s="162">
        <v>0</v>
      </c>
      <c r="U1655" s="162">
        <v>0</v>
      </c>
      <c r="V1655" s="162">
        <v>0</v>
      </c>
      <c r="W1655" s="162">
        <v>0</v>
      </c>
      <c r="X1655" s="162">
        <v>0</v>
      </c>
      <c r="Y1655" s="162" t="e">
        <f>VLOOKUP(F1655,#REF!,2,FALSE)</f>
        <v>#REF!</v>
      </c>
      <c r="Z1655" s="162" t="e">
        <f>VLOOKUP(Y1655,Map!$B:$C,2,FALSE)</f>
        <v>#REF!</v>
      </c>
      <c r="AA1655" s="162" t="str">
        <f>VLOOKUP(I1655,Map!$F:$G,2,FALSE)</f>
        <v>Reg Def</v>
      </c>
    </row>
    <row r="1656" spans="1:27" x14ac:dyDescent="0.25">
      <c r="A1656" s="197">
        <v>46107.653321516205</v>
      </c>
      <c r="B1656" s="198" t="s">
        <v>585</v>
      </c>
      <c r="C1656" s="138">
        <v>2026</v>
      </c>
      <c r="D1656" s="138" t="s">
        <v>6</v>
      </c>
      <c r="E1656" s="138" t="s">
        <v>58</v>
      </c>
      <c r="F1656" s="138" t="s">
        <v>114</v>
      </c>
      <c r="G1656" s="138" t="s">
        <v>88</v>
      </c>
      <c r="H1656" s="138" t="s">
        <v>87</v>
      </c>
      <c r="I1656" s="138" t="s">
        <v>149</v>
      </c>
      <c r="J1656" s="6">
        <v>-192.73</v>
      </c>
      <c r="K1656" s="6">
        <v>0</v>
      </c>
      <c r="L1656" s="6">
        <v>-192.73</v>
      </c>
      <c r="M1656" s="6">
        <v>-40.47</v>
      </c>
      <c r="N1656" s="162">
        <v>0</v>
      </c>
      <c r="O1656" s="6">
        <v>-40.47</v>
      </c>
      <c r="P1656" s="6">
        <v>-40.47</v>
      </c>
      <c r="Q1656" s="162">
        <v>0</v>
      </c>
      <c r="R1656" s="162">
        <v>-40.47</v>
      </c>
      <c r="S1656" s="162">
        <v>0</v>
      </c>
      <c r="T1656" s="162">
        <v>0</v>
      </c>
      <c r="U1656" s="162">
        <v>0</v>
      </c>
      <c r="V1656" s="162">
        <v>0</v>
      </c>
      <c r="W1656" s="162">
        <v>0</v>
      </c>
      <c r="X1656" s="162">
        <v>0</v>
      </c>
      <c r="Y1656" s="162" t="e">
        <f>VLOOKUP(F1656,#REF!,2,FALSE)</f>
        <v>#REF!</v>
      </c>
      <c r="Z1656" s="162" t="e">
        <f>VLOOKUP(Y1656,Map!$B:$C,2,FALSE)</f>
        <v>#REF!</v>
      </c>
      <c r="AA1656" s="162" t="str">
        <f>VLOOKUP(I1656,Map!$F:$G,2,FALSE)</f>
        <v>Reg Def</v>
      </c>
    </row>
    <row r="1657" spans="1:27" x14ac:dyDescent="0.25">
      <c r="A1657" s="197">
        <v>46107.653321516205</v>
      </c>
      <c r="B1657" s="198" t="s">
        <v>585</v>
      </c>
      <c r="C1657" s="138">
        <v>2026</v>
      </c>
      <c r="D1657" s="138" t="s">
        <v>6</v>
      </c>
      <c r="E1657" s="138" t="s">
        <v>58</v>
      </c>
      <c r="F1657" s="138" t="s">
        <v>114</v>
      </c>
      <c r="G1657" s="138" t="s">
        <v>89</v>
      </c>
      <c r="H1657" s="138" t="s">
        <v>87</v>
      </c>
      <c r="I1657" s="138" t="s">
        <v>144</v>
      </c>
      <c r="J1657" s="6">
        <v>1857.75</v>
      </c>
      <c r="K1657" s="6">
        <v>6153.16</v>
      </c>
      <c r="L1657" s="6">
        <v>8010.91</v>
      </c>
      <c r="M1657" s="6">
        <v>390.13</v>
      </c>
      <c r="N1657" s="162">
        <v>1292.1600000000001</v>
      </c>
      <c r="O1657" s="6">
        <v>1682.29</v>
      </c>
      <c r="P1657" s="6">
        <v>390.13</v>
      </c>
      <c r="Q1657" s="162">
        <v>1292.17</v>
      </c>
      <c r="R1657" s="162">
        <v>1682.3</v>
      </c>
      <c r="S1657" s="162">
        <v>0</v>
      </c>
      <c r="T1657" s="162">
        <v>0</v>
      </c>
      <c r="U1657" s="162">
        <v>0</v>
      </c>
      <c r="V1657" s="162">
        <v>0</v>
      </c>
      <c r="W1657" s="162">
        <v>-0.01</v>
      </c>
      <c r="X1657" s="162">
        <v>-0.01</v>
      </c>
      <c r="Y1657" s="162" t="e">
        <f>VLOOKUP(F1657,#REF!,2,FALSE)</f>
        <v>#REF!</v>
      </c>
      <c r="Z1657" s="162" t="e">
        <f>VLOOKUP(Y1657,Map!$B:$C,2,FALSE)</f>
        <v>#REF!</v>
      </c>
      <c r="AA1657" s="162" t="str">
        <f>VLOOKUP(I1657,Map!$F:$G,2,FALSE)</f>
        <v>Reg Def</v>
      </c>
    </row>
    <row r="1658" spans="1:27" x14ac:dyDescent="0.25">
      <c r="A1658" s="197">
        <v>46107.653321516205</v>
      </c>
      <c r="B1658" s="198" t="s">
        <v>585</v>
      </c>
      <c r="C1658" s="138">
        <v>2026</v>
      </c>
      <c r="D1658" s="138" t="s">
        <v>6</v>
      </c>
      <c r="E1658" s="138" t="s">
        <v>58</v>
      </c>
      <c r="F1658" s="138" t="s">
        <v>114</v>
      </c>
      <c r="G1658" s="138" t="s">
        <v>88</v>
      </c>
      <c r="H1658" s="138" t="s">
        <v>87</v>
      </c>
      <c r="I1658" s="138" t="s">
        <v>153</v>
      </c>
      <c r="J1658" s="6">
        <v>0</v>
      </c>
      <c r="K1658" s="6">
        <v>0</v>
      </c>
      <c r="L1658" s="6">
        <v>0</v>
      </c>
      <c r="M1658" s="6">
        <v>0</v>
      </c>
      <c r="N1658" s="162">
        <v>0</v>
      </c>
      <c r="O1658" s="6">
        <v>0</v>
      </c>
      <c r="P1658" s="6">
        <v>0</v>
      </c>
      <c r="Q1658" s="162">
        <v>0</v>
      </c>
      <c r="R1658" s="162">
        <v>0</v>
      </c>
      <c r="S1658" s="162">
        <v>0</v>
      </c>
      <c r="T1658" s="162">
        <v>0</v>
      </c>
      <c r="U1658" s="162">
        <v>0</v>
      </c>
      <c r="V1658" s="162">
        <v>0</v>
      </c>
      <c r="W1658" s="162">
        <v>0</v>
      </c>
      <c r="X1658" s="162">
        <v>0</v>
      </c>
      <c r="Y1658" s="162" t="e">
        <f>VLOOKUP(F1658,#REF!,2,FALSE)</f>
        <v>#REF!</v>
      </c>
      <c r="Z1658" s="162" t="e">
        <f>VLOOKUP(Y1658,Map!$B:$C,2,FALSE)</f>
        <v>#REF!</v>
      </c>
      <c r="AA1658" s="162" t="str">
        <f>VLOOKUP(I1658,Map!$F:$G,2,FALSE)</f>
        <v>Repairs</v>
      </c>
    </row>
    <row r="1659" spans="1:27" x14ac:dyDescent="0.25">
      <c r="A1659" s="197">
        <v>46107.653321516205</v>
      </c>
      <c r="B1659" s="198" t="s">
        <v>585</v>
      </c>
      <c r="C1659" s="138">
        <v>2026</v>
      </c>
      <c r="D1659" s="138" t="s">
        <v>6</v>
      </c>
      <c r="E1659" s="138" t="s">
        <v>58</v>
      </c>
      <c r="F1659" s="138" t="s">
        <v>589</v>
      </c>
      <c r="G1659" s="138" t="s">
        <v>88</v>
      </c>
      <c r="H1659" s="138" t="s">
        <v>87</v>
      </c>
      <c r="I1659" s="138" t="s">
        <v>143</v>
      </c>
      <c r="J1659" s="6">
        <v>0</v>
      </c>
      <c r="K1659" s="6">
        <v>0</v>
      </c>
      <c r="L1659" s="6">
        <v>0</v>
      </c>
      <c r="M1659" s="6">
        <v>0</v>
      </c>
      <c r="N1659" s="162">
        <v>0</v>
      </c>
      <c r="O1659" s="6">
        <v>0</v>
      </c>
      <c r="P1659" s="6">
        <v>0</v>
      </c>
      <c r="Q1659" s="162">
        <v>0</v>
      </c>
      <c r="R1659" s="162">
        <v>0</v>
      </c>
      <c r="S1659" s="162">
        <v>0</v>
      </c>
      <c r="T1659" s="162">
        <v>0</v>
      </c>
      <c r="U1659" s="162">
        <v>0</v>
      </c>
      <c r="V1659" s="162">
        <v>0</v>
      </c>
      <c r="W1659" s="162">
        <v>0</v>
      </c>
      <c r="X1659" s="162">
        <v>0</v>
      </c>
      <c r="Y1659" s="162" t="e">
        <f>VLOOKUP(F1659,#REF!,2,FALSE)</f>
        <v>#REF!</v>
      </c>
      <c r="Z1659" s="162" t="e">
        <f>VLOOKUP(Y1659,Map!$B:$C,2,FALSE)</f>
        <v>#REF!</v>
      </c>
      <c r="AA1659" s="162" t="str">
        <f>VLOOKUP(I1659,Map!$F:$G,2,FALSE)</f>
        <v>Reg Def</v>
      </c>
    </row>
    <row r="1660" spans="1:27" x14ac:dyDescent="0.25">
      <c r="A1660" s="197">
        <v>46107.653321516205</v>
      </c>
      <c r="B1660" s="198" t="s">
        <v>585</v>
      </c>
      <c r="C1660" s="138">
        <v>2026</v>
      </c>
      <c r="D1660" s="138" t="s">
        <v>6</v>
      </c>
      <c r="E1660" s="138" t="s">
        <v>58</v>
      </c>
      <c r="F1660" s="138" t="s">
        <v>589</v>
      </c>
      <c r="G1660" s="138" t="s">
        <v>88</v>
      </c>
      <c r="H1660" s="138" t="s">
        <v>90</v>
      </c>
      <c r="I1660" s="138" t="s">
        <v>108</v>
      </c>
      <c r="J1660" s="6">
        <v>0</v>
      </c>
      <c r="K1660" s="6">
        <v>0</v>
      </c>
      <c r="L1660" s="6">
        <v>0</v>
      </c>
      <c r="M1660" s="6">
        <v>0</v>
      </c>
      <c r="N1660" s="162">
        <v>0</v>
      </c>
      <c r="O1660" s="6">
        <v>0</v>
      </c>
      <c r="P1660" s="6">
        <v>0</v>
      </c>
      <c r="Q1660" s="162">
        <v>0</v>
      </c>
      <c r="R1660" s="162">
        <v>0</v>
      </c>
      <c r="S1660" s="162">
        <v>0</v>
      </c>
      <c r="T1660" s="162">
        <v>0</v>
      </c>
      <c r="U1660" s="162">
        <v>0</v>
      </c>
      <c r="V1660" s="162">
        <v>0</v>
      </c>
      <c r="W1660" s="162">
        <v>0</v>
      </c>
      <c r="X1660" s="162">
        <v>0</v>
      </c>
      <c r="Y1660" s="162" t="e">
        <f>VLOOKUP(F1660,#REF!,2,FALSE)</f>
        <v>#REF!</v>
      </c>
      <c r="Z1660" s="162" t="e">
        <f>VLOOKUP(Y1660,Map!$B:$C,2,FALSE)</f>
        <v>#REF!</v>
      </c>
      <c r="AA1660" s="162" t="str">
        <f>VLOOKUP(I1660,Map!$F:$G,2,FALSE)</f>
        <v>Flow Through</v>
      </c>
    </row>
    <row r="1661" spans="1:27" x14ac:dyDescent="0.25">
      <c r="A1661" s="197">
        <v>46107.653321516205</v>
      </c>
      <c r="B1661" s="198" t="s">
        <v>585</v>
      </c>
      <c r="C1661" s="138">
        <v>2026</v>
      </c>
      <c r="D1661" s="138" t="s">
        <v>6</v>
      </c>
      <c r="E1661" s="138" t="s">
        <v>58</v>
      </c>
      <c r="F1661" s="138" t="s">
        <v>589</v>
      </c>
      <c r="G1661" s="138" t="s">
        <v>88</v>
      </c>
      <c r="H1661" s="138" t="s">
        <v>87</v>
      </c>
      <c r="I1661" s="138" t="s">
        <v>149</v>
      </c>
      <c r="J1661" s="6">
        <v>0</v>
      </c>
      <c r="K1661" s="6">
        <v>0</v>
      </c>
      <c r="L1661" s="6">
        <v>0</v>
      </c>
      <c r="M1661" s="6">
        <v>0</v>
      </c>
      <c r="N1661" s="162">
        <v>0</v>
      </c>
      <c r="O1661" s="6">
        <v>0</v>
      </c>
      <c r="P1661" s="6">
        <v>0</v>
      </c>
      <c r="Q1661" s="162">
        <v>0</v>
      </c>
      <c r="R1661" s="162">
        <v>0</v>
      </c>
      <c r="S1661" s="162">
        <v>0</v>
      </c>
      <c r="T1661" s="162">
        <v>0</v>
      </c>
      <c r="U1661" s="162">
        <v>0</v>
      </c>
      <c r="V1661" s="162">
        <v>0</v>
      </c>
      <c r="W1661" s="162">
        <v>0</v>
      </c>
      <c r="X1661" s="162">
        <v>0</v>
      </c>
      <c r="Y1661" s="162" t="e">
        <f>VLOOKUP(F1661,#REF!,2,FALSE)</f>
        <v>#REF!</v>
      </c>
      <c r="Z1661" s="162" t="e">
        <f>VLOOKUP(Y1661,Map!$B:$C,2,FALSE)</f>
        <v>#REF!</v>
      </c>
      <c r="AA1661" s="162" t="str">
        <f>VLOOKUP(I1661,Map!$F:$G,2,FALSE)</f>
        <v>Reg Def</v>
      </c>
    </row>
    <row r="1662" spans="1:27" x14ac:dyDescent="0.25">
      <c r="A1662" s="197">
        <v>46107.653321516205</v>
      </c>
      <c r="B1662" s="198" t="s">
        <v>585</v>
      </c>
      <c r="C1662" s="138">
        <v>2026</v>
      </c>
      <c r="D1662" s="138" t="s">
        <v>6</v>
      </c>
      <c r="E1662" s="138" t="s">
        <v>58</v>
      </c>
      <c r="F1662" s="138" t="s">
        <v>589</v>
      </c>
      <c r="G1662" s="138" t="s">
        <v>89</v>
      </c>
      <c r="H1662" s="138" t="s">
        <v>87</v>
      </c>
      <c r="I1662" s="138" t="s">
        <v>144</v>
      </c>
      <c r="J1662" s="6">
        <v>0</v>
      </c>
      <c r="K1662" s="6">
        <v>0</v>
      </c>
      <c r="L1662" s="6">
        <v>0</v>
      </c>
      <c r="M1662" s="6">
        <v>0</v>
      </c>
      <c r="N1662" s="162">
        <v>0</v>
      </c>
      <c r="O1662" s="6">
        <v>0</v>
      </c>
      <c r="P1662" s="6">
        <v>0</v>
      </c>
      <c r="Q1662" s="162">
        <v>0</v>
      </c>
      <c r="R1662" s="162">
        <v>0</v>
      </c>
      <c r="S1662" s="162">
        <v>0</v>
      </c>
      <c r="T1662" s="162">
        <v>0</v>
      </c>
      <c r="U1662" s="162">
        <v>0</v>
      </c>
      <c r="V1662" s="162">
        <v>0</v>
      </c>
      <c r="W1662" s="162">
        <v>0</v>
      </c>
      <c r="X1662" s="162">
        <v>0</v>
      </c>
      <c r="Y1662" s="162" t="e">
        <f>VLOOKUP(F1662,#REF!,2,FALSE)</f>
        <v>#REF!</v>
      </c>
      <c r="Z1662" s="162" t="e">
        <f>VLOOKUP(Y1662,Map!$B:$C,2,FALSE)</f>
        <v>#REF!</v>
      </c>
      <c r="AA1662" s="162" t="str">
        <f>VLOOKUP(I1662,Map!$F:$G,2,FALSE)</f>
        <v>Reg Def</v>
      </c>
    </row>
    <row r="1663" spans="1:27" x14ac:dyDescent="0.25">
      <c r="A1663" s="197">
        <v>46107.653321516205</v>
      </c>
      <c r="B1663" s="198" t="s">
        <v>585</v>
      </c>
      <c r="C1663" s="138">
        <v>2026</v>
      </c>
      <c r="D1663" s="138" t="s">
        <v>6</v>
      </c>
      <c r="E1663" s="138" t="s">
        <v>58</v>
      </c>
      <c r="F1663" s="138" t="s">
        <v>115</v>
      </c>
      <c r="G1663" s="138" t="s">
        <v>88</v>
      </c>
      <c r="H1663" s="138" t="s">
        <v>87</v>
      </c>
      <c r="I1663" s="138" t="s">
        <v>143</v>
      </c>
      <c r="J1663" s="6">
        <v>0</v>
      </c>
      <c r="K1663" s="6">
        <v>0</v>
      </c>
      <c r="L1663" s="6">
        <v>0</v>
      </c>
      <c r="M1663" s="6">
        <v>0</v>
      </c>
      <c r="N1663" s="162">
        <v>0</v>
      </c>
      <c r="O1663" s="6">
        <v>0</v>
      </c>
      <c r="P1663" s="6">
        <v>0</v>
      </c>
      <c r="Q1663" s="162">
        <v>0</v>
      </c>
      <c r="R1663" s="162">
        <v>0</v>
      </c>
      <c r="S1663" s="162">
        <v>0</v>
      </c>
      <c r="T1663" s="162">
        <v>0</v>
      </c>
      <c r="U1663" s="162">
        <v>0</v>
      </c>
      <c r="V1663" s="162">
        <v>0</v>
      </c>
      <c r="W1663" s="162">
        <v>0</v>
      </c>
      <c r="X1663" s="162">
        <v>0</v>
      </c>
      <c r="Y1663" s="162" t="e">
        <f>VLOOKUP(F1663,#REF!,2,FALSE)</f>
        <v>#REF!</v>
      </c>
      <c r="Z1663" s="162" t="e">
        <f>VLOOKUP(Y1663,Map!$B:$C,2,FALSE)</f>
        <v>#REF!</v>
      </c>
      <c r="AA1663" s="162" t="str">
        <f>VLOOKUP(I1663,Map!$F:$G,2,FALSE)</f>
        <v>Reg Def</v>
      </c>
    </row>
    <row r="1664" spans="1:27" x14ac:dyDescent="0.25">
      <c r="A1664" s="197">
        <v>46107.653321516205</v>
      </c>
      <c r="B1664" s="198" t="s">
        <v>585</v>
      </c>
      <c r="C1664" s="138">
        <v>2026</v>
      </c>
      <c r="D1664" s="138" t="s">
        <v>6</v>
      </c>
      <c r="E1664" s="138" t="s">
        <v>58</v>
      </c>
      <c r="F1664" s="138" t="s">
        <v>115</v>
      </c>
      <c r="G1664" s="138" t="s">
        <v>88</v>
      </c>
      <c r="H1664" s="138" t="s">
        <v>87</v>
      </c>
      <c r="I1664" s="138" t="s">
        <v>148</v>
      </c>
      <c r="J1664" s="6">
        <v>0</v>
      </c>
      <c r="K1664" s="6">
        <v>0</v>
      </c>
      <c r="L1664" s="6">
        <v>0</v>
      </c>
      <c r="M1664" s="6">
        <v>0</v>
      </c>
      <c r="N1664" s="162">
        <v>0</v>
      </c>
      <c r="O1664" s="6">
        <v>0</v>
      </c>
      <c r="P1664" s="6">
        <v>0</v>
      </c>
      <c r="Q1664" s="162">
        <v>0</v>
      </c>
      <c r="R1664" s="162">
        <v>0</v>
      </c>
      <c r="S1664" s="162">
        <v>0</v>
      </c>
      <c r="T1664" s="162">
        <v>0</v>
      </c>
      <c r="U1664" s="162">
        <v>0</v>
      </c>
      <c r="V1664" s="162">
        <v>0</v>
      </c>
      <c r="W1664" s="162">
        <v>0</v>
      </c>
      <c r="X1664" s="162">
        <v>0</v>
      </c>
      <c r="Y1664" s="162" t="e">
        <f>VLOOKUP(F1664,#REF!,2,FALSE)</f>
        <v>#REF!</v>
      </c>
      <c r="Z1664" s="162" t="e">
        <f>VLOOKUP(Y1664,Map!$B:$C,2,FALSE)</f>
        <v>#REF!</v>
      </c>
      <c r="AA1664" s="162" t="str">
        <f>VLOOKUP(I1664,Map!$F:$G,2,FALSE)</f>
        <v>Reg Def</v>
      </c>
    </row>
    <row r="1665" spans="1:27" x14ac:dyDescent="0.25">
      <c r="A1665" s="197">
        <v>46107.653321516205</v>
      </c>
      <c r="B1665" s="198" t="s">
        <v>585</v>
      </c>
      <c r="C1665" s="138">
        <v>2026</v>
      </c>
      <c r="D1665" s="138" t="s">
        <v>6</v>
      </c>
      <c r="E1665" s="138" t="s">
        <v>58</v>
      </c>
      <c r="F1665" s="138" t="s">
        <v>115</v>
      </c>
      <c r="G1665" s="138" t="s">
        <v>88</v>
      </c>
      <c r="H1665" s="138" t="s">
        <v>90</v>
      </c>
      <c r="I1665" s="138" t="s">
        <v>108</v>
      </c>
      <c r="J1665" s="6">
        <v>0</v>
      </c>
      <c r="K1665" s="6">
        <v>0</v>
      </c>
      <c r="L1665" s="6">
        <v>0</v>
      </c>
      <c r="M1665" s="6">
        <v>0</v>
      </c>
      <c r="N1665" s="162">
        <v>0</v>
      </c>
      <c r="O1665" s="6">
        <v>0</v>
      </c>
      <c r="P1665" s="6">
        <v>0</v>
      </c>
      <c r="Q1665" s="162">
        <v>0</v>
      </c>
      <c r="R1665" s="162">
        <v>0</v>
      </c>
      <c r="S1665" s="162">
        <v>0</v>
      </c>
      <c r="T1665" s="162">
        <v>0</v>
      </c>
      <c r="U1665" s="162">
        <v>0</v>
      </c>
      <c r="V1665" s="162">
        <v>0</v>
      </c>
      <c r="W1665" s="162">
        <v>0</v>
      </c>
      <c r="X1665" s="162">
        <v>0</v>
      </c>
      <c r="Y1665" s="162" t="e">
        <f>VLOOKUP(F1665,#REF!,2,FALSE)</f>
        <v>#REF!</v>
      </c>
      <c r="Z1665" s="162" t="e">
        <f>VLOOKUP(Y1665,Map!$B:$C,2,FALSE)</f>
        <v>#REF!</v>
      </c>
      <c r="AA1665" s="162" t="str">
        <f>VLOOKUP(I1665,Map!$F:$G,2,FALSE)</f>
        <v>Flow Through</v>
      </c>
    </row>
    <row r="1666" spans="1:27" x14ac:dyDescent="0.25">
      <c r="A1666" s="197">
        <v>46107.653321516205</v>
      </c>
      <c r="B1666" s="198" t="s">
        <v>585</v>
      </c>
      <c r="C1666" s="138">
        <v>2026</v>
      </c>
      <c r="D1666" s="138" t="s">
        <v>6</v>
      </c>
      <c r="E1666" s="138" t="s">
        <v>58</v>
      </c>
      <c r="F1666" s="138" t="s">
        <v>115</v>
      </c>
      <c r="G1666" s="138" t="s">
        <v>88</v>
      </c>
      <c r="H1666" s="138" t="s">
        <v>87</v>
      </c>
      <c r="I1666" s="138" t="s">
        <v>149</v>
      </c>
      <c r="J1666" s="6">
        <v>0</v>
      </c>
      <c r="K1666" s="6">
        <v>0</v>
      </c>
      <c r="L1666" s="6">
        <v>0</v>
      </c>
      <c r="M1666" s="6">
        <v>0</v>
      </c>
      <c r="N1666" s="162">
        <v>0</v>
      </c>
      <c r="O1666" s="6">
        <v>0</v>
      </c>
      <c r="P1666" s="6">
        <v>0</v>
      </c>
      <c r="Q1666" s="162">
        <v>0</v>
      </c>
      <c r="R1666" s="162">
        <v>0</v>
      </c>
      <c r="S1666" s="162">
        <v>0</v>
      </c>
      <c r="T1666" s="162">
        <v>0</v>
      </c>
      <c r="U1666" s="162">
        <v>0</v>
      </c>
      <c r="V1666" s="162">
        <v>0</v>
      </c>
      <c r="W1666" s="162">
        <v>0</v>
      </c>
      <c r="X1666" s="162">
        <v>0</v>
      </c>
      <c r="Y1666" s="162" t="e">
        <f>VLOOKUP(F1666,#REF!,2,FALSE)</f>
        <v>#REF!</v>
      </c>
      <c r="Z1666" s="162" t="e">
        <f>VLOOKUP(Y1666,Map!$B:$C,2,FALSE)</f>
        <v>#REF!</v>
      </c>
      <c r="AA1666" s="162" t="str">
        <f>VLOOKUP(I1666,Map!$F:$G,2,FALSE)</f>
        <v>Reg Def</v>
      </c>
    </row>
    <row r="1667" spans="1:27" x14ac:dyDescent="0.25">
      <c r="A1667" s="197">
        <v>46107.653321516205</v>
      </c>
      <c r="B1667" s="198" t="s">
        <v>585</v>
      </c>
      <c r="C1667" s="138">
        <v>2026</v>
      </c>
      <c r="D1667" s="138" t="s">
        <v>6</v>
      </c>
      <c r="E1667" s="138" t="s">
        <v>58</v>
      </c>
      <c r="F1667" s="138" t="s">
        <v>115</v>
      </c>
      <c r="G1667" s="138" t="s">
        <v>89</v>
      </c>
      <c r="H1667" s="138" t="s">
        <v>87</v>
      </c>
      <c r="I1667" s="138" t="s">
        <v>144</v>
      </c>
      <c r="J1667" s="6">
        <v>10489.4</v>
      </c>
      <c r="K1667" s="6">
        <v>-1717.42</v>
      </c>
      <c r="L1667" s="6">
        <v>8771.98</v>
      </c>
      <c r="M1667" s="6">
        <v>2202.7800000000002</v>
      </c>
      <c r="N1667" s="162">
        <v>-360.66</v>
      </c>
      <c r="O1667" s="6">
        <v>1842.12</v>
      </c>
      <c r="P1667" s="6">
        <v>2202.7800000000002</v>
      </c>
      <c r="Q1667" s="162">
        <v>-360.66000000000031</v>
      </c>
      <c r="R1667" s="162">
        <v>1842.12</v>
      </c>
      <c r="S1667" s="162">
        <v>0</v>
      </c>
      <c r="T1667" s="162">
        <v>0</v>
      </c>
      <c r="U1667" s="162">
        <v>0</v>
      </c>
      <c r="V1667" s="162">
        <v>0</v>
      </c>
      <c r="W1667" s="162">
        <v>0</v>
      </c>
      <c r="X1667" s="162">
        <v>0</v>
      </c>
      <c r="Y1667" s="162" t="e">
        <f>VLOOKUP(F1667,#REF!,2,FALSE)</f>
        <v>#REF!</v>
      </c>
      <c r="Z1667" s="162" t="e">
        <f>VLOOKUP(Y1667,Map!$B:$C,2,FALSE)</f>
        <v>#REF!</v>
      </c>
      <c r="AA1667" s="162" t="str">
        <f>VLOOKUP(I1667,Map!$F:$G,2,FALSE)</f>
        <v>Reg Def</v>
      </c>
    </row>
    <row r="1668" spans="1:27" x14ac:dyDescent="0.25">
      <c r="A1668" s="197">
        <v>46107.653321516205</v>
      </c>
      <c r="B1668" s="198" t="s">
        <v>585</v>
      </c>
      <c r="C1668" s="138">
        <v>2026</v>
      </c>
      <c r="D1668" s="138" t="s">
        <v>6</v>
      </c>
      <c r="E1668" s="138" t="s">
        <v>58</v>
      </c>
      <c r="F1668" s="138" t="s">
        <v>115</v>
      </c>
      <c r="G1668" s="138" t="s">
        <v>88</v>
      </c>
      <c r="H1668" s="138" t="s">
        <v>87</v>
      </c>
      <c r="I1668" s="138" t="s">
        <v>153</v>
      </c>
      <c r="J1668" s="6">
        <v>0</v>
      </c>
      <c r="K1668" s="6">
        <v>0</v>
      </c>
      <c r="L1668" s="6">
        <v>0</v>
      </c>
      <c r="M1668" s="6">
        <v>0</v>
      </c>
      <c r="N1668" s="162">
        <v>0</v>
      </c>
      <c r="O1668" s="6">
        <v>0</v>
      </c>
      <c r="P1668" s="6">
        <v>0</v>
      </c>
      <c r="Q1668" s="162">
        <v>0</v>
      </c>
      <c r="R1668" s="162">
        <v>0</v>
      </c>
      <c r="S1668" s="162">
        <v>0</v>
      </c>
      <c r="T1668" s="162">
        <v>0</v>
      </c>
      <c r="U1668" s="162">
        <v>0</v>
      </c>
      <c r="V1668" s="162">
        <v>0</v>
      </c>
      <c r="W1668" s="162">
        <v>0</v>
      </c>
      <c r="X1668" s="162">
        <v>0</v>
      </c>
      <c r="Y1668" s="162" t="e">
        <f>VLOOKUP(F1668,#REF!,2,FALSE)</f>
        <v>#REF!</v>
      </c>
      <c r="Z1668" s="162" t="e">
        <f>VLOOKUP(Y1668,Map!$B:$C,2,FALSE)</f>
        <v>#REF!</v>
      </c>
      <c r="AA1668" s="162" t="str">
        <f>VLOOKUP(I1668,Map!$F:$G,2,FALSE)</f>
        <v>Repairs</v>
      </c>
    </row>
    <row r="1669" spans="1:27" x14ac:dyDescent="0.25">
      <c r="A1669" s="197">
        <v>46107.653321516205</v>
      </c>
      <c r="B1669" s="198" t="s">
        <v>585</v>
      </c>
      <c r="C1669" s="138">
        <v>2026</v>
      </c>
      <c r="D1669" s="138" t="s">
        <v>6</v>
      </c>
      <c r="E1669" s="138" t="s">
        <v>58</v>
      </c>
      <c r="F1669" s="138" t="s">
        <v>116</v>
      </c>
      <c r="G1669" s="138" t="s">
        <v>88</v>
      </c>
      <c r="H1669" s="138" t="s">
        <v>87</v>
      </c>
      <c r="I1669" s="138" t="s">
        <v>143</v>
      </c>
      <c r="J1669" s="6">
        <v>3.77</v>
      </c>
      <c r="K1669" s="6">
        <v>0</v>
      </c>
      <c r="L1669" s="6">
        <v>3.77</v>
      </c>
      <c r="M1669" s="6">
        <v>0.79</v>
      </c>
      <c r="N1669" s="162">
        <v>0</v>
      </c>
      <c r="O1669" s="6">
        <v>0.79</v>
      </c>
      <c r="P1669" s="6">
        <v>0.79</v>
      </c>
      <c r="Q1669" s="162">
        <v>0</v>
      </c>
      <c r="R1669" s="162">
        <v>0.79</v>
      </c>
      <c r="S1669" s="162">
        <v>0</v>
      </c>
      <c r="T1669" s="162">
        <v>0</v>
      </c>
      <c r="U1669" s="162">
        <v>0</v>
      </c>
      <c r="V1669" s="162">
        <v>0</v>
      </c>
      <c r="W1669" s="162">
        <v>0</v>
      </c>
      <c r="X1669" s="162">
        <v>0</v>
      </c>
      <c r="Y1669" s="162" t="e">
        <f>VLOOKUP(F1669,#REF!,2,FALSE)</f>
        <v>#REF!</v>
      </c>
      <c r="Z1669" s="162" t="e">
        <f>VLOOKUP(Y1669,Map!$B:$C,2,FALSE)</f>
        <v>#REF!</v>
      </c>
      <c r="AA1669" s="162" t="str">
        <f>VLOOKUP(I1669,Map!$F:$G,2,FALSE)</f>
        <v>Reg Def</v>
      </c>
    </row>
    <row r="1670" spans="1:27" x14ac:dyDescent="0.25">
      <c r="A1670" s="197">
        <v>46107.653321516205</v>
      </c>
      <c r="B1670" s="198" t="s">
        <v>585</v>
      </c>
      <c r="C1670" s="138">
        <v>2026</v>
      </c>
      <c r="D1670" s="138" t="s">
        <v>6</v>
      </c>
      <c r="E1670" s="138" t="s">
        <v>58</v>
      </c>
      <c r="F1670" s="138" t="s">
        <v>116</v>
      </c>
      <c r="G1670" s="138" t="s">
        <v>88</v>
      </c>
      <c r="H1670" s="138" t="s">
        <v>90</v>
      </c>
      <c r="I1670" s="138" t="s">
        <v>108</v>
      </c>
      <c r="J1670" s="6">
        <v>8.85</v>
      </c>
      <c r="K1670" s="6">
        <v>0</v>
      </c>
      <c r="L1670" s="6">
        <v>8.85</v>
      </c>
      <c r="M1670" s="6">
        <v>0</v>
      </c>
      <c r="N1670" s="162">
        <v>0</v>
      </c>
      <c r="O1670" s="6">
        <v>0</v>
      </c>
      <c r="P1670" s="6">
        <v>1.86</v>
      </c>
      <c r="Q1670" s="162">
        <v>0</v>
      </c>
      <c r="R1670" s="162">
        <v>1.86</v>
      </c>
      <c r="S1670" s="162">
        <v>1.86</v>
      </c>
      <c r="T1670" s="162">
        <v>0</v>
      </c>
      <c r="U1670" s="162">
        <v>1.86</v>
      </c>
      <c r="V1670" s="162">
        <v>0</v>
      </c>
      <c r="W1670" s="162">
        <v>0</v>
      </c>
      <c r="X1670" s="162">
        <v>0</v>
      </c>
      <c r="Y1670" s="162" t="e">
        <f>VLOOKUP(F1670,#REF!,2,FALSE)</f>
        <v>#REF!</v>
      </c>
      <c r="Z1670" s="162" t="e">
        <f>VLOOKUP(Y1670,Map!$B:$C,2,FALSE)</f>
        <v>#REF!</v>
      </c>
      <c r="AA1670" s="162" t="str">
        <f>VLOOKUP(I1670,Map!$F:$G,2,FALSE)</f>
        <v>Flow Through</v>
      </c>
    </row>
    <row r="1671" spans="1:27" x14ac:dyDescent="0.25">
      <c r="A1671" s="197">
        <v>46107.653321516205</v>
      </c>
      <c r="B1671" s="198" t="s">
        <v>585</v>
      </c>
      <c r="C1671" s="138">
        <v>2026</v>
      </c>
      <c r="D1671" s="138" t="s">
        <v>6</v>
      </c>
      <c r="E1671" s="138" t="s">
        <v>58</v>
      </c>
      <c r="F1671" s="138" t="s">
        <v>116</v>
      </c>
      <c r="G1671" s="138" t="s">
        <v>88</v>
      </c>
      <c r="H1671" s="138" t="s">
        <v>87</v>
      </c>
      <c r="I1671" s="138" t="s">
        <v>149</v>
      </c>
      <c r="J1671" s="6">
        <v>-8.07</v>
      </c>
      <c r="K1671" s="6">
        <v>0</v>
      </c>
      <c r="L1671" s="6">
        <v>-8.07</v>
      </c>
      <c r="M1671" s="6">
        <v>-1.69</v>
      </c>
      <c r="N1671" s="162">
        <v>0</v>
      </c>
      <c r="O1671" s="6">
        <v>-1.69</v>
      </c>
      <c r="P1671" s="6">
        <v>-1.69</v>
      </c>
      <c r="Q1671" s="162">
        <v>0</v>
      </c>
      <c r="R1671" s="162">
        <v>-1.69</v>
      </c>
      <c r="S1671" s="162">
        <v>0</v>
      </c>
      <c r="T1671" s="162">
        <v>0</v>
      </c>
      <c r="U1671" s="162">
        <v>0</v>
      </c>
      <c r="V1671" s="162">
        <v>0</v>
      </c>
      <c r="W1671" s="162">
        <v>0</v>
      </c>
      <c r="X1671" s="162">
        <v>0</v>
      </c>
      <c r="Y1671" s="162" t="e">
        <f>VLOOKUP(F1671,#REF!,2,FALSE)</f>
        <v>#REF!</v>
      </c>
      <c r="Z1671" s="162" t="e">
        <f>VLOOKUP(Y1671,Map!$B:$C,2,FALSE)</f>
        <v>#REF!</v>
      </c>
      <c r="AA1671" s="162" t="str">
        <f>VLOOKUP(I1671,Map!$F:$G,2,FALSE)</f>
        <v>Reg Def</v>
      </c>
    </row>
    <row r="1672" spans="1:27" x14ac:dyDescent="0.25">
      <c r="A1672" s="197">
        <v>46107.653321516205</v>
      </c>
      <c r="B1672" s="198" t="s">
        <v>585</v>
      </c>
      <c r="C1672" s="138">
        <v>2026</v>
      </c>
      <c r="D1672" s="138" t="s">
        <v>6</v>
      </c>
      <c r="E1672" s="138" t="s">
        <v>58</v>
      </c>
      <c r="F1672" s="138" t="s">
        <v>116</v>
      </c>
      <c r="G1672" s="138" t="s">
        <v>89</v>
      </c>
      <c r="H1672" s="138" t="s">
        <v>87</v>
      </c>
      <c r="I1672" s="138" t="s">
        <v>144</v>
      </c>
      <c r="J1672" s="6">
        <v>1561.96</v>
      </c>
      <c r="K1672" s="6">
        <v>2740.8</v>
      </c>
      <c r="L1672" s="6">
        <v>4302.76</v>
      </c>
      <c r="M1672" s="6">
        <v>328.02</v>
      </c>
      <c r="N1672" s="162">
        <v>575.57000000000005</v>
      </c>
      <c r="O1672" s="6">
        <v>903.59</v>
      </c>
      <c r="P1672" s="6">
        <v>328.01</v>
      </c>
      <c r="Q1672" s="162">
        <v>575.57000000000005</v>
      </c>
      <c r="R1672" s="162">
        <v>903.58</v>
      </c>
      <c r="S1672" s="162">
        <v>0</v>
      </c>
      <c r="T1672" s="162">
        <v>0</v>
      </c>
      <c r="U1672" s="162">
        <v>0</v>
      </c>
      <c r="V1672" s="162">
        <v>0.01</v>
      </c>
      <c r="W1672" s="162">
        <v>0</v>
      </c>
      <c r="X1672" s="162">
        <v>0.01</v>
      </c>
      <c r="Y1672" s="162" t="e">
        <f>VLOOKUP(F1672,#REF!,2,FALSE)</f>
        <v>#REF!</v>
      </c>
      <c r="Z1672" s="162" t="e">
        <f>VLOOKUP(Y1672,Map!$B:$C,2,FALSE)</f>
        <v>#REF!</v>
      </c>
      <c r="AA1672" s="162" t="str">
        <f>VLOOKUP(I1672,Map!$F:$G,2,FALSE)</f>
        <v>Reg Def</v>
      </c>
    </row>
    <row r="1673" spans="1:27" x14ac:dyDescent="0.25">
      <c r="A1673" s="197">
        <v>46107.653321516205</v>
      </c>
      <c r="B1673" s="198" t="s">
        <v>585</v>
      </c>
      <c r="C1673" s="138">
        <v>2026</v>
      </c>
      <c r="D1673" s="138" t="s">
        <v>6</v>
      </c>
      <c r="E1673" s="138" t="s">
        <v>58</v>
      </c>
      <c r="F1673" s="138" t="s">
        <v>116</v>
      </c>
      <c r="G1673" s="138" t="s">
        <v>88</v>
      </c>
      <c r="H1673" s="138" t="s">
        <v>87</v>
      </c>
      <c r="I1673" s="138" t="s">
        <v>153</v>
      </c>
      <c r="J1673" s="6">
        <v>0</v>
      </c>
      <c r="K1673" s="6">
        <v>0</v>
      </c>
      <c r="L1673" s="6">
        <v>0</v>
      </c>
      <c r="M1673" s="6">
        <v>0</v>
      </c>
      <c r="N1673" s="162">
        <v>0</v>
      </c>
      <c r="O1673" s="6">
        <v>0</v>
      </c>
      <c r="P1673" s="6">
        <v>0</v>
      </c>
      <c r="Q1673" s="162">
        <v>0</v>
      </c>
      <c r="R1673" s="162">
        <v>0</v>
      </c>
      <c r="S1673" s="162">
        <v>0</v>
      </c>
      <c r="T1673" s="162">
        <v>0</v>
      </c>
      <c r="U1673" s="162">
        <v>0</v>
      </c>
      <c r="V1673" s="162">
        <v>0</v>
      </c>
      <c r="W1673" s="162">
        <v>0</v>
      </c>
      <c r="X1673" s="162">
        <v>0</v>
      </c>
      <c r="Y1673" s="162" t="e">
        <f>VLOOKUP(F1673,#REF!,2,FALSE)</f>
        <v>#REF!</v>
      </c>
      <c r="Z1673" s="162" t="e">
        <f>VLOOKUP(Y1673,Map!$B:$C,2,FALSE)</f>
        <v>#REF!</v>
      </c>
      <c r="AA1673" s="162" t="str">
        <f>VLOOKUP(I1673,Map!$F:$G,2,FALSE)</f>
        <v>Repairs</v>
      </c>
    </row>
    <row r="1674" spans="1:27" x14ac:dyDescent="0.25">
      <c r="A1674" s="197">
        <v>46107.653321516205</v>
      </c>
      <c r="B1674" s="198" t="s">
        <v>585</v>
      </c>
      <c r="C1674" s="138">
        <v>2026</v>
      </c>
      <c r="D1674" s="138" t="s">
        <v>6</v>
      </c>
      <c r="E1674" s="138" t="s">
        <v>58</v>
      </c>
      <c r="F1674" s="138" t="s">
        <v>371</v>
      </c>
      <c r="G1674" s="138" t="s">
        <v>88</v>
      </c>
      <c r="H1674" s="138" t="s">
        <v>87</v>
      </c>
      <c r="I1674" s="138" t="s">
        <v>143</v>
      </c>
      <c r="J1674" s="6">
        <v>1314.83</v>
      </c>
      <c r="K1674" s="6">
        <v>0</v>
      </c>
      <c r="L1674" s="6">
        <v>1314.83</v>
      </c>
      <c r="M1674" s="6">
        <v>276.12</v>
      </c>
      <c r="N1674" s="162">
        <v>0</v>
      </c>
      <c r="O1674" s="6">
        <v>276.12</v>
      </c>
      <c r="P1674" s="6">
        <v>276.11</v>
      </c>
      <c r="Q1674" s="162">
        <v>0</v>
      </c>
      <c r="R1674" s="162">
        <v>276.11</v>
      </c>
      <c r="S1674" s="162">
        <v>0</v>
      </c>
      <c r="T1674" s="162">
        <v>0</v>
      </c>
      <c r="U1674" s="162">
        <v>0</v>
      </c>
      <c r="V1674" s="162">
        <v>0.01</v>
      </c>
      <c r="W1674" s="162">
        <v>0</v>
      </c>
      <c r="X1674" s="162">
        <v>0.01</v>
      </c>
      <c r="Y1674" s="162" t="e">
        <f>VLOOKUP(F1674,#REF!,2,FALSE)</f>
        <v>#REF!</v>
      </c>
      <c r="Z1674" s="162" t="e">
        <f>VLOOKUP(Y1674,Map!$B:$C,2,FALSE)</f>
        <v>#REF!</v>
      </c>
      <c r="AA1674" s="162" t="str">
        <f>VLOOKUP(I1674,Map!$F:$G,2,FALSE)</f>
        <v>Reg Def</v>
      </c>
    </row>
    <row r="1675" spans="1:27" x14ac:dyDescent="0.25">
      <c r="A1675" s="197">
        <v>46107.653321516205</v>
      </c>
      <c r="B1675" s="198" t="s">
        <v>585</v>
      </c>
      <c r="C1675" s="138">
        <v>2026</v>
      </c>
      <c r="D1675" s="138" t="s">
        <v>6</v>
      </c>
      <c r="E1675" s="138" t="s">
        <v>58</v>
      </c>
      <c r="F1675" s="138" t="s">
        <v>371</v>
      </c>
      <c r="G1675" s="138" t="s">
        <v>88</v>
      </c>
      <c r="H1675" s="138" t="s">
        <v>90</v>
      </c>
      <c r="I1675" s="138" t="s">
        <v>108</v>
      </c>
      <c r="J1675" s="6">
        <v>3093.32</v>
      </c>
      <c r="K1675" s="6">
        <v>0</v>
      </c>
      <c r="L1675" s="6">
        <v>3093.32</v>
      </c>
      <c r="M1675" s="6">
        <v>0</v>
      </c>
      <c r="N1675" s="162">
        <v>0</v>
      </c>
      <c r="O1675" s="6">
        <v>0</v>
      </c>
      <c r="P1675" s="6">
        <v>649.6</v>
      </c>
      <c r="Q1675" s="162">
        <v>0</v>
      </c>
      <c r="R1675" s="162">
        <v>649.6</v>
      </c>
      <c r="S1675" s="162">
        <v>649.6</v>
      </c>
      <c r="T1675" s="162">
        <v>0</v>
      </c>
      <c r="U1675" s="162">
        <v>649.6</v>
      </c>
      <c r="V1675" s="162">
        <v>0</v>
      </c>
      <c r="W1675" s="162">
        <v>0</v>
      </c>
      <c r="X1675" s="162">
        <v>0</v>
      </c>
      <c r="Y1675" s="162" t="e">
        <f>VLOOKUP(F1675,#REF!,2,FALSE)</f>
        <v>#REF!</v>
      </c>
      <c r="Z1675" s="162" t="e">
        <f>VLOOKUP(Y1675,Map!$B:$C,2,FALSE)</f>
        <v>#REF!</v>
      </c>
      <c r="AA1675" s="162" t="str">
        <f>VLOOKUP(I1675,Map!$F:$G,2,FALSE)</f>
        <v>Flow Through</v>
      </c>
    </row>
    <row r="1676" spans="1:27" x14ac:dyDescent="0.25">
      <c r="A1676" s="197">
        <v>46107.653321516205</v>
      </c>
      <c r="B1676" s="198" t="s">
        <v>585</v>
      </c>
      <c r="C1676" s="138">
        <v>2026</v>
      </c>
      <c r="D1676" s="138" t="s">
        <v>6</v>
      </c>
      <c r="E1676" s="138" t="s">
        <v>58</v>
      </c>
      <c r="F1676" s="138" t="s">
        <v>371</v>
      </c>
      <c r="G1676" s="138" t="s">
        <v>88</v>
      </c>
      <c r="H1676" s="138" t="s">
        <v>87</v>
      </c>
      <c r="I1676" s="138" t="s">
        <v>149</v>
      </c>
      <c r="J1676" s="6">
        <v>-2670.26</v>
      </c>
      <c r="K1676" s="6">
        <v>0</v>
      </c>
      <c r="L1676" s="6">
        <v>-2670.26</v>
      </c>
      <c r="M1676" s="6">
        <v>-560.76</v>
      </c>
      <c r="N1676" s="162">
        <v>0</v>
      </c>
      <c r="O1676" s="6">
        <v>-560.76</v>
      </c>
      <c r="P1676" s="6">
        <v>-560.75</v>
      </c>
      <c r="Q1676" s="162">
        <v>0</v>
      </c>
      <c r="R1676" s="162">
        <v>-560.75</v>
      </c>
      <c r="S1676" s="162">
        <v>0</v>
      </c>
      <c r="T1676" s="162">
        <v>0</v>
      </c>
      <c r="U1676" s="162">
        <v>0</v>
      </c>
      <c r="V1676" s="162">
        <v>-0.01</v>
      </c>
      <c r="W1676" s="162">
        <v>0</v>
      </c>
      <c r="X1676" s="162">
        <v>-0.01</v>
      </c>
      <c r="Y1676" s="162" t="e">
        <f>VLOOKUP(F1676,#REF!,2,FALSE)</f>
        <v>#REF!</v>
      </c>
      <c r="Z1676" s="162" t="e">
        <f>VLOOKUP(Y1676,Map!$B:$C,2,FALSE)</f>
        <v>#REF!</v>
      </c>
      <c r="AA1676" s="162" t="str">
        <f>VLOOKUP(I1676,Map!$F:$G,2,FALSE)</f>
        <v>Reg Def</v>
      </c>
    </row>
    <row r="1677" spans="1:27" x14ac:dyDescent="0.25">
      <c r="A1677" s="197">
        <v>46107.653321516205</v>
      </c>
      <c r="B1677" s="198" t="s">
        <v>585</v>
      </c>
      <c r="C1677" s="138">
        <v>2026</v>
      </c>
      <c r="D1677" s="138" t="s">
        <v>6</v>
      </c>
      <c r="E1677" s="138" t="s">
        <v>58</v>
      </c>
      <c r="F1677" s="138" t="s">
        <v>371</v>
      </c>
      <c r="G1677" s="138" t="s">
        <v>89</v>
      </c>
      <c r="H1677" s="138" t="s">
        <v>87</v>
      </c>
      <c r="I1677" s="138" t="s">
        <v>144</v>
      </c>
      <c r="J1677" s="6">
        <v>50020.1</v>
      </c>
      <c r="K1677" s="6">
        <v>90104.81</v>
      </c>
      <c r="L1677" s="6">
        <v>140124.91</v>
      </c>
      <c r="M1677" s="6">
        <v>10504.22</v>
      </c>
      <c r="N1677" s="162">
        <v>18922.009999999998</v>
      </c>
      <c r="O1677" s="6">
        <v>29426.23</v>
      </c>
      <c r="P1677" s="6">
        <v>10504.22</v>
      </c>
      <c r="Q1677" s="162">
        <v>18922.010000000002</v>
      </c>
      <c r="R1677" s="162">
        <v>29426.23</v>
      </c>
      <c r="S1677" s="162">
        <v>0</v>
      </c>
      <c r="T1677" s="162">
        <v>0</v>
      </c>
      <c r="U1677" s="162">
        <v>0</v>
      </c>
      <c r="V1677" s="162">
        <v>0</v>
      </c>
      <c r="W1677" s="162">
        <v>0</v>
      </c>
      <c r="X1677" s="162">
        <v>0</v>
      </c>
      <c r="Y1677" s="162" t="e">
        <f>VLOOKUP(F1677,#REF!,2,FALSE)</f>
        <v>#REF!</v>
      </c>
      <c r="Z1677" s="162" t="e">
        <f>VLOOKUP(Y1677,Map!$B:$C,2,FALSE)</f>
        <v>#REF!</v>
      </c>
      <c r="AA1677" s="162" t="str">
        <f>VLOOKUP(I1677,Map!$F:$G,2,FALSE)</f>
        <v>Reg Def</v>
      </c>
    </row>
    <row r="1678" spans="1:27" x14ac:dyDescent="0.25">
      <c r="A1678" s="197">
        <v>46107.653321516205</v>
      </c>
      <c r="B1678" s="198" t="s">
        <v>585</v>
      </c>
      <c r="C1678" s="138">
        <v>2026</v>
      </c>
      <c r="D1678" s="138" t="s">
        <v>6</v>
      </c>
      <c r="E1678" s="138" t="s">
        <v>58</v>
      </c>
      <c r="F1678" s="138" t="s">
        <v>117</v>
      </c>
      <c r="G1678" s="138" t="s">
        <v>88</v>
      </c>
      <c r="H1678" s="138" t="s">
        <v>87</v>
      </c>
      <c r="I1678" s="138" t="s">
        <v>143</v>
      </c>
      <c r="J1678" s="6">
        <v>16570.34</v>
      </c>
      <c r="K1678" s="6">
        <v>-1671.49</v>
      </c>
      <c r="L1678" s="6">
        <v>14898.85</v>
      </c>
      <c r="M1678" s="6">
        <v>3477.26</v>
      </c>
      <c r="N1678" s="162">
        <v>-349.84</v>
      </c>
      <c r="O1678" s="6">
        <v>3127.42</v>
      </c>
      <c r="P1678" s="6">
        <v>3479.78</v>
      </c>
      <c r="Q1678" s="162">
        <v>-351.02</v>
      </c>
      <c r="R1678" s="162">
        <v>3128.76</v>
      </c>
      <c r="S1678" s="162">
        <v>0</v>
      </c>
      <c r="T1678" s="162">
        <v>0</v>
      </c>
      <c r="U1678" s="162">
        <v>0</v>
      </c>
      <c r="V1678" s="162">
        <v>-2.52</v>
      </c>
      <c r="W1678" s="162">
        <v>1.19</v>
      </c>
      <c r="X1678" s="162">
        <v>-1.34</v>
      </c>
      <c r="Y1678" s="162" t="e">
        <f>VLOOKUP(F1678,#REF!,2,FALSE)</f>
        <v>#REF!</v>
      </c>
      <c r="Z1678" s="162" t="e">
        <f>VLOOKUP(Y1678,Map!$B:$C,2,FALSE)</f>
        <v>#REF!</v>
      </c>
      <c r="AA1678" s="162" t="str">
        <f>VLOOKUP(I1678,Map!$F:$G,2,FALSE)</f>
        <v>Reg Def</v>
      </c>
    </row>
    <row r="1679" spans="1:27" x14ac:dyDescent="0.25">
      <c r="A1679" s="197">
        <v>46107.653321516205</v>
      </c>
      <c r="B1679" s="198" t="s">
        <v>585</v>
      </c>
      <c r="C1679" s="138">
        <v>2026</v>
      </c>
      <c r="D1679" s="138" t="s">
        <v>6</v>
      </c>
      <c r="E1679" s="138" t="s">
        <v>58</v>
      </c>
      <c r="F1679" s="138" t="s">
        <v>117</v>
      </c>
      <c r="G1679" s="138" t="s">
        <v>88</v>
      </c>
      <c r="H1679" s="138" t="s">
        <v>87</v>
      </c>
      <c r="I1679" s="138" t="s">
        <v>148</v>
      </c>
      <c r="J1679" s="6">
        <v>-26.37</v>
      </c>
      <c r="K1679" s="6">
        <v>12.27</v>
      </c>
      <c r="L1679" s="6">
        <v>-14.1</v>
      </c>
      <c r="M1679" s="6">
        <v>-9.23</v>
      </c>
      <c r="N1679" s="162">
        <v>4.29</v>
      </c>
      <c r="O1679" s="6">
        <v>-4.9400000000000004</v>
      </c>
      <c r="P1679" s="6">
        <v>-5.54</v>
      </c>
      <c r="Q1679" s="162">
        <v>2.58</v>
      </c>
      <c r="R1679" s="162">
        <v>-2.96</v>
      </c>
      <c r="S1679" s="162">
        <v>0</v>
      </c>
      <c r="T1679" s="162">
        <v>0</v>
      </c>
      <c r="U1679" s="162">
        <v>0</v>
      </c>
      <c r="V1679" s="162">
        <v>-3.69</v>
      </c>
      <c r="W1679" s="162">
        <v>1.71</v>
      </c>
      <c r="X1679" s="162">
        <v>-1.98</v>
      </c>
      <c r="Y1679" s="162" t="e">
        <f>VLOOKUP(F1679,#REF!,2,FALSE)</f>
        <v>#REF!</v>
      </c>
      <c r="Z1679" s="162" t="e">
        <f>VLOOKUP(Y1679,Map!$B:$C,2,FALSE)</f>
        <v>#REF!</v>
      </c>
      <c r="AA1679" s="162" t="str">
        <f>VLOOKUP(I1679,Map!$F:$G,2,FALSE)</f>
        <v>Reg Def</v>
      </c>
    </row>
    <row r="1680" spans="1:27" x14ac:dyDescent="0.25">
      <c r="A1680" s="197">
        <v>46107.653321516205</v>
      </c>
      <c r="B1680" s="198" t="s">
        <v>585</v>
      </c>
      <c r="C1680" s="138">
        <v>2026</v>
      </c>
      <c r="D1680" s="138" t="s">
        <v>6</v>
      </c>
      <c r="E1680" s="138" t="s">
        <v>58</v>
      </c>
      <c r="F1680" s="138" t="s">
        <v>117</v>
      </c>
      <c r="G1680" s="138" t="s">
        <v>88</v>
      </c>
      <c r="H1680" s="138" t="s">
        <v>90</v>
      </c>
      <c r="I1680" s="138" t="s">
        <v>108</v>
      </c>
      <c r="J1680" s="6">
        <v>29696.89</v>
      </c>
      <c r="K1680" s="6">
        <v>-2954.23</v>
      </c>
      <c r="L1680" s="6">
        <v>26742.66</v>
      </c>
      <c r="M1680" s="6">
        <v>0</v>
      </c>
      <c r="N1680" s="162">
        <v>0</v>
      </c>
      <c r="O1680" s="6">
        <v>0</v>
      </c>
      <c r="P1680" s="6">
        <v>6236.35</v>
      </c>
      <c r="Q1680" s="162">
        <v>-620.39000000000033</v>
      </c>
      <c r="R1680" s="162">
        <v>5615.96</v>
      </c>
      <c r="S1680" s="162">
        <v>6236.35</v>
      </c>
      <c r="T1680" s="162">
        <v>-620.39</v>
      </c>
      <c r="U1680" s="162">
        <v>5615.96</v>
      </c>
      <c r="V1680" s="162">
        <v>0</v>
      </c>
      <c r="W1680" s="162">
        <v>3.4106051316484799E-13</v>
      </c>
      <c r="X1680" s="162">
        <v>0</v>
      </c>
      <c r="Y1680" s="162" t="e">
        <f>VLOOKUP(F1680,#REF!,2,FALSE)</f>
        <v>#REF!</v>
      </c>
      <c r="Z1680" s="162" t="e">
        <f>VLOOKUP(Y1680,Map!$B:$C,2,FALSE)</f>
        <v>#REF!</v>
      </c>
      <c r="AA1680" s="162" t="str">
        <f>VLOOKUP(I1680,Map!$F:$G,2,FALSE)</f>
        <v>Flow Through</v>
      </c>
    </row>
    <row r="1681" spans="1:27" x14ac:dyDescent="0.25">
      <c r="A1681" s="197">
        <v>46107.653321516205</v>
      </c>
      <c r="B1681" s="198" t="s">
        <v>585</v>
      </c>
      <c r="C1681" s="138">
        <v>2026</v>
      </c>
      <c r="D1681" s="138" t="s">
        <v>6</v>
      </c>
      <c r="E1681" s="138" t="s">
        <v>58</v>
      </c>
      <c r="F1681" s="138" t="s">
        <v>117</v>
      </c>
      <c r="G1681" s="138" t="s">
        <v>88</v>
      </c>
      <c r="H1681" s="138" t="s">
        <v>87</v>
      </c>
      <c r="I1681" s="138" t="s">
        <v>149</v>
      </c>
      <c r="J1681" s="6">
        <v>-19224.009999999998</v>
      </c>
      <c r="K1681" s="6">
        <v>1740.72</v>
      </c>
      <c r="L1681" s="6">
        <v>-17483.29</v>
      </c>
      <c r="M1681" s="6">
        <v>-4037.03</v>
      </c>
      <c r="N1681" s="162">
        <v>365.54</v>
      </c>
      <c r="O1681" s="6">
        <v>-3671.49</v>
      </c>
      <c r="P1681" s="6">
        <v>-4037.06</v>
      </c>
      <c r="Q1681" s="162">
        <v>365.57000000000016</v>
      </c>
      <c r="R1681" s="162">
        <v>-3671.49</v>
      </c>
      <c r="S1681" s="162">
        <v>0</v>
      </c>
      <c r="T1681" s="162">
        <v>0</v>
      </c>
      <c r="U1681" s="162">
        <v>0</v>
      </c>
      <c r="V1681" s="162">
        <v>0.03</v>
      </c>
      <c r="W1681" s="162">
        <v>-0.03</v>
      </c>
      <c r="X1681" s="162">
        <v>0</v>
      </c>
      <c r="Y1681" s="162" t="e">
        <f>VLOOKUP(F1681,#REF!,2,FALSE)</f>
        <v>#REF!</v>
      </c>
      <c r="Z1681" s="162" t="e">
        <f>VLOOKUP(Y1681,Map!$B:$C,2,FALSE)</f>
        <v>#REF!</v>
      </c>
      <c r="AA1681" s="162" t="str">
        <f>VLOOKUP(I1681,Map!$F:$G,2,FALSE)</f>
        <v>Reg Def</v>
      </c>
    </row>
    <row r="1682" spans="1:27" x14ac:dyDescent="0.25">
      <c r="A1682" s="197">
        <v>46107.653321516205</v>
      </c>
      <c r="B1682" s="198" t="s">
        <v>585</v>
      </c>
      <c r="C1682" s="138">
        <v>2026</v>
      </c>
      <c r="D1682" s="138" t="s">
        <v>6</v>
      </c>
      <c r="E1682" s="138" t="s">
        <v>58</v>
      </c>
      <c r="F1682" s="138" t="s">
        <v>117</v>
      </c>
      <c r="G1682" s="138" t="s">
        <v>88</v>
      </c>
      <c r="H1682" s="138" t="s">
        <v>87</v>
      </c>
      <c r="I1682" s="138" t="s">
        <v>151</v>
      </c>
      <c r="J1682" s="6">
        <v>0</v>
      </c>
      <c r="K1682" s="6">
        <v>0</v>
      </c>
      <c r="L1682" s="6">
        <v>0</v>
      </c>
      <c r="M1682" s="6">
        <v>0</v>
      </c>
      <c r="N1682" s="162">
        <v>0</v>
      </c>
      <c r="O1682" s="6">
        <v>0</v>
      </c>
      <c r="P1682" s="6">
        <v>0</v>
      </c>
      <c r="Q1682" s="162">
        <v>0</v>
      </c>
      <c r="R1682" s="162">
        <v>0</v>
      </c>
      <c r="S1682" s="162">
        <v>0</v>
      </c>
      <c r="T1682" s="162">
        <v>0</v>
      </c>
      <c r="U1682" s="162">
        <v>0</v>
      </c>
      <c r="V1682" s="162">
        <v>0</v>
      </c>
      <c r="W1682" s="162">
        <v>0</v>
      </c>
      <c r="X1682" s="162">
        <v>0</v>
      </c>
      <c r="Y1682" s="162" t="e">
        <f>VLOOKUP(F1682,#REF!,2,FALSE)</f>
        <v>#REF!</v>
      </c>
      <c r="Z1682" s="162" t="e">
        <f>VLOOKUP(Y1682,Map!$B:$C,2,FALSE)</f>
        <v>#REF!</v>
      </c>
      <c r="AA1682" s="162" t="str">
        <f>VLOOKUP(I1682,Map!$F:$G,2,FALSE)</f>
        <v>Reg Def</v>
      </c>
    </row>
    <row r="1683" spans="1:27" x14ac:dyDescent="0.25">
      <c r="A1683" s="197">
        <v>46107.653321516205</v>
      </c>
      <c r="B1683" s="198" t="s">
        <v>585</v>
      </c>
      <c r="C1683" s="138">
        <v>2026</v>
      </c>
      <c r="D1683" s="138" t="s">
        <v>6</v>
      </c>
      <c r="E1683" s="138" t="s">
        <v>58</v>
      </c>
      <c r="F1683" s="138" t="s">
        <v>117</v>
      </c>
      <c r="G1683" s="138" t="s">
        <v>89</v>
      </c>
      <c r="H1683" s="138" t="s">
        <v>87</v>
      </c>
      <c r="I1683" s="138" t="s">
        <v>144</v>
      </c>
      <c r="J1683" s="6">
        <v>1060189.05</v>
      </c>
      <c r="K1683" s="6">
        <v>359718.19</v>
      </c>
      <c r="L1683" s="6">
        <v>1419907.24</v>
      </c>
      <c r="M1683" s="6">
        <v>233622.79</v>
      </c>
      <c r="N1683" s="162">
        <v>75201</v>
      </c>
      <c r="O1683" s="6">
        <v>308823.78999999998</v>
      </c>
      <c r="P1683" s="6">
        <v>222639.69</v>
      </c>
      <c r="Q1683" s="162">
        <v>75540.830000000016</v>
      </c>
      <c r="R1683" s="162">
        <v>298180.52</v>
      </c>
      <c r="S1683" s="162">
        <v>0</v>
      </c>
      <c r="T1683" s="162">
        <v>0</v>
      </c>
      <c r="U1683" s="162">
        <v>0</v>
      </c>
      <c r="V1683" s="162">
        <v>10983.1</v>
      </c>
      <c r="W1683" s="162">
        <v>-339.83</v>
      </c>
      <c r="X1683" s="162">
        <v>10643.27</v>
      </c>
      <c r="Y1683" s="162" t="e">
        <f>VLOOKUP(F1683,#REF!,2,FALSE)</f>
        <v>#REF!</v>
      </c>
      <c r="Z1683" s="162" t="e">
        <f>VLOOKUP(Y1683,Map!$B:$C,2,FALSE)</f>
        <v>#REF!</v>
      </c>
      <c r="AA1683" s="162" t="str">
        <f>VLOOKUP(I1683,Map!$F:$G,2,FALSE)</f>
        <v>Reg Def</v>
      </c>
    </row>
    <row r="1684" spans="1:27" x14ac:dyDescent="0.25">
      <c r="A1684" s="197">
        <v>46107.653321516205</v>
      </c>
      <c r="B1684" s="198" t="s">
        <v>585</v>
      </c>
      <c r="C1684" s="138">
        <v>2026</v>
      </c>
      <c r="D1684" s="138" t="s">
        <v>6</v>
      </c>
      <c r="E1684" s="138" t="s">
        <v>58</v>
      </c>
      <c r="F1684" s="138" t="s">
        <v>117</v>
      </c>
      <c r="G1684" s="138" t="s">
        <v>88</v>
      </c>
      <c r="H1684" s="138" t="s">
        <v>87</v>
      </c>
      <c r="I1684" s="138" t="s">
        <v>153</v>
      </c>
      <c r="J1684" s="6">
        <v>0</v>
      </c>
      <c r="K1684" s="6">
        <v>0</v>
      </c>
      <c r="L1684" s="6">
        <v>0</v>
      </c>
      <c r="M1684" s="6">
        <v>0</v>
      </c>
      <c r="N1684" s="162">
        <v>0</v>
      </c>
      <c r="O1684" s="6">
        <v>0</v>
      </c>
      <c r="P1684" s="6">
        <v>0</v>
      </c>
      <c r="Q1684" s="162">
        <v>0</v>
      </c>
      <c r="R1684" s="162">
        <v>0</v>
      </c>
      <c r="S1684" s="162">
        <v>0</v>
      </c>
      <c r="T1684" s="162">
        <v>0</v>
      </c>
      <c r="U1684" s="162">
        <v>0</v>
      </c>
      <c r="V1684" s="162">
        <v>0</v>
      </c>
      <c r="W1684" s="162">
        <v>0</v>
      </c>
      <c r="X1684" s="162">
        <v>0</v>
      </c>
      <c r="Y1684" s="162" t="e">
        <f>VLOOKUP(F1684,#REF!,2,FALSE)</f>
        <v>#REF!</v>
      </c>
      <c r="Z1684" s="162" t="e">
        <f>VLOOKUP(Y1684,Map!$B:$C,2,FALSE)</f>
        <v>#REF!</v>
      </c>
      <c r="AA1684" s="162" t="str">
        <f>VLOOKUP(I1684,Map!$F:$G,2,FALSE)</f>
        <v>Repairs</v>
      </c>
    </row>
    <row r="1685" spans="1:27" x14ac:dyDescent="0.25">
      <c r="A1685" s="197">
        <v>46107.653321516205</v>
      </c>
      <c r="B1685" s="198" t="s">
        <v>585</v>
      </c>
      <c r="C1685" s="138">
        <v>2026</v>
      </c>
      <c r="D1685" s="138" t="s">
        <v>6</v>
      </c>
      <c r="E1685" s="138" t="s">
        <v>58</v>
      </c>
      <c r="F1685" s="138" t="s">
        <v>118</v>
      </c>
      <c r="G1685" s="138" t="s">
        <v>88</v>
      </c>
      <c r="H1685" s="138" t="s">
        <v>87</v>
      </c>
      <c r="I1685" s="138" t="s">
        <v>143</v>
      </c>
      <c r="J1685" s="6">
        <v>14.87</v>
      </c>
      <c r="K1685" s="6">
        <v>0</v>
      </c>
      <c r="L1685" s="6">
        <v>14.87</v>
      </c>
      <c r="M1685" s="6">
        <v>3.13</v>
      </c>
      <c r="N1685" s="162">
        <v>0</v>
      </c>
      <c r="O1685" s="6">
        <v>3.13</v>
      </c>
      <c r="P1685" s="6">
        <v>3.12</v>
      </c>
      <c r="Q1685" s="162">
        <v>0</v>
      </c>
      <c r="R1685" s="162">
        <v>3.12</v>
      </c>
      <c r="S1685" s="162">
        <v>0</v>
      </c>
      <c r="T1685" s="162">
        <v>0</v>
      </c>
      <c r="U1685" s="162">
        <v>0</v>
      </c>
      <c r="V1685" s="162">
        <v>0.01</v>
      </c>
      <c r="W1685" s="162">
        <v>0</v>
      </c>
      <c r="X1685" s="162">
        <v>0.01</v>
      </c>
      <c r="Y1685" s="162" t="e">
        <f>VLOOKUP(F1685,#REF!,2,FALSE)</f>
        <v>#REF!</v>
      </c>
      <c r="Z1685" s="162" t="e">
        <f>VLOOKUP(Y1685,Map!$B:$C,2,FALSE)</f>
        <v>#REF!</v>
      </c>
      <c r="AA1685" s="162" t="str">
        <f>VLOOKUP(I1685,Map!$F:$G,2,FALSE)</f>
        <v>Reg Def</v>
      </c>
    </row>
    <row r="1686" spans="1:27" x14ac:dyDescent="0.25">
      <c r="A1686" s="197">
        <v>46107.653321516205</v>
      </c>
      <c r="B1686" s="198" t="s">
        <v>585</v>
      </c>
      <c r="C1686" s="138">
        <v>2026</v>
      </c>
      <c r="D1686" s="138" t="s">
        <v>6</v>
      </c>
      <c r="E1686" s="138" t="s">
        <v>58</v>
      </c>
      <c r="F1686" s="138" t="s">
        <v>118</v>
      </c>
      <c r="G1686" s="138" t="s">
        <v>88</v>
      </c>
      <c r="H1686" s="138" t="s">
        <v>90</v>
      </c>
      <c r="I1686" s="138" t="s">
        <v>108</v>
      </c>
      <c r="J1686" s="6">
        <v>24.59</v>
      </c>
      <c r="K1686" s="6">
        <v>0</v>
      </c>
      <c r="L1686" s="6">
        <v>24.59</v>
      </c>
      <c r="M1686" s="6">
        <v>0</v>
      </c>
      <c r="N1686" s="162">
        <v>0</v>
      </c>
      <c r="O1686" s="6">
        <v>0</v>
      </c>
      <c r="P1686" s="6">
        <v>5.16</v>
      </c>
      <c r="Q1686" s="162">
        <v>0</v>
      </c>
      <c r="R1686" s="162">
        <v>5.16</v>
      </c>
      <c r="S1686" s="162">
        <v>5.16</v>
      </c>
      <c r="T1686" s="162">
        <v>0</v>
      </c>
      <c r="U1686" s="162">
        <v>5.16</v>
      </c>
      <c r="V1686" s="162">
        <v>0</v>
      </c>
      <c r="W1686" s="162">
        <v>0</v>
      </c>
      <c r="X1686" s="162">
        <v>0</v>
      </c>
      <c r="Y1686" s="162" t="e">
        <f>VLOOKUP(F1686,#REF!,2,FALSE)</f>
        <v>#REF!</v>
      </c>
      <c r="Z1686" s="162" t="e">
        <f>VLOOKUP(Y1686,Map!$B:$C,2,FALSE)</f>
        <v>#REF!</v>
      </c>
      <c r="AA1686" s="162" t="str">
        <f>VLOOKUP(I1686,Map!$F:$G,2,FALSE)</f>
        <v>Flow Through</v>
      </c>
    </row>
    <row r="1687" spans="1:27" x14ac:dyDescent="0.25">
      <c r="A1687" s="197">
        <v>46107.653321516205</v>
      </c>
      <c r="B1687" s="198" t="s">
        <v>585</v>
      </c>
      <c r="C1687" s="138">
        <v>2026</v>
      </c>
      <c r="D1687" s="138" t="s">
        <v>6</v>
      </c>
      <c r="E1687" s="138" t="s">
        <v>58</v>
      </c>
      <c r="F1687" s="138" t="s">
        <v>118</v>
      </c>
      <c r="G1687" s="138" t="s">
        <v>88</v>
      </c>
      <c r="H1687" s="138" t="s">
        <v>87</v>
      </c>
      <c r="I1687" s="138" t="s">
        <v>149</v>
      </c>
      <c r="J1687" s="6">
        <v>-26.44</v>
      </c>
      <c r="K1687" s="6">
        <v>0</v>
      </c>
      <c r="L1687" s="6">
        <v>-26.44</v>
      </c>
      <c r="M1687" s="6">
        <v>-5.55</v>
      </c>
      <c r="N1687" s="162">
        <v>0</v>
      </c>
      <c r="O1687" s="6">
        <v>-5.55</v>
      </c>
      <c r="P1687" s="6">
        <v>-5.55</v>
      </c>
      <c r="Q1687" s="162">
        <v>0</v>
      </c>
      <c r="R1687" s="162">
        <v>-5.55</v>
      </c>
      <c r="S1687" s="162">
        <v>0</v>
      </c>
      <c r="T1687" s="162">
        <v>0</v>
      </c>
      <c r="U1687" s="162">
        <v>0</v>
      </c>
      <c r="V1687" s="162">
        <v>0</v>
      </c>
      <c r="W1687" s="162">
        <v>0</v>
      </c>
      <c r="X1687" s="162">
        <v>0</v>
      </c>
      <c r="Y1687" s="162" t="e">
        <f>VLOOKUP(F1687,#REF!,2,FALSE)</f>
        <v>#REF!</v>
      </c>
      <c r="Z1687" s="162" t="e">
        <f>VLOOKUP(Y1687,Map!$B:$C,2,FALSE)</f>
        <v>#REF!</v>
      </c>
      <c r="AA1687" s="162" t="str">
        <f>VLOOKUP(I1687,Map!$F:$G,2,FALSE)</f>
        <v>Reg Def</v>
      </c>
    </row>
    <row r="1688" spans="1:27" x14ac:dyDescent="0.25">
      <c r="A1688" s="197">
        <v>46107.653321516205</v>
      </c>
      <c r="B1688" s="198" t="s">
        <v>585</v>
      </c>
      <c r="C1688" s="138">
        <v>2026</v>
      </c>
      <c r="D1688" s="138" t="s">
        <v>6</v>
      </c>
      <c r="E1688" s="138" t="s">
        <v>58</v>
      </c>
      <c r="F1688" s="138" t="s">
        <v>118</v>
      </c>
      <c r="G1688" s="138" t="s">
        <v>89</v>
      </c>
      <c r="H1688" s="138" t="s">
        <v>87</v>
      </c>
      <c r="I1688" s="138" t="s">
        <v>144</v>
      </c>
      <c r="J1688" s="6">
        <v>4630.7299999999996</v>
      </c>
      <c r="K1688" s="6">
        <v>1426.59</v>
      </c>
      <c r="L1688" s="6">
        <v>6057.32</v>
      </c>
      <c r="M1688" s="6">
        <v>972.46</v>
      </c>
      <c r="N1688" s="162">
        <v>299.58999999999997</v>
      </c>
      <c r="O1688" s="6">
        <v>1272.05</v>
      </c>
      <c r="P1688" s="6">
        <v>972.46</v>
      </c>
      <c r="Q1688" s="162">
        <v>299.56999999999994</v>
      </c>
      <c r="R1688" s="162">
        <v>1272.03</v>
      </c>
      <c r="S1688" s="162">
        <v>0</v>
      </c>
      <c r="T1688" s="162">
        <v>0</v>
      </c>
      <c r="U1688" s="162">
        <v>0</v>
      </c>
      <c r="V1688" s="162">
        <v>0</v>
      </c>
      <c r="W1688" s="162">
        <v>0.02</v>
      </c>
      <c r="X1688" s="162">
        <v>0.02</v>
      </c>
      <c r="Y1688" s="162" t="e">
        <f>VLOOKUP(F1688,#REF!,2,FALSE)</f>
        <v>#REF!</v>
      </c>
      <c r="Z1688" s="162" t="e">
        <f>VLOOKUP(Y1688,Map!$B:$C,2,FALSE)</f>
        <v>#REF!</v>
      </c>
      <c r="AA1688" s="162" t="str">
        <f>VLOOKUP(I1688,Map!$F:$G,2,FALSE)</f>
        <v>Reg Def</v>
      </c>
    </row>
    <row r="1689" spans="1:27" x14ac:dyDescent="0.25">
      <c r="A1689" s="197">
        <v>46107.653321516205</v>
      </c>
      <c r="B1689" s="198" t="s">
        <v>585</v>
      </c>
      <c r="C1689" s="138">
        <v>2026</v>
      </c>
      <c r="D1689" s="138" t="s">
        <v>6</v>
      </c>
      <c r="E1689" s="138" t="s">
        <v>58</v>
      </c>
      <c r="F1689" s="138" t="s">
        <v>118</v>
      </c>
      <c r="G1689" s="138" t="s">
        <v>88</v>
      </c>
      <c r="H1689" s="138" t="s">
        <v>87</v>
      </c>
      <c r="I1689" s="138" t="s">
        <v>153</v>
      </c>
      <c r="J1689" s="6">
        <v>0</v>
      </c>
      <c r="K1689" s="6">
        <v>0</v>
      </c>
      <c r="L1689" s="6">
        <v>0</v>
      </c>
      <c r="M1689" s="6">
        <v>0</v>
      </c>
      <c r="N1689" s="162">
        <v>0</v>
      </c>
      <c r="O1689" s="6">
        <v>0</v>
      </c>
      <c r="P1689" s="6">
        <v>0</v>
      </c>
      <c r="Q1689" s="162">
        <v>0</v>
      </c>
      <c r="R1689" s="162">
        <v>0</v>
      </c>
      <c r="S1689" s="162">
        <v>0</v>
      </c>
      <c r="T1689" s="162">
        <v>0</v>
      </c>
      <c r="U1689" s="162">
        <v>0</v>
      </c>
      <c r="V1689" s="162">
        <v>0</v>
      </c>
      <c r="W1689" s="162">
        <v>0</v>
      </c>
      <c r="X1689" s="162">
        <v>0</v>
      </c>
      <c r="Y1689" s="162" t="e">
        <f>VLOOKUP(F1689,#REF!,2,FALSE)</f>
        <v>#REF!</v>
      </c>
      <c r="Z1689" s="162" t="e">
        <f>VLOOKUP(Y1689,Map!$B:$C,2,FALSE)</f>
        <v>#REF!</v>
      </c>
      <c r="AA1689" s="162" t="str">
        <f>VLOOKUP(I1689,Map!$F:$G,2,FALSE)</f>
        <v>Repairs</v>
      </c>
    </row>
    <row r="1690" spans="1:27" x14ac:dyDescent="0.25">
      <c r="A1690" s="197">
        <v>46107.653321516205</v>
      </c>
      <c r="B1690" s="198" t="s">
        <v>585</v>
      </c>
      <c r="C1690" s="138">
        <v>2026</v>
      </c>
      <c r="D1690" s="138" t="s">
        <v>6</v>
      </c>
      <c r="E1690" s="138" t="s">
        <v>58</v>
      </c>
      <c r="F1690" s="138" t="s">
        <v>119</v>
      </c>
      <c r="G1690" s="138" t="s">
        <v>88</v>
      </c>
      <c r="H1690" s="138" t="s">
        <v>87</v>
      </c>
      <c r="I1690" s="138" t="s">
        <v>143</v>
      </c>
      <c r="J1690" s="6">
        <v>105290.04</v>
      </c>
      <c r="K1690" s="6">
        <v>-22904.51</v>
      </c>
      <c r="L1690" s="6">
        <v>82385.53</v>
      </c>
      <c r="M1690" s="6">
        <v>22110.92</v>
      </c>
      <c r="N1690" s="162">
        <v>-4809.9399999999996</v>
      </c>
      <c r="O1690" s="6">
        <v>17300.98</v>
      </c>
      <c r="P1690" s="6">
        <v>22110.91</v>
      </c>
      <c r="Q1690" s="162">
        <v>-4809.93</v>
      </c>
      <c r="R1690" s="162">
        <v>17300.98</v>
      </c>
      <c r="S1690" s="162">
        <v>0</v>
      </c>
      <c r="T1690" s="162">
        <v>0</v>
      </c>
      <c r="U1690" s="162">
        <v>0</v>
      </c>
      <c r="V1690" s="162">
        <v>0.01</v>
      </c>
      <c r="W1690" s="162">
        <v>-0.01</v>
      </c>
      <c r="X1690" s="162">
        <v>0</v>
      </c>
      <c r="Y1690" s="162" t="e">
        <f>VLOOKUP(F1690,#REF!,2,FALSE)</f>
        <v>#REF!</v>
      </c>
      <c r="Z1690" s="162" t="e">
        <f>VLOOKUP(Y1690,Map!$B:$C,2,FALSE)</f>
        <v>#REF!</v>
      </c>
      <c r="AA1690" s="162" t="str">
        <f>VLOOKUP(I1690,Map!$F:$G,2,FALSE)</f>
        <v>Reg Def</v>
      </c>
    </row>
    <row r="1691" spans="1:27" x14ac:dyDescent="0.25">
      <c r="A1691" s="197">
        <v>46107.653321516205</v>
      </c>
      <c r="B1691" s="198" t="s">
        <v>585</v>
      </c>
      <c r="C1691" s="138">
        <v>2026</v>
      </c>
      <c r="D1691" s="138" t="s">
        <v>6</v>
      </c>
      <c r="E1691" s="138" t="s">
        <v>58</v>
      </c>
      <c r="F1691" s="138" t="s">
        <v>119</v>
      </c>
      <c r="G1691" s="138" t="s">
        <v>88</v>
      </c>
      <c r="H1691" s="138" t="s">
        <v>87</v>
      </c>
      <c r="I1691" s="138" t="s">
        <v>148</v>
      </c>
      <c r="J1691" s="6">
        <v>0</v>
      </c>
      <c r="K1691" s="6">
        <v>0</v>
      </c>
      <c r="L1691" s="6">
        <v>0</v>
      </c>
      <c r="M1691" s="6">
        <v>0</v>
      </c>
      <c r="N1691" s="162">
        <v>0</v>
      </c>
      <c r="O1691" s="6">
        <v>0</v>
      </c>
      <c r="P1691" s="6">
        <v>0</v>
      </c>
      <c r="Q1691" s="162">
        <v>0</v>
      </c>
      <c r="R1691" s="162">
        <v>0</v>
      </c>
      <c r="S1691" s="162">
        <v>0</v>
      </c>
      <c r="T1691" s="162">
        <v>0</v>
      </c>
      <c r="U1691" s="162">
        <v>0</v>
      </c>
      <c r="V1691" s="162">
        <v>0</v>
      </c>
      <c r="W1691" s="162">
        <v>0</v>
      </c>
      <c r="X1691" s="162">
        <v>0</v>
      </c>
      <c r="Y1691" s="162" t="e">
        <f>VLOOKUP(F1691,#REF!,2,FALSE)</f>
        <v>#REF!</v>
      </c>
      <c r="Z1691" s="162" t="e">
        <f>VLOOKUP(Y1691,Map!$B:$C,2,FALSE)</f>
        <v>#REF!</v>
      </c>
      <c r="AA1691" s="162" t="str">
        <f>VLOOKUP(I1691,Map!$F:$G,2,FALSE)</f>
        <v>Reg Def</v>
      </c>
    </row>
    <row r="1692" spans="1:27" x14ac:dyDescent="0.25">
      <c r="A1692" s="197">
        <v>46107.653321516205</v>
      </c>
      <c r="B1692" s="198" t="s">
        <v>585</v>
      </c>
      <c r="C1692" s="138">
        <v>2026</v>
      </c>
      <c r="D1692" s="138" t="s">
        <v>6</v>
      </c>
      <c r="E1692" s="138" t="s">
        <v>58</v>
      </c>
      <c r="F1692" s="138" t="s">
        <v>119</v>
      </c>
      <c r="G1692" s="138" t="s">
        <v>88</v>
      </c>
      <c r="H1692" s="138" t="s">
        <v>90</v>
      </c>
      <c r="I1692" s="138" t="s">
        <v>108</v>
      </c>
      <c r="J1692" s="6">
        <v>191991.92</v>
      </c>
      <c r="K1692" s="6">
        <v>-37098.15</v>
      </c>
      <c r="L1692" s="6">
        <v>154893.76999999999</v>
      </c>
      <c r="M1692" s="6">
        <v>0</v>
      </c>
      <c r="N1692" s="162">
        <v>0</v>
      </c>
      <c r="O1692" s="6">
        <v>0</v>
      </c>
      <c r="P1692" s="6">
        <v>40318.33</v>
      </c>
      <c r="Q1692" s="162">
        <v>-7790.6200000000026</v>
      </c>
      <c r="R1692" s="162">
        <v>32527.71</v>
      </c>
      <c r="S1692" s="162">
        <v>40318.33</v>
      </c>
      <c r="T1692" s="162">
        <v>-7790.62</v>
      </c>
      <c r="U1692" s="162">
        <v>32527.71</v>
      </c>
      <c r="V1692" s="162">
        <v>0</v>
      </c>
      <c r="W1692" s="162">
        <v>2.7284841053187799E-12</v>
      </c>
      <c r="X1692" s="162">
        <v>0</v>
      </c>
      <c r="Y1692" s="162" t="e">
        <f>VLOOKUP(F1692,#REF!,2,FALSE)</f>
        <v>#REF!</v>
      </c>
      <c r="Z1692" s="162" t="e">
        <f>VLOOKUP(Y1692,Map!$B:$C,2,FALSE)</f>
        <v>#REF!</v>
      </c>
      <c r="AA1692" s="162" t="str">
        <f>VLOOKUP(I1692,Map!$F:$G,2,FALSE)</f>
        <v>Flow Through</v>
      </c>
    </row>
    <row r="1693" spans="1:27" x14ac:dyDescent="0.25">
      <c r="A1693" s="197">
        <v>46107.653321516205</v>
      </c>
      <c r="B1693" s="198" t="s">
        <v>585</v>
      </c>
      <c r="C1693" s="138">
        <v>2026</v>
      </c>
      <c r="D1693" s="138" t="s">
        <v>6</v>
      </c>
      <c r="E1693" s="138" t="s">
        <v>58</v>
      </c>
      <c r="F1693" s="138" t="s">
        <v>119</v>
      </c>
      <c r="G1693" s="138" t="s">
        <v>88</v>
      </c>
      <c r="H1693" s="138" t="s">
        <v>87</v>
      </c>
      <c r="I1693" s="138" t="s">
        <v>149</v>
      </c>
      <c r="J1693" s="6">
        <v>-122512.36</v>
      </c>
      <c r="K1693" s="6">
        <v>5200.24</v>
      </c>
      <c r="L1693" s="6">
        <v>-117312.12</v>
      </c>
      <c r="M1693" s="6">
        <v>-25727.599999999999</v>
      </c>
      <c r="N1693" s="162">
        <v>1092.06</v>
      </c>
      <c r="O1693" s="6">
        <v>-24635.54</v>
      </c>
      <c r="P1693" s="6">
        <v>-25727.62</v>
      </c>
      <c r="Q1693" s="162">
        <v>1092.0499999999993</v>
      </c>
      <c r="R1693" s="162">
        <v>-24635.57</v>
      </c>
      <c r="S1693" s="162">
        <v>0</v>
      </c>
      <c r="T1693" s="162">
        <v>0</v>
      </c>
      <c r="U1693" s="162">
        <v>0</v>
      </c>
      <c r="V1693" s="162">
        <v>0.02</v>
      </c>
      <c r="W1693" s="162">
        <v>0</v>
      </c>
      <c r="X1693" s="162">
        <v>0.03</v>
      </c>
      <c r="Y1693" s="162" t="e">
        <f>VLOOKUP(F1693,#REF!,2,FALSE)</f>
        <v>#REF!</v>
      </c>
      <c r="Z1693" s="162" t="e">
        <f>VLOOKUP(Y1693,Map!$B:$C,2,FALSE)</f>
        <v>#REF!</v>
      </c>
      <c r="AA1693" s="162" t="str">
        <f>VLOOKUP(I1693,Map!$F:$G,2,FALSE)</f>
        <v>Reg Def</v>
      </c>
    </row>
    <row r="1694" spans="1:27" x14ac:dyDescent="0.25">
      <c r="A1694" s="197">
        <v>46107.653321516205</v>
      </c>
      <c r="B1694" s="198" t="s">
        <v>585</v>
      </c>
      <c r="C1694" s="138">
        <v>2026</v>
      </c>
      <c r="D1694" s="138" t="s">
        <v>6</v>
      </c>
      <c r="E1694" s="138" t="s">
        <v>58</v>
      </c>
      <c r="F1694" s="138" t="s">
        <v>119</v>
      </c>
      <c r="G1694" s="138" t="s">
        <v>88</v>
      </c>
      <c r="H1694" s="138" t="s">
        <v>87</v>
      </c>
      <c r="I1694" s="138" t="s">
        <v>151</v>
      </c>
      <c r="J1694" s="6">
        <v>0</v>
      </c>
      <c r="K1694" s="6">
        <v>0</v>
      </c>
      <c r="L1694" s="6">
        <v>0</v>
      </c>
      <c r="M1694" s="6">
        <v>0</v>
      </c>
      <c r="N1694" s="162">
        <v>0</v>
      </c>
      <c r="O1694" s="6">
        <v>0</v>
      </c>
      <c r="P1694" s="6">
        <v>0</v>
      </c>
      <c r="Q1694" s="162">
        <v>0</v>
      </c>
      <c r="R1694" s="162">
        <v>0</v>
      </c>
      <c r="S1694" s="162">
        <v>0</v>
      </c>
      <c r="T1694" s="162">
        <v>0</v>
      </c>
      <c r="U1694" s="162">
        <v>0</v>
      </c>
      <c r="V1694" s="162">
        <v>0</v>
      </c>
      <c r="W1694" s="162">
        <v>0</v>
      </c>
      <c r="X1694" s="162">
        <v>0</v>
      </c>
      <c r="Y1694" s="162" t="e">
        <f>VLOOKUP(F1694,#REF!,2,FALSE)</f>
        <v>#REF!</v>
      </c>
      <c r="Z1694" s="162" t="e">
        <f>VLOOKUP(Y1694,Map!$B:$C,2,FALSE)</f>
        <v>#REF!</v>
      </c>
      <c r="AA1694" s="162" t="str">
        <f>VLOOKUP(I1694,Map!$F:$G,2,FALSE)</f>
        <v>Reg Def</v>
      </c>
    </row>
    <row r="1695" spans="1:27" x14ac:dyDescent="0.25">
      <c r="A1695" s="197">
        <v>46107.653321516205</v>
      </c>
      <c r="B1695" s="198" t="s">
        <v>585</v>
      </c>
      <c r="C1695" s="138">
        <v>2026</v>
      </c>
      <c r="D1695" s="138" t="s">
        <v>6</v>
      </c>
      <c r="E1695" s="138" t="s">
        <v>58</v>
      </c>
      <c r="F1695" s="138" t="s">
        <v>119</v>
      </c>
      <c r="G1695" s="138" t="s">
        <v>89</v>
      </c>
      <c r="H1695" s="138" t="s">
        <v>87</v>
      </c>
      <c r="I1695" s="138" t="s">
        <v>144</v>
      </c>
      <c r="J1695" s="6">
        <v>4192141.53</v>
      </c>
      <c r="K1695" s="6">
        <v>3087363.43</v>
      </c>
      <c r="L1695" s="6">
        <v>7279504.96</v>
      </c>
      <c r="M1695" s="6">
        <v>880349.7</v>
      </c>
      <c r="N1695" s="162">
        <v>648346.34</v>
      </c>
      <c r="O1695" s="6">
        <v>1528696.04</v>
      </c>
      <c r="P1695" s="6">
        <v>880349.73</v>
      </c>
      <c r="Q1695" s="162">
        <v>648346.34000000008</v>
      </c>
      <c r="R1695" s="162">
        <v>1528696.07</v>
      </c>
      <c r="S1695" s="162">
        <v>0</v>
      </c>
      <c r="T1695" s="162">
        <v>0</v>
      </c>
      <c r="U1695" s="162">
        <v>0</v>
      </c>
      <c r="V1695" s="162">
        <v>-0.03</v>
      </c>
      <c r="W1695" s="162">
        <v>0</v>
      </c>
      <c r="X1695" s="162">
        <v>-0.03</v>
      </c>
      <c r="Y1695" s="162" t="e">
        <f>VLOOKUP(F1695,#REF!,2,FALSE)</f>
        <v>#REF!</v>
      </c>
      <c r="Z1695" s="162" t="e">
        <f>VLOOKUP(Y1695,Map!$B:$C,2,FALSE)</f>
        <v>#REF!</v>
      </c>
      <c r="AA1695" s="162" t="str">
        <f>VLOOKUP(I1695,Map!$F:$G,2,FALSE)</f>
        <v>Reg Def</v>
      </c>
    </row>
    <row r="1696" spans="1:27" x14ac:dyDescent="0.25">
      <c r="A1696" s="197">
        <v>46107.653321516205</v>
      </c>
      <c r="B1696" s="198" t="s">
        <v>585</v>
      </c>
      <c r="C1696" s="138">
        <v>2026</v>
      </c>
      <c r="D1696" s="138" t="s">
        <v>6</v>
      </c>
      <c r="E1696" s="138" t="s">
        <v>58</v>
      </c>
      <c r="F1696" s="138" t="s">
        <v>119</v>
      </c>
      <c r="G1696" s="138" t="s">
        <v>88</v>
      </c>
      <c r="H1696" s="138" t="s">
        <v>87</v>
      </c>
      <c r="I1696" s="138" t="s">
        <v>153</v>
      </c>
      <c r="J1696" s="6">
        <v>0</v>
      </c>
      <c r="K1696" s="6">
        <v>0</v>
      </c>
      <c r="L1696" s="6">
        <v>0</v>
      </c>
      <c r="M1696" s="6">
        <v>0</v>
      </c>
      <c r="N1696" s="162">
        <v>0</v>
      </c>
      <c r="O1696" s="6">
        <v>0</v>
      </c>
      <c r="P1696" s="6">
        <v>0</v>
      </c>
      <c r="Q1696" s="162">
        <v>0</v>
      </c>
      <c r="R1696" s="162">
        <v>0</v>
      </c>
      <c r="S1696" s="162">
        <v>0</v>
      </c>
      <c r="T1696" s="162">
        <v>0</v>
      </c>
      <c r="U1696" s="162">
        <v>0</v>
      </c>
      <c r="V1696" s="162">
        <v>0</v>
      </c>
      <c r="W1696" s="162">
        <v>0</v>
      </c>
      <c r="X1696" s="162">
        <v>0</v>
      </c>
      <c r="Y1696" s="162" t="e">
        <f>VLOOKUP(F1696,#REF!,2,FALSE)</f>
        <v>#REF!</v>
      </c>
      <c r="Z1696" s="162" t="e">
        <f>VLOOKUP(Y1696,Map!$B:$C,2,FALSE)</f>
        <v>#REF!</v>
      </c>
      <c r="AA1696" s="162" t="str">
        <f>VLOOKUP(I1696,Map!$F:$G,2,FALSE)</f>
        <v>Repairs</v>
      </c>
    </row>
    <row r="1697" spans="1:27" x14ac:dyDescent="0.25">
      <c r="A1697" s="197">
        <v>46107.653321516205</v>
      </c>
      <c r="B1697" s="198" t="s">
        <v>585</v>
      </c>
      <c r="C1697" s="138">
        <v>2026</v>
      </c>
      <c r="D1697" s="138" t="s">
        <v>6</v>
      </c>
      <c r="E1697" s="138" t="s">
        <v>58</v>
      </c>
      <c r="F1697" s="138" t="s">
        <v>120</v>
      </c>
      <c r="G1697" s="138" t="s">
        <v>88</v>
      </c>
      <c r="H1697" s="138" t="s">
        <v>87</v>
      </c>
      <c r="I1697" s="138" t="s">
        <v>143</v>
      </c>
      <c r="J1697" s="6">
        <v>910.65</v>
      </c>
      <c r="K1697" s="6">
        <v>0</v>
      </c>
      <c r="L1697" s="6">
        <v>910.65</v>
      </c>
      <c r="M1697" s="6">
        <v>191.23</v>
      </c>
      <c r="N1697" s="162">
        <v>0</v>
      </c>
      <c r="O1697" s="6">
        <v>191.23</v>
      </c>
      <c r="P1697" s="6">
        <v>191.24</v>
      </c>
      <c r="Q1697" s="162">
        <v>0</v>
      </c>
      <c r="R1697" s="162">
        <v>191.24</v>
      </c>
      <c r="S1697" s="162">
        <v>0</v>
      </c>
      <c r="T1697" s="162">
        <v>0</v>
      </c>
      <c r="U1697" s="162">
        <v>0</v>
      </c>
      <c r="V1697" s="162">
        <v>-0.01</v>
      </c>
      <c r="W1697" s="162">
        <v>0</v>
      </c>
      <c r="X1697" s="162">
        <v>-0.01</v>
      </c>
      <c r="Y1697" s="162" t="e">
        <f>VLOOKUP(F1697,#REF!,2,FALSE)</f>
        <v>#REF!</v>
      </c>
      <c r="Z1697" s="162" t="e">
        <f>VLOOKUP(Y1697,Map!$B:$C,2,FALSE)</f>
        <v>#REF!</v>
      </c>
      <c r="AA1697" s="162" t="str">
        <f>VLOOKUP(I1697,Map!$F:$G,2,FALSE)</f>
        <v>Reg Def</v>
      </c>
    </row>
    <row r="1698" spans="1:27" x14ac:dyDescent="0.25">
      <c r="A1698" s="197">
        <v>46107.653321516205</v>
      </c>
      <c r="B1698" s="198" t="s">
        <v>585</v>
      </c>
      <c r="C1698" s="138">
        <v>2026</v>
      </c>
      <c r="D1698" s="138" t="s">
        <v>6</v>
      </c>
      <c r="E1698" s="138" t="s">
        <v>58</v>
      </c>
      <c r="F1698" s="138" t="s">
        <v>120</v>
      </c>
      <c r="G1698" s="138" t="s">
        <v>88</v>
      </c>
      <c r="H1698" s="138" t="s">
        <v>90</v>
      </c>
      <c r="I1698" s="138" t="s">
        <v>108</v>
      </c>
      <c r="J1698" s="6">
        <v>1489.27</v>
      </c>
      <c r="K1698" s="6">
        <v>0</v>
      </c>
      <c r="L1698" s="6">
        <v>1489.27</v>
      </c>
      <c r="M1698" s="6">
        <v>0</v>
      </c>
      <c r="N1698" s="162">
        <v>0</v>
      </c>
      <c r="O1698" s="6">
        <v>0</v>
      </c>
      <c r="P1698" s="6">
        <v>312.75</v>
      </c>
      <c r="Q1698" s="162">
        <v>0</v>
      </c>
      <c r="R1698" s="162">
        <v>312.75</v>
      </c>
      <c r="S1698" s="162">
        <v>312.75</v>
      </c>
      <c r="T1698" s="162">
        <v>0</v>
      </c>
      <c r="U1698" s="162">
        <v>312.75</v>
      </c>
      <c r="V1698" s="162">
        <v>0</v>
      </c>
      <c r="W1698" s="162">
        <v>0</v>
      </c>
      <c r="X1698" s="162">
        <v>0</v>
      </c>
      <c r="Y1698" s="162" t="e">
        <f>VLOOKUP(F1698,#REF!,2,FALSE)</f>
        <v>#REF!</v>
      </c>
      <c r="Z1698" s="162" t="e">
        <f>VLOOKUP(Y1698,Map!$B:$C,2,FALSE)</f>
        <v>#REF!</v>
      </c>
      <c r="AA1698" s="162" t="str">
        <f>VLOOKUP(I1698,Map!$F:$G,2,FALSE)</f>
        <v>Flow Through</v>
      </c>
    </row>
    <row r="1699" spans="1:27" x14ac:dyDescent="0.25">
      <c r="A1699" s="197">
        <v>46107.653321516205</v>
      </c>
      <c r="B1699" s="198" t="s">
        <v>585</v>
      </c>
      <c r="C1699" s="138">
        <v>2026</v>
      </c>
      <c r="D1699" s="138" t="s">
        <v>6</v>
      </c>
      <c r="E1699" s="138" t="s">
        <v>58</v>
      </c>
      <c r="F1699" s="138" t="s">
        <v>120</v>
      </c>
      <c r="G1699" s="138" t="s">
        <v>88</v>
      </c>
      <c r="H1699" s="138" t="s">
        <v>87</v>
      </c>
      <c r="I1699" s="138" t="s">
        <v>151</v>
      </c>
      <c r="J1699" s="6">
        <v>0</v>
      </c>
      <c r="K1699" s="6">
        <v>0</v>
      </c>
      <c r="L1699" s="6">
        <v>0</v>
      </c>
      <c r="M1699" s="6">
        <v>0</v>
      </c>
      <c r="N1699" s="162">
        <v>0</v>
      </c>
      <c r="O1699" s="6">
        <v>0</v>
      </c>
      <c r="P1699" s="6">
        <v>0</v>
      </c>
      <c r="Q1699" s="162">
        <v>0</v>
      </c>
      <c r="R1699" s="162">
        <v>0</v>
      </c>
      <c r="S1699" s="162">
        <v>0</v>
      </c>
      <c r="T1699" s="162">
        <v>0</v>
      </c>
      <c r="U1699" s="162">
        <v>0</v>
      </c>
      <c r="V1699" s="162">
        <v>0</v>
      </c>
      <c r="W1699" s="162">
        <v>0</v>
      </c>
      <c r="X1699" s="162">
        <v>0</v>
      </c>
      <c r="Y1699" s="162" t="e">
        <f>VLOOKUP(F1699,#REF!,2,FALSE)</f>
        <v>#REF!</v>
      </c>
      <c r="Z1699" s="162" t="e">
        <f>VLOOKUP(Y1699,Map!$B:$C,2,FALSE)</f>
        <v>#REF!</v>
      </c>
      <c r="AA1699" s="162" t="str">
        <f>VLOOKUP(I1699,Map!$F:$G,2,FALSE)</f>
        <v>Reg Def</v>
      </c>
    </row>
    <row r="1700" spans="1:27" x14ac:dyDescent="0.25">
      <c r="A1700" s="197">
        <v>46107.653321516205</v>
      </c>
      <c r="B1700" s="198" t="s">
        <v>585</v>
      </c>
      <c r="C1700" s="138">
        <v>2026</v>
      </c>
      <c r="D1700" s="138" t="s">
        <v>6</v>
      </c>
      <c r="E1700" s="138" t="s">
        <v>58</v>
      </c>
      <c r="F1700" s="138" t="s">
        <v>120</v>
      </c>
      <c r="G1700" s="138" t="s">
        <v>89</v>
      </c>
      <c r="H1700" s="138" t="s">
        <v>87</v>
      </c>
      <c r="I1700" s="138" t="s">
        <v>144</v>
      </c>
      <c r="J1700" s="6">
        <v>30148.77</v>
      </c>
      <c r="K1700" s="6">
        <v>10860.52</v>
      </c>
      <c r="L1700" s="6">
        <v>41009.29</v>
      </c>
      <c r="M1700" s="6">
        <v>6331.24</v>
      </c>
      <c r="N1700" s="162">
        <v>2280.71</v>
      </c>
      <c r="O1700" s="6">
        <v>8611.9500000000007</v>
      </c>
      <c r="P1700" s="6">
        <v>6331.24</v>
      </c>
      <c r="Q1700" s="162">
        <v>2280.7100000000009</v>
      </c>
      <c r="R1700" s="162">
        <v>8611.9500000000007</v>
      </c>
      <c r="S1700" s="162">
        <v>0</v>
      </c>
      <c r="T1700" s="162">
        <v>0</v>
      </c>
      <c r="U1700" s="162">
        <v>0</v>
      </c>
      <c r="V1700" s="162">
        <v>0</v>
      </c>
      <c r="W1700" s="162">
        <v>0</v>
      </c>
      <c r="X1700" s="162">
        <v>0</v>
      </c>
      <c r="Y1700" s="162" t="e">
        <f>VLOOKUP(F1700,#REF!,2,FALSE)</f>
        <v>#REF!</v>
      </c>
      <c r="Z1700" s="162" t="e">
        <f>VLOOKUP(Y1700,Map!$B:$C,2,FALSE)</f>
        <v>#REF!</v>
      </c>
      <c r="AA1700" s="162" t="str">
        <f>VLOOKUP(I1700,Map!$F:$G,2,FALSE)</f>
        <v>Reg Def</v>
      </c>
    </row>
    <row r="1701" spans="1:27" x14ac:dyDescent="0.25">
      <c r="A1701" s="197">
        <v>46107.653321516205</v>
      </c>
      <c r="B1701" s="198" t="s">
        <v>585</v>
      </c>
      <c r="C1701" s="138">
        <v>2026</v>
      </c>
      <c r="D1701" s="138" t="s">
        <v>6</v>
      </c>
      <c r="E1701" s="138" t="s">
        <v>58</v>
      </c>
      <c r="F1701" s="138" t="s">
        <v>121</v>
      </c>
      <c r="G1701" s="138" t="s">
        <v>88</v>
      </c>
      <c r="H1701" s="138" t="s">
        <v>87</v>
      </c>
      <c r="I1701" s="138" t="s">
        <v>143</v>
      </c>
      <c r="J1701" s="6">
        <v>402.87</v>
      </c>
      <c r="K1701" s="6">
        <v>-346.54</v>
      </c>
      <c r="L1701" s="6">
        <v>56.33</v>
      </c>
      <c r="M1701" s="6">
        <v>84.6</v>
      </c>
      <c r="N1701" s="162">
        <v>-72.77</v>
      </c>
      <c r="O1701" s="6">
        <v>11.83</v>
      </c>
      <c r="P1701" s="6">
        <v>84.6</v>
      </c>
      <c r="Q1701" s="162">
        <v>-72.77</v>
      </c>
      <c r="R1701" s="162">
        <v>11.83</v>
      </c>
      <c r="S1701" s="162">
        <v>0</v>
      </c>
      <c r="T1701" s="162">
        <v>0</v>
      </c>
      <c r="U1701" s="162">
        <v>0</v>
      </c>
      <c r="V1701" s="162">
        <v>0</v>
      </c>
      <c r="W1701" s="162">
        <v>0</v>
      </c>
      <c r="X1701" s="162">
        <v>0</v>
      </c>
      <c r="Y1701" s="162" t="e">
        <f>VLOOKUP(F1701,#REF!,2,FALSE)</f>
        <v>#REF!</v>
      </c>
      <c r="Z1701" s="162" t="e">
        <f>VLOOKUP(Y1701,Map!$B:$C,2,FALSE)</f>
        <v>#REF!</v>
      </c>
      <c r="AA1701" s="162" t="str">
        <f>VLOOKUP(I1701,Map!$F:$G,2,FALSE)</f>
        <v>Reg Def</v>
      </c>
    </row>
    <row r="1702" spans="1:27" x14ac:dyDescent="0.25">
      <c r="A1702" s="197">
        <v>46107.653321516205</v>
      </c>
      <c r="B1702" s="198" t="s">
        <v>585</v>
      </c>
      <c r="C1702" s="138">
        <v>2026</v>
      </c>
      <c r="D1702" s="138" t="s">
        <v>6</v>
      </c>
      <c r="E1702" s="138" t="s">
        <v>58</v>
      </c>
      <c r="F1702" s="138" t="s">
        <v>121</v>
      </c>
      <c r="G1702" s="138" t="s">
        <v>88</v>
      </c>
      <c r="H1702" s="138" t="s">
        <v>87</v>
      </c>
      <c r="I1702" s="138" t="s">
        <v>148</v>
      </c>
      <c r="J1702" s="6">
        <v>0</v>
      </c>
      <c r="K1702" s="6">
        <v>0</v>
      </c>
      <c r="L1702" s="6">
        <v>0</v>
      </c>
      <c r="M1702" s="6">
        <v>0</v>
      </c>
      <c r="N1702" s="162">
        <v>0</v>
      </c>
      <c r="O1702" s="6">
        <v>0</v>
      </c>
      <c r="P1702" s="6">
        <v>0</v>
      </c>
      <c r="Q1702" s="162">
        <v>0</v>
      </c>
      <c r="R1702" s="162">
        <v>0</v>
      </c>
      <c r="S1702" s="162">
        <v>0</v>
      </c>
      <c r="T1702" s="162">
        <v>0</v>
      </c>
      <c r="U1702" s="162">
        <v>0</v>
      </c>
      <c r="V1702" s="162">
        <v>0</v>
      </c>
      <c r="W1702" s="162">
        <v>0</v>
      </c>
      <c r="X1702" s="162">
        <v>0</v>
      </c>
      <c r="Y1702" s="162" t="e">
        <f>VLOOKUP(F1702,#REF!,2,FALSE)</f>
        <v>#REF!</v>
      </c>
      <c r="Z1702" s="162" t="e">
        <f>VLOOKUP(Y1702,Map!$B:$C,2,FALSE)</f>
        <v>#REF!</v>
      </c>
      <c r="AA1702" s="162" t="str">
        <f>VLOOKUP(I1702,Map!$F:$G,2,FALSE)</f>
        <v>Reg Def</v>
      </c>
    </row>
    <row r="1703" spans="1:27" x14ac:dyDescent="0.25">
      <c r="A1703" s="197">
        <v>46107.653321516205</v>
      </c>
      <c r="B1703" s="198" t="s">
        <v>585</v>
      </c>
      <c r="C1703" s="138">
        <v>2026</v>
      </c>
      <c r="D1703" s="138" t="s">
        <v>6</v>
      </c>
      <c r="E1703" s="138" t="s">
        <v>58</v>
      </c>
      <c r="F1703" s="138" t="s">
        <v>121</v>
      </c>
      <c r="G1703" s="138" t="s">
        <v>88</v>
      </c>
      <c r="H1703" s="138" t="s">
        <v>90</v>
      </c>
      <c r="I1703" s="138" t="s">
        <v>108</v>
      </c>
      <c r="J1703" s="6">
        <v>772.98</v>
      </c>
      <c r="K1703" s="6">
        <v>-664.9</v>
      </c>
      <c r="L1703" s="6">
        <v>108.08</v>
      </c>
      <c r="M1703" s="6">
        <v>0</v>
      </c>
      <c r="N1703" s="162">
        <v>0</v>
      </c>
      <c r="O1703" s="6">
        <v>0</v>
      </c>
      <c r="P1703" s="6">
        <v>162.33000000000001</v>
      </c>
      <c r="Q1703" s="162">
        <v>-139.64000000000001</v>
      </c>
      <c r="R1703" s="162">
        <v>22.69</v>
      </c>
      <c r="S1703" s="162">
        <v>162.33000000000001</v>
      </c>
      <c r="T1703" s="162">
        <v>-139.63999999999999</v>
      </c>
      <c r="U1703" s="162">
        <v>22.69</v>
      </c>
      <c r="V1703" s="162">
        <v>0</v>
      </c>
      <c r="W1703" s="162">
        <v>2.8421709430404001E-14</v>
      </c>
      <c r="X1703" s="162">
        <v>0</v>
      </c>
      <c r="Y1703" s="162" t="e">
        <f>VLOOKUP(F1703,#REF!,2,FALSE)</f>
        <v>#REF!</v>
      </c>
      <c r="Z1703" s="162" t="e">
        <f>VLOOKUP(Y1703,Map!$B:$C,2,FALSE)</f>
        <v>#REF!</v>
      </c>
      <c r="AA1703" s="162" t="str">
        <f>VLOOKUP(I1703,Map!$F:$G,2,FALSE)</f>
        <v>Flow Through</v>
      </c>
    </row>
    <row r="1704" spans="1:27" x14ac:dyDescent="0.25">
      <c r="A1704" s="197">
        <v>46107.653321516205</v>
      </c>
      <c r="B1704" s="198" t="s">
        <v>585</v>
      </c>
      <c r="C1704" s="138">
        <v>2026</v>
      </c>
      <c r="D1704" s="138" t="s">
        <v>6</v>
      </c>
      <c r="E1704" s="138" t="s">
        <v>58</v>
      </c>
      <c r="F1704" s="138" t="s">
        <v>121</v>
      </c>
      <c r="G1704" s="138" t="s">
        <v>88</v>
      </c>
      <c r="H1704" s="138" t="s">
        <v>87</v>
      </c>
      <c r="I1704" s="138" t="s">
        <v>149</v>
      </c>
      <c r="J1704" s="6">
        <v>-260.83</v>
      </c>
      <c r="K1704" s="6">
        <v>224.36</v>
      </c>
      <c r="L1704" s="6">
        <v>-36.47</v>
      </c>
      <c r="M1704" s="6">
        <v>-54.77</v>
      </c>
      <c r="N1704" s="162">
        <v>47.11</v>
      </c>
      <c r="O1704" s="6">
        <v>-7.66</v>
      </c>
      <c r="P1704" s="6">
        <v>-54.77</v>
      </c>
      <c r="Q1704" s="162">
        <v>47.11</v>
      </c>
      <c r="R1704" s="162">
        <v>-7.66</v>
      </c>
      <c r="S1704" s="162">
        <v>0</v>
      </c>
      <c r="T1704" s="162">
        <v>0</v>
      </c>
      <c r="U1704" s="162">
        <v>0</v>
      </c>
      <c r="V1704" s="162">
        <v>0</v>
      </c>
      <c r="W1704" s="162">
        <v>0</v>
      </c>
      <c r="X1704" s="162">
        <v>0</v>
      </c>
      <c r="Y1704" s="162" t="e">
        <f>VLOOKUP(F1704,#REF!,2,FALSE)</f>
        <v>#REF!</v>
      </c>
      <c r="Z1704" s="162" t="e">
        <f>VLOOKUP(Y1704,Map!$B:$C,2,FALSE)</f>
        <v>#REF!</v>
      </c>
      <c r="AA1704" s="162" t="str">
        <f>VLOOKUP(I1704,Map!$F:$G,2,FALSE)</f>
        <v>Reg Def</v>
      </c>
    </row>
    <row r="1705" spans="1:27" x14ac:dyDescent="0.25">
      <c r="A1705" s="197">
        <v>46107.653321516205</v>
      </c>
      <c r="B1705" s="198" t="s">
        <v>585</v>
      </c>
      <c r="C1705" s="138">
        <v>2026</v>
      </c>
      <c r="D1705" s="138" t="s">
        <v>6</v>
      </c>
      <c r="E1705" s="138" t="s">
        <v>58</v>
      </c>
      <c r="F1705" s="138" t="s">
        <v>121</v>
      </c>
      <c r="G1705" s="138" t="s">
        <v>88</v>
      </c>
      <c r="H1705" s="138" t="s">
        <v>87</v>
      </c>
      <c r="I1705" s="138" t="s">
        <v>151</v>
      </c>
      <c r="J1705" s="6">
        <v>0</v>
      </c>
      <c r="K1705" s="6">
        <v>0</v>
      </c>
      <c r="L1705" s="6">
        <v>0</v>
      </c>
      <c r="M1705" s="6">
        <v>0</v>
      </c>
      <c r="N1705" s="162">
        <v>0</v>
      </c>
      <c r="O1705" s="6">
        <v>0</v>
      </c>
      <c r="P1705" s="6">
        <v>0</v>
      </c>
      <c r="Q1705" s="162">
        <v>0</v>
      </c>
      <c r="R1705" s="162">
        <v>0</v>
      </c>
      <c r="S1705" s="162">
        <v>0</v>
      </c>
      <c r="T1705" s="162">
        <v>0</v>
      </c>
      <c r="U1705" s="162">
        <v>0</v>
      </c>
      <c r="V1705" s="162">
        <v>0</v>
      </c>
      <c r="W1705" s="162">
        <v>0</v>
      </c>
      <c r="X1705" s="162">
        <v>0</v>
      </c>
      <c r="Y1705" s="162" t="e">
        <f>VLOOKUP(F1705,#REF!,2,FALSE)</f>
        <v>#REF!</v>
      </c>
      <c r="Z1705" s="162" t="e">
        <f>VLOOKUP(Y1705,Map!$B:$C,2,FALSE)</f>
        <v>#REF!</v>
      </c>
      <c r="AA1705" s="162" t="str">
        <f>VLOOKUP(I1705,Map!$F:$G,2,FALSE)</f>
        <v>Reg Def</v>
      </c>
    </row>
    <row r="1706" spans="1:27" x14ac:dyDescent="0.25">
      <c r="A1706" s="197">
        <v>46107.653321516205</v>
      </c>
      <c r="B1706" s="198" t="s">
        <v>585</v>
      </c>
      <c r="C1706" s="138">
        <v>2026</v>
      </c>
      <c r="D1706" s="138" t="s">
        <v>6</v>
      </c>
      <c r="E1706" s="138" t="s">
        <v>58</v>
      </c>
      <c r="F1706" s="138" t="s">
        <v>121</v>
      </c>
      <c r="G1706" s="138" t="s">
        <v>89</v>
      </c>
      <c r="H1706" s="138" t="s">
        <v>87</v>
      </c>
      <c r="I1706" s="138" t="s">
        <v>144</v>
      </c>
      <c r="J1706" s="6">
        <v>66472.929999999993</v>
      </c>
      <c r="K1706" s="6">
        <v>-370175.31</v>
      </c>
      <c r="L1706" s="6">
        <v>-303702.38</v>
      </c>
      <c r="M1706" s="6">
        <v>13959.31</v>
      </c>
      <c r="N1706" s="162">
        <v>-77736.83</v>
      </c>
      <c r="O1706" s="6">
        <v>-63777.52</v>
      </c>
      <c r="P1706" s="6">
        <v>13959.32</v>
      </c>
      <c r="Q1706" s="162">
        <v>-77736.800000000003</v>
      </c>
      <c r="R1706" s="162">
        <v>-63777.48</v>
      </c>
      <c r="S1706" s="162">
        <v>0</v>
      </c>
      <c r="T1706" s="162">
        <v>0</v>
      </c>
      <c r="U1706" s="162">
        <v>0</v>
      </c>
      <c r="V1706" s="162">
        <v>-0.01</v>
      </c>
      <c r="W1706" s="162">
        <v>-0.03</v>
      </c>
      <c r="X1706" s="162">
        <v>-0.04</v>
      </c>
      <c r="Y1706" s="162" t="e">
        <f>VLOOKUP(F1706,#REF!,2,FALSE)</f>
        <v>#REF!</v>
      </c>
      <c r="Z1706" s="162" t="e">
        <f>VLOOKUP(Y1706,Map!$B:$C,2,FALSE)</f>
        <v>#REF!</v>
      </c>
      <c r="AA1706" s="162" t="str">
        <f>VLOOKUP(I1706,Map!$F:$G,2,FALSE)</f>
        <v>Reg Def</v>
      </c>
    </row>
    <row r="1707" spans="1:27" x14ac:dyDescent="0.25">
      <c r="A1707" s="197">
        <v>46107.653321516205</v>
      </c>
      <c r="B1707" s="198" t="s">
        <v>585</v>
      </c>
      <c r="C1707" s="138">
        <v>2026</v>
      </c>
      <c r="D1707" s="138" t="s">
        <v>6</v>
      </c>
      <c r="E1707" s="138" t="s">
        <v>58</v>
      </c>
      <c r="F1707" s="138" t="s">
        <v>121</v>
      </c>
      <c r="G1707" s="138" t="s">
        <v>88</v>
      </c>
      <c r="H1707" s="138" t="s">
        <v>87</v>
      </c>
      <c r="I1707" s="138" t="s">
        <v>153</v>
      </c>
      <c r="J1707" s="6">
        <v>0</v>
      </c>
      <c r="K1707" s="6">
        <v>0</v>
      </c>
      <c r="L1707" s="6">
        <v>0</v>
      </c>
      <c r="M1707" s="6">
        <v>0</v>
      </c>
      <c r="N1707" s="162">
        <v>0</v>
      </c>
      <c r="O1707" s="6">
        <v>0</v>
      </c>
      <c r="P1707" s="6">
        <v>0</v>
      </c>
      <c r="Q1707" s="162">
        <v>0</v>
      </c>
      <c r="R1707" s="162">
        <v>0</v>
      </c>
      <c r="S1707" s="162">
        <v>0</v>
      </c>
      <c r="T1707" s="162">
        <v>0</v>
      </c>
      <c r="U1707" s="162">
        <v>0</v>
      </c>
      <c r="V1707" s="162">
        <v>0</v>
      </c>
      <c r="W1707" s="162">
        <v>0</v>
      </c>
      <c r="X1707" s="162">
        <v>0</v>
      </c>
      <c r="Y1707" s="162" t="e">
        <f>VLOOKUP(F1707,#REF!,2,FALSE)</f>
        <v>#REF!</v>
      </c>
      <c r="Z1707" s="162" t="e">
        <f>VLOOKUP(Y1707,Map!$B:$C,2,FALSE)</f>
        <v>#REF!</v>
      </c>
      <c r="AA1707" s="162" t="str">
        <f>VLOOKUP(I1707,Map!$F:$G,2,FALSE)</f>
        <v>Repairs</v>
      </c>
    </row>
    <row r="1708" spans="1:27" x14ac:dyDescent="0.25">
      <c r="A1708" s="197">
        <v>46107.653321516205</v>
      </c>
      <c r="B1708" s="198" t="s">
        <v>585</v>
      </c>
      <c r="C1708" s="138">
        <v>2026</v>
      </c>
      <c r="D1708" s="138" t="s">
        <v>6</v>
      </c>
      <c r="E1708" s="138" t="s">
        <v>58</v>
      </c>
      <c r="F1708" s="138" t="s">
        <v>157</v>
      </c>
      <c r="G1708" s="138" t="s">
        <v>88</v>
      </c>
      <c r="H1708" s="138" t="s">
        <v>87</v>
      </c>
      <c r="I1708" s="138" t="s">
        <v>151</v>
      </c>
      <c r="J1708" s="6">
        <v>0</v>
      </c>
      <c r="K1708" s="6">
        <v>0</v>
      </c>
      <c r="L1708" s="6">
        <v>0</v>
      </c>
      <c r="M1708" s="6">
        <v>0</v>
      </c>
      <c r="N1708" s="162">
        <v>0</v>
      </c>
      <c r="O1708" s="6">
        <v>0</v>
      </c>
      <c r="P1708" s="6">
        <v>0</v>
      </c>
      <c r="Q1708" s="162">
        <v>0</v>
      </c>
      <c r="R1708" s="162">
        <v>0</v>
      </c>
      <c r="S1708" s="162">
        <v>0</v>
      </c>
      <c r="T1708" s="162">
        <v>0</v>
      </c>
      <c r="U1708" s="162">
        <v>0</v>
      </c>
      <c r="V1708" s="162">
        <v>0</v>
      </c>
      <c r="W1708" s="162">
        <v>0</v>
      </c>
      <c r="X1708" s="162">
        <v>0</v>
      </c>
      <c r="Y1708" s="162" t="e">
        <f>VLOOKUP(F1708,#REF!,2,FALSE)</f>
        <v>#REF!</v>
      </c>
      <c r="Z1708" s="162" t="e">
        <f>VLOOKUP(Y1708,Map!$B:$C,2,FALSE)</f>
        <v>#REF!</v>
      </c>
      <c r="AA1708" s="162" t="str">
        <f>VLOOKUP(I1708,Map!$F:$G,2,FALSE)</f>
        <v>Reg Def</v>
      </c>
    </row>
    <row r="1709" spans="1:27" x14ac:dyDescent="0.25">
      <c r="A1709" s="197">
        <v>46107.653321516205</v>
      </c>
      <c r="B1709" s="198" t="s">
        <v>585</v>
      </c>
      <c r="C1709" s="138">
        <v>2026</v>
      </c>
      <c r="D1709" s="138" t="s">
        <v>6</v>
      </c>
      <c r="E1709" s="138" t="s">
        <v>58</v>
      </c>
      <c r="F1709" s="138" t="s">
        <v>157</v>
      </c>
      <c r="G1709" s="138" t="s">
        <v>89</v>
      </c>
      <c r="H1709" s="138" t="s">
        <v>87</v>
      </c>
      <c r="I1709" s="138" t="s">
        <v>144</v>
      </c>
      <c r="J1709" s="6">
        <v>0</v>
      </c>
      <c r="K1709" s="6">
        <v>0</v>
      </c>
      <c r="L1709" s="6">
        <v>0</v>
      </c>
      <c r="M1709" s="6">
        <v>0</v>
      </c>
      <c r="N1709" s="162">
        <v>0</v>
      </c>
      <c r="O1709" s="6">
        <v>0</v>
      </c>
      <c r="P1709" s="6">
        <v>0</v>
      </c>
      <c r="Q1709" s="162">
        <v>0</v>
      </c>
      <c r="R1709" s="162">
        <v>0</v>
      </c>
      <c r="S1709" s="162">
        <v>0</v>
      </c>
      <c r="T1709" s="162">
        <v>0</v>
      </c>
      <c r="U1709" s="162">
        <v>0</v>
      </c>
      <c r="V1709" s="162">
        <v>0</v>
      </c>
      <c r="W1709" s="162">
        <v>0</v>
      </c>
      <c r="X1709" s="162">
        <v>0</v>
      </c>
      <c r="Y1709" s="162" t="e">
        <f>VLOOKUP(F1709,#REF!,2,FALSE)</f>
        <v>#REF!</v>
      </c>
      <c r="Z1709" s="162" t="e">
        <f>VLOOKUP(Y1709,Map!$B:$C,2,FALSE)</f>
        <v>#REF!</v>
      </c>
      <c r="AA1709" s="162" t="str">
        <f>VLOOKUP(I1709,Map!$F:$G,2,FALSE)</f>
        <v>Reg Def</v>
      </c>
    </row>
    <row r="1710" spans="1:27" x14ac:dyDescent="0.25">
      <c r="A1710" s="197">
        <v>46107.653321516205</v>
      </c>
      <c r="B1710" s="198" t="s">
        <v>585</v>
      </c>
      <c r="C1710" s="138">
        <v>2026</v>
      </c>
      <c r="D1710" s="138" t="s">
        <v>6</v>
      </c>
      <c r="E1710" s="138" t="s">
        <v>58</v>
      </c>
      <c r="F1710" s="138" t="s">
        <v>158</v>
      </c>
      <c r="G1710" s="138" t="s">
        <v>89</v>
      </c>
      <c r="H1710" s="138" t="s">
        <v>87</v>
      </c>
      <c r="I1710" s="138" t="s">
        <v>144</v>
      </c>
      <c r="J1710" s="6">
        <v>0</v>
      </c>
      <c r="K1710" s="6">
        <v>0</v>
      </c>
      <c r="L1710" s="6">
        <v>0</v>
      </c>
      <c r="M1710" s="6">
        <v>0</v>
      </c>
      <c r="N1710" s="162">
        <v>0</v>
      </c>
      <c r="O1710" s="6">
        <v>0</v>
      </c>
      <c r="P1710" s="6">
        <v>0</v>
      </c>
      <c r="Q1710" s="162">
        <v>0</v>
      </c>
      <c r="R1710" s="162">
        <v>0</v>
      </c>
      <c r="S1710" s="162">
        <v>0</v>
      </c>
      <c r="T1710" s="162">
        <v>0</v>
      </c>
      <c r="U1710" s="162">
        <v>0</v>
      </c>
      <c r="V1710" s="162">
        <v>0</v>
      </c>
      <c r="W1710" s="162">
        <v>0</v>
      </c>
      <c r="X1710" s="162">
        <v>0</v>
      </c>
      <c r="Y1710" s="162" t="e">
        <f>VLOOKUP(F1710,#REF!,2,FALSE)</f>
        <v>#REF!</v>
      </c>
      <c r="Z1710" s="162" t="e">
        <f>VLOOKUP(Y1710,Map!$B:$C,2,FALSE)</f>
        <v>#REF!</v>
      </c>
      <c r="AA1710" s="162" t="str">
        <f>VLOOKUP(I1710,Map!$F:$G,2,FALSE)</f>
        <v>Reg Def</v>
      </c>
    </row>
    <row r="1711" spans="1:27" x14ac:dyDescent="0.25">
      <c r="A1711" s="197">
        <v>46107.653321516205</v>
      </c>
      <c r="B1711" s="198" t="s">
        <v>585</v>
      </c>
      <c r="C1711" s="138">
        <v>2026</v>
      </c>
      <c r="D1711" s="138" t="s">
        <v>6</v>
      </c>
      <c r="E1711" s="138" t="s">
        <v>58</v>
      </c>
      <c r="F1711" s="138" t="s">
        <v>122</v>
      </c>
      <c r="G1711" s="138" t="s">
        <v>88</v>
      </c>
      <c r="H1711" s="138" t="s">
        <v>87</v>
      </c>
      <c r="I1711" s="138" t="s">
        <v>143</v>
      </c>
      <c r="J1711" s="6">
        <v>4795.25</v>
      </c>
      <c r="K1711" s="6">
        <v>-478.04</v>
      </c>
      <c r="L1711" s="6">
        <v>4317.21</v>
      </c>
      <c r="M1711" s="6">
        <v>1009.36</v>
      </c>
      <c r="N1711" s="162">
        <v>-102.37</v>
      </c>
      <c r="O1711" s="6">
        <v>906.99</v>
      </c>
      <c r="P1711" s="6">
        <v>1006.99</v>
      </c>
      <c r="Q1711" s="162">
        <v>-100.38</v>
      </c>
      <c r="R1711" s="162">
        <v>906.61</v>
      </c>
      <c r="S1711" s="162">
        <v>0</v>
      </c>
      <c r="T1711" s="162">
        <v>0</v>
      </c>
      <c r="U1711" s="162">
        <v>0</v>
      </c>
      <c r="V1711" s="162">
        <v>2.37</v>
      </c>
      <c r="W1711" s="162">
        <v>-1.99</v>
      </c>
      <c r="X1711" s="162">
        <v>0.38</v>
      </c>
      <c r="Y1711" s="162" t="e">
        <f>VLOOKUP(F1711,#REF!,2,FALSE)</f>
        <v>#REF!</v>
      </c>
      <c r="Z1711" s="162" t="e">
        <f>VLOOKUP(Y1711,Map!$B:$C,2,FALSE)</f>
        <v>#REF!</v>
      </c>
      <c r="AA1711" s="162" t="str">
        <f>VLOOKUP(I1711,Map!$F:$G,2,FALSE)</f>
        <v>Reg Def</v>
      </c>
    </row>
    <row r="1712" spans="1:27" x14ac:dyDescent="0.25">
      <c r="A1712" s="197">
        <v>46107.653321516205</v>
      </c>
      <c r="B1712" s="198" t="s">
        <v>585</v>
      </c>
      <c r="C1712" s="138">
        <v>2026</v>
      </c>
      <c r="D1712" s="138" t="s">
        <v>6</v>
      </c>
      <c r="E1712" s="138" t="s">
        <v>58</v>
      </c>
      <c r="F1712" s="138" t="s">
        <v>122</v>
      </c>
      <c r="G1712" s="138" t="s">
        <v>88</v>
      </c>
      <c r="H1712" s="138" t="s">
        <v>87</v>
      </c>
      <c r="I1712" s="138" t="s">
        <v>148</v>
      </c>
      <c r="J1712" s="6">
        <v>23.25</v>
      </c>
      <c r="K1712" s="6">
        <v>-19.23</v>
      </c>
      <c r="L1712" s="6">
        <v>4.0199999999999996</v>
      </c>
      <c r="M1712" s="6">
        <v>8.14</v>
      </c>
      <c r="N1712" s="162">
        <v>-6.73</v>
      </c>
      <c r="O1712" s="6">
        <v>1.41</v>
      </c>
      <c r="P1712" s="6">
        <v>4.88</v>
      </c>
      <c r="Q1712" s="162">
        <v>-4.04</v>
      </c>
      <c r="R1712" s="162">
        <v>0.84</v>
      </c>
      <c r="S1712" s="162">
        <v>0</v>
      </c>
      <c r="T1712" s="162">
        <v>0</v>
      </c>
      <c r="U1712" s="162">
        <v>0</v>
      </c>
      <c r="V1712" s="162">
        <v>3.26</v>
      </c>
      <c r="W1712" s="162">
        <v>-2.69</v>
      </c>
      <c r="X1712" s="162">
        <v>0.56999999999999995</v>
      </c>
      <c r="Y1712" s="162" t="e">
        <f>VLOOKUP(F1712,#REF!,2,FALSE)</f>
        <v>#REF!</v>
      </c>
      <c r="Z1712" s="162" t="e">
        <f>VLOOKUP(Y1712,Map!$B:$C,2,FALSE)</f>
        <v>#REF!</v>
      </c>
      <c r="AA1712" s="162" t="str">
        <f>VLOOKUP(I1712,Map!$F:$G,2,FALSE)</f>
        <v>Reg Def</v>
      </c>
    </row>
    <row r="1713" spans="1:27" x14ac:dyDescent="0.25">
      <c r="A1713" s="197">
        <v>46107.653321516205</v>
      </c>
      <c r="B1713" s="198" t="s">
        <v>585</v>
      </c>
      <c r="C1713" s="138">
        <v>2026</v>
      </c>
      <c r="D1713" s="138" t="s">
        <v>6</v>
      </c>
      <c r="E1713" s="138" t="s">
        <v>58</v>
      </c>
      <c r="F1713" s="138" t="s">
        <v>122</v>
      </c>
      <c r="G1713" s="138" t="s">
        <v>88</v>
      </c>
      <c r="H1713" s="138" t="s">
        <v>90</v>
      </c>
      <c r="I1713" s="138" t="s">
        <v>108</v>
      </c>
      <c r="J1713" s="6">
        <v>8689.6200000000008</v>
      </c>
      <c r="K1713" s="6">
        <v>-835.06</v>
      </c>
      <c r="L1713" s="6">
        <v>7854.56</v>
      </c>
      <c r="M1713" s="6">
        <v>0</v>
      </c>
      <c r="N1713" s="162">
        <v>0</v>
      </c>
      <c r="O1713" s="6">
        <v>0</v>
      </c>
      <c r="P1713" s="6">
        <v>1824.82</v>
      </c>
      <c r="Q1713" s="162">
        <v>-175.3599999999999</v>
      </c>
      <c r="R1713" s="162">
        <v>1649.46</v>
      </c>
      <c r="S1713" s="162">
        <v>1824.82</v>
      </c>
      <c r="T1713" s="162">
        <v>-175.36</v>
      </c>
      <c r="U1713" s="162">
        <v>1649.46</v>
      </c>
      <c r="V1713" s="162">
        <v>0</v>
      </c>
      <c r="W1713" s="162">
        <v>-1.13686837721616E-13</v>
      </c>
      <c r="X1713" s="162">
        <v>0</v>
      </c>
      <c r="Y1713" s="162" t="e">
        <f>VLOOKUP(F1713,#REF!,2,FALSE)</f>
        <v>#REF!</v>
      </c>
      <c r="Z1713" s="162" t="e">
        <f>VLOOKUP(Y1713,Map!$B:$C,2,FALSE)</f>
        <v>#REF!</v>
      </c>
      <c r="AA1713" s="162" t="str">
        <f>VLOOKUP(I1713,Map!$F:$G,2,FALSE)</f>
        <v>Flow Through</v>
      </c>
    </row>
    <row r="1714" spans="1:27" x14ac:dyDescent="0.25">
      <c r="A1714" s="197">
        <v>46107.653321516205</v>
      </c>
      <c r="B1714" s="198" t="s">
        <v>585</v>
      </c>
      <c r="C1714" s="138">
        <v>2026</v>
      </c>
      <c r="D1714" s="138" t="s">
        <v>6</v>
      </c>
      <c r="E1714" s="138" t="s">
        <v>58</v>
      </c>
      <c r="F1714" s="138" t="s">
        <v>122</v>
      </c>
      <c r="G1714" s="138" t="s">
        <v>88</v>
      </c>
      <c r="H1714" s="138" t="s">
        <v>87</v>
      </c>
      <c r="I1714" s="138" t="s">
        <v>146</v>
      </c>
      <c r="J1714" s="6">
        <v>0</v>
      </c>
      <c r="K1714" s="6">
        <v>0</v>
      </c>
      <c r="L1714" s="6">
        <v>0</v>
      </c>
      <c r="M1714" s="6">
        <v>0</v>
      </c>
      <c r="N1714" s="162">
        <v>0</v>
      </c>
      <c r="O1714" s="6">
        <v>0</v>
      </c>
      <c r="P1714" s="6">
        <v>0</v>
      </c>
      <c r="Q1714" s="162">
        <v>0</v>
      </c>
      <c r="R1714" s="162">
        <v>0</v>
      </c>
      <c r="S1714" s="162">
        <v>0</v>
      </c>
      <c r="T1714" s="162">
        <v>0</v>
      </c>
      <c r="U1714" s="162">
        <v>0</v>
      </c>
      <c r="V1714" s="162">
        <v>0</v>
      </c>
      <c r="W1714" s="162">
        <v>0</v>
      </c>
      <c r="X1714" s="162">
        <v>0</v>
      </c>
      <c r="Y1714" s="162" t="e">
        <f>VLOOKUP(F1714,#REF!,2,FALSE)</f>
        <v>#REF!</v>
      </c>
      <c r="Z1714" s="162" t="e">
        <f>VLOOKUP(Y1714,Map!$B:$C,2,FALSE)</f>
        <v>#REF!</v>
      </c>
      <c r="AA1714" s="162" t="str">
        <f>VLOOKUP(I1714,Map!$F:$G,2,FALSE)</f>
        <v>Reg Def</v>
      </c>
    </row>
    <row r="1715" spans="1:27" x14ac:dyDescent="0.25">
      <c r="A1715" s="197">
        <v>46107.653321516205</v>
      </c>
      <c r="B1715" s="198" t="s">
        <v>585</v>
      </c>
      <c r="C1715" s="138">
        <v>2026</v>
      </c>
      <c r="D1715" s="138" t="s">
        <v>6</v>
      </c>
      <c r="E1715" s="138" t="s">
        <v>58</v>
      </c>
      <c r="F1715" s="138" t="s">
        <v>122</v>
      </c>
      <c r="G1715" s="138" t="s">
        <v>88</v>
      </c>
      <c r="H1715" s="138" t="s">
        <v>87</v>
      </c>
      <c r="I1715" s="138" t="s">
        <v>149</v>
      </c>
      <c r="J1715" s="6">
        <v>-5945.72</v>
      </c>
      <c r="K1715" s="6">
        <v>539.75</v>
      </c>
      <c r="L1715" s="6">
        <v>-5405.97</v>
      </c>
      <c r="M1715" s="6">
        <v>-1248.5999999999999</v>
      </c>
      <c r="N1715" s="162">
        <v>113.35</v>
      </c>
      <c r="O1715" s="6">
        <v>-1135.25</v>
      </c>
      <c r="P1715" s="6">
        <v>-1248.5899999999999</v>
      </c>
      <c r="Q1715" s="162">
        <v>113.34999999999991</v>
      </c>
      <c r="R1715" s="162">
        <v>-1135.24</v>
      </c>
      <c r="S1715" s="162">
        <v>0</v>
      </c>
      <c r="T1715" s="162">
        <v>0</v>
      </c>
      <c r="U1715" s="162">
        <v>0</v>
      </c>
      <c r="V1715" s="162">
        <v>-0.01</v>
      </c>
      <c r="W1715" s="162">
        <v>0</v>
      </c>
      <c r="X1715" s="162">
        <v>-0.01</v>
      </c>
      <c r="Y1715" s="162" t="e">
        <f>VLOOKUP(F1715,#REF!,2,FALSE)</f>
        <v>#REF!</v>
      </c>
      <c r="Z1715" s="162" t="e">
        <f>VLOOKUP(Y1715,Map!$B:$C,2,FALSE)</f>
        <v>#REF!</v>
      </c>
      <c r="AA1715" s="162" t="str">
        <f>VLOOKUP(I1715,Map!$F:$G,2,FALSE)</f>
        <v>Reg Def</v>
      </c>
    </row>
    <row r="1716" spans="1:27" x14ac:dyDescent="0.25">
      <c r="A1716" s="197">
        <v>46107.653321516205</v>
      </c>
      <c r="B1716" s="198" t="s">
        <v>585</v>
      </c>
      <c r="C1716" s="138">
        <v>2026</v>
      </c>
      <c r="D1716" s="138" t="s">
        <v>6</v>
      </c>
      <c r="E1716" s="138" t="s">
        <v>58</v>
      </c>
      <c r="F1716" s="138" t="s">
        <v>122</v>
      </c>
      <c r="G1716" s="138" t="s">
        <v>88</v>
      </c>
      <c r="H1716" s="138" t="s">
        <v>87</v>
      </c>
      <c r="I1716" s="138" t="s">
        <v>151</v>
      </c>
      <c r="J1716" s="6">
        <v>0</v>
      </c>
      <c r="K1716" s="6">
        <v>0</v>
      </c>
      <c r="L1716" s="6">
        <v>0</v>
      </c>
      <c r="M1716" s="6">
        <v>0</v>
      </c>
      <c r="N1716" s="162">
        <v>0</v>
      </c>
      <c r="O1716" s="6">
        <v>0</v>
      </c>
      <c r="P1716" s="6">
        <v>0</v>
      </c>
      <c r="Q1716" s="162">
        <v>0</v>
      </c>
      <c r="R1716" s="162">
        <v>0</v>
      </c>
      <c r="S1716" s="162">
        <v>0</v>
      </c>
      <c r="T1716" s="162">
        <v>0</v>
      </c>
      <c r="U1716" s="162">
        <v>0</v>
      </c>
      <c r="V1716" s="162">
        <v>0</v>
      </c>
      <c r="W1716" s="162">
        <v>0</v>
      </c>
      <c r="X1716" s="162">
        <v>0</v>
      </c>
      <c r="Y1716" s="162" t="e">
        <f>VLOOKUP(F1716,#REF!,2,FALSE)</f>
        <v>#REF!</v>
      </c>
      <c r="Z1716" s="162" t="e">
        <f>VLOOKUP(Y1716,Map!$B:$C,2,FALSE)</f>
        <v>#REF!</v>
      </c>
      <c r="AA1716" s="162" t="str">
        <f>VLOOKUP(I1716,Map!$F:$G,2,FALSE)</f>
        <v>Reg Def</v>
      </c>
    </row>
    <row r="1717" spans="1:27" x14ac:dyDescent="0.25">
      <c r="A1717" s="197">
        <v>46107.653321516205</v>
      </c>
      <c r="B1717" s="198" t="s">
        <v>585</v>
      </c>
      <c r="C1717" s="138">
        <v>2026</v>
      </c>
      <c r="D1717" s="138" t="s">
        <v>6</v>
      </c>
      <c r="E1717" s="138" t="s">
        <v>58</v>
      </c>
      <c r="F1717" s="138" t="s">
        <v>122</v>
      </c>
      <c r="G1717" s="138" t="s">
        <v>89</v>
      </c>
      <c r="H1717" s="138" t="s">
        <v>87</v>
      </c>
      <c r="I1717" s="138" t="s">
        <v>144</v>
      </c>
      <c r="J1717" s="6">
        <v>708408.1</v>
      </c>
      <c r="K1717" s="6">
        <v>229649.73</v>
      </c>
      <c r="L1717" s="6">
        <v>938057.83</v>
      </c>
      <c r="M1717" s="6">
        <v>150900.9</v>
      </c>
      <c r="N1717" s="162">
        <v>46237.74</v>
      </c>
      <c r="O1717" s="6">
        <v>197138.64</v>
      </c>
      <c r="P1717" s="6">
        <v>148765.72</v>
      </c>
      <c r="Q1717" s="162">
        <v>48226.420000000013</v>
      </c>
      <c r="R1717" s="162">
        <v>196992.14</v>
      </c>
      <c r="S1717" s="162">
        <v>0</v>
      </c>
      <c r="T1717" s="162">
        <v>0</v>
      </c>
      <c r="U1717" s="162">
        <v>0</v>
      </c>
      <c r="V1717" s="162">
        <v>2135.1799999999998</v>
      </c>
      <c r="W1717" s="162">
        <v>-1988.68</v>
      </c>
      <c r="X1717" s="162">
        <v>146.5</v>
      </c>
      <c r="Y1717" s="162" t="e">
        <f>VLOOKUP(F1717,#REF!,2,FALSE)</f>
        <v>#REF!</v>
      </c>
      <c r="Z1717" s="162" t="e">
        <f>VLOOKUP(Y1717,Map!$B:$C,2,FALSE)</f>
        <v>#REF!</v>
      </c>
      <c r="AA1717" s="162" t="str">
        <f>VLOOKUP(I1717,Map!$F:$G,2,FALSE)</f>
        <v>Reg Def</v>
      </c>
    </row>
    <row r="1718" spans="1:27" x14ac:dyDescent="0.25">
      <c r="A1718" s="197">
        <v>46107.653321516205</v>
      </c>
      <c r="B1718" s="198" t="s">
        <v>585</v>
      </c>
      <c r="C1718" s="138">
        <v>2026</v>
      </c>
      <c r="D1718" s="138" t="s">
        <v>6</v>
      </c>
      <c r="E1718" s="138" t="s">
        <v>58</v>
      </c>
      <c r="F1718" s="138" t="s">
        <v>122</v>
      </c>
      <c r="G1718" s="138" t="s">
        <v>88</v>
      </c>
      <c r="H1718" s="138" t="s">
        <v>87</v>
      </c>
      <c r="I1718" s="138" t="s">
        <v>153</v>
      </c>
      <c r="J1718" s="6">
        <v>0</v>
      </c>
      <c r="K1718" s="6">
        <v>0</v>
      </c>
      <c r="L1718" s="6">
        <v>0</v>
      </c>
      <c r="M1718" s="6">
        <v>0</v>
      </c>
      <c r="N1718" s="162">
        <v>0</v>
      </c>
      <c r="O1718" s="6">
        <v>0</v>
      </c>
      <c r="P1718" s="6">
        <v>0</v>
      </c>
      <c r="Q1718" s="162">
        <v>0</v>
      </c>
      <c r="R1718" s="162">
        <v>0</v>
      </c>
      <c r="S1718" s="162">
        <v>0</v>
      </c>
      <c r="T1718" s="162">
        <v>0</v>
      </c>
      <c r="U1718" s="162">
        <v>0</v>
      </c>
      <c r="V1718" s="162">
        <v>0</v>
      </c>
      <c r="W1718" s="162">
        <v>0</v>
      </c>
      <c r="X1718" s="162">
        <v>0</v>
      </c>
      <c r="Y1718" s="162" t="e">
        <f>VLOOKUP(F1718,#REF!,2,FALSE)</f>
        <v>#REF!</v>
      </c>
      <c r="Z1718" s="162" t="e">
        <f>VLOOKUP(Y1718,Map!$B:$C,2,FALSE)</f>
        <v>#REF!</v>
      </c>
      <c r="AA1718" s="162" t="str">
        <f>VLOOKUP(I1718,Map!$F:$G,2,FALSE)</f>
        <v>Repairs</v>
      </c>
    </row>
    <row r="1719" spans="1:27" x14ac:dyDescent="0.25">
      <c r="A1719" s="197">
        <v>46107.653321516205</v>
      </c>
      <c r="B1719" s="198" t="s">
        <v>585</v>
      </c>
      <c r="C1719" s="138">
        <v>2026</v>
      </c>
      <c r="D1719" s="138" t="s">
        <v>6</v>
      </c>
      <c r="E1719" s="138" t="s">
        <v>58</v>
      </c>
      <c r="F1719" s="138" t="s">
        <v>123</v>
      </c>
      <c r="G1719" s="138" t="s">
        <v>88</v>
      </c>
      <c r="H1719" s="138" t="s">
        <v>87</v>
      </c>
      <c r="I1719" s="138" t="s">
        <v>143</v>
      </c>
      <c r="J1719" s="6">
        <v>31.26</v>
      </c>
      <c r="K1719" s="6">
        <v>0</v>
      </c>
      <c r="L1719" s="6">
        <v>31.26</v>
      </c>
      <c r="M1719" s="6">
        <v>6.56</v>
      </c>
      <c r="N1719" s="162">
        <v>0</v>
      </c>
      <c r="O1719" s="6">
        <v>6.56</v>
      </c>
      <c r="P1719" s="6">
        <v>6.56</v>
      </c>
      <c r="Q1719" s="162">
        <v>0</v>
      </c>
      <c r="R1719" s="162">
        <v>6.56</v>
      </c>
      <c r="S1719" s="162">
        <v>0</v>
      </c>
      <c r="T1719" s="162">
        <v>0</v>
      </c>
      <c r="U1719" s="162">
        <v>0</v>
      </c>
      <c r="V1719" s="162">
        <v>0</v>
      </c>
      <c r="W1719" s="162">
        <v>0</v>
      </c>
      <c r="X1719" s="162">
        <v>0</v>
      </c>
      <c r="Y1719" s="162" t="e">
        <f>VLOOKUP(F1719,#REF!,2,FALSE)</f>
        <v>#REF!</v>
      </c>
      <c r="Z1719" s="162" t="e">
        <f>VLOOKUP(Y1719,Map!$B:$C,2,FALSE)</f>
        <v>#REF!</v>
      </c>
      <c r="AA1719" s="162" t="str">
        <f>VLOOKUP(I1719,Map!$F:$G,2,FALSE)</f>
        <v>Reg Def</v>
      </c>
    </row>
    <row r="1720" spans="1:27" x14ac:dyDescent="0.25">
      <c r="A1720" s="197">
        <v>46107.653321516205</v>
      </c>
      <c r="B1720" s="198" t="s">
        <v>585</v>
      </c>
      <c r="C1720" s="138">
        <v>2026</v>
      </c>
      <c r="D1720" s="138" t="s">
        <v>6</v>
      </c>
      <c r="E1720" s="138" t="s">
        <v>58</v>
      </c>
      <c r="F1720" s="138" t="s">
        <v>123</v>
      </c>
      <c r="G1720" s="138" t="s">
        <v>88</v>
      </c>
      <c r="H1720" s="138" t="s">
        <v>90</v>
      </c>
      <c r="I1720" s="138" t="s">
        <v>108</v>
      </c>
      <c r="J1720" s="6">
        <v>72.97</v>
      </c>
      <c r="K1720" s="6">
        <v>0</v>
      </c>
      <c r="L1720" s="6">
        <v>72.97</v>
      </c>
      <c r="M1720" s="6">
        <v>0</v>
      </c>
      <c r="N1720" s="162">
        <v>0</v>
      </c>
      <c r="O1720" s="6">
        <v>0</v>
      </c>
      <c r="P1720" s="6">
        <v>15.32</v>
      </c>
      <c r="Q1720" s="162">
        <v>0</v>
      </c>
      <c r="R1720" s="162">
        <v>15.32</v>
      </c>
      <c r="S1720" s="162">
        <v>15.32</v>
      </c>
      <c r="T1720" s="162">
        <v>0</v>
      </c>
      <c r="U1720" s="162">
        <v>15.32</v>
      </c>
      <c r="V1720" s="162">
        <v>0</v>
      </c>
      <c r="W1720" s="162">
        <v>0</v>
      </c>
      <c r="X1720" s="162">
        <v>0</v>
      </c>
      <c r="Y1720" s="162" t="e">
        <f>VLOOKUP(F1720,#REF!,2,FALSE)</f>
        <v>#REF!</v>
      </c>
      <c r="Z1720" s="162" t="e">
        <f>VLOOKUP(Y1720,Map!$B:$C,2,FALSE)</f>
        <v>#REF!</v>
      </c>
      <c r="AA1720" s="162" t="str">
        <f>VLOOKUP(I1720,Map!$F:$G,2,FALSE)</f>
        <v>Flow Through</v>
      </c>
    </row>
    <row r="1721" spans="1:27" x14ac:dyDescent="0.25">
      <c r="A1721" s="197">
        <v>46107.653321516205</v>
      </c>
      <c r="B1721" s="198" t="s">
        <v>585</v>
      </c>
      <c r="C1721" s="138">
        <v>2026</v>
      </c>
      <c r="D1721" s="138" t="s">
        <v>6</v>
      </c>
      <c r="E1721" s="138" t="s">
        <v>58</v>
      </c>
      <c r="F1721" s="138" t="s">
        <v>123</v>
      </c>
      <c r="G1721" s="138" t="s">
        <v>88</v>
      </c>
      <c r="H1721" s="138" t="s">
        <v>87</v>
      </c>
      <c r="I1721" s="138" t="s">
        <v>149</v>
      </c>
      <c r="J1721" s="6">
        <v>-63.49</v>
      </c>
      <c r="K1721" s="6">
        <v>0</v>
      </c>
      <c r="L1721" s="6">
        <v>-63.49</v>
      </c>
      <c r="M1721" s="6">
        <v>-13.33</v>
      </c>
      <c r="N1721" s="162">
        <v>0</v>
      </c>
      <c r="O1721" s="6">
        <v>-13.33</v>
      </c>
      <c r="P1721" s="6">
        <v>-13.33</v>
      </c>
      <c r="Q1721" s="162">
        <v>0</v>
      </c>
      <c r="R1721" s="162">
        <v>-13.33</v>
      </c>
      <c r="S1721" s="162">
        <v>0</v>
      </c>
      <c r="T1721" s="162">
        <v>0</v>
      </c>
      <c r="U1721" s="162">
        <v>0</v>
      </c>
      <c r="V1721" s="162">
        <v>0</v>
      </c>
      <c r="W1721" s="162">
        <v>0</v>
      </c>
      <c r="X1721" s="162">
        <v>0</v>
      </c>
      <c r="Y1721" s="162" t="e">
        <f>VLOOKUP(F1721,#REF!,2,FALSE)</f>
        <v>#REF!</v>
      </c>
      <c r="Z1721" s="162" t="e">
        <f>VLOOKUP(Y1721,Map!$B:$C,2,FALSE)</f>
        <v>#REF!</v>
      </c>
      <c r="AA1721" s="162" t="str">
        <f>VLOOKUP(I1721,Map!$F:$G,2,FALSE)</f>
        <v>Reg Def</v>
      </c>
    </row>
    <row r="1722" spans="1:27" x14ac:dyDescent="0.25">
      <c r="A1722" s="197">
        <v>46107.653321516205</v>
      </c>
      <c r="B1722" s="198" t="s">
        <v>585</v>
      </c>
      <c r="C1722" s="138">
        <v>2026</v>
      </c>
      <c r="D1722" s="138" t="s">
        <v>6</v>
      </c>
      <c r="E1722" s="138" t="s">
        <v>58</v>
      </c>
      <c r="F1722" s="138" t="s">
        <v>123</v>
      </c>
      <c r="G1722" s="138" t="s">
        <v>89</v>
      </c>
      <c r="H1722" s="138" t="s">
        <v>87</v>
      </c>
      <c r="I1722" s="138" t="s">
        <v>144</v>
      </c>
      <c r="J1722" s="6">
        <v>24392.9</v>
      </c>
      <c r="K1722" s="6">
        <v>17874.11</v>
      </c>
      <c r="L1722" s="6">
        <v>42267.01</v>
      </c>
      <c r="M1722" s="6">
        <v>5122.51</v>
      </c>
      <c r="N1722" s="162">
        <v>3753.56</v>
      </c>
      <c r="O1722" s="6">
        <v>8876.07</v>
      </c>
      <c r="P1722" s="6">
        <v>5122.51</v>
      </c>
      <c r="Q1722" s="162">
        <v>3753.5599999999995</v>
      </c>
      <c r="R1722" s="162">
        <v>8876.07</v>
      </c>
      <c r="S1722" s="162">
        <v>0</v>
      </c>
      <c r="T1722" s="162">
        <v>0</v>
      </c>
      <c r="U1722" s="162">
        <v>0</v>
      </c>
      <c r="V1722" s="162">
        <v>0</v>
      </c>
      <c r="W1722" s="162">
        <v>0</v>
      </c>
      <c r="X1722" s="162">
        <v>0</v>
      </c>
      <c r="Y1722" s="162" t="e">
        <f>VLOOKUP(F1722,#REF!,2,FALSE)</f>
        <v>#REF!</v>
      </c>
      <c r="Z1722" s="162" t="e">
        <f>VLOOKUP(Y1722,Map!$B:$C,2,FALSE)</f>
        <v>#REF!</v>
      </c>
      <c r="AA1722" s="162" t="str">
        <f>VLOOKUP(I1722,Map!$F:$G,2,FALSE)</f>
        <v>Reg Def</v>
      </c>
    </row>
    <row r="1723" spans="1:27" x14ac:dyDescent="0.25">
      <c r="A1723" s="197">
        <v>46107.653321516205</v>
      </c>
      <c r="B1723" s="198" t="s">
        <v>585</v>
      </c>
      <c r="C1723" s="138">
        <v>2026</v>
      </c>
      <c r="D1723" s="138" t="s">
        <v>6</v>
      </c>
      <c r="E1723" s="138" t="s">
        <v>58</v>
      </c>
      <c r="F1723" s="138" t="s">
        <v>123</v>
      </c>
      <c r="G1723" s="138" t="s">
        <v>88</v>
      </c>
      <c r="H1723" s="138" t="s">
        <v>87</v>
      </c>
      <c r="I1723" s="138" t="s">
        <v>153</v>
      </c>
      <c r="J1723" s="6">
        <v>0</v>
      </c>
      <c r="K1723" s="6">
        <v>0</v>
      </c>
      <c r="L1723" s="6">
        <v>0</v>
      </c>
      <c r="M1723" s="6">
        <v>0</v>
      </c>
      <c r="N1723" s="162">
        <v>0</v>
      </c>
      <c r="O1723" s="6">
        <v>0</v>
      </c>
      <c r="P1723" s="6">
        <v>0</v>
      </c>
      <c r="Q1723" s="162">
        <v>0</v>
      </c>
      <c r="R1723" s="162">
        <v>0</v>
      </c>
      <c r="S1723" s="162">
        <v>0</v>
      </c>
      <c r="T1723" s="162">
        <v>0</v>
      </c>
      <c r="U1723" s="162">
        <v>0</v>
      </c>
      <c r="V1723" s="162">
        <v>0</v>
      </c>
      <c r="W1723" s="162">
        <v>0</v>
      </c>
      <c r="X1723" s="162">
        <v>0</v>
      </c>
      <c r="Y1723" s="162" t="e">
        <f>VLOOKUP(F1723,#REF!,2,FALSE)</f>
        <v>#REF!</v>
      </c>
      <c r="Z1723" s="162" t="e">
        <f>VLOOKUP(Y1723,Map!$B:$C,2,FALSE)</f>
        <v>#REF!</v>
      </c>
      <c r="AA1723" s="162" t="str">
        <f>VLOOKUP(I1723,Map!$F:$G,2,FALSE)</f>
        <v>Repairs</v>
      </c>
    </row>
    <row r="1724" spans="1:27" x14ac:dyDescent="0.25">
      <c r="A1724" s="197">
        <v>46107.653321516205</v>
      </c>
      <c r="B1724" s="198" t="s">
        <v>585</v>
      </c>
      <c r="C1724" s="138">
        <v>2026</v>
      </c>
      <c r="D1724" s="138" t="s">
        <v>6</v>
      </c>
      <c r="E1724" s="138" t="s">
        <v>58</v>
      </c>
      <c r="F1724" s="138" t="s">
        <v>124</v>
      </c>
      <c r="G1724" s="138" t="s">
        <v>88</v>
      </c>
      <c r="H1724" s="138" t="s">
        <v>87</v>
      </c>
      <c r="I1724" s="138" t="s">
        <v>143</v>
      </c>
      <c r="J1724" s="6">
        <v>5001.9799999999996</v>
      </c>
      <c r="K1724" s="6">
        <v>-616.04999999999995</v>
      </c>
      <c r="L1724" s="6">
        <v>4385.93</v>
      </c>
      <c r="M1724" s="6">
        <v>1059.4000000000001</v>
      </c>
      <c r="N1724" s="162">
        <v>-135.26</v>
      </c>
      <c r="O1724" s="6">
        <v>924.14</v>
      </c>
      <c r="P1724" s="6">
        <v>1050.43</v>
      </c>
      <c r="Q1724" s="162">
        <v>-129.3900000000001</v>
      </c>
      <c r="R1724" s="162">
        <v>921.04</v>
      </c>
      <c r="S1724" s="162">
        <v>0</v>
      </c>
      <c r="T1724" s="162">
        <v>0</v>
      </c>
      <c r="U1724" s="162">
        <v>0</v>
      </c>
      <c r="V1724" s="162">
        <v>8.9700000000000006</v>
      </c>
      <c r="W1724" s="162">
        <v>-5.87</v>
      </c>
      <c r="X1724" s="162">
        <v>3.1</v>
      </c>
      <c r="Y1724" s="162" t="e">
        <f>VLOOKUP(F1724,#REF!,2,FALSE)</f>
        <v>#REF!</v>
      </c>
      <c r="Z1724" s="162" t="e">
        <f>VLOOKUP(Y1724,Map!$B:$C,2,FALSE)</f>
        <v>#REF!</v>
      </c>
      <c r="AA1724" s="162" t="str">
        <f>VLOOKUP(I1724,Map!$F:$G,2,FALSE)</f>
        <v>Reg Def</v>
      </c>
    </row>
    <row r="1725" spans="1:27" x14ac:dyDescent="0.25">
      <c r="A1725" s="197">
        <v>46107.653321516205</v>
      </c>
      <c r="B1725" s="198" t="s">
        <v>585</v>
      </c>
      <c r="C1725" s="138">
        <v>2026</v>
      </c>
      <c r="D1725" s="138" t="s">
        <v>6</v>
      </c>
      <c r="E1725" s="138" t="s">
        <v>58</v>
      </c>
      <c r="F1725" s="138" t="s">
        <v>124</v>
      </c>
      <c r="G1725" s="138" t="s">
        <v>88</v>
      </c>
      <c r="H1725" s="138" t="s">
        <v>87</v>
      </c>
      <c r="I1725" s="138" t="s">
        <v>148</v>
      </c>
      <c r="J1725" s="6">
        <v>94.42</v>
      </c>
      <c r="K1725" s="6">
        <v>-62.06</v>
      </c>
      <c r="L1725" s="6">
        <v>32.36</v>
      </c>
      <c r="M1725" s="6">
        <v>33.04</v>
      </c>
      <c r="N1725" s="162">
        <v>-21.72</v>
      </c>
      <c r="O1725" s="6">
        <v>11.32</v>
      </c>
      <c r="P1725" s="6">
        <v>19.829999999999998</v>
      </c>
      <c r="Q1725" s="162">
        <v>-13.029999999999998</v>
      </c>
      <c r="R1725" s="162">
        <v>6.8</v>
      </c>
      <c r="S1725" s="162">
        <v>0</v>
      </c>
      <c r="T1725" s="162">
        <v>0</v>
      </c>
      <c r="U1725" s="162">
        <v>0</v>
      </c>
      <c r="V1725" s="162">
        <v>13.21</v>
      </c>
      <c r="W1725" s="162">
        <v>-8.69</v>
      </c>
      <c r="X1725" s="162">
        <v>4.5199999999999996</v>
      </c>
      <c r="Y1725" s="162" t="e">
        <f>VLOOKUP(F1725,#REF!,2,FALSE)</f>
        <v>#REF!</v>
      </c>
      <c r="Z1725" s="162" t="e">
        <f>VLOOKUP(Y1725,Map!$B:$C,2,FALSE)</f>
        <v>#REF!</v>
      </c>
      <c r="AA1725" s="162" t="str">
        <f>VLOOKUP(I1725,Map!$F:$G,2,FALSE)</f>
        <v>Reg Def</v>
      </c>
    </row>
    <row r="1726" spans="1:27" x14ac:dyDescent="0.25">
      <c r="A1726" s="197">
        <v>46107.653321516205</v>
      </c>
      <c r="B1726" s="198" t="s">
        <v>585</v>
      </c>
      <c r="C1726" s="138">
        <v>2026</v>
      </c>
      <c r="D1726" s="138" t="s">
        <v>6</v>
      </c>
      <c r="E1726" s="138" t="s">
        <v>58</v>
      </c>
      <c r="F1726" s="138" t="s">
        <v>124</v>
      </c>
      <c r="G1726" s="138" t="s">
        <v>88</v>
      </c>
      <c r="H1726" s="138" t="s">
        <v>90</v>
      </c>
      <c r="I1726" s="138" t="s">
        <v>108</v>
      </c>
      <c r="J1726" s="6">
        <v>8823.49</v>
      </c>
      <c r="K1726" s="6">
        <v>-993.89</v>
      </c>
      <c r="L1726" s="6">
        <v>7829.6</v>
      </c>
      <c r="M1726" s="6">
        <v>0</v>
      </c>
      <c r="N1726" s="162">
        <v>0</v>
      </c>
      <c r="O1726" s="6">
        <v>0</v>
      </c>
      <c r="P1726" s="6">
        <v>1852.94</v>
      </c>
      <c r="Q1726" s="162">
        <v>-208.73000000000002</v>
      </c>
      <c r="R1726" s="162">
        <v>1644.21</v>
      </c>
      <c r="S1726" s="162">
        <v>1852.94</v>
      </c>
      <c r="T1726" s="162">
        <v>-208.73</v>
      </c>
      <c r="U1726" s="162">
        <v>1644.21</v>
      </c>
      <c r="V1726" s="162">
        <v>0</v>
      </c>
      <c r="W1726" s="162">
        <v>2.8421709430404001E-14</v>
      </c>
      <c r="X1726" s="162">
        <v>0</v>
      </c>
      <c r="Y1726" s="162" t="e">
        <f>VLOOKUP(F1726,#REF!,2,FALSE)</f>
        <v>#REF!</v>
      </c>
      <c r="Z1726" s="162" t="e">
        <f>VLOOKUP(Y1726,Map!$B:$C,2,FALSE)</f>
        <v>#REF!</v>
      </c>
      <c r="AA1726" s="162" t="str">
        <f>VLOOKUP(I1726,Map!$F:$G,2,FALSE)</f>
        <v>Flow Through</v>
      </c>
    </row>
    <row r="1727" spans="1:27" x14ac:dyDescent="0.25">
      <c r="A1727" s="197">
        <v>46107.653321516205</v>
      </c>
      <c r="B1727" s="198" t="s">
        <v>585</v>
      </c>
      <c r="C1727" s="138">
        <v>2026</v>
      </c>
      <c r="D1727" s="138" t="s">
        <v>6</v>
      </c>
      <c r="E1727" s="138" t="s">
        <v>58</v>
      </c>
      <c r="F1727" s="138" t="s">
        <v>124</v>
      </c>
      <c r="G1727" s="138" t="s">
        <v>88</v>
      </c>
      <c r="H1727" s="138" t="s">
        <v>87</v>
      </c>
      <c r="I1727" s="138" t="s">
        <v>149</v>
      </c>
      <c r="J1727" s="6">
        <v>-3920.19</v>
      </c>
      <c r="K1727" s="6">
        <v>355.63</v>
      </c>
      <c r="L1727" s="6">
        <v>-3564.56</v>
      </c>
      <c r="M1727" s="6">
        <v>-823.23</v>
      </c>
      <c r="N1727" s="162">
        <v>74.7</v>
      </c>
      <c r="O1727" s="6">
        <v>-748.53</v>
      </c>
      <c r="P1727" s="6">
        <v>-823.24</v>
      </c>
      <c r="Q1727" s="162">
        <v>74.690000000000055</v>
      </c>
      <c r="R1727" s="162">
        <v>-748.55</v>
      </c>
      <c r="S1727" s="162">
        <v>0</v>
      </c>
      <c r="T1727" s="162">
        <v>0</v>
      </c>
      <c r="U1727" s="162">
        <v>0</v>
      </c>
      <c r="V1727" s="162">
        <v>0.01</v>
      </c>
      <c r="W1727" s="162">
        <v>0.01</v>
      </c>
      <c r="X1727" s="162">
        <v>0.02</v>
      </c>
      <c r="Y1727" s="162" t="e">
        <f>VLOOKUP(F1727,#REF!,2,FALSE)</f>
        <v>#REF!</v>
      </c>
      <c r="Z1727" s="162" t="e">
        <f>VLOOKUP(Y1727,Map!$B:$C,2,FALSE)</f>
        <v>#REF!</v>
      </c>
      <c r="AA1727" s="162" t="str">
        <f>VLOOKUP(I1727,Map!$F:$G,2,FALSE)</f>
        <v>Reg Def</v>
      </c>
    </row>
    <row r="1728" spans="1:27" x14ac:dyDescent="0.25">
      <c r="A1728" s="197">
        <v>46107.653321516205</v>
      </c>
      <c r="B1728" s="198" t="s">
        <v>585</v>
      </c>
      <c r="C1728" s="138">
        <v>2026</v>
      </c>
      <c r="D1728" s="138" t="s">
        <v>6</v>
      </c>
      <c r="E1728" s="138" t="s">
        <v>58</v>
      </c>
      <c r="F1728" s="138" t="s">
        <v>124</v>
      </c>
      <c r="G1728" s="138" t="s">
        <v>88</v>
      </c>
      <c r="H1728" s="138" t="s">
        <v>87</v>
      </c>
      <c r="I1728" s="138" t="s">
        <v>151</v>
      </c>
      <c r="J1728" s="6">
        <v>0</v>
      </c>
      <c r="K1728" s="6">
        <v>0</v>
      </c>
      <c r="L1728" s="6">
        <v>0</v>
      </c>
      <c r="M1728" s="6">
        <v>0</v>
      </c>
      <c r="N1728" s="162">
        <v>0</v>
      </c>
      <c r="O1728" s="6">
        <v>0</v>
      </c>
      <c r="P1728" s="6">
        <v>0</v>
      </c>
      <c r="Q1728" s="162">
        <v>0</v>
      </c>
      <c r="R1728" s="162">
        <v>0</v>
      </c>
      <c r="S1728" s="162">
        <v>0</v>
      </c>
      <c r="T1728" s="162">
        <v>0</v>
      </c>
      <c r="U1728" s="162">
        <v>0</v>
      </c>
      <c r="V1728" s="162">
        <v>0</v>
      </c>
      <c r="W1728" s="162">
        <v>0</v>
      </c>
      <c r="X1728" s="162">
        <v>0</v>
      </c>
      <c r="Y1728" s="162" t="e">
        <f>VLOOKUP(F1728,#REF!,2,FALSE)</f>
        <v>#REF!</v>
      </c>
      <c r="Z1728" s="162" t="e">
        <f>VLOOKUP(Y1728,Map!$B:$C,2,FALSE)</f>
        <v>#REF!</v>
      </c>
      <c r="AA1728" s="162" t="str">
        <f>VLOOKUP(I1728,Map!$F:$G,2,FALSE)</f>
        <v>Reg Def</v>
      </c>
    </row>
    <row r="1729" spans="1:27" x14ac:dyDescent="0.25">
      <c r="A1729" s="197">
        <v>46107.653321516205</v>
      </c>
      <c r="B1729" s="198" t="s">
        <v>585</v>
      </c>
      <c r="C1729" s="138">
        <v>2026</v>
      </c>
      <c r="D1729" s="138" t="s">
        <v>6</v>
      </c>
      <c r="E1729" s="138" t="s">
        <v>58</v>
      </c>
      <c r="F1729" s="138" t="s">
        <v>124</v>
      </c>
      <c r="G1729" s="138" t="s">
        <v>89</v>
      </c>
      <c r="H1729" s="138" t="s">
        <v>87</v>
      </c>
      <c r="I1729" s="138" t="s">
        <v>144</v>
      </c>
      <c r="J1729" s="6">
        <v>1118235.6499999999</v>
      </c>
      <c r="K1729" s="6">
        <v>447611.32</v>
      </c>
      <c r="L1729" s="6">
        <v>1565846.97</v>
      </c>
      <c r="M1729" s="6">
        <v>243047.39</v>
      </c>
      <c r="N1729" s="162">
        <v>91128.74</v>
      </c>
      <c r="O1729" s="6">
        <v>334176.13</v>
      </c>
      <c r="P1729" s="6">
        <v>234829.49</v>
      </c>
      <c r="Q1729" s="162">
        <v>93998.400000000023</v>
      </c>
      <c r="R1729" s="162">
        <v>328827.89</v>
      </c>
      <c r="S1729" s="162">
        <v>0</v>
      </c>
      <c r="T1729" s="162">
        <v>0</v>
      </c>
      <c r="U1729" s="162">
        <v>0</v>
      </c>
      <c r="V1729" s="162">
        <v>8217.9</v>
      </c>
      <c r="W1729" s="162">
        <v>-2869.65</v>
      </c>
      <c r="X1729" s="162">
        <v>5348.24</v>
      </c>
      <c r="Y1729" s="162" t="e">
        <f>VLOOKUP(F1729,#REF!,2,FALSE)</f>
        <v>#REF!</v>
      </c>
      <c r="Z1729" s="162" t="e">
        <f>VLOOKUP(Y1729,Map!$B:$C,2,FALSE)</f>
        <v>#REF!</v>
      </c>
      <c r="AA1729" s="162" t="str">
        <f>VLOOKUP(I1729,Map!$F:$G,2,FALSE)</f>
        <v>Reg Def</v>
      </c>
    </row>
    <row r="1730" spans="1:27" x14ac:dyDescent="0.25">
      <c r="A1730" s="197">
        <v>46107.653321516205</v>
      </c>
      <c r="B1730" s="198" t="s">
        <v>585</v>
      </c>
      <c r="C1730" s="138">
        <v>2026</v>
      </c>
      <c r="D1730" s="138" t="s">
        <v>6</v>
      </c>
      <c r="E1730" s="138" t="s">
        <v>58</v>
      </c>
      <c r="F1730" s="138" t="s">
        <v>124</v>
      </c>
      <c r="G1730" s="138" t="s">
        <v>88</v>
      </c>
      <c r="H1730" s="138" t="s">
        <v>87</v>
      </c>
      <c r="I1730" s="138" t="s">
        <v>153</v>
      </c>
      <c r="J1730" s="6">
        <v>0</v>
      </c>
      <c r="K1730" s="6">
        <v>0</v>
      </c>
      <c r="L1730" s="6">
        <v>0</v>
      </c>
      <c r="M1730" s="6">
        <v>0</v>
      </c>
      <c r="N1730" s="162">
        <v>0</v>
      </c>
      <c r="O1730" s="6">
        <v>0</v>
      </c>
      <c r="P1730" s="6">
        <v>0</v>
      </c>
      <c r="Q1730" s="162">
        <v>0</v>
      </c>
      <c r="R1730" s="162">
        <v>0</v>
      </c>
      <c r="S1730" s="162">
        <v>0</v>
      </c>
      <c r="T1730" s="162">
        <v>0</v>
      </c>
      <c r="U1730" s="162">
        <v>0</v>
      </c>
      <c r="V1730" s="162">
        <v>0</v>
      </c>
      <c r="W1730" s="162">
        <v>0</v>
      </c>
      <c r="X1730" s="162">
        <v>0</v>
      </c>
      <c r="Y1730" s="162" t="e">
        <f>VLOOKUP(F1730,#REF!,2,FALSE)</f>
        <v>#REF!</v>
      </c>
      <c r="Z1730" s="162" t="e">
        <f>VLOOKUP(Y1730,Map!$B:$C,2,FALSE)</f>
        <v>#REF!</v>
      </c>
      <c r="AA1730" s="162" t="str">
        <f>VLOOKUP(I1730,Map!$F:$G,2,FALSE)</f>
        <v>Repairs</v>
      </c>
    </row>
    <row r="1731" spans="1:27" x14ac:dyDescent="0.25">
      <c r="A1731" s="197">
        <v>46107.653321516205</v>
      </c>
      <c r="B1731" s="198" t="s">
        <v>585</v>
      </c>
      <c r="C1731" s="138">
        <v>2026</v>
      </c>
      <c r="D1731" s="138" t="s">
        <v>6</v>
      </c>
      <c r="E1731" s="138" t="s">
        <v>58</v>
      </c>
      <c r="F1731" s="138" t="s">
        <v>125</v>
      </c>
      <c r="G1731" s="138" t="s">
        <v>88</v>
      </c>
      <c r="H1731" s="138" t="s">
        <v>87</v>
      </c>
      <c r="I1731" s="138" t="s">
        <v>143</v>
      </c>
      <c r="J1731" s="6">
        <v>23.01</v>
      </c>
      <c r="K1731" s="6">
        <v>0</v>
      </c>
      <c r="L1731" s="6">
        <v>23.01</v>
      </c>
      <c r="M1731" s="6">
        <v>4.84</v>
      </c>
      <c r="N1731" s="162">
        <v>0</v>
      </c>
      <c r="O1731" s="6">
        <v>4.84</v>
      </c>
      <c r="P1731" s="6">
        <v>4.83</v>
      </c>
      <c r="Q1731" s="162">
        <v>0</v>
      </c>
      <c r="R1731" s="162">
        <v>4.83</v>
      </c>
      <c r="S1731" s="162">
        <v>0</v>
      </c>
      <c r="T1731" s="162">
        <v>0</v>
      </c>
      <c r="U1731" s="162">
        <v>0</v>
      </c>
      <c r="V1731" s="162">
        <v>0.01</v>
      </c>
      <c r="W1731" s="162">
        <v>0</v>
      </c>
      <c r="X1731" s="162">
        <v>0.01</v>
      </c>
      <c r="Y1731" s="162" t="e">
        <f>VLOOKUP(F1731,#REF!,2,FALSE)</f>
        <v>#REF!</v>
      </c>
      <c r="Z1731" s="162" t="e">
        <f>VLOOKUP(Y1731,Map!$B:$C,2,FALSE)</f>
        <v>#REF!</v>
      </c>
      <c r="AA1731" s="162" t="str">
        <f>VLOOKUP(I1731,Map!$F:$G,2,FALSE)</f>
        <v>Reg Def</v>
      </c>
    </row>
    <row r="1732" spans="1:27" x14ac:dyDescent="0.25">
      <c r="A1732" s="197">
        <v>46107.653321516205</v>
      </c>
      <c r="B1732" s="198" t="s">
        <v>585</v>
      </c>
      <c r="C1732" s="138">
        <v>2026</v>
      </c>
      <c r="D1732" s="138" t="s">
        <v>6</v>
      </c>
      <c r="E1732" s="138" t="s">
        <v>58</v>
      </c>
      <c r="F1732" s="138" t="s">
        <v>125</v>
      </c>
      <c r="G1732" s="138" t="s">
        <v>88</v>
      </c>
      <c r="H1732" s="138" t="s">
        <v>90</v>
      </c>
      <c r="I1732" s="138" t="s">
        <v>108</v>
      </c>
      <c r="J1732" s="6">
        <v>53.65</v>
      </c>
      <c r="K1732" s="6">
        <v>0</v>
      </c>
      <c r="L1732" s="6">
        <v>53.65</v>
      </c>
      <c r="M1732" s="6">
        <v>0</v>
      </c>
      <c r="N1732" s="162">
        <v>0</v>
      </c>
      <c r="O1732" s="6">
        <v>0</v>
      </c>
      <c r="P1732" s="6">
        <v>11.27</v>
      </c>
      <c r="Q1732" s="162">
        <v>0</v>
      </c>
      <c r="R1732" s="162">
        <v>11.27</v>
      </c>
      <c r="S1732" s="162">
        <v>11.27</v>
      </c>
      <c r="T1732" s="162">
        <v>0</v>
      </c>
      <c r="U1732" s="162">
        <v>11.27</v>
      </c>
      <c r="V1732" s="162">
        <v>0</v>
      </c>
      <c r="W1732" s="162">
        <v>0</v>
      </c>
      <c r="X1732" s="162">
        <v>0</v>
      </c>
      <c r="Y1732" s="162" t="e">
        <f>VLOOKUP(F1732,#REF!,2,FALSE)</f>
        <v>#REF!</v>
      </c>
      <c r="Z1732" s="162" t="e">
        <f>VLOOKUP(Y1732,Map!$B:$C,2,FALSE)</f>
        <v>#REF!</v>
      </c>
      <c r="AA1732" s="162" t="str">
        <f>VLOOKUP(I1732,Map!$F:$G,2,FALSE)</f>
        <v>Flow Through</v>
      </c>
    </row>
    <row r="1733" spans="1:27" x14ac:dyDescent="0.25">
      <c r="A1733" s="197">
        <v>46107.653321516205</v>
      </c>
      <c r="B1733" s="198" t="s">
        <v>585</v>
      </c>
      <c r="C1733" s="138">
        <v>2026</v>
      </c>
      <c r="D1733" s="138" t="s">
        <v>6</v>
      </c>
      <c r="E1733" s="138" t="s">
        <v>58</v>
      </c>
      <c r="F1733" s="138" t="s">
        <v>125</v>
      </c>
      <c r="G1733" s="138" t="s">
        <v>88</v>
      </c>
      <c r="H1733" s="138" t="s">
        <v>87</v>
      </c>
      <c r="I1733" s="138" t="s">
        <v>146</v>
      </c>
      <c r="J1733" s="6">
        <v>0</v>
      </c>
      <c r="K1733" s="6">
        <v>0</v>
      </c>
      <c r="L1733" s="6">
        <v>0</v>
      </c>
      <c r="M1733" s="6">
        <v>0</v>
      </c>
      <c r="N1733" s="162">
        <v>0</v>
      </c>
      <c r="O1733" s="6">
        <v>0</v>
      </c>
      <c r="P1733" s="6">
        <v>0</v>
      </c>
      <c r="Q1733" s="162">
        <v>0</v>
      </c>
      <c r="R1733" s="162">
        <v>0</v>
      </c>
      <c r="S1733" s="162">
        <v>0</v>
      </c>
      <c r="T1733" s="162">
        <v>0</v>
      </c>
      <c r="U1733" s="162">
        <v>0</v>
      </c>
      <c r="V1733" s="162">
        <v>0</v>
      </c>
      <c r="W1733" s="162">
        <v>0</v>
      </c>
      <c r="X1733" s="162">
        <v>0</v>
      </c>
      <c r="Y1733" s="162" t="e">
        <f>VLOOKUP(F1733,#REF!,2,FALSE)</f>
        <v>#REF!</v>
      </c>
      <c r="Z1733" s="162" t="e">
        <f>VLOOKUP(Y1733,Map!$B:$C,2,FALSE)</f>
        <v>#REF!</v>
      </c>
      <c r="AA1733" s="162" t="str">
        <f>VLOOKUP(I1733,Map!$F:$G,2,FALSE)</f>
        <v>Reg Def</v>
      </c>
    </row>
    <row r="1734" spans="1:27" x14ac:dyDescent="0.25">
      <c r="A1734" s="197">
        <v>46107.653321516205</v>
      </c>
      <c r="B1734" s="198" t="s">
        <v>585</v>
      </c>
      <c r="C1734" s="138">
        <v>2026</v>
      </c>
      <c r="D1734" s="138" t="s">
        <v>6</v>
      </c>
      <c r="E1734" s="138" t="s">
        <v>58</v>
      </c>
      <c r="F1734" s="138" t="s">
        <v>125</v>
      </c>
      <c r="G1734" s="138" t="s">
        <v>88</v>
      </c>
      <c r="H1734" s="138" t="s">
        <v>87</v>
      </c>
      <c r="I1734" s="138" t="s">
        <v>149</v>
      </c>
      <c r="J1734" s="6">
        <v>-46.73</v>
      </c>
      <c r="K1734" s="6">
        <v>0</v>
      </c>
      <c r="L1734" s="6">
        <v>-46.73</v>
      </c>
      <c r="M1734" s="6">
        <v>-9.81</v>
      </c>
      <c r="N1734" s="162">
        <v>0</v>
      </c>
      <c r="O1734" s="6">
        <v>-9.81</v>
      </c>
      <c r="P1734" s="6">
        <v>-9.81</v>
      </c>
      <c r="Q1734" s="162">
        <v>0</v>
      </c>
      <c r="R1734" s="162">
        <v>-9.81</v>
      </c>
      <c r="S1734" s="162">
        <v>0</v>
      </c>
      <c r="T1734" s="162">
        <v>0</v>
      </c>
      <c r="U1734" s="162">
        <v>0</v>
      </c>
      <c r="V1734" s="162">
        <v>0</v>
      </c>
      <c r="W1734" s="162">
        <v>0</v>
      </c>
      <c r="X1734" s="162">
        <v>0</v>
      </c>
      <c r="Y1734" s="162" t="e">
        <f>VLOOKUP(F1734,#REF!,2,FALSE)</f>
        <v>#REF!</v>
      </c>
      <c r="Z1734" s="162" t="e">
        <f>VLOOKUP(Y1734,Map!$B:$C,2,FALSE)</f>
        <v>#REF!</v>
      </c>
      <c r="AA1734" s="162" t="str">
        <f>VLOOKUP(I1734,Map!$F:$G,2,FALSE)</f>
        <v>Reg Def</v>
      </c>
    </row>
    <row r="1735" spans="1:27" x14ac:dyDescent="0.25">
      <c r="A1735" s="197">
        <v>46107.653321516205</v>
      </c>
      <c r="B1735" s="198" t="s">
        <v>585</v>
      </c>
      <c r="C1735" s="138">
        <v>2026</v>
      </c>
      <c r="D1735" s="138" t="s">
        <v>6</v>
      </c>
      <c r="E1735" s="138" t="s">
        <v>58</v>
      </c>
      <c r="F1735" s="138" t="s">
        <v>125</v>
      </c>
      <c r="G1735" s="138" t="s">
        <v>89</v>
      </c>
      <c r="H1735" s="138" t="s">
        <v>87</v>
      </c>
      <c r="I1735" s="138" t="s">
        <v>144</v>
      </c>
      <c r="J1735" s="6">
        <v>17204.34</v>
      </c>
      <c r="K1735" s="6">
        <v>13456.93</v>
      </c>
      <c r="L1735" s="6">
        <v>30661.27</v>
      </c>
      <c r="M1735" s="6">
        <v>3612.9</v>
      </c>
      <c r="N1735" s="162">
        <v>2825.95</v>
      </c>
      <c r="O1735" s="6">
        <v>6438.85</v>
      </c>
      <c r="P1735" s="6">
        <v>3612.91</v>
      </c>
      <c r="Q1735" s="162">
        <v>2825.95</v>
      </c>
      <c r="R1735" s="162">
        <v>6438.86</v>
      </c>
      <c r="S1735" s="162">
        <v>0</v>
      </c>
      <c r="T1735" s="162">
        <v>0</v>
      </c>
      <c r="U1735" s="162">
        <v>0</v>
      </c>
      <c r="V1735" s="162">
        <v>-0.01</v>
      </c>
      <c r="W1735" s="162">
        <v>0</v>
      </c>
      <c r="X1735" s="162">
        <v>-0.01</v>
      </c>
      <c r="Y1735" s="162" t="e">
        <f>VLOOKUP(F1735,#REF!,2,FALSE)</f>
        <v>#REF!</v>
      </c>
      <c r="Z1735" s="162" t="e">
        <f>VLOOKUP(Y1735,Map!$B:$C,2,FALSE)</f>
        <v>#REF!</v>
      </c>
      <c r="AA1735" s="162" t="str">
        <f>VLOOKUP(I1735,Map!$F:$G,2,FALSE)</f>
        <v>Reg Def</v>
      </c>
    </row>
    <row r="1736" spans="1:27" x14ac:dyDescent="0.25">
      <c r="A1736" s="197">
        <v>46107.653321516205</v>
      </c>
      <c r="B1736" s="198" t="s">
        <v>585</v>
      </c>
      <c r="C1736" s="138">
        <v>2026</v>
      </c>
      <c r="D1736" s="138" t="s">
        <v>6</v>
      </c>
      <c r="E1736" s="138" t="s">
        <v>58</v>
      </c>
      <c r="F1736" s="138" t="s">
        <v>125</v>
      </c>
      <c r="G1736" s="138" t="s">
        <v>88</v>
      </c>
      <c r="H1736" s="138" t="s">
        <v>87</v>
      </c>
      <c r="I1736" s="138" t="s">
        <v>153</v>
      </c>
      <c r="J1736" s="6">
        <v>0</v>
      </c>
      <c r="K1736" s="6">
        <v>0</v>
      </c>
      <c r="L1736" s="6">
        <v>0</v>
      </c>
      <c r="M1736" s="6">
        <v>0</v>
      </c>
      <c r="N1736" s="162">
        <v>0</v>
      </c>
      <c r="O1736" s="6">
        <v>0</v>
      </c>
      <c r="P1736" s="6">
        <v>0</v>
      </c>
      <c r="Q1736" s="162">
        <v>0</v>
      </c>
      <c r="R1736" s="162">
        <v>0</v>
      </c>
      <c r="S1736" s="162">
        <v>0</v>
      </c>
      <c r="T1736" s="162">
        <v>0</v>
      </c>
      <c r="U1736" s="162">
        <v>0</v>
      </c>
      <c r="V1736" s="162">
        <v>0</v>
      </c>
      <c r="W1736" s="162">
        <v>0</v>
      </c>
      <c r="X1736" s="162">
        <v>0</v>
      </c>
      <c r="Y1736" s="162" t="e">
        <f>VLOOKUP(F1736,#REF!,2,FALSE)</f>
        <v>#REF!</v>
      </c>
      <c r="Z1736" s="162" t="e">
        <f>VLOOKUP(Y1736,Map!$B:$C,2,FALSE)</f>
        <v>#REF!</v>
      </c>
      <c r="AA1736" s="162" t="str">
        <f>VLOOKUP(I1736,Map!$F:$G,2,FALSE)</f>
        <v>Repairs</v>
      </c>
    </row>
    <row r="1737" spans="1:27" x14ac:dyDescent="0.25">
      <c r="A1737" s="197">
        <v>46107.653321516205</v>
      </c>
      <c r="B1737" s="198" t="s">
        <v>585</v>
      </c>
      <c r="C1737" s="138">
        <v>2026</v>
      </c>
      <c r="D1737" s="138" t="s">
        <v>6</v>
      </c>
      <c r="E1737" s="138" t="s">
        <v>58</v>
      </c>
      <c r="F1737" s="138" t="s">
        <v>126</v>
      </c>
      <c r="G1737" s="138" t="s">
        <v>88</v>
      </c>
      <c r="H1737" s="138" t="s">
        <v>87</v>
      </c>
      <c r="I1737" s="138" t="s">
        <v>143</v>
      </c>
      <c r="J1737" s="6">
        <v>9743.92</v>
      </c>
      <c r="K1737" s="6">
        <v>-980.45</v>
      </c>
      <c r="L1737" s="6">
        <v>8763.4699999999993</v>
      </c>
      <c r="M1737" s="6">
        <v>2046.23</v>
      </c>
      <c r="N1737" s="162">
        <v>-205.9</v>
      </c>
      <c r="O1737" s="6">
        <v>1840.33</v>
      </c>
      <c r="P1737" s="6">
        <v>2046.23</v>
      </c>
      <c r="Q1737" s="162">
        <v>-205.90000000000009</v>
      </c>
      <c r="R1737" s="162">
        <v>1840.33</v>
      </c>
      <c r="S1737" s="162">
        <v>0</v>
      </c>
      <c r="T1737" s="162">
        <v>0</v>
      </c>
      <c r="U1737" s="162">
        <v>0</v>
      </c>
      <c r="V1737" s="162">
        <v>0</v>
      </c>
      <c r="W1737" s="162">
        <v>-0.01</v>
      </c>
      <c r="X1737" s="162">
        <v>0</v>
      </c>
      <c r="Y1737" s="162" t="e">
        <f>VLOOKUP(F1737,#REF!,2,FALSE)</f>
        <v>#REF!</v>
      </c>
      <c r="Z1737" s="162" t="e">
        <f>VLOOKUP(Y1737,Map!$B:$C,2,FALSE)</f>
        <v>#REF!</v>
      </c>
      <c r="AA1737" s="162" t="str">
        <f>VLOOKUP(I1737,Map!$F:$G,2,FALSE)</f>
        <v>Reg Def</v>
      </c>
    </row>
    <row r="1738" spans="1:27" x14ac:dyDescent="0.25">
      <c r="A1738" s="197">
        <v>46107.653321516205</v>
      </c>
      <c r="B1738" s="198" t="s">
        <v>585</v>
      </c>
      <c r="C1738" s="138">
        <v>2026</v>
      </c>
      <c r="D1738" s="138" t="s">
        <v>6</v>
      </c>
      <c r="E1738" s="138" t="s">
        <v>58</v>
      </c>
      <c r="F1738" s="138" t="s">
        <v>126</v>
      </c>
      <c r="G1738" s="138" t="s">
        <v>88</v>
      </c>
      <c r="H1738" s="138" t="s">
        <v>87</v>
      </c>
      <c r="I1738" s="138" t="s">
        <v>148</v>
      </c>
      <c r="J1738" s="6">
        <v>0</v>
      </c>
      <c r="K1738" s="6">
        <v>0</v>
      </c>
      <c r="L1738" s="6">
        <v>0</v>
      </c>
      <c r="M1738" s="6">
        <v>0</v>
      </c>
      <c r="N1738" s="162">
        <v>0</v>
      </c>
      <c r="O1738" s="6">
        <v>0</v>
      </c>
      <c r="P1738" s="6">
        <v>0</v>
      </c>
      <c r="Q1738" s="162">
        <v>0</v>
      </c>
      <c r="R1738" s="162">
        <v>0</v>
      </c>
      <c r="S1738" s="162">
        <v>0</v>
      </c>
      <c r="T1738" s="162">
        <v>0</v>
      </c>
      <c r="U1738" s="162">
        <v>0</v>
      </c>
      <c r="V1738" s="162">
        <v>0</v>
      </c>
      <c r="W1738" s="162">
        <v>0</v>
      </c>
      <c r="X1738" s="162">
        <v>0</v>
      </c>
      <c r="Y1738" s="162" t="e">
        <f>VLOOKUP(F1738,#REF!,2,FALSE)</f>
        <v>#REF!</v>
      </c>
      <c r="Z1738" s="162" t="e">
        <f>VLOOKUP(Y1738,Map!$B:$C,2,FALSE)</f>
        <v>#REF!</v>
      </c>
      <c r="AA1738" s="162" t="str">
        <f>VLOOKUP(I1738,Map!$F:$G,2,FALSE)</f>
        <v>Reg Def</v>
      </c>
    </row>
    <row r="1739" spans="1:27" x14ac:dyDescent="0.25">
      <c r="A1739" s="197">
        <v>46107.653321516205</v>
      </c>
      <c r="B1739" s="198" t="s">
        <v>585</v>
      </c>
      <c r="C1739" s="138">
        <v>2026</v>
      </c>
      <c r="D1739" s="138" t="s">
        <v>6</v>
      </c>
      <c r="E1739" s="138" t="s">
        <v>58</v>
      </c>
      <c r="F1739" s="138" t="s">
        <v>126</v>
      </c>
      <c r="G1739" s="138" t="s">
        <v>88</v>
      </c>
      <c r="H1739" s="138" t="s">
        <v>90</v>
      </c>
      <c r="I1739" s="138" t="s">
        <v>108</v>
      </c>
      <c r="J1739" s="6">
        <v>17633.34</v>
      </c>
      <c r="K1739" s="6">
        <v>-1745.75</v>
      </c>
      <c r="L1739" s="6">
        <v>15887.59</v>
      </c>
      <c r="M1739" s="6">
        <v>0</v>
      </c>
      <c r="N1739" s="162">
        <v>0</v>
      </c>
      <c r="O1739" s="6">
        <v>0</v>
      </c>
      <c r="P1739" s="6">
        <v>3703</v>
      </c>
      <c r="Q1739" s="162">
        <v>-366.59999999999991</v>
      </c>
      <c r="R1739" s="162">
        <v>3336.4</v>
      </c>
      <c r="S1739" s="162">
        <v>3703</v>
      </c>
      <c r="T1739" s="162">
        <v>-366.6</v>
      </c>
      <c r="U1739" s="162">
        <v>3336.4</v>
      </c>
      <c r="V1739" s="162">
        <v>0</v>
      </c>
      <c r="W1739" s="162">
        <v>-1.13686837721616E-13</v>
      </c>
      <c r="X1739" s="162">
        <v>0</v>
      </c>
      <c r="Y1739" s="162" t="e">
        <f>VLOOKUP(F1739,#REF!,2,FALSE)</f>
        <v>#REF!</v>
      </c>
      <c r="Z1739" s="162" t="e">
        <f>VLOOKUP(Y1739,Map!$B:$C,2,FALSE)</f>
        <v>#REF!</v>
      </c>
      <c r="AA1739" s="162" t="str">
        <f>VLOOKUP(I1739,Map!$F:$G,2,FALSE)</f>
        <v>Flow Through</v>
      </c>
    </row>
    <row r="1740" spans="1:27" x14ac:dyDescent="0.25">
      <c r="A1740" s="197">
        <v>46107.653321516205</v>
      </c>
      <c r="B1740" s="198" t="s">
        <v>585</v>
      </c>
      <c r="C1740" s="138">
        <v>2026</v>
      </c>
      <c r="D1740" s="138" t="s">
        <v>6</v>
      </c>
      <c r="E1740" s="138" t="s">
        <v>58</v>
      </c>
      <c r="F1740" s="138" t="s">
        <v>126</v>
      </c>
      <c r="G1740" s="138" t="s">
        <v>88</v>
      </c>
      <c r="H1740" s="138" t="s">
        <v>87</v>
      </c>
      <c r="I1740" s="138" t="s">
        <v>149</v>
      </c>
      <c r="J1740" s="6">
        <v>-9379.81</v>
      </c>
      <c r="K1740" s="6">
        <v>826.28</v>
      </c>
      <c r="L1740" s="6">
        <v>-8553.5300000000007</v>
      </c>
      <c r="M1740" s="6">
        <v>-1969.78</v>
      </c>
      <c r="N1740" s="162">
        <v>173.53</v>
      </c>
      <c r="O1740" s="6">
        <v>-1796.25</v>
      </c>
      <c r="P1740" s="6">
        <v>-1969.75</v>
      </c>
      <c r="Q1740" s="162">
        <v>173.5</v>
      </c>
      <c r="R1740" s="162">
        <v>-1796.25</v>
      </c>
      <c r="S1740" s="162">
        <v>0</v>
      </c>
      <c r="T1740" s="162">
        <v>0</v>
      </c>
      <c r="U1740" s="162">
        <v>0</v>
      </c>
      <c r="V1740" s="162">
        <v>-0.03</v>
      </c>
      <c r="W1740" s="162">
        <v>0.03</v>
      </c>
      <c r="X1740" s="162">
        <v>0</v>
      </c>
      <c r="Y1740" s="162" t="e">
        <f>VLOOKUP(F1740,#REF!,2,FALSE)</f>
        <v>#REF!</v>
      </c>
      <c r="Z1740" s="162" t="e">
        <f>VLOOKUP(Y1740,Map!$B:$C,2,FALSE)</f>
        <v>#REF!</v>
      </c>
      <c r="AA1740" s="162" t="str">
        <f>VLOOKUP(I1740,Map!$F:$G,2,FALSE)</f>
        <v>Reg Def</v>
      </c>
    </row>
    <row r="1741" spans="1:27" x14ac:dyDescent="0.25">
      <c r="A1741" s="197">
        <v>46107.653321516205</v>
      </c>
      <c r="B1741" s="198" t="s">
        <v>585</v>
      </c>
      <c r="C1741" s="138">
        <v>2026</v>
      </c>
      <c r="D1741" s="138" t="s">
        <v>6</v>
      </c>
      <c r="E1741" s="138" t="s">
        <v>58</v>
      </c>
      <c r="F1741" s="138" t="s">
        <v>126</v>
      </c>
      <c r="G1741" s="138" t="s">
        <v>88</v>
      </c>
      <c r="H1741" s="138" t="s">
        <v>87</v>
      </c>
      <c r="I1741" s="138" t="s">
        <v>151</v>
      </c>
      <c r="J1741" s="6">
        <v>0</v>
      </c>
      <c r="K1741" s="6">
        <v>0</v>
      </c>
      <c r="L1741" s="6">
        <v>0</v>
      </c>
      <c r="M1741" s="6">
        <v>0</v>
      </c>
      <c r="N1741" s="162">
        <v>0</v>
      </c>
      <c r="O1741" s="6">
        <v>0</v>
      </c>
      <c r="P1741" s="6">
        <v>0</v>
      </c>
      <c r="Q1741" s="162">
        <v>0</v>
      </c>
      <c r="R1741" s="162">
        <v>0</v>
      </c>
      <c r="S1741" s="162">
        <v>0</v>
      </c>
      <c r="T1741" s="162">
        <v>0</v>
      </c>
      <c r="U1741" s="162">
        <v>0</v>
      </c>
      <c r="V1741" s="162">
        <v>0</v>
      </c>
      <c r="W1741" s="162">
        <v>0</v>
      </c>
      <c r="X1741" s="162">
        <v>0</v>
      </c>
      <c r="Y1741" s="162" t="e">
        <f>VLOOKUP(F1741,#REF!,2,FALSE)</f>
        <v>#REF!</v>
      </c>
      <c r="Z1741" s="162" t="e">
        <f>VLOOKUP(Y1741,Map!$B:$C,2,FALSE)</f>
        <v>#REF!</v>
      </c>
      <c r="AA1741" s="162" t="str">
        <f>VLOOKUP(I1741,Map!$F:$G,2,FALSE)</f>
        <v>Reg Def</v>
      </c>
    </row>
    <row r="1742" spans="1:27" x14ac:dyDescent="0.25">
      <c r="A1742" s="197">
        <v>46107.653321516205</v>
      </c>
      <c r="B1742" s="198" t="s">
        <v>585</v>
      </c>
      <c r="C1742" s="138">
        <v>2026</v>
      </c>
      <c r="D1742" s="138" t="s">
        <v>6</v>
      </c>
      <c r="E1742" s="138" t="s">
        <v>58</v>
      </c>
      <c r="F1742" s="138" t="s">
        <v>126</v>
      </c>
      <c r="G1742" s="138" t="s">
        <v>89</v>
      </c>
      <c r="H1742" s="138" t="s">
        <v>87</v>
      </c>
      <c r="I1742" s="138" t="s">
        <v>144</v>
      </c>
      <c r="J1742" s="6">
        <v>757155.6</v>
      </c>
      <c r="K1742" s="6">
        <v>349945.26</v>
      </c>
      <c r="L1742" s="6">
        <v>1107100.8600000001</v>
      </c>
      <c r="M1742" s="6">
        <v>161504.47</v>
      </c>
      <c r="N1742" s="162">
        <v>72169.19</v>
      </c>
      <c r="O1742" s="6">
        <v>233673.66</v>
      </c>
      <c r="P1742" s="6">
        <v>159002.66</v>
      </c>
      <c r="Q1742" s="162">
        <v>73488.51999999999</v>
      </c>
      <c r="R1742" s="162">
        <v>232491.18</v>
      </c>
      <c r="S1742" s="162">
        <v>0</v>
      </c>
      <c r="T1742" s="162">
        <v>0</v>
      </c>
      <c r="U1742" s="162">
        <v>0</v>
      </c>
      <c r="V1742" s="162">
        <v>2501.81</v>
      </c>
      <c r="W1742" s="162">
        <v>-1319.33</v>
      </c>
      <c r="X1742" s="162">
        <v>1182.48</v>
      </c>
      <c r="Y1742" s="162" t="e">
        <f>VLOOKUP(F1742,#REF!,2,FALSE)</f>
        <v>#REF!</v>
      </c>
      <c r="Z1742" s="162" t="e">
        <f>VLOOKUP(Y1742,Map!$B:$C,2,FALSE)</f>
        <v>#REF!</v>
      </c>
      <c r="AA1742" s="162" t="str">
        <f>VLOOKUP(I1742,Map!$F:$G,2,FALSE)</f>
        <v>Reg Def</v>
      </c>
    </row>
    <row r="1743" spans="1:27" x14ac:dyDescent="0.25">
      <c r="A1743" s="197">
        <v>46107.653321516205</v>
      </c>
      <c r="B1743" s="198" t="s">
        <v>585</v>
      </c>
      <c r="C1743" s="138">
        <v>2026</v>
      </c>
      <c r="D1743" s="138" t="s">
        <v>6</v>
      </c>
      <c r="E1743" s="138" t="s">
        <v>58</v>
      </c>
      <c r="F1743" s="138" t="s">
        <v>126</v>
      </c>
      <c r="G1743" s="138" t="s">
        <v>88</v>
      </c>
      <c r="H1743" s="138" t="s">
        <v>87</v>
      </c>
      <c r="I1743" s="138" t="s">
        <v>153</v>
      </c>
      <c r="J1743" s="6">
        <v>0</v>
      </c>
      <c r="K1743" s="6">
        <v>0</v>
      </c>
      <c r="L1743" s="6">
        <v>0</v>
      </c>
      <c r="M1743" s="6">
        <v>0</v>
      </c>
      <c r="N1743" s="162">
        <v>0</v>
      </c>
      <c r="O1743" s="6">
        <v>0</v>
      </c>
      <c r="P1743" s="6">
        <v>0</v>
      </c>
      <c r="Q1743" s="162">
        <v>0</v>
      </c>
      <c r="R1743" s="162">
        <v>0</v>
      </c>
      <c r="S1743" s="162">
        <v>0</v>
      </c>
      <c r="T1743" s="162">
        <v>0</v>
      </c>
      <c r="U1743" s="162">
        <v>0</v>
      </c>
      <c r="V1743" s="162">
        <v>0</v>
      </c>
      <c r="W1743" s="162">
        <v>0</v>
      </c>
      <c r="X1743" s="162">
        <v>0</v>
      </c>
      <c r="Y1743" s="162" t="e">
        <f>VLOOKUP(F1743,#REF!,2,FALSE)</f>
        <v>#REF!</v>
      </c>
      <c r="Z1743" s="162" t="e">
        <f>VLOOKUP(Y1743,Map!$B:$C,2,FALSE)</f>
        <v>#REF!</v>
      </c>
      <c r="AA1743" s="162" t="str">
        <f>VLOOKUP(I1743,Map!$F:$G,2,FALSE)</f>
        <v>Repairs</v>
      </c>
    </row>
    <row r="1744" spans="1:27" x14ac:dyDescent="0.25">
      <c r="A1744" s="197">
        <v>46107.653321516205</v>
      </c>
      <c r="B1744" s="198" t="s">
        <v>585</v>
      </c>
      <c r="C1744" s="138">
        <v>2026</v>
      </c>
      <c r="D1744" s="138" t="s">
        <v>6</v>
      </c>
      <c r="E1744" s="138" t="s">
        <v>58</v>
      </c>
      <c r="F1744" s="138" t="s">
        <v>91</v>
      </c>
      <c r="G1744" s="138" t="s">
        <v>89</v>
      </c>
      <c r="H1744" s="138" t="s">
        <v>87</v>
      </c>
      <c r="I1744" s="138" t="s">
        <v>159</v>
      </c>
      <c r="J1744" s="6">
        <v>0</v>
      </c>
      <c r="K1744" s="6">
        <v>0</v>
      </c>
      <c r="L1744" s="6">
        <v>0</v>
      </c>
      <c r="M1744" s="6">
        <v>-2393028.09</v>
      </c>
      <c r="N1744" s="162">
        <v>135565.04</v>
      </c>
      <c r="O1744" s="6">
        <v>-2257463.0499999998</v>
      </c>
      <c r="P1744" s="6">
        <v>0</v>
      </c>
      <c r="Q1744" s="162">
        <v>0</v>
      </c>
      <c r="R1744" s="162">
        <v>0</v>
      </c>
      <c r="S1744" s="162">
        <v>0</v>
      </c>
      <c r="T1744" s="162">
        <v>0</v>
      </c>
      <c r="U1744" s="162">
        <v>0</v>
      </c>
      <c r="V1744" s="162">
        <v>-2393028.09</v>
      </c>
      <c r="W1744" s="162">
        <v>135565.04</v>
      </c>
      <c r="X1744" s="162">
        <v>-2257463.0499999998</v>
      </c>
      <c r="Y1744" s="162" t="e">
        <f>VLOOKUP(F1744,#REF!,2,FALSE)</f>
        <v>#REF!</v>
      </c>
      <c r="Z1744" s="162" t="e">
        <f>VLOOKUP(Y1744,Map!$B:$C,2,FALSE)</f>
        <v>#REF!</v>
      </c>
      <c r="AA1744" s="162" t="str">
        <f>VLOOKUP(I1744,Map!$F:$G,2,FALSE)</f>
        <v>RSG</v>
      </c>
    </row>
    <row r="1745" spans="1:27" x14ac:dyDescent="0.25">
      <c r="A1745" s="197">
        <v>46107.653321516205</v>
      </c>
      <c r="B1745" s="198" t="s">
        <v>585</v>
      </c>
      <c r="C1745" s="138">
        <v>2026</v>
      </c>
      <c r="D1745" s="138" t="s">
        <v>6</v>
      </c>
      <c r="E1745" s="138" t="s">
        <v>58</v>
      </c>
      <c r="F1745" s="138" t="s">
        <v>91</v>
      </c>
      <c r="G1745" s="138" t="s">
        <v>89</v>
      </c>
      <c r="H1745" s="138" t="s">
        <v>87</v>
      </c>
      <c r="I1745" s="138" t="s">
        <v>160</v>
      </c>
      <c r="J1745" s="6">
        <v>0</v>
      </c>
      <c r="K1745" s="6">
        <v>0</v>
      </c>
      <c r="L1745" s="6">
        <v>0</v>
      </c>
      <c r="M1745" s="6">
        <v>28119.37</v>
      </c>
      <c r="N1745" s="162">
        <v>-15601.39</v>
      </c>
      <c r="O1745" s="6">
        <v>12517.98</v>
      </c>
      <c r="P1745" s="6">
        <v>0</v>
      </c>
      <c r="Q1745" s="162">
        <v>0</v>
      </c>
      <c r="R1745" s="162">
        <v>0</v>
      </c>
      <c r="S1745" s="162">
        <v>0</v>
      </c>
      <c r="T1745" s="162">
        <v>0</v>
      </c>
      <c r="U1745" s="162">
        <v>0</v>
      </c>
      <c r="V1745" s="162">
        <v>28119.37</v>
      </c>
      <c r="W1745" s="162">
        <v>-15601.39</v>
      </c>
      <c r="X1745" s="162">
        <v>12517.98</v>
      </c>
      <c r="Y1745" s="162" t="e">
        <f>VLOOKUP(F1745,#REF!,2,FALSE)</f>
        <v>#REF!</v>
      </c>
      <c r="Z1745" s="162" t="e">
        <f>VLOOKUP(Y1745,Map!$B:$C,2,FALSE)</f>
        <v>#REF!</v>
      </c>
      <c r="AA1745" s="162" t="str">
        <f>VLOOKUP(I1745,Map!$F:$G,2,FALSE)</f>
        <v>RSG</v>
      </c>
    </row>
    <row r="1746" spans="1:27" x14ac:dyDescent="0.25">
      <c r="A1746" s="197">
        <v>46107.653321516205</v>
      </c>
      <c r="B1746" s="198" t="s">
        <v>585</v>
      </c>
      <c r="C1746" s="138">
        <v>2026</v>
      </c>
      <c r="D1746" s="138" t="s">
        <v>6</v>
      </c>
      <c r="E1746" s="138" t="s">
        <v>58</v>
      </c>
      <c r="F1746" s="138" t="s">
        <v>127</v>
      </c>
      <c r="G1746" s="138" t="s">
        <v>88</v>
      </c>
      <c r="H1746" s="138" t="s">
        <v>87</v>
      </c>
      <c r="I1746" s="138" t="s">
        <v>143</v>
      </c>
      <c r="J1746" s="6">
        <v>564.65</v>
      </c>
      <c r="K1746" s="6">
        <v>0</v>
      </c>
      <c r="L1746" s="6">
        <v>564.65</v>
      </c>
      <c r="M1746" s="6">
        <v>139.93</v>
      </c>
      <c r="N1746" s="162">
        <v>0</v>
      </c>
      <c r="O1746" s="6">
        <v>139.93</v>
      </c>
      <c r="P1746" s="6">
        <v>118.57</v>
      </c>
      <c r="Q1746" s="162">
        <v>0</v>
      </c>
      <c r="R1746" s="162">
        <v>118.57</v>
      </c>
      <c r="S1746" s="162">
        <v>0</v>
      </c>
      <c r="T1746" s="162">
        <v>0</v>
      </c>
      <c r="U1746" s="162">
        <v>0</v>
      </c>
      <c r="V1746" s="162">
        <v>21.36</v>
      </c>
      <c r="W1746" s="162">
        <v>0</v>
      </c>
      <c r="X1746" s="162">
        <v>21.36</v>
      </c>
      <c r="Y1746" s="162" t="e">
        <f>VLOOKUP(F1746,#REF!,2,FALSE)</f>
        <v>#REF!</v>
      </c>
      <c r="Z1746" s="162" t="e">
        <f>VLOOKUP(Y1746,Map!$B:$C,2,FALSE)</f>
        <v>#REF!</v>
      </c>
      <c r="AA1746" s="162" t="str">
        <f>VLOOKUP(I1746,Map!$F:$G,2,FALSE)</f>
        <v>Reg Def</v>
      </c>
    </row>
    <row r="1747" spans="1:27" x14ac:dyDescent="0.25">
      <c r="A1747" s="197">
        <v>46107.653321516205</v>
      </c>
      <c r="B1747" s="198" t="s">
        <v>585</v>
      </c>
      <c r="C1747" s="138">
        <v>2026</v>
      </c>
      <c r="D1747" s="138" t="s">
        <v>6</v>
      </c>
      <c r="E1747" s="138" t="s">
        <v>58</v>
      </c>
      <c r="F1747" s="138" t="s">
        <v>127</v>
      </c>
      <c r="G1747" s="138" t="s">
        <v>88</v>
      </c>
      <c r="H1747" s="138" t="s">
        <v>87</v>
      </c>
      <c r="I1747" s="138" t="s">
        <v>148</v>
      </c>
      <c r="J1747" s="6">
        <v>209.71</v>
      </c>
      <c r="K1747" s="6">
        <v>0</v>
      </c>
      <c r="L1747" s="6">
        <v>209.71</v>
      </c>
      <c r="M1747" s="6">
        <v>73.400000000000006</v>
      </c>
      <c r="N1747" s="162">
        <v>0</v>
      </c>
      <c r="O1747" s="6">
        <v>73.400000000000006</v>
      </c>
      <c r="P1747" s="6">
        <v>44.03</v>
      </c>
      <c r="Q1747" s="162">
        <v>0</v>
      </c>
      <c r="R1747" s="162">
        <v>44.03</v>
      </c>
      <c r="S1747" s="162">
        <v>0</v>
      </c>
      <c r="T1747" s="162">
        <v>0</v>
      </c>
      <c r="U1747" s="162">
        <v>0</v>
      </c>
      <c r="V1747" s="162">
        <v>29.37</v>
      </c>
      <c r="W1747" s="162">
        <v>0</v>
      </c>
      <c r="X1747" s="162">
        <v>29.37</v>
      </c>
      <c r="Y1747" s="162" t="e">
        <f>VLOOKUP(F1747,#REF!,2,FALSE)</f>
        <v>#REF!</v>
      </c>
      <c r="Z1747" s="162" t="e">
        <f>VLOOKUP(Y1747,Map!$B:$C,2,FALSE)</f>
        <v>#REF!</v>
      </c>
      <c r="AA1747" s="162" t="str">
        <f>VLOOKUP(I1747,Map!$F:$G,2,FALSE)</f>
        <v>Reg Def</v>
      </c>
    </row>
    <row r="1748" spans="1:27" x14ac:dyDescent="0.25">
      <c r="A1748" s="197">
        <v>46107.653321516205</v>
      </c>
      <c r="B1748" s="198" t="s">
        <v>585</v>
      </c>
      <c r="C1748" s="138">
        <v>2026</v>
      </c>
      <c r="D1748" s="138" t="s">
        <v>6</v>
      </c>
      <c r="E1748" s="138" t="s">
        <v>58</v>
      </c>
      <c r="F1748" s="138" t="s">
        <v>127</v>
      </c>
      <c r="G1748" s="138" t="s">
        <v>88</v>
      </c>
      <c r="H1748" s="138" t="s">
        <v>90</v>
      </c>
      <c r="I1748" s="138" t="s">
        <v>108</v>
      </c>
      <c r="J1748" s="6">
        <v>835.89</v>
      </c>
      <c r="K1748" s="6">
        <v>0</v>
      </c>
      <c r="L1748" s="6">
        <v>835.89</v>
      </c>
      <c r="M1748" s="6">
        <v>0</v>
      </c>
      <c r="N1748" s="162">
        <v>0</v>
      </c>
      <c r="O1748" s="6">
        <v>0</v>
      </c>
      <c r="P1748" s="6">
        <v>175.54</v>
      </c>
      <c r="Q1748" s="162">
        <v>0</v>
      </c>
      <c r="R1748" s="162">
        <v>175.54</v>
      </c>
      <c r="S1748" s="162">
        <v>175.54</v>
      </c>
      <c r="T1748" s="162">
        <v>0</v>
      </c>
      <c r="U1748" s="162">
        <v>175.54</v>
      </c>
      <c r="V1748" s="162">
        <v>0</v>
      </c>
      <c r="W1748" s="162">
        <v>0</v>
      </c>
      <c r="X1748" s="162">
        <v>0</v>
      </c>
      <c r="Y1748" s="162" t="e">
        <f>VLOOKUP(F1748,#REF!,2,FALSE)</f>
        <v>#REF!</v>
      </c>
      <c r="Z1748" s="162" t="e">
        <f>VLOOKUP(Y1748,Map!$B:$C,2,FALSE)</f>
        <v>#REF!</v>
      </c>
      <c r="AA1748" s="162" t="str">
        <f>VLOOKUP(I1748,Map!$F:$G,2,FALSE)</f>
        <v>Flow Through</v>
      </c>
    </row>
    <row r="1749" spans="1:27" x14ac:dyDescent="0.25">
      <c r="A1749" s="197">
        <v>46107.653321516205</v>
      </c>
      <c r="B1749" s="198" t="s">
        <v>585</v>
      </c>
      <c r="C1749" s="138">
        <v>2026</v>
      </c>
      <c r="D1749" s="138" t="s">
        <v>6</v>
      </c>
      <c r="E1749" s="138" t="s">
        <v>58</v>
      </c>
      <c r="F1749" s="138" t="s">
        <v>127</v>
      </c>
      <c r="G1749" s="138" t="s">
        <v>88</v>
      </c>
      <c r="H1749" s="138" t="s">
        <v>87</v>
      </c>
      <c r="I1749" s="138" t="s">
        <v>149</v>
      </c>
      <c r="J1749" s="6">
        <v>-614.16999999999996</v>
      </c>
      <c r="K1749" s="6">
        <v>0</v>
      </c>
      <c r="L1749" s="6">
        <v>-614.16999999999996</v>
      </c>
      <c r="M1749" s="6">
        <v>-138.27000000000001</v>
      </c>
      <c r="N1749" s="162">
        <v>0</v>
      </c>
      <c r="O1749" s="6">
        <v>-138.27000000000001</v>
      </c>
      <c r="P1749" s="6">
        <v>-128.97</v>
      </c>
      <c r="Q1749" s="162">
        <v>0</v>
      </c>
      <c r="R1749" s="162">
        <v>-128.97</v>
      </c>
      <c r="S1749" s="162">
        <v>0</v>
      </c>
      <c r="T1749" s="162">
        <v>0</v>
      </c>
      <c r="U1749" s="162">
        <v>0</v>
      </c>
      <c r="V1749" s="162">
        <v>-9.3000000000000007</v>
      </c>
      <c r="W1749" s="162">
        <v>0</v>
      </c>
      <c r="X1749" s="162">
        <v>-9.3000000000000007</v>
      </c>
      <c r="Y1749" s="162" t="e">
        <f>VLOOKUP(F1749,#REF!,2,FALSE)</f>
        <v>#REF!</v>
      </c>
      <c r="Z1749" s="162" t="e">
        <f>VLOOKUP(Y1749,Map!$B:$C,2,FALSE)</f>
        <v>#REF!</v>
      </c>
      <c r="AA1749" s="162" t="str">
        <f>VLOOKUP(I1749,Map!$F:$G,2,FALSE)</f>
        <v>Reg Def</v>
      </c>
    </row>
    <row r="1750" spans="1:27" x14ac:dyDescent="0.25">
      <c r="A1750" s="197">
        <v>46107.653321516205</v>
      </c>
      <c r="B1750" s="198" t="s">
        <v>585</v>
      </c>
      <c r="C1750" s="138">
        <v>2026</v>
      </c>
      <c r="D1750" s="138" t="s">
        <v>6</v>
      </c>
      <c r="E1750" s="138" t="s">
        <v>58</v>
      </c>
      <c r="F1750" s="138" t="s">
        <v>127</v>
      </c>
      <c r="G1750" s="138" t="s">
        <v>89</v>
      </c>
      <c r="H1750" s="138" t="s">
        <v>87</v>
      </c>
      <c r="I1750" s="138" t="s">
        <v>144</v>
      </c>
      <c r="J1750" s="6">
        <v>-55594.42</v>
      </c>
      <c r="K1750" s="6">
        <v>6889.55</v>
      </c>
      <c r="L1750" s="6">
        <v>-48704.87</v>
      </c>
      <c r="M1750" s="6">
        <v>-12617.09</v>
      </c>
      <c r="N1750" s="162">
        <v>1554.61</v>
      </c>
      <c r="O1750" s="6">
        <v>-11062.48</v>
      </c>
      <c r="P1750" s="6">
        <v>-11674.82</v>
      </c>
      <c r="Q1750" s="162">
        <v>1446.7899999999991</v>
      </c>
      <c r="R1750" s="162">
        <v>-10228.030000000001</v>
      </c>
      <c r="S1750" s="162">
        <v>0</v>
      </c>
      <c r="T1750" s="162">
        <v>0</v>
      </c>
      <c r="U1750" s="162">
        <v>0</v>
      </c>
      <c r="V1750" s="162">
        <v>-942.27</v>
      </c>
      <c r="W1750" s="162">
        <v>107.81</v>
      </c>
      <c r="X1750" s="162">
        <v>-834.45</v>
      </c>
      <c r="Y1750" s="162" t="e">
        <f>VLOOKUP(F1750,#REF!,2,FALSE)</f>
        <v>#REF!</v>
      </c>
      <c r="Z1750" s="162" t="e">
        <f>VLOOKUP(Y1750,Map!$B:$C,2,FALSE)</f>
        <v>#REF!</v>
      </c>
      <c r="AA1750" s="162" t="str">
        <f>VLOOKUP(I1750,Map!$F:$G,2,FALSE)</f>
        <v>Reg Def</v>
      </c>
    </row>
    <row r="1751" spans="1:27" x14ac:dyDescent="0.25">
      <c r="A1751" s="197">
        <v>46107.653321516205</v>
      </c>
      <c r="B1751" s="198" t="s">
        <v>585</v>
      </c>
      <c r="C1751" s="138">
        <v>2026</v>
      </c>
      <c r="D1751" s="138" t="s">
        <v>6</v>
      </c>
      <c r="E1751" s="138" t="s">
        <v>58</v>
      </c>
      <c r="F1751" s="138" t="s">
        <v>127</v>
      </c>
      <c r="G1751" s="138" t="s">
        <v>88</v>
      </c>
      <c r="H1751" s="138" t="s">
        <v>87</v>
      </c>
      <c r="I1751" s="138" t="s">
        <v>153</v>
      </c>
      <c r="J1751" s="6">
        <v>2947.07</v>
      </c>
      <c r="K1751" s="6">
        <v>0</v>
      </c>
      <c r="L1751" s="6">
        <v>2947.07</v>
      </c>
      <c r="M1751" s="6">
        <v>659.9</v>
      </c>
      <c r="N1751" s="162">
        <v>0</v>
      </c>
      <c r="O1751" s="6">
        <v>659.9</v>
      </c>
      <c r="P1751" s="6">
        <v>618.89</v>
      </c>
      <c r="Q1751" s="162">
        <v>0</v>
      </c>
      <c r="R1751" s="162">
        <v>618.89</v>
      </c>
      <c r="S1751" s="162">
        <v>0</v>
      </c>
      <c r="T1751" s="162">
        <v>0</v>
      </c>
      <c r="U1751" s="162">
        <v>0</v>
      </c>
      <c r="V1751" s="162">
        <v>41.01</v>
      </c>
      <c r="W1751" s="162">
        <v>0</v>
      </c>
      <c r="X1751" s="162">
        <v>41.01</v>
      </c>
      <c r="Y1751" s="162" t="e">
        <f>VLOOKUP(F1751,#REF!,2,FALSE)</f>
        <v>#REF!</v>
      </c>
      <c r="Z1751" s="162" t="e">
        <f>VLOOKUP(Y1751,Map!$B:$C,2,FALSE)</f>
        <v>#REF!</v>
      </c>
      <c r="AA1751" s="162" t="str">
        <f>VLOOKUP(I1751,Map!$F:$G,2,FALSE)</f>
        <v>Repairs</v>
      </c>
    </row>
    <row r="1752" spans="1:27" x14ac:dyDescent="0.25">
      <c r="A1752" s="197">
        <v>46107.653321516205</v>
      </c>
      <c r="B1752" s="198" t="s">
        <v>585</v>
      </c>
      <c r="C1752" s="138">
        <v>2026</v>
      </c>
      <c r="D1752" s="138" t="s">
        <v>6</v>
      </c>
      <c r="E1752" s="138" t="s">
        <v>58</v>
      </c>
      <c r="F1752" s="138" t="s">
        <v>128</v>
      </c>
      <c r="G1752" s="138" t="s">
        <v>88</v>
      </c>
      <c r="H1752" s="138" t="s">
        <v>87</v>
      </c>
      <c r="I1752" s="138" t="s">
        <v>143</v>
      </c>
      <c r="J1752" s="6">
        <v>2198847.94</v>
      </c>
      <c r="K1752" s="6">
        <v>-45750.16</v>
      </c>
      <c r="L1752" s="6">
        <v>2153097.7799999998</v>
      </c>
      <c r="M1752" s="6">
        <v>499457.87</v>
      </c>
      <c r="N1752" s="162">
        <v>-8304.86</v>
      </c>
      <c r="O1752" s="6">
        <v>491153.01</v>
      </c>
      <c r="P1752" s="6">
        <v>461758.11</v>
      </c>
      <c r="Q1752" s="162">
        <v>-9607.5799999999581</v>
      </c>
      <c r="R1752" s="162">
        <v>452150.53</v>
      </c>
      <c r="S1752" s="162">
        <v>0</v>
      </c>
      <c r="T1752" s="162">
        <v>0</v>
      </c>
      <c r="U1752" s="162">
        <v>0</v>
      </c>
      <c r="V1752" s="162">
        <v>37699.760000000002</v>
      </c>
      <c r="W1752" s="162">
        <v>1302.71000000001</v>
      </c>
      <c r="X1752" s="162">
        <v>39002.480000000003</v>
      </c>
      <c r="Y1752" s="162" t="e">
        <f>VLOOKUP(F1752,#REF!,2,FALSE)</f>
        <v>#REF!</v>
      </c>
      <c r="Z1752" s="162" t="e">
        <f>VLOOKUP(Y1752,Map!$B:$C,2,FALSE)</f>
        <v>#REF!</v>
      </c>
      <c r="AA1752" s="162" t="str">
        <f>VLOOKUP(I1752,Map!$F:$G,2,FALSE)</f>
        <v>Reg Def</v>
      </c>
    </row>
    <row r="1753" spans="1:27" x14ac:dyDescent="0.25">
      <c r="A1753" s="197">
        <v>46107.653321516205</v>
      </c>
      <c r="B1753" s="198" t="s">
        <v>585</v>
      </c>
      <c r="C1753" s="138">
        <v>2026</v>
      </c>
      <c r="D1753" s="138" t="s">
        <v>6</v>
      </c>
      <c r="E1753" s="138" t="s">
        <v>58</v>
      </c>
      <c r="F1753" s="138" t="s">
        <v>128</v>
      </c>
      <c r="G1753" s="138" t="s">
        <v>88</v>
      </c>
      <c r="H1753" s="138" t="s">
        <v>87</v>
      </c>
      <c r="I1753" s="138" t="s">
        <v>148</v>
      </c>
      <c r="J1753" s="6">
        <v>2316320.64</v>
      </c>
      <c r="K1753" s="6">
        <v>-100227.86</v>
      </c>
      <c r="L1753" s="6">
        <v>2216092.7799999998</v>
      </c>
      <c r="M1753" s="6">
        <v>810712.17</v>
      </c>
      <c r="N1753" s="162">
        <v>-35079.760000000002</v>
      </c>
      <c r="O1753" s="6">
        <v>775632.41</v>
      </c>
      <c r="P1753" s="6">
        <v>486427.38</v>
      </c>
      <c r="Q1753" s="162">
        <v>-21047.900000000023</v>
      </c>
      <c r="R1753" s="162">
        <v>465379.48</v>
      </c>
      <c r="S1753" s="162">
        <v>0</v>
      </c>
      <c r="T1753" s="162">
        <v>0</v>
      </c>
      <c r="U1753" s="162">
        <v>0</v>
      </c>
      <c r="V1753" s="162">
        <v>324284.78999999998</v>
      </c>
      <c r="W1753" s="162">
        <v>-14031.86</v>
      </c>
      <c r="X1753" s="162">
        <v>310252.93</v>
      </c>
      <c r="Y1753" s="162" t="e">
        <f>VLOOKUP(F1753,#REF!,2,FALSE)</f>
        <v>#REF!</v>
      </c>
      <c r="Z1753" s="162" t="e">
        <f>VLOOKUP(Y1753,Map!$B:$C,2,FALSE)</f>
        <v>#REF!</v>
      </c>
      <c r="AA1753" s="162" t="str">
        <f>VLOOKUP(I1753,Map!$F:$G,2,FALSE)</f>
        <v>Reg Def</v>
      </c>
    </row>
    <row r="1754" spans="1:27" x14ac:dyDescent="0.25">
      <c r="A1754" s="197">
        <v>46107.653321516205</v>
      </c>
      <c r="B1754" s="198" t="s">
        <v>585</v>
      </c>
      <c r="C1754" s="138">
        <v>2026</v>
      </c>
      <c r="D1754" s="138" t="s">
        <v>6</v>
      </c>
      <c r="E1754" s="138" t="s">
        <v>58</v>
      </c>
      <c r="F1754" s="138" t="s">
        <v>128</v>
      </c>
      <c r="G1754" s="138" t="s">
        <v>88</v>
      </c>
      <c r="H1754" s="138" t="s">
        <v>90</v>
      </c>
      <c r="I1754" s="138" t="s">
        <v>108</v>
      </c>
      <c r="J1754" s="6">
        <v>3313898.64</v>
      </c>
      <c r="K1754" s="6">
        <v>1052186.6499999999</v>
      </c>
      <c r="L1754" s="6">
        <v>4366085.29</v>
      </c>
      <c r="M1754" s="6">
        <v>0</v>
      </c>
      <c r="N1754" s="162">
        <v>0</v>
      </c>
      <c r="O1754" s="6">
        <v>0</v>
      </c>
      <c r="P1754" s="6">
        <v>695918.71</v>
      </c>
      <c r="Q1754" s="162">
        <v>220959.18000000005</v>
      </c>
      <c r="R1754" s="162">
        <v>916877.89</v>
      </c>
      <c r="S1754" s="162">
        <v>695918.71</v>
      </c>
      <c r="T1754" s="162">
        <v>220959.18</v>
      </c>
      <c r="U1754" s="162">
        <v>916877.89</v>
      </c>
      <c r="V1754" s="162">
        <v>0</v>
      </c>
      <c r="W1754" s="162">
        <v>-5.8207660913467394E-11</v>
      </c>
      <c r="X1754" s="162">
        <v>0</v>
      </c>
      <c r="Y1754" s="162" t="e">
        <f>VLOOKUP(F1754,#REF!,2,FALSE)</f>
        <v>#REF!</v>
      </c>
      <c r="Z1754" s="162" t="e">
        <f>VLOOKUP(Y1754,Map!$B:$C,2,FALSE)</f>
        <v>#REF!</v>
      </c>
      <c r="AA1754" s="162" t="str">
        <f>VLOOKUP(I1754,Map!$F:$G,2,FALSE)</f>
        <v>Flow Through</v>
      </c>
    </row>
    <row r="1755" spans="1:27" x14ac:dyDescent="0.25">
      <c r="A1755" s="197">
        <v>46107.653321516205</v>
      </c>
      <c r="B1755" s="198" t="s">
        <v>585</v>
      </c>
      <c r="C1755" s="138">
        <v>2026</v>
      </c>
      <c r="D1755" s="138" t="s">
        <v>6</v>
      </c>
      <c r="E1755" s="138" t="s">
        <v>58</v>
      </c>
      <c r="F1755" s="138" t="s">
        <v>128</v>
      </c>
      <c r="G1755" s="138" t="s">
        <v>88</v>
      </c>
      <c r="H1755" s="138" t="s">
        <v>87</v>
      </c>
      <c r="I1755" s="138" t="s">
        <v>146</v>
      </c>
      <c r="J1755" s="6">
        <v>2617876.67</v>
      </c>
      <c r="K1755" s="6">
        <v>-165245</v>
      </c>
      <c r="L1755" s="6">
        <v>2452631.67</v>
      </c>
      <c r="M1755" s="6">
        <v>920786.03</v>
      </c>
      <c r="N1755" s="162">
        <v>-56831.99</v>
      </c>
      <c r="O1755" s="6">
        <v>863954.04</v>
      </c>
      <c r="P1755" s="6">
        <v>549754.1</v>
      </c>
      <c r="Q1755" s="162">
        <v>-34701.429999999993</v>
      </c>
      <c r="R1755" s="162">
        <v>515052.67</v>
      </c>
      <c r="S1755" s="162">
        <v>0</v>
      </c>
      <c r="T1755" s="162">
        <v>0</v>
      </c>
      <c r="U1755" s="162">
        <v>0</v>
      </c>
      <c r="V1755" s="162">
        <v>371031.93</v>
      </c>
      <c r="W1755" s="162">
        <v>-22130.560000000001</v>
      </c>
      <c r="X1755" s="162">
        <v>348901.37</v>
      </c>
      <c r="Y1755" s="162" t="e">
        <f>VLOOKUP(F1755,#REF!,2,FALSE)</f>
        <v>#REF!</v>
      </c>
      <c r="Z1755" s="162" t="e">
        <f>VLOOKUP(Y1755,Map!$B:$C,2,FALSE)</f>
        <v>#REF!</v>
      </c>
      <c r="AA1755" s="162" t="str">
        <f>VLOOKUP(I1755,Map!$F:$G,2,FALSE)</f>
        <v>Reg Def</v>
      </c>
    </row>
    <row r="1756" spans="1:27" x14ac:dyDescent="0.25">
      <c r="A1756" s="197">
        <v>46107.653321516205</v>
      </c>
      <c r="B1756" s="198" t="s">
        <v>585</v>
      </c>
      <c r="C1756" s="138">
        <v>2026</v>
      </c>
      <c r="D1756" s="138" t="s">
        <v>6</v>
      </c>
      <c r="E1756" s="138" t="s">
        <v>58</v>
      </c>
      <c r="F1756" s="138" t="s">
        <v>128</v>
      </c>
      <c r="G1756" s="138" t="s">
        <v>88</v>
      </c>
      <c r="H1756" s="138" t="s">
        <v>87</v>
      </c>
      <c r="I1756" s="138" t="s">
        <v>161</v>
      </c>
      <c r="J1756" s="6">
        <v>214711.46</v>
      </c>
      <c r="K1756" s="6">
        <v>-6003.86</v>
      </c>
      <c r="L1756" s="6">
        <v>208707.6</v>
      </c>
      <c r="M1756" s="6">
        <v>45089.39</v>
      </c>
      <c r="N1756" s="162">
        <v>-1260.8</v>
      </c>
      <c r="O1756" s="6">
        <v>43828.59</v>
      </c>
      <c r="P1756" s="6">
        <v>45089.41</v>
      </c>
      <c r="Q1756" s="162">
        <v>-1260.8100000000049</v>
      </c>
      <c r="R1756" s="162">
        <v>43828.6</v>
      </c>
      <c r="S1756" s="162">
        <v>0</v>
      </c>
      <c r="T1756" s="162">
        <v>0</v>
      </c>
      <c r="U1756" s="162">
        <v>0</v>
      </c>
      <c r="V1756" s="162">
        <v>-0.02</v>
      </c>
      <c r="W1756" s="162">
        <v>0.01</v>
      </c>
      <c r="X1756" s="162">
        <v>-0.01</v>
      </c>
      <c r="Y1756" s="162" t="e">
        <f>VLOOKUP(F1756,#REF!,2,FALSE)</f>
        <v>#REF!</v>
      </c>
      <c r="Z1756" s="162" t="e">
        <f>VLOOKUP(Y1756,Map!$B:$C,2,FALSE)</f>
        <v>#REF!</v>
      </c>
      <c r="AA1756" s="162" t="str">
        <f>VLOOKUP(I1756,Map!$F:$G,2,FALSE)</f>
        <v>Taxable CIAC</v>
      </c>
    </row>
    <row r="1757" spans="1:27" x14ac:dyDescent="0.25">
      <c r="A1757" s="197">
        <v>46107.653321516205</v>
      </c>
      <c r="B1757" s="198" t="s">
        <v>585</v>
      </c>
      <c r="C1757" s="138">
        <v>2026</v>
      </c>
      <c r="D1757" s="138" t="s">
        <v>6</v>
      </c>
      <c r="E1757" s="138" t="s">
        <v>58</v>
      </c>
      <c r="F1757" s="138" t="s">
        <v>128</v>
      </c>
      <c r="G1757" s="138" t="s">
        <v>88</v>
      </c>
      <c r="H1757" s="138" t="s">
        <v>87</v>
      </c>
      <c r="I1757" s="138" t="s">
        <v>149</v>
      </c>
      <c r="J1757" s="6">
        <v>-2685695.92</v>
      </c>
      <c r="K1757" s="6">
        <v>102516.02</v>
      </c>
      <c r="L1757" s="6">
        <v>-2583179.9</v>
      </c>
      <c r="M1757" s="6">
        <v>-692088.51</v>
      </c>
      <c r="N1757" s="162">
        <v>29054.29</v>
      </c>
      <c r="O1757" s="6">
        <v>-663034.22</v>
      </c>
      <c r="P1757" s="6">
        <v>-563996.13</v>
      </c>
      <c r="Q1757" s="162">
        <v>21528.359999999986</v>
      </c>
      <c r="R1757" s="162">
        <v>-542467.77</v>
      </c>
      <c r="S1757" s="162">
        <v>0</v>
      </c>
      <c r="T1757" s="162">
        <v>0</v>
      </c>
      <c r="U1757" s="162">
        <v>0</v>
      </c>
      <c r="V1757" s="162">
        <v>-128092.38</v>
      </c>
      <c r="W1757" s="162">
        <v>7525.9300000000103</v>
      </c>
      <c r="X1757" s="162">
        <v>-120566.45</v>
      </c>
      <c r="Y1757" s="162" t="e">
        <f>VLOOKUP(F1757,#REF!,2,FALSE)</f>
        <v>#REF!</v>
      </c>
      <c r="Z1757" s="162" t="e">
        <f>VLOOKUP(Y1757,Map!$B:$C,2,FALSE)</f>
        <v>#REF!</v>
      </c>
      <c r="AA1757" s="162" t="str">
        <f>VLOOKUP(I1757,Map!$F:$G,2,FALSE)</f>
        <v>Reg Def</v>
      </c>
    </row>
    <row r="1758" spans="1:27" x14ac:dyDescent="0.25">
      <c r="A1758" s="197">
        <v>46107.653321516205</v>
      </c>
      <c r="B1758" s="198" t="s">
        <v>585</v>
      </c>
      <c r="C1758" s="138">
        <v>2026</v>
      </c>
      <c r="D1758" s="138" t="s">
        <v>6</v>
      </c>
      <c r="E1758" s="138" t="s">
        <v>58</v>
      </c>
      <c r="F1758" s="138" t="s">
        <v>128</v>
      </c>
      <c r="G1758" s="138" t="s">
        <v>88</v>
      </c>
      <c r="H1758" s="138" t="s">
        <v>87</v>
      </c>
      <c r="I1758" s="138" t="s">
        <v>151</v>
      </c>
      <c r="J1758" s="6">
        <v>-5347352.6500000004</v>
      </c>
      <c r="K1758" s="6">
        <v>-148639.78</v>
      </c>
      <c r="L1758" s="6">
        <v>-5495992.4299999997</v>
      </c>
      <c r="M1758" s="6">
        <v>-1365531.45</v>
      </c>
      <c r="N1758" s="162">
        <v>-70625.990000000005</v>
      </c>
      <c r="O1758" s="6">
        <v>-1436157.44</v>
      </c>
      <c r="P1758" s="6">
        <v>-1122944.05</v>
      </c>
      <c r="Q1758" s="162">
        <v>-31214.329999999842</v>
      </c>
      <c r="R1758" s="162">
        <v>-1154158.3799999999</v>
      </c>
      <c r="S1758" s="162">
        <v>0</v>
      </c>
      <c r="T1758" s="162">
        <v>0</v>
      </c>
      <c r="U1758" s="162">
        <v>0</v>
      </c>
      <c r="V1758" s="162">
        <v>-242587.4</v>
      </c>
      <c r="W1758" s="162">
        <v>-39411.69</v>
      </c>
      <c r="X1758" s="162">
        <v>-281999.06</v>
      </c>
      <c r="Y1758" s="162" t="e">
        <f>VLOOKUP(F1758,#REF!,2,FALSE)</f>
        <v>#REF!</v>
      </c>
      <c r="Z1758" s="162" t="e">
        <f>VLOOKUP(Y1758,Map!$B:$C,2,FALSE)</f>
        <v>#REF!</v>
      </c>
      <c r="AA1758" s="162" t="str">
        <f>VLOOKUP(I1758,Map!$F:$G,2,FALSE)</f>
        <v>Reg Def</v>
      </c>
    </row>
    <row r="1759" spans="1:27" x14ac:dyDescent="0.25">
      <c r="A1759" s="197">
        <v>46107.653321516205</v>
      </c>
      <c r="B1759" s="198" t="s">
        <v>585</v>
      </c>
      <c r="C1759" s="138">
        <v>2026</v>
      </c>
      <c r="D1759" s="138" t="s">
        <v>6</v>
      </c>
      <c r="E1759" s="138" t="s">
        <v>58</v>
      </c>
      <c r="F1759" s="138" t="s">
        <v>128</v>
      </c>
      <c r="G1759" s="138" t="s">
        <v>88</v>
      </c>
      <c r="H1759" s="138" t="s">
        <v>87</v>
      </c>
      <c r="I1759" s="138" t="s">
        <v>162</v>
      </c>
      <c r="J1759" s="6">
        <v>-1305325.53</v>
      </c>
      <c r="K1759" s="6">
        <v>67621.039999999994</v>
      </c>
      <c r="L1759" s="6">
        <v>-1237704.49</v>
      </c>
      <c r="M1759" s="6">
        <v>-456863.94</v>
      </c>
      <c r="N1759" s="162">
        <v>23667.360000000001</v>
      </c>
      <c r="O1759" s="6">
        <v>-433196.58</v>
      </c>
      <c r="P1759" s="6">
        <v>-274118.36</v>
      </c>
      <c r="Q1759" s="162">
        <v>14200.419999999984</v>
      </c>
      <c r="R1759" s="162">
        <v>-259917.94</v>
      </c>
      <c r="S1759" s="162">
        <v>0</v>
      </c>
      <c r="T1759" s="162">
        <v>0</v>
      </c>
      <c r="U1759" s="162">
        <v>0</v>
      </c>
      <c r="V1759" s="162">
        <v>-182745.58</v>
      </c>
      <c r="W1759" s="162">
        <v>9466.9399999999696</v>
      </c>
      <c r="X1759" s="162">
        <v>-173278.64</v>
      </c>
      <c r="Y1759" s="162" t="e">
        <f>VLOOKUP(F1759,#REF!,2,FALSE)</f>
        <v>#REF!</v>
      </c>
      <c r="Z1759" s="162" t="e">
        <f>VLOOKUP(Y1759,Map!$B:$C,2,FALSE)</f>
        <v>#REF!</v>
      </c>
      <c r="AA1759" s="162" t="str">
        <f>VLOOKUP(I1759,Map!$F:$G,2,FALSE)</f>
        <v>Reg Def</v>
      </c>
    </row>
    <row r="1760" spans="1:27" x14ac:dyDescent="0.25">
      <c r="A1760" s="197">
        <v>46107.653321516205</v>
      </c>
      <c r="B1760" s="198" t="s">
        <v>585</v>
      </c>
      <c r="C1760" s="138">
        <v>2026</v>
      </c>
      <c r="D1760" s="138" t="s">
        <v>6</v>
      </c>
      <c r="E1760" s="138" t="s">
        <v>58</v>
      </c>
      <c r="F1760" s="138" t="s">
        <v>128</v>
      </c>
      <c r="G1760" s="138" t="s">
        <v>89</v>
      </c>
      <c r="H1760" s="138" t="s">
        <v>87</v>
      </c>
      <c r="I1760" s="138" t="s">
        <v>144</v>
      </c>
      <c r="J1760" s="6">
        <v>222447275.59</v>
      </c>
      <c r="K1760" s="6">
        <v>1845188.3</v>
      </c>
      <c r="L1760" s="6">
        <v>224292463.88999999</v>
      </c>
      <c r="M1760" s="6">
        <v>71269360.469999999</v>
      </c>
      <c r="N1760" s="162">
        <v>-173158.82</v>
      </c>
      <c r="O1760" s="6">
        <v>71096201.650000006</v>
      </c>
      <c r="P1760" s="6">
        <v>46713927.859999999</v>
      </c>
      <c r="Q1760" s="162">
        <v>387489.57999999821</v>
      </c>
      <c r="R1760" s="162">
        <v>47101417.439999998</v>
      </c>
      <c r="S1760" s="162">
        <v>0</v>
      </c>
      <c r="T1760" s="162">
        <v>0</v>
      </c>
      <c r="U1760" s="162">
        <v>0</v>
      </c>
      <c r="V1760" s="162">
        <v>24555432.609999999</v>
      </c>
      <c r="W1760" s="162">
        <v>-560648.39000000095</v>
      </c>
      <c r="X1760" s="162">
        <v>23994784.210000001</v>
      </c>
      <c r="Y1760" s="162" t="e">
        <f>VLOOKUP(F1760,#REF!,2,FALSE)</f>
        <v>#REF!</v>
      </c>
      <c r="Z1760" s="162" t="e">
        <f>VLOOKUP(Y1760,Map!$B:$C,2,FALSE)</f>
        <v>#REF!</v>
      </c>
      <c r="AA1760" s="162" t="str">
        <f>VLOOKUP(I1760,Map!$F:$G,2,FALSE)</f>
        <v>Reg Def</v>
      </c>
    </row>
    <row r="1761" spans="1:27" x14ac:dyDescent="0.25">
      <c r="A1761" s="197">
        <v>46107.653321516205</v>
      </c>
      <c r="B1761" s="198" t="s">
        <v>585</v>
      </c>
      <c r="C1761" s="138">
        <v>2026</v>
      </c>
      <c r="D1761" s="138" t="s">
        <v>6</v>
      </c>
      <c r="E1761" s="138" t="s">
        <v>58</v>
      </c>
      <c r="F1761" s="138" t="s">
        <v>128</v>
      </c>
      <c r="G1761" s="138" t="s">
        <v>88</v>
      </c>
      <c r="H1761" s="138" t="s">
        <v>87</v>
      </c>
      <c r="I1761" s="138" t="s">
        <v>153</v>
      </c>
      <c r="J1761" s="6">
        <v>142334905.37</v>
      </c>
      <c r="K1761" s="6">
        <v>22123860.800000001</v>
      </c>
      <c r="L1761" s="6">
        <v>164458766.16999999</v>
      </c>
      <c r="M1761" s="6">
        <v>34150907.149999999</v>
      </c>
      <c r="N1761" s="162">
        <v>4461579.22</v>
      </c>
      <c r="O1761" s="6">
        <v>38612486.369999997</v>
      </c>
      <c r="P1761" s="6">
        <v>29890330.149999999</v>
      </c>
      <c r="Q1761" s="162">
        <v>4646010.7700000033</v>
      </c>
      <c r="R1761" s="162">
        <v>34536340.920000002</v>
      </c>
      <c r="S1761" s="162">
        <v>0</v>
      </c>
      <c r="T1761" s="162">
        <v>0</v>
      </c>
      <c r="U1761" s="162">
        <v>0</v>
      </c>
      <c r="V1761" s="162">
        <v>4260577</v>
      </c>
      <c r="W1761" s="162">
        <v>-184431.57</v>
      </c>
      <c r="X1761" s="162">
        <v>4076145.45</v>
      </c>
      <c r="Y1761" s="162" t="e">
        <f>VLOOKUP(F1761,#REF!,2,FALSE)</f>
        <v>#REF!</v>
      </c>
      <c r="Z1761" s="162" t="e">
        <f>VLOOKUP(Y1761,Map!$B:$C,2,FALSE)</f>
        <v>#REF!</v>
      </c>
      <c r="AA1761" s="162" t="str">
        <f>VLOOKUP(I1761,Map!$F:$G,2,FALSE)</f>
        <v>Repairs</v>
      </c>
    </row>
    <row r="1762" spans="1:27" x14ac:dyDescent="0.25">
      <c r="A1762" s="197">
        <v>46107.653321516205</v>
      </c>
      <c r="B1762" s="198" t="s">
        <v>585</v>
      </c>
      <c r="C1762" s="138">
        <v>2026</v>
      </c>
      <c r="D1762" s="138" t="s">
        <v>6</v>
      </c>
      <c r="E1762" s="138" t="s">
        <v>58</v>
      </c>
      <c r="F1762" s="138" t="s">
        <v>128</v>
      </c>
      <c r="G1762" s="138" t="s">
        <v>92</v>
      </c>
      <c r="H1762" s="138" t="s">
        <v>87</v>
      </c>
      <c r="I1762" s="138" t="s">
        <v>163</v>
      </c>
      <c r="J1762" s="6">
        <v>-270681.86</v>
      </c>
      <c r="K1762" s="6">
        <v>-53769.73</v>
      </c>
      <c r="L1762" s="6">
        <v>-324451.59000000003</v>
      </c>
      <c r="M1762" s="6">
        <v>-56843.199999999997</v>
      </c>
      <c r="N1762" s="162">
        <v>-11291.63</v>
      </c>
      <c r="O1762" s="6">
        <v>-68134.83</v>
      </c>
      <c r="P1762" s="6">
        <v>-56843.19</v>
      </c>
      <c r="Q1762" s="162">
        <v>-11291.64</v>
      </c>
      <c r="R1762" s="162">
        <v>-68134.83</v>
      </c>
      <c r="S1762" s="162">
        <v>0</v>
      </c>
      <c r="T1762" s="162">
        <v>0</v>
      </c>
      <c r="U1762" s="162">
        <v>0</v>
      </c>
      <c r="V1762" s="162">
        <v>-0.01</v>
      </c>
      <c r="W1762" s="162">
        <v>0.01</v>
      </c>
      <c r="X1762" s="162">
        <v>0</v>
      </c>
      <c r="Y1762" s="162" t="e">
        <f>VLOOKUP(F1762,#REF!,2,FALSE)</f>
        <v>#REF!</v>
      </c>
      <c r="Z1762" s="162" t="e">
        <f>VLOOKUP(Y1762,Map!$B:$C,2,FALSE)</f>
        <v>#REF!</v>
      </c>
      <c r="AA1762" s="162" t="str">
        <f>VLOOKUP(I1762,Map!$F:$G,2,FALSE)</f>
        <v>Taxable CIAC</v>
      </c>
    </row>
    <row r="1763" spans="1:27" x14ac:dyDescent="0.25">
      <c r="A1763" s="197">
        <v>46107.653321516205</v>
      </c>
      <c r="B1763" s="198" t="s">
        <v>585</v>
      </c>
      <c r="C1763" s="138">
        <v>2026</v>
      </c>
      <c r="D1763" s="138" t="s">
        <v>6</v>
      </c>
      <c r="E1763" s="138" t="s">
        <v>58</v>
      </c>
      <c r="F1763" s="138" t="s">
        <v>129</v>
      </c>
      <c r="G1763" s="138" t="s">
        <v>88</v>
      </c>
      <c r="H1763" s="138" t="s">
        <v>87</v>
      </c>
      <c r="I1763" s="138" t="s">
        <v>143</v>
      </c>
      <c r="J1763" s="6">
        <v>7782.59</v>
      </c>
      <c r="K1763" s="6">
        <v>0</v>
      </c>
      <c r="L1763" s="6">
        <v>7782.59</v>
      </c>
      <c r="M1763" s="6">
        <v>1634.34</v>
      </c>
      <c r="N1763" s="162">
        <v>0</v>
      </c>
      <c r="O1763" s="6">
        <v>1634.34</v>
      </c>
      <c r="P1763" s="6">
        <v>1634.33</v>
      </c>
      <c r="Q1763" s="162">
        <v>0</v>
      </c>
      <c r="R1763" s="162">
        <v>1634.33</v>
      </c>
      <c r="S1763" s="162">
        <v>0</v>
      </c>
      <c r="T1763" s="162">
        <v>0</v>
      </c>
      <c r="U1763" s="162">
        <v>0</v>
      </c>
      <c r="V1763" s="162">
        <v>0.01</v>
      </c>
      <c r="W1763" s="162">
        <v>0</v>
      </c>
      <c r="X1763" s="162">
        <v>0.01</v>
      </c>
      <c r="Y1763" s="162" t="e">
        <f>VLOOKUP(F1763,#REF!,2,FALSE)</f>
        <v>#REF!</v>
      </c>
      <c r="Z1763" s="162" t="e">
        <f>VLOOKUP(Y1763,Map!$B:$C,2,FALSE)</f>
        <v>#REF!</v>
      </c>
      <c r="AA1763" s="162" t="str">
        <f>VLOOKUP(I1763,Map!$F:$G,2,FALSE)</f>
        <v>Reg Def</v>
      </c>
    </row>
    <row r="1764" spans="1:27" x14ac:dyDescent="0.25">
      <c r="A1764" s="197">
        <v>46107.653321516205</v>
      </c>
      <c r="B1764" s="198" t="s">
        <v>585</v>
      </c>
      <c r="C1764" s="138">
        <v>2026</v>
      </c>
      <c r="D1764" s="138" t="s">
        <v>6</v>
      </c>
      <c r="E1764" s="138" t="s">
        <v>58</v>
      </c>
      <c r="F1764" s="138" t="s">
        <v>129</v>
      </c>
      <c r="G1764" s="138" t="s">
        <v>88</v>
      </c>
      <c r="H1764" s="138" t="s">
        <v>90</v>
      </c>
      <c r="I1764" s="138" t="s">
        <v>108</v>
      </c>
      <c r="J1764" s="6">
        <v>12741.62</v>
      </c>
      <c r="K1764" s="6">
        <v>0</v>
      </c>
      <c r="L1764" s="6">
        <v>12741.62</v>
      </c>
      <c r="M1764" s="6">
        <v>0</v>
      </c>
      <c r="N1764" s="162">
        <v>0</v>
      </c>
      <c r="O1764" s="6">
        <v>0</v>
      </c>
      <c r="P1764" s="6">
        <v>2675.74</v>
      </c>
      <c r="Q1764" s="162">
        <v>0</v>
      </c>
      <c r="R1764" s="162">
        <v>2675.74</v>
      </c>
      <c r="S1764" s="162">
        <v>2675.74</v>
      </c>
      <c r="T1764" s="162">
        <v>0</v>
      </c>
      <c r="U1764" s="162">
        <v>2675.74</v>
      </c>
      <c r="V1764" s="162">
        <v>0</v>
      </c>
      <c r="W1764" s="162">
        <v>0</v>
      </c>
      <c r="X1764" s="162">
        <v>0</v>
      </c>
      <c r="Y1764" s="162" t="e">
        <f>VLOOKUP(F1764,#REF!,2,FALSE)</f>
        <v>#REF!</v>
      </c>
      <c r="Z1764" s="162" t="e">
        <f>VLOOKUP(Y1764,Map!$B:$C,2,FALSE)</f>
        <v>#REF!</v>
      </c>
      <c r="AA1764" s="162" t="str">
        <f>VLOOKUP(I1764,Map!$F:$G,2,FALSE)</f>
        <v>Flow Through</v>
      </c>
    </row>
    <row r="1765" spans="1:27" x14ac:dyDescent="0.25">
      <c r="A1765" s="197">
        <v>46107.653321516205</v>
      </c>
      <c r="B1765" s="198" t="s">
        <v>585</v>
      </c>
      <c r="C1765" s="138">
        <v>2026</v>
      </c>
      <c r="D1765" s="138" t="s">
        <v>6</v>
      </c>
      <c r="E1765" s="138" t="s">
        <v>58</v>
      </c>
      <c r="F1765" s="138" t="s">
        <v>129</v>
      </c>
      <c r="G1765" s="138" t="s">
        <v>88</v>
      </c>
      <c r="H1765" s="138" t="s">
        <v>87</v>
      </c>
      <c r="I1765" s="138" t="s">
        <v>146</v>
      </c>
      <c r="J1765" s="6">
        <v>1863797.01</v>
      </c>
      <c r="K1765" s="6">
        <v>0</v>
      </c>
      <c r="L1765" s="6">
        <v>1863797.01</v>
      </c>
      <c r="M1765" s="6">
        <v>391397.36</v>
      </c>
      <c r="N1765" s="162">
        <v>0</v>
      </c>
      <c r="O1765" s="6">
        <v>391397.36</v>
      </c>
      <c r="P1765" s="6">
        <v>391397.37</v>
      </c>
      <c r="Q1765" s="162">
        <v>0</v>
      </c>
      <c r="R1765" s="162">
        <v>391397.37</v>
      </c>
      <c r="S1765" s="162">
        <v>0</v>
      </c>
      <c r="T1765" s="162">
        <v>0</v>
      </c>
      <c r="U1765" s="162">
        <v>0</v>
      </c>
      <c r="V1765" s="162">
        <v>-0.01</v>
      </c>
      <c r="W1765" s="162">
        <v>0</v>
      </c>
      <c r="X1765" s="162">
        <v>-0.01</v>
      </c>
      <c r="Y1765" s="162" t="e">
        <f>VLOOKUP(F1765,#REF!,2,FALSE)</f>
        <v>#REF!</v>
      </c>
      <c r="Z1765" s="162" t="e">
        <f>VLOOKUP(Y1765,Map!$B:$C,2,FALSE)</f>
        <v>#REF!</v>
      </c>
      <c r="AA1765" s="162" t="str">
        <f>VLOOKUP(I1765,Map!$F:$G,2,FALSE)</f>
        <v>Reg Def</v>
      </c>
    </row>
    <row r="1766" spans="1:27" x14ac:dyDescent="0.25">
      <c r="A1766" s="197">
        <v>46107.653321516205</v>
      </c>
      <c r="B1766" s="198" t="s">
        <v>585</v>
      </c>
      <c r="C1766" s="138">
        <v>2026</v>
      </c>
      <c r="D1766" s="138" t="s">
        <v>6</v>
      </c>
      <c r="E1766" s="138" t="s">
        <v>58</v>
      </c>
      <c r="F1766" s="138" t="s">
        <v>129</v>
      </c>
      <c r="G1766" s="138" t="s">
        <v>88</v>
      </c>
      <c r="H1766" s="138" t="s">
        <v>87</v>
      </c>
      <c r="I1766" s="138" t="s">
        <v>149</v>
      </c>
      <c r="J1766" s="6">
        <v>-4204.51</v>
      </c>
      <c r="K1766" s="6">
        <v>0</v>
      </c>
      <c r="L1766" s="6">
        <v>-4204.51</v>
      </c>
      <c r="M1766" s="6">
        <v>-882.95</v>
      </c>
      <c r="N1766" s="162">
        <v>0</v>
      </c>
      <c r="O1766" s="6">
        <v>-882.95</v>
      </c>
      <c r="P1766" s="6">
        <v>-882.95</v>
      </c>
      <c r="Q1766" s="162">
        <v>0</v>
      </c>
      <c r="R1766" s="162">
        <v>-882.95</v>
      </c>
      <c r="S1766" s="162">
        <v>0</v>
      </c>
      <c r="T1766" s="162">
        <v>0</v>
      </c>
      <c r="U1766" s="162">
        <v>0</v>
      </c>
      <c r="V1766" s="162">
        <v>0</v>
      </c>
      <c r="W1766" s="162">
        <v>0</v>
      </c>
      <c r="X1766" s="162">
        <v>0</v>
      </c>
      <c r="Y1766" s="162" t="e">
        <f>VLOOKUP(F1766,#REF!,2,FALSE)</f>
        <v>#REF!</v>
      </c>
      <c r="Z1766" s="162" t="e">
        <f>VLOOKUP(Y1766,Map!$B:$C,2,FALSE)</f>
        <v>#REF!</v>
      </c>
      <c r="AA1766" s="162" t="str">
        <f>VLOOKUP(I1766,Map!$F:$G,2,FALSE)</f>
        <v>Reg Def</v>
      </c>
    </row>
    <row r="1767" spans="1:27" x14ac:dyDescent="0.25">
      <c r="A1767" s="197">
        <v>46107.653321516205</v>
      </c>
      <c r="B1767" s="198" t="s">
        <v>585</v>
      </c>
      <c r="C1767" s="138">
        <v>2026</v>
      </c>
      <c r="D1767" s="138" t="s">
        <v>6</v>
      </c>
      <c r="E1767" s="138" t="s">
        <v>58</v>
      </c>
      <c r="F1767" s="138" t="s">
        <v>129</v>
      </c>
      <c r="G1767" s="138" t="s">
        <v>89</v>
      </c>
      <c r="H1767" s="138" t="s">
        <v>87</v>
      </c>
      <c r="I1767" s="138" t="s">
        <v>144</v>
      </c>
      <c r="J1767" s="6">
        <v>431350.97</v>
      </c>
      <c r="K1767" s="6">
        <v>121458.95</v>
      </c>
      <c r="L1767" s="6">
        <v>552809.92000000004</v>
      </c>
      <c r="M1767" s="6">
        <v>90583.7</v>
      </c>
      <c r="N1767" s="162">
        <v>25506.39</v>
      </c>
      <c r="O1767" s="6">
        <v>116090.09</v>
      </c>
      <c r="P1767" s="6">
        <v>90583.7</v>
      </c>
      <c r="Q1767" s="162">
        <v>25506.400000000009</v>
      </c>
      <c r="R1767" s="162">
        <v>116090.1</v>
      </c>
      <c r="S1767" s="162">
        <v>0</v>
      </c>
      <c r="T1767" s="162">
        <v>0</v>
      </c>
      <c r="U1767" s="162">
        <v>0</v>
      </c>
      <c r="V1767" s="162">
        <v>0</v>
      </c>
      <c r="W1767" s="162">
        <v>-0.01</v>
      </c>
      <c r="X1767" s="162">
        <v>-0.01</v>
      </c>
      <c r="Y1767" s="162" t="e">
        <f>VLOOKUP(F1767,#REF!,2,FALSE)</f>
        <v>#REF!</v>
      </c>
      <c r="Z1767" s="162" t="e">
        <f>VLOOKUP(Y1767,Map!$B:$C,2,FALSE)</f>
        <v>#REF!</v>
      </c>
      <c r="AA1767" s="162" t="str">
        <f>VLOOKUP(I1767,Map!$F:$G,2,FALSE)</f>
        <v>Reg Def</v>
      </c>
    </row>
    <row r="1768" spans="1:27" x14ac:dyDescent="0.25">
      <c r="A1768" s="197">
        <v>46107.653321516205</v>
      </c>
      <c r="B1768" s="198" t="s">
        <v>585</v>
      </c>
      <c r="C1768" s="138">
        <v>2026</v>
      </c>
      <c r="D1768" s="138" t="s">
        <v>6</v>
      </c>
      <c r="E1768" s="138" t="s">
        <v>58</v>
      </c>
      <c r="F1768" s="138" t="s">
        <v>129</v>
      </c>
      <c r="G1768" s="138" t="s">
        <v>88</v>
      </c>
      <c r="H1768" s="138" t="s">
        <v>87</v>
      </c>
      <c r="I1768" s="138" t="s">
        <v>153</v>
      </c>
      <c r="J1768" s="6">
        <v>1559756.27</v>
      </c>
      <c r="K1768" s="6">
        <v>0</v>
      </c>
      <c r="L1768" s="6">
        <v>1559756.27</v>
      </c>
      <c r="M1768" s="6">
        <v>327548.79999999999</v>
      </c>
      <c r="N1768" s="162">
        <v>0</v>
      </c>
      <c r="O1768" s="6">
        <v>327548.79999999999</v>
      </c>
      <c r="P1768" s="6">
        <v>327548.83</v>
      </c>
      <c r="Q1768" s="162">
        <v>0</v>
      </c>
      <c r="R1768" s="162">
        <v>327548.83</v>
      </c>
      <c r="S1768" s="162">
        <v>0</v>
      </c>
      <c r="T1768" s="162">
        <v>0</v>
      </c>
      <c r="U1768" s="162">
        <v>0</v>
      </c>
      <c r="V1768" s="162">
        <v>-0.03</v>
      </c>
      <c r="W1768" s="162">
        <v>0</v>
      </c>
      <c r="X1768" s="162">
        <v>-0.03</v>
      </c>
      <c r="Y1768" s="162" t="e">
        <f>VLOOKUP(F1768,#REF!,2,FALSE)</f>
        <v>#REF!</v>
      </c>
      <c r="Z1768" s="162" t="e">
        <f>VLOOKUP(Y1768,Map!$B:$C,2,FALSE)</f>
        <v>#REF!</v>
      </c>
      <c r="AA1768" s="162" t="str">
        <f>VLOOKUP(I1768,Map!$F:$G,2,FALSE)</f>
        <v>Repairs</v>
      </c>
    </row>
    <row r="1769" spans="1:27" x14ac:dyDescent="0.25">
      <c r="A1769" s="197">
        <v>46107.653321516205</v>
      </c>
      <c r="B1769" s="198" t="s">
        <v>585</v>
      </c>
      <c r="C1769" s="138">
        <v>2026</v>
      </c>
      <c r="D1769" s="138" t="s">
        <v>6</v>
      </c>
      <c r="E1769" s="138" t="s">
        <v>58</v>
      </c>
      <c r="F1769" s="138" t="s">
        <v>164</v>
      </c>
      <c r="G1769" s="138" t="s">
        <v>88</v>
      </c>
      <c r="H1769" s="138" t="s">
        <v>87</v>
      </c>
      <c r="I1769" s="138" t="s">
        <v>143</v>
      </c>
      <c r="J1769" s="6">
        <v>5880368.75</v>
      </c>
      <c r="K1769" s="6">
        <v>-207083.62</v>
      </c>
      <c r="L1769" s="6">
        <v>5673285.1299999999</v>
      </c>
      <c r="M1769" s="6">
        <v>2058129.07</v>
      </c>
      <c r="N1769" s="162">
        <v>-72479.259999999995</v>
      </c>
      <c r="O1769" s="6">
        <v>1985649.81</v>
      </c>
      <c r="P1769" s="6">
        <v>1234877.4399999999</v>
      </c>
      <c r="Q1769" s="162">
        <v>-43487.569999999832</v>
      </c>
      <c r="R1769" s="162">
        <v>1191389.8700000001</v>
      </c>
      <c r="S1769" s="162">
        <v>0</v>
      </c>
      <c r="T1769" s="162">
        <v>0</v>
      </c>
      <c r="U1769" s="162">
        <v>0</v>
      </c>
      <c r="V1769" s="162">
        <v>823251.63</v>
      </c>
      <c r="W1769" s="162">
        <v>-28991.690000000101</v>
      </c>
      <c r="X1769" s="162">
        <v>794259.94</v>
      </c>
      <c r="Y1769" s="162" t="e">
        <f>VLOOKUP(F1769,#REF!,2,FALSE)</f>
        <v>#REF!</v>
      </c>
      <c r="Z1769" s="162" t="e">
        <f>VLOOKUP(Y1769,Map!$B:$C,2,FALSE)</f>
        <v>#REF!</v>
      </c>
      <c r="AA1769" s="162" t="str">
        <f>VLOOKUP(I1769,Map!$F:$G,2,FALSE)</f>
        <v>Reg Def</v>
      </c>
    </row>
    <row r="1770" spans="1:27" x14ac:dyDescent="0.25">
      <c r="A1770" s="197">
        <v>46107.653321516205</v>
      </c>
      <c r="B1770" s="198" t="s">
        <v>585</v>
      </c>
      <c r="C1770" s="138">
        <v>2026</v>
      </c>
      <c r="D1770" s="138" t="s">
        <v>6</v>
      </c>
      <c r="E1770" s="138" t="s">
        <v>58</v>
      </c>
      <c r="F1770" s="138" t="s">
        <v>164</v>
      </c>
      <c r="G1770" s="138" t="s">
        <v>88</v>
      </c>
      <c r="H1770" s="138" t="s">
        <v>87</v>
      </c>
      <c r="I1770" s="138" t="s">
        <v>148</v>
      </c>
      <c r="J1770" s="6">
        <v>1763339.9</v>
      </c>
      <c r="K1770" s="6">
        <v>-62326.21</v>
      </c>
      <c r="L1770" s="6">
        <v>1701013.69</v>
      </c>
      <c r="M1770" s="6">
        <v>617168.94999999995</v>
      </c>
      <c r="N1770" s="162">
        <v>-21814.17</v>
      </c>
      <c r="O1770" s="6">
        <v>595354.78</v>
      </c>
      <c r="P1770" s="6">
        <v>370301.38</v>
      </c>
      <c r="Q1770" s="162">
        <v>-13088.5</v>
      </c>
      <c r="R1770" s="162">
        <v>357212.88</v>
      </c>
      <c r="S1770" s="162">
        <v>0</v>
      </c>
      <c r="T1770" s="162">
        <v>0</v>
      </c>
      <c r="U1770" s="162">
        <v>0</v>
      </c>
      <c r="V1770" s="162">
        <v>246867.57</v>
      </c>
      <c r="W1770" s="162">
        <v>-8725.6700000000092</v>
      </c>
      <c r="X1770" s="162">
        <v>238141.9</v>
      </c>
      <c r="Y1770" s="162" t="e">
        <f>VLOOKUP(F1770,#REF!,2,FALSE)</f>
        <v>#REF!</v>
      </c>
      <c r="Z1770" s="162" t="e">
        <f>VLOOKUP(Y1770,Map!$B:$C,2,FALSE)</f>
        <v>#REF!</v>
      </c>
      <c r="AA1770" s="162" t="str">
        <f>VLOOKUP(I1770,Map!$F:$G,2,FALSE)</f>
        <v>Reg Def</v>
      </c>
    </row>
    <row r="1771" spans="1:27" x14ac:dyDescent="0.25">
      <c r="A1771" s="197">
        <v>46107.653321516205</v>
      </c>
      <c r="B1771" s="198" t="s">
        <v>585</v>
      </c>
      <c r="C1771" s="138">
        <v>2026</v>
      </c>
      <c r="D1771" s="138" t="s">
        <v>6</v>
      </c>
      <c r="E1771" s="138" t="s">
        <v>58</v>
      </c>
      <c r="F1771" s="138" t="s">
        <v>164</v>
      </c>
      <c r="G1771" s="138" t="s">
        <v>88</v>
      </c>
      <c r="H1771" s="138" t="s">
        <v>87</v>
      </c>
      <c r="I1771" s="138" t="s">
        <v>149</v>
      </c>
      <c r="J1771" s="6">
        <v>-521668.03</v>
      </c>
      <c r="K1771" s="6">
        <v>18480.95</v>
      </c>
      <c r="L1771" s="6">
        <v>-503187.08</v>
      </c>
      <c r="M1771" s="6">
        <v>-182583.83</v>
      </c>
      <c r="N1771" s="162">
        <v>6468.33</v>
      </c>
      <c r="O1771" s="6">
        <v>-176115.5</v>
      </c>
      <c r="P1771" s="6">
        <v>-109550.29</v>
      </c>
      <c r="Q1771" s="162">
        <v>3881</v>
      </c>
      <c r="R1771" s="162">
        <v>-105669.29</v>
      </c>
      <c r="S1771" s="162">
        <v>0</v>
      </c>
      <c r="T1771" s="162">
        <v>0</v>
      </c>
      <c r="U1771" s="162">
        <v>0</v>
      </c>
      <c r="V1771" s="162">
        <v>-73033.539999999994</v>
      </c>
      <c r="W1771" s="162">
        <v>2587.3299999999899</v>
      </c>
      <c r="X1771" s="162">
        <v>-70446.210000000006</v>
      </c>
      <c r="Y1771" s="162" t="e">
        <f>VLOOKUP(F1771,#REF!,2,FALSE)</f>
        <v>#REF!</v>
      </c>
      <c r="Z1771" s="162" t="e">
        <f>VLOOKUP(Y1771,Map!$B:$C,2,FALSE)</f>
        <v>#REF!</v>
      </c>
      <c r="AA1771" s="162" t="str">
        <f>VLOOKUP(I1771,Map!$F:$G,2,FALSE)</f>
        <v>Reg Def</v>
      </c>
    </row>
    <row r="1772" spans="1:27" x14ac:dyDescent="0.25">
      <c r="A1772" s="197">
        <v>46107.653321516205</v>
      </c>
      <c r="B1772" s="198" t="s">
        <v>585</v>
      </c>
      <c r="C1772" s="138">
        <v>2026</v>
      </c>
      <c r="D1772" s="138" t="s">
        <v>6</v>
      </c>
      <c r="E1772" s="138" t="s">
        <v>58</v>
      </c>
      <c r="F1772" s="138" t="s">
        <v>164</v>
      </c>
      <c r="G1772" s="138" t="s">
        <v>88</v>
      </c>
      <c r="H1772" s="138" t="s">
        <v>87</v>
      </c>
      <c r="I1772" s="138" t="s">
        <v>151</v>
      </c>
      <c r="J1772" s="6">
        <v>-2280912.84</v>
      </c>
      <c r="K1772" s="6">
        <v>77365.47</v>
      </c>
      <c r="L1772" s="6">
        <v>-2203547.37</v>
      </c>
      <c r="M1772" s="6">
        <v>-798319.51</v>
      </c>
      <c r="N1772" s="162">
        <v>27077.919999999998</v>
      </c>
      <c r="O1772" s="6">
        <v>-771241.59</v>
      </c>
      <c r="P1772" s="6">
        <v>-478991.69</v>
      </c>
      <c r="Q1772" s="162">
        <v>16246.739999999991</v>
      </c>
      <c r="R1772" s="162">
        <v>-462744.95</v>
      </c>
      <c r="S1772" s="162">
        <v>0</v>
      </c>
      <c r="T1772" s="162">
        <v>0</v>
      </c>
      <c r="U1772" s="162">
        <v>0</v>
      </c>
      <c r="V1772" s="162">
        <v>-319327.82</v>
      </c>
      <c r="W1772" s="162">
        <v>10831.18</v>
      </c>
      <c r="X1772" s="162">
        <v>-308496.64000000001</v>
      </c>
      <c r="Y1772" s="162" t="e">
        <f>VLOOKUP(F1772,#REF!,2,FALSE)</f>
        <v>#REF!</v>
      </c>
      <c r="Z1772" s="162" t="e">
        <f>VLOOKUP(Y1772,Map!$B:$C,2,FALSE)</f>
        <v>#REF!</v>
      </c>
      <c r="AA1772" s="162" t="str">
        <f>VLOOKUP(I1772,Map!$F:$G,2,FALSE)</f>
        <v>Reg Def</v>
      </c>
    </row>
    <row r="1773" spans="1:27" x14ac:dyDescent="0.25">
      <c r="A1773" s="197">
        <v>46107.653321516205</v>
      </c>
      <c r="B1773" s="198" t="s">
        <v>585</v>
      </c>
      <c r="C1773" s="138">
        <v>2026</v>
      </c>
      <c r="D1773" s="138" t="s">
        <v>6</v>
      </c>
      <c r="E1773" s="138" t="s">
        <v>58</v>
      </c>
      <c r="F1773" s="138" t="s">
        <v>164</v>
      </c>
      <c r="G1773" s="138" t="s">
        <v>89</v>
      </c>
      <c r="H1773" s="138" t="s">
        <v>87</v>
      </c>
      <c r="I1773" s="138" t="s">
        <v>144</v>
      </c>
      <c r="J1773" s="6">
        <v>9061868.1600000001</v>
      </c>
      <c r="K1773" s="6">
        <v>-608296.72</v>
      </c>
      <c r="L1773" s="6">
        <v>8453571.4399999995</v>
      </c>
      <c r="M1773" s="6">
        <v>2635783.9700000002</v>
      </c>
      <c r="N1773" s="162">
        <v>-178030.6</v>
      </c>
      <c r="O1773" s="6">
        <v>2457753.37</v>
      </c>
      <c r="P1773" s="6">
        <v>1902992.32</v>
      </c>
      <c r="Q1773" s="162">
        <v>-127742.31000000006</v>
      </c>
      <c r="R1773" s="162">
        <v>1775250.01</v>
      </c>
      <c r="S1773" s="162">
        <v>0</v>
      </c>
      <c r="T1773" s="162">
        <v>0</v>
      </c>
      <c r="U1773" s="162">
        <v>0</v>
      </c>
      <c r="V1773" s="162">
        <v>732791.65</v>
      </c>
      <c r="W1773" s="162">
        <v>-50288.29</v>
      </c>
      <c r="X1773" s="162">
        <v>682503.36</v>
      </c>
      <c r="Y1773" s="162" t="e">
        <f>VLOOKUP(F1773,#REF!,2,FALSE)</f>
        <v>#REF!</v>
      </c>
      <c r="Z1773" s="162" t="e">
        <f>VLOOKUP(Y1773,Map!$B:$C,2,FALSE)</f>
        <v>#REF!</v>
      </c>
      <c r="AA1773" s="162" t="str">
        <f>VLOOKUP(I1773,Map!$F:$G,2,FALSE)</f>
        <v>Reg Def</v>
      </c>
    </row>
    <row r="1774" spans="1:27" x14ac:dyDescent="0.25">
      <c r="A1774" s="197">
        <v>46107.653321516205</v>
      </c>
      <c r="B1774" s="198" t="s">
        <v>585</v>
      </c>
      <c r="C1774" s="138">
        <v>2026</v>
      </c>
      <c r="D1774" s="138" t="s">
        <v>6</v>
      </c>
      <c r="E1774" s="138" t="s">
        <v>58</v>
      </c>
      <c r="F1774" s="138" t="s">
        <v>164</v>
      </c>
      <c r="G1774" s="138" t="s">
        <v>88</v>
      </c>
      <c r="H1774" s="138" t="s">
        <v>87</v>
      </c>
      <c r="I1774" s="138" t="s">
        <v>153</v>
      </c>
      <c r="J1774" s="6">
        <v>8009925.1200000001</v>
      </c>
      <c r="K1774" s="6">
        <v>-272719.65999999997</v>
      </c>
      <c r="L1774" s="6">
        <v>7737205.46</v>
      </c>
      <c r="M1774" s="6">
        <v>2803473.79</v>
      </c>
      <c r="N1774" s="162">
        <v>-95451.87</v>
      </c>
      <c r="O1774" s="6">
        <v>2708021.92</v>
      </c>
      <c r="P1774" s="6">
        <v>1682084.28</v>
      </c>
      <c r="Q1774" s="162">
        <v>-57271.130000000121</v>
      </c>
      <c r="R1774" s="162">
        <v>1624813.15</v>
      </c>
      <c r="S1774" s="162">
        <v>0</v>
      </c>
      <c r="T1774" s="162">
        <v>0</v>
      </c>
      <c r="U1774" s="162">
        <v>0</v>
      </c>
      <c r="V1774" s="162">
        <v>1121389.51</v>
      </c>
      <c r="W1774" s="162">
        <v>-38180.74</v>
      </c>
      <c r="X1774" s="162">
        <v>1083208.77</v>
      </c>
      <c r="Y1774" s="162" t="e">
        <f>VLOOKUP(F1774,#REF!,2,FALSE)</f>
        <v>#REF!</v>
      </c>
      <c r="Z1774" s="162" t="e">
        <f>VLOOKUP(Y1774,Map!$B:$C,2,FALSE)</f>
        <v>#REF!</v>
      </c>
      <c r="AA1774" s="162" t="str">
        <f>VLOOKUP(I1774,Map!$F:$G,2,FALSE)</f>
        <v>Repairs</v>
      </c>
    </row>
    <row r="1775" spans="1:27" x14ac:dyDescent="0.25">
      <c r="A1775" s="197">
        <v>46107.653321516205</v>
      </c>
      <c r="B1775" s="198" t="s">
        <v>585</v>
      </c>
      <c r="C1775" s="138">
        <v>2026</v>
      </c>
      <c r="D1775" s="138" t="s">
        <v>6</v>
      </c>
      <c r="E1775" s="138" t="s">
        <v>58</v>
      </c>
      <c r="F1775" s="138" t="s">
        <v>130</v>
      </c>
      <c r="G1775" s="138" t="s">
        <v>88</v>
      </c>
      <c r="H1775" s="138" t="s">
        <v>87</v>
      </c>
      <c r="I1775" s="138" t="s">
        <v>143</v>
      </c>
      <c r="J1775" s="6">
        <v>80624.87</v>
      </c>
      <c r="K1775" s="6">
        <v>0</v>
      </c>
      <c r="L1775" s="6">
        <v>80624.87</v>
      </c>
      <c r="M1775" s="6">
        <v>18432.89</v>
      </c>
      <c r="N1775" s="162">
        <v>0</v>
      </c>
      <c r="O1775" s="6">
        <v>18432.89</v>
      </c>
      <c r="P1775" s="6">
        <v>16931.22</v>
      </c>
      <c r="Q1775" s="162">
        <v>0</v>
      </c>
      <c r="R1775" s="162">
        <v>16931.22</v>
      </c>
      <c r="S1775" s="162">
        <v>0</v>
      </c>
      <c r="T1775" s="162">
        <v>0</v>
      </c>
      <c r="U1775" s="162">
        <v>0</v>
      </c>
      <c r="V1775" s="162">
        <v>1501.67</v>
      </c>
      <c r="W1775" s="162">
        <v>0</v>
      </c>
      <c r="X1775" s="162">
        <v>1501.67</v>
      </c>
      <c r="Y1775" s="162" t="e">
        <f>VLOOKUP(F1775,#REF!,2,FALSE)</f>
        <v>#REF!</v>
      </c>
      <c r="Z1775" s="162" t="e">
        <f>VLOOKUP(Y1775,Map!$B:$C,2,FALSE)</f>
        <v>#REF!</v>
      </c>
      <c r="AA1775" s="162" t="str">
        <f>VLOOKUP(I1775,Map!$F:$G,2,FALSE)</f>
        <v>Reg Def</v>
      </c>
    </row>
    <row r="1776" spans="1:27" x14ac:dyDescent="0.25">
      <c r="A1776" s="197">
        <v>46107.653321516205</v>
      </c>
      <c r="B1776" s="198" t="s">
        <v>585</v>
      </c>
      <c r="C1776" s="138">
        <v>2026</v>
      </c>
      <c r="D1776" s="138" t="s">
        <v>6</v>
      </c>
      <c r="E1776" s="138" t="s">
        <v>58</v>
      </c>
      <c r="F1776" s="138" t="s">
        <v>130</v>
      </c>
      <c r="G1776" s="138" t="s">
        <v>88</v>
      </c>
      <c r="H1776" s="138" t="s">
        <v>87</v>
      </c>
      <c r="I1776" s="138" t="s">
        <v>148</v>
      </c>
      <c r="J1776" s="6">
        <v>6401.26</v>
      </c>
      <c r="K1776" s="6">
        <v>0</v>
      </c>
      <c r="L1776" s="6">
        <v>6401.26</v>
      </c>
      <c r="M1776" s="6">
        <v>2240.44</v>
      </c>
      <c r="N1776" s="162">
        <v>0</v>
      </c>
      <c r="O1776" s="6">
        <v>2240.44</v>
      </c>
      <c r="P1776" s="6">
        <v>1344.26</v>
      </c>
      <c r="Q1776" s="162">
        <v>0</v>
      </c>
      <c r="R1776" s="162">
        <v>1344.26</v>
      </c>
      <c r="S1776" s="162">
        <v>0</v>
      </c>
      <c r="T1776" s="162">
        <v>0</v>
      </c>
      <c r="U1776" s="162">
        <v>0</v>
      </c>
      <c r="V1776" s="162">
        <v>896.18</v>
      </c>
      <c r="W1776" s="162">
        <v>0</v>
      </c>
      <c r="X1776" s="162">
        <v>896.18</v>
      </c>
      <c r="Y1776" s="162" t="e">
        <f>VLOOKUP(F1776,#REF!,2,FALSE)</f>
        <v>#REF!</v>
      </c>
      <c r="Z1776" s="162" t="e">
        <f>VLOOKUP(Y1776,Map!$B:$C,2,FALSE)</f>
        <v>#REF!</v>
      </c>
      <c r="AA1776" s="162" t="str">
        <f>VLOOKUP(I1776,Map!$F:$G,2,FALSE)</f>
        <v>Reg Def</v>
      </c>
    </row>
    <row r="1777" spans="1:27" x14ac:dyDescent="0.25">
      <c r="A1777" s="197">
        <v>46107.653321516205</v>
      </c>
      <c r="B1777" s="198" t="s">
        <v>585</v>
      </c>
      <c r="C1777" s="138">
        <v>2026</v>
      </c>
      <c r="D1777" s="138" t="s">
        <v>6</v>
      </c>
      <c r="E1777" s="138" t="s">
        <v>58</v>
      </c>
      <c r="F1777" s="138" t="s">
        <v>130</v>
      </c>
      <c r="G1777" s="138" t="s">
        <v>88</v>
      </c>
      <c r="H1777" s="138" t="s">
        <v>90</v>
      </c>
      <c r="I1777" s="138" t="s">
        <v>108</v>
      </c>
      <c r="J1777" s="6">
        <v>116241.22</v>
      </c>
      <c r="K1777" s="6">
        <v>0</v>
      </c>
      <c r="L1777" s="6">
        <v>116241.22</v>
      </c>
      <c r="M1777" s="6">
        <v>0</v>
      </c>
      <c r="N1777" s="162">
        <v>0</v>
      </c>
      <c r="O1777" s="6">
        <v>0</v>
      </c>
      <c r="P1777" s="6">
        <v>24410.65</v>
      </c>
      <c r="Q1777" s="162">
        <v>0</v>
      </c>
      <c r="R1777" s="162">
        <v>24410.65</v>
      </c>
      <c r="S1777" s="162">
        <v>24410.65</v>
      </c>
      <c r="T1777" s="162">
        <v>0</v>
      </c>
      <c r="U1777" s="162">
        <v>24410.65</v>
      </c>
      <c r="V1777" s="162">
        <v>0</v>
      </c>
      <c r="W1777" s="162">
        <v>0</v>
      </c>
      <c r="X1777" s="162">
        <v>0</v>
      </c>
      <c r="Y1777" s="162" t="e">
        <f>VLOOKUP(F1777,#REF!,2,FALSE)</f>
        <v>#REF!</v>
      </c>
      <c r="Z1777" s="162" t="e">
        <f>VLOOKUP(Y1777,Map!$B:$C,2,FALSE)</f>
        <v>#REF!</v>
      </c>
      <c r="AA1777" s="162" t="str">
        <f>VLOOKUP(I1777,Map!$F:$G,2,FALSE)</f>
        <v>Flow Through</v>
      </c>
    </row>
    <row r="1778" spans="1:27" x14ac:dyDescent="0.25">
      <c r="A1778" s="197">
        <v>46107.653321516205</v>
      </c>
      <c r="B1778" s="198" t="s">
        <v>585</v>
      </c>
      <c r="C1778" s="138">
        <v>2026</v>
      </c>
      <c r="D1778" s="138" t="s">
        <v>6</v>
      </c>
      <c r="E1778" s="138" t="s">
        <v>58</v>
      </c>
      <c r="F1778" s="138" t="s">
        <v>130</v>
      </c>
      <c r="G1778" s="138" t="s">
        <v>88</v>
      </c>
      <c r="H1778" s="138" t="s">
        <v>87</v>
      </c>
      <c r="I1778" s="138" t="s">
        <v>146</v>
      </c>
      <c r="J1778" s="6">
        <v>69022.23</v>
      </c>
      <c r="K1778" s="6">
        <v>0</v>
      </c>
      <c r="L1778" s="6">
        <v>69022.23</v>
      </c>
      <c r="M1778" s="6">
        <v>24157.78</v>
      </c>
      <c r="N1778" s="162">
        <v>0</v>
      </c>
      <c r="O1778" s="6">
        <v>24157.78</v>
      </c>
      <c r="P1778" s="6">
        <v>14494.67</v>
      </c>
      <c r="Q1778" s="162">
        <v>0</v>
      </c>
      <c r="R1778" s="162">
        <v>14494.67</v>
      </c>
      <c r="S1778" s="162">
        <v>0</v>
      </c>
      <c r="T1778" s="162">
        <v>0</v>
      </c>
      <c r="U1778" s="162">
        <v>0</v>
      </c>
      <c r="V1778" s="162">
        <v>9663.11</v>
      </c>
      <c r="W1778" s="162">
        <v>0</v>
      </c>
      <c r="X1778" s="162">
        <v>9663.11</v>
      </c>
      <c r="Y1778" s="162" t="e">
        <f>VLOOKUP(F1778,#REF!,2,FALSE)</f>
        <v>#REF!</v>
      </c>
      <c r="Z1778" s="162" t="e">
        <f>VLOOKUP(Y1778,Map!$B:$C,2,FALSE)</f>
        <v>#REF!</v>
      </c>
      <c r="AA1778" s="162" t="str">
        <f>VLOOKUP(I1778,Map!$F:$G,2,FALSE)</f>
        <v>Reg Def</v>
      </c>
    </row>
    <row r="1779" spans="1:27" x14ac:dyDescent="0.25">
      <c r="A1779" s="197">
        <v>46107.653321516205</v>
      </c>
      <c r="B1779" s="198" t="s">
        <v>585</v>
      </c>
      <c r="C1779" s="138">
        <v>2026</v>
      </c>
      <c r="D1779" s="138" t="s">
        <v>6</v>
      </c>
      <c r="E1779" s="138" t="s">
        <v>58</v>
      </c>
      <c r="F1779" s="138" t="s">
        <v>130</v>
      </c>
      <c r="G1779" s="138" t="s">
        <v>88</v>
      </c>
      <c r="H1779" s="138" t="s">
        <v>87</v>
      </c>
      <c r="I1779" s="138" t="s">
        <v>149</v>
      </c>
      <c r="J1779" s="6">
        <v>-36995.22</v>
      </c>
      <c r="K1779" s="6">
        <v>0</v>
      </c>
      <c r="L1779" s="6">
        <v>-36995.22</v>
      </c>
      <c r="M1779" s="6">
        <v>-8024.49</v>
      </c>
      <c r="N1779" s="162">
        <v>0</v>
      </c>
      <c r="O1779" s="6">
        <v>-8024.49</v>
      </c>
      <c r="P1779" s="6">
        <v>-7768.98</v>
      </c>
      <c r="Q1779" s="162">
        <v>0</v>
      </c>
      <c r="R1779" s="162">
        <v>-7768.98</v>
      </c>
      <c r="S1779" s="162">
        <v>0</v>
      </c>
      <c r="T1779" s="162">
        <v>0</v>
      </c>
      <c r="U1779" s="162">
        <v>0</v>
      </c>
      <c r="V1779" s="162">
        <v>-255.51</v>
      </c>
      <c r="W1779" s="162">
        <v>0</v>
      </c>
      <c r="X1779" s="162">
        <v>-255.51</v>
      </c>
      <c r="Y1779" s="162" t="e">
        <f>VLOOKUP(F1779,#REF!,2,FALSE)</f>
        <v>#REF!</v>
      </c>
      <c r="Z1779" s="162" t="e">
        <f>VLOOKUP(Y1779,Map!$B:$C,2,FALSE)</f>
        <v>#REF!</v>
      </c>
      <c r="AA1779" s="162" t="str">
        <f>VLOOKUP(I1779,Map!$F:$G,2,FALSE)</f>
        <v>Reg Def</v>
      </c>
    </row>
    <row r="1780" spans="1:27" x14ac:dyDescent="0.25">
      <c r="A1780" s="197">
        <v>46107.653321516205</v>
      </c>
      <c r="B1780" s="198" t="s">
        <v>585</v>
      </c>
      <c r="C1780" s="138">
        <v>2026</v>
      </c>
      <c r="D1780" s="138" t="s">
        <v>6</v>
      </c>
      <c r="E1780" s="138" t="s">
        <v>58</v>
      </c>
      <c r="F1780" s="138" t="s">
        <v>130</v>
      </c>
      <c r="G1780" s="138" t="s">
        <v>88</v>
      </c>
      <c r="H1780" s="138" t="s">
        <v>87</v>
      </c>
      <c r="I1780" s="138" t="s">
        <v>151</v>
      </c>
      <c r="J1780" s="6">
        <v>-50439.71</v>
      </c>
      <c r="K1780" s="6">
        <v>0</v>
      </c>
      <c r="L1780" s="6">
        <v>-50439.71</v>
      </c>
      <c r="M1780" s="6">
        <v>-17653.89</v>
      </c>
      <c r="N1780" s="162">
        <v>0</v>
      </c>
      <c r="O1780" s="6">
        <v>-17653.89</v>
      </c>
      <c r="P1780" s="6">
        <v>-10592.33</v>
      </c>
      <c r="Q1780" s="162">
        <v>0</v>
      </c>
      <c r="R1780" s="162">
        <v>-10592.33</v>
      </c>
      <c r="S1780" s="162">
        <v>0</v>
      </c>
      <c r="T1780" s="162">
        <v>0</v>
      </c>
      <c r="U1780" s="162">
        <v>0</v>
      </c>
      <c r="V1780" s="162">
        <v>-7061.56</v>
      </c>
      <c r="W1780" s="162">
        <v>0</v>
      </c>
      <c r="X1780" s="162">
        <v>-7061.56</v>
      </c>
      <c r="Y1780" s="162" t="e">
        <f>VLOOKUP(F1780,#REF!,2,FALSE)</f>
        <v>#REF!</v>
      </c>
      <c r="Z1780" s="162" t="e">
        <f>VLOOKUP(Y1780,Map!$B:$C,2,FALSE)</f>
        <v>#REF!</v>
      </c>
      <c r="AA1780" s="162" t="str">
        <f>VLOOKUP(I1780,Map!$F:$G,2,FALSE)</f>
        <v>Reg Def</v>
      </c>
    </row>
    <row r="1781" spans="1:27" x14ac:dyDescent="0.25">
      <c r="A1781" s="197">
        <v>46107.653321516205</v>
      </c>
      <c r="B1781" s="198" t="s">
        <v>585</v>
      </c>
      <c r="C1781" s="138">
        <v>2026</v>
      </c>
      <c r="D1781" s="138" t="s">
        <v>6</v>
      </c>
      <c r="E1781" s="138" t="s">
        <v>58</v>
      </c>
      <c r="F1781" s="138" t="s">
        <v>130</v>
      </c>
      <c r="G1781" s="138" t="s">
        <v>89</v>
      </c>
      <c r="H1781" s="138" t="s">
        <v>87</v>
      </c>
      <c r="I1781" s="138" t="s">
        <v>144</v>
      </c>
      <c r="J1781" s="6">
        <v>-233595.9</v>
      </c>
      <c r="K1781" s="6">
        <v>385004.43</v>
      </c>
      <c r="L1781" s="6">
        <v>151408.53</v>
      </c>
      <c r="M1781" s="6">
        <v>-10058.59</v>
      </c>
      <c r="N1781" s="162">
        <v>85747.44</v>
      </c>
      <c r="O1781" s="6">
        <v>75688.850000000006</v>
      </c>
      <c r="P1781" s="6">
        <v>-49055.17</v>
      </c>
      <c r="Q1781" s="162">
        <v>80850.95</v>
      </c>
      <c r="R1781" s="162">
        <v>31795.78</v>
      </c>
      <c r="S1781" s="162">
        <v>0</v>
      </c>
      <c r="T1781" s="162">
        <v>0</v>
      </c>
      <c r="U1781" s="162">
        <v>0</v>
      </c>
      <c r="V1781" s="162">
        <v>38996.58</v>
      </c>
      <c r="W1781" s="162">
        <v>4896.49</v>
      </c>
      <c r="X1781" s="162">
        <v>43893.07</v>
      </c>
      <c r="Y1781" s="162" t="e">
        <f>VLOOKUP(F1781,#REF!,2,FALSE)</f>
        <v>#REF!</v>
      </c>
      <c r="Z1781" s="162" t="e">
        <f>VLOOKUP(Y1781,Map!$B:$C,2,FALSE)</f>
        <v>#REF!</v>
      </c>
      <c r="AA1781" s="162" t="str">
        <f>VLOOKUP(I1781,Map!$F:$G,2,FALSE)</f>
        <v>Reg Def</v>
      </c>
    </row>
    <row r="1782" spans="1:27" x14ac:dyDescent="0.25">
      <c r="A1782" s="197">
        <v>46107.653321516205</v>
      </c>
      <c r="B1782" s="198" t="s">
        <v>585</v>
      </c>
      <c r="C1782" s="138">
        <v>2026</v>
      </c>
      <c r="D1782" s="138" t="s">
        <v>6</v>
      </c>
      <c r="E1782" s="138" t="s">
        <v>58</v>
      </c>
      <c r="F1782" s="138" t="s">
        <v>130</v>
      </c>
      <c r="G1782" s="138" t="s">
        <v>88</v>
      </c>
      <c r="H1782" s="138" t="s">
        <v>87</v>
      </c>
      <c r="I1782" s="138" t="s">
        <v>153</v>
      </c>
      <c r="J1782" s="6">
        <v>3189406.06</v>
      </c>
      <c r="K1782" s="6">
        <v>0</v>
      </c>
      <c r="L1782" s="6">
        <v>3189406.06</v>
      </c>
      <c r="M1782" s="6">
        <v>695784.99</v>
      </c>
      <c r="N1782" s="162">
        <v>0</v>
      </c>
      <c r="O1782" s="6">
        <v>695784.99</v>
      </c>
      <c r="P1782" s="6">
        <v>669775.27</v>
      </c>
      <c r="Q1782" s="162">
        <v>0</v>
      </c>
      <c r="R1782" s="162">
        <v>669775.27</v>
      </c>
      <c r="S1782" s="162">
        <v>0</v>
      </c>
      <c r="T1782" s="162">
        <v>0</v>
      </c>
      <c r="U1782" s="162">
        <v>0</v>
      </c>
      <c r="V1782" s="162">
        <v>26009.72</v>
      </c>
      <c r="W1782" s="162">
        <v>0</v>
      </c>
      <c r="X1782" s="162">
        <v>26009.72</v>
      </c>
      <c r="Y1782" s="162" t="e">
        <f>VLOOKUP(F1782,#REF!,2,FALSE)</f>
        <v>#REF!</v>
      </c>
      <c r="Z1782" s="162" t="e">
        <f>VLOOKUP(Y1782,Map!$B:$C,2,FALSE)</f>
        <v>#REF!</v>
      </c>
      <c r="AA1782" s="162" t="str">
        <f>VLOOKUP(I1782,Map!$F:$G,2,FALSE)</f>
        <v>Repairs</v>
      </c>
    </row>
    <row r="1783" spans="1:27" x14ac:dyDescent="0.25">
      <c r="A1783" s="197">
        <v>46107.653321516205</v>
      </c>
      <c r="B1783" s="198" t="s">
        <v>585</v>
      </c>
      <c r="C1783" s="138">
        <v>2026</v>
      </c>
      <c r="D1783" s="138" t="s">
        <v>6</v>
      </c>
      <c r="E1783" s="138" t="s">
        <v>58</v>
      </c>
      <c r="F1783" s="138" t="s">
        <v>131</v>
      </c>
      <c r="G1783" s="138" t="s">
        <v>88</v>
      </c>
      <c r="H1783" s="138" t="s">
        <v>87</v>
      </c>
      <c r="I1783" s="138" t="s">
        <v>143</v>
      </c>
      <c r="J1783" s="6">
        <v>17437.439999999999</v>
      </c>
      <c r="K1783" s="6">
        <v>0</v>
      </c>
      <c r="L1783" s="6">
        <v>17437.439999999999</v>
      </c>
      <c r="M1783" s="6">
        <v>3680.67</v>
      </c>
      <c r="N1783" s="162">
        <v>0</v>
      </c>
      <c r="O1783" s="6">
        <v>3680.67</v>
      </c>
      <c r="P1783" s="6">
        <v>3661.85</v>
      </c>
      <c r="Q1783" s="162">
        <v>0</v>
      </c>
      <c r="R1783" s="162">
        <v>3661.85</v>
      </c>
      <c r="S1783" s="162">
        <v>0</v>
      </c>
      <c r="T1783" s="162">
        <v>0</v>
      </c>
      <c r="U1783" s="162">
        <v>0</v>
      </c>
      <c r="V1783" s="162">
        <v>18.82</v>
      </c>
      <c r="W1783" s="162">
        <v>0</v>
      </c>
      <c r="X1783" s="162">
        <v>18.82</v>
      </c>
      <c r="Y1783" s="162" t="e">
        <f>VLOOKUP(F1783,#REF!,2,FALSE)</f>
        <v>#REF!</v>
      </c>
      <c r="Z1783" s="162" t="e">
        <f>VLOOKUP(Y1783,Map!$B:$C,2,FALSE)</f>
        <v>#REF!</v>
      </c>
      <c r="AA1783" s="162" t="str">
        <f>VLOOKUP(I1783,Map!$F:$G,2,FALSE)</f>
        <v>Reg Def</v>
      </c>
    </row>
    <row r="1784" spans="1:27" x14ac:dyDescent="0.25">
      <c r="A1784" s="197">
        <v>46107.653321516205</v>
      </c>
      <c r="B1784" s="198" t="s">
        <v>585</v>
      </c>
      <c r="C1784" s="138">
        <v>2026</v>
      </c>
      <c r="D1784" s="138" t="s">
        <v>6</v>
      </c>
      <c r="E1784" s="138" t="s">
        <v>58</v>
      </c>
      <c r="F1784" s="138" t="s">
        <v>131</v>
      </c>
      <c r="G1784" s="138" t="s">
        <v>88</v>
      </c>
      <c r="H1784" s="138" t="s">
        <v>87</v>
      </c>
      <c r="I1784" s="138" t="s">
        <v>148</v>
      </c>
      <c r="J1784" s="6">
        <v>191.72</v>
      </c>
      <c r="K1784" s="6">
        <v>0</v>
      </c>
      <c r="L1784" s="6">
        <v>191.72</v>
      </c>
      <c r="M1784" s="6">
        <v>67.08</v>
      </c>
      <c r="N1784" s="162">
        <v>0</v>
      </c>
      <c r="O1784" s="6">
        <v>67.08</v>
      </c>
      <c r="P1784" s="6">
        <v>40.25</v>
      </c>
      <c r="Q1784" s="162">
        <v>0</v>
      </c>
      <c r="R1784" s="162">
        <v>40.25</v>
      </c>
      <c r="S1784" s="162">
        <v>0</v>
      </c>
      <c r="T1784" s="162">
        <v>0</v>
      </c>
      <c r="U1784" s="162">
        <v>0</v>
      </c>
      <c r="V1784" s="162">
        <v>26.83</v>
      </c>
      <c r="W1784" s="162">
        <v>0</v>
      </c>
      <c r="X1784" s="162">
        <v>26.83</v>
      </c>
      <c r="Y1784" s="162" t="e">
        <f>VLOOKUP(F1784,#REF!,2,FALSE)</f>
        <v>#REF!</v>
      </c>
      <c r="Z1784" s="162" t="e">
        <f>VLOOKUP(Y1784,Map!$B:$C,2,FALSE)</f>
        <v>#REF!</v>
      </c>
      <c r="AA1784" s="162" t="str">
        <f>VLOOKUP(I1784,Map!$F:$G,2,FALSE)</f>
        <v>Reg Def</v>
      </c>
    </row>
    <row r="1785" spans="1:27" x14ac:dyDescent="0.25">
      <c r="A1785" s="197">
        <v>46107.653321516205</v>
      </c>
      <c r="B1785" s="198" t="s">
        <v>585</v>
      </c>
      <c r="C1785" s="138">
        <v>2026</v>
      </c>
      <c r="D1785" s="138" t="s">
        <v>6</v>
      </c>
      <c r="E1785" s="138" t="s">
        <v>58</v>
      </c>
      <c r="F1785" s="138" t="s">
        <v>131</v>
      </c>
      <c r="G1785" s="138" t="s">
        <v>88</v>
      </c>
      <c r="H1785" s="138" t="s">
        <v>90</v>
      </c>
      <c r="I1785" s="138" t="s">
        <v>108</v>
      </c>
      <c r="J1785" s="6">
        <v>29448.06</v>
      </c>
      <c r="K1785" s="6">
        <v>0</v>
      </c>
      <c r="L1785" s="6">
        <v>29448.06</v>
      </c>
      <c r="M1785" s="6">
        <v>0</v>
      </c>
      <c r="N1785" s="162">
        <v>0</v>
      </c>
      <c r="O1785" s="6">
        <v>0</v>
      </c>
      <c r="P1785" s="6">
        <v>6184.1</v>
      </c>
      <c r="Q1785" s="162">
        <v>0</v>
      </c>
      <c r="R1785" s="162">
        <v>6184.1</v>
      </c>
      <c r="S1785" s="162">
        <v>6184.1</v>
      </c>
      <c r="T1785" s="162">
        <v>0</v>
      </c>
      <c r="U1785" s="162">
        <v>6184.1</v>
      </c>
      <c r="V1785" s="162">
        <v>0</v>
      </c>
      <c r="W1785" s="162">
        <v>0</v>
      </c>
      <c r="X1785" s="162">
        <v>0</v>
      </c>
      <c r="Y1785" s="162" t="e">
        <f>VLOOKUP(F1785,#REF!,2,FALSE)</f>
        <v>#REF!</v>
      </c>
      <c r="Z1785" s="162" t="e">
        <f>VLOOKUP(Y1785,Map!$B:$C,2,FALSE)</f>
        <v>#REF!</v>
      </c>
      <c r="AA1785" s="162" t="str">
        <f>VLOOKUP(I1785,Map!$F:$G,2,FALSE)</f>
        <v>Flow Through</v>
      </c>
    </row>
    <row r="1786" spans="1:27" x14ac:dyDescent="0.25">
      <c r="A1786" s="197">
        <v>46107.653321516205</v>
      </c>
      <c r="B1786" s="198" t="s">
        <v>585</v>
      </c>
      <c r="C1786" s="138">
        <v>2026</v>
      </c>
      <c r="D1786" s="138" t="s">
        <v>6</v>
      </c>
      <c r="E1786" s="138" t="s">
        <v>58</v>
      </c>
      <c r="F1786" s="138" t="s">
        <v>131</v>
      </c>
      <c r="G1786" s="138" t="s">
        <v>88</v>
      </c>
      <c r="H1786" s="138" t="s">
        <v>87</v>
      </c>
      <c r="I1786" s="138" t="s">
        <v>146</v>
      </c>
      <c r="J1786" s="6">
        <v>0</v>
      </c>
      <c r="K1786" s="6">
        <v>0</v>
      </c>
      <c r="L1786" s="6">
        <v>0</v>
      </c>
      <c r="M1786" s="6">
        <v>0</v>
      </c>
      <c r="N1786" s="162">
        <v>0</v>
      </c>
      <c r="O1786" s="6">
        <v>0</v>
      </c>
      <c r="P1786" s="6">
        <v>0</v>
      </c>
      <c r="Q1786" s="162">
        <v>0</v>
      </c>
      <c r="R1786" s="162">
        <v>0</v>
      </c>
      <c r="S1786" s="162">
        <v>0</v>
      </c>
      <c r="T1786" s="162">
        <v>0</v>
      </c>
      <c r="U1786" s="162">
        <v>0</v>
      </c>
      <c r="V1786" s="162">
        <v>0</v>
      </c>
      <c r="W1786" s="162">
        <v>0</v>
      </c>
      <c r="X1786" s="162">
        <v>0</v>
      </c>
      <c r="Y1786" s="162" t="e">
        <f>VLOOKUP(F1786,#REF!,2,FALSE)</f>
        <v>#REF!</v>
      </c>
      <c r="Z1786" s="162" t="e">
        <f>VLOOKUP(Y1786,Map!$B:$C,2,FALSE)</f>
        <v>#REF!</v>
      </c>
      <c r="AA1786" s="162" t="str">
        <f>VLOOKUP(I1786,Map!$F:$G,2,FALSE)</f>
        <v>Reg Def</v>
      </c>
    </row>
    <row r="1787" spans="1:27" x14ac:dyDescent="0.25">
      <c r="A1787" s="197">
        <v>46107.653321516205</v>
      </c>
      <c r="B1787" s="198" t="s">
        <v>585</v>
      </c>
      <c r="C1787" s="138">
        <v>2026</v>
      </c>
      <c r="D1787" s="138" t="s">
        <v>6</v>
      </c>
      <c r="E1787" s="138" t="s">
        <v>58</v>
      </c>
      <c r="F1787" s="138" t="s">
        <v>131</v>
      </c>
      <c r="G1787" s="138" t="s">
        <v>88</v>
      </c>
      <c r="H1787" s="138" t="s">
        <v>87</v>
      </c>
      <c r="I1787" s="138" t="s">
        <v>149</v>
      </c>
      <c r="J1787" s="6">
        <v>-8370.42</v>
      </c>
      <c r="K1787" s="6">
        <v>0</v>
      </c>
      <c r="L1787" s="6">
        <v>-8370.42</v>
      </c>
      <c r="M1787" s="6">
        <v>-1757.79</v>
      </c>
      <c r="N1787" s="162">
        <v>0</v>
      </c>
      <c r="O1787" s="6">
        <v>-1757.79</v>
      </c>
      <c r="P1787" s="6">
        <v>-1757.79</v>
      </c>
      <c r="Q1787" s="162">
        <v>0</v>
      </c>
      <c r="R1787" s="162">
        <v>-1757.79</v>
      </c>
      <c r="S1787" s="162">
        <v>0</v>
      </c>
      <c r="T1787" s="162">
        <v>0</v>
      </c>
      <c r="U1787" s="162">
        <v>0</v>
      </c>
      <c r="V1787" s="162">
        <v>0</v>
      </c>
      <c r="W1787" s="162">
        <v>0</v>
      </c>
      <c r="X1787" s="162">
        <v>0</v>
      </c>
      <c r="Y1787" s="162" t="e">
        <f>VLOOKUP(F1787,#REF!,2,FALSE)</f>
        <v>#REF!</v>
      </c>
      <c r="Z1787" s="162" t="e">
        <f>VLOOKUP(Y1787,Map!$B:$C,2,FALSE)</f>
        <v>#REF!</v>
      </c>
      <c r="AA1787" s="162" t="str">
        <f>VLOOKUP(I1787,Map!$F:$G,2,FALSE)</f>
        <v>Reg Def</v>
      </c>
    </row>
    <row r="1788" spans="1:27" x14ac:dyDescent="0.25">
      <c r="A1788" s="197">
        <v>46107.653321516205</v>
      </c>
      <c r="B1788" s="198" t="s">
        <v>585</v>
      </c>
      <c r="C1788" s="138">
        <v>2026</v>
      </c>
      <c r="D1788" s="138" t="s">
        <v>6</v>
      </c>
      <c r="E1788" s="138" t="s">
        <v>58</v>
      </c>
      <c r="F1788" s="138" t="s">
        <v>131</v>
      </c>
      <c r="G1788" s="138" t="s">
        <v>89</v>
      </c>
      <c r="H1788" s="138" t="s">
        <v>87</v>
      </c>
      <c r="I1788" s="138" t="s">
        <v>144</v>
      </c>
      <c r="J1788" s="6">
        <v>-223188.7</v>
      </c>
      <c r="K1788" s="6">
        <v>28222.21</v>
      </c>
      <c r="L1788" s="6">
        <v>-194966.49</v>
      </c>
      <c r="M1788" s="6">
        <v>-57922.22</v>
      </c>
      <c r="N1788" s="162">
        <v>7038.37</v>
      </c>
      <c r="O1788" s="6">
        <v>-50883.85</v>
      </c>
      <c r="P1788" s="6">
        <v>-46869.65</v>
      </c>
      <c r="Q1788" s="162">
        <v>5926.7000000000044</v>
      </c>
      <c r="R1788" s="162">
        <v>-40942.949999999997</v>
      </c>
      <c r="S1788" s="162">
        <v>0</v>
      </c>
      <c r="T1788" s="162">
        <v>0</v>
      </c>
      <c r="U1788" s="162">
        <v>0</v>
      </c>
      <c r="V1788" s="162">
        <v>-11052.57</v>
      </c>
      <c r="W1788" s="162">
        <v>1111.67</v>
      </c>
      <c r="X1788" s="162">
        <v>-9940.9</v>
      </c>
      <c r="Y1788" s="162" t="e">
        <f>VLOOKUP(F1788,#REF!,2,FALSE)</f>
        <v>#REF!</v>
      </c>
      <c r="Z1788" s="162" t="e">
        <f>VLOOKUP(Y1788,Map!$B:$C,2,FALSE)</f>
        <v>#REF!</v>
      </c>
      <c r="AA1788" s="162" t="str">
        <f>VLOOKUP(I1788,Map!$F:$G,2,FALSE)</f>
        <v>Reg Def</v>
      </c>
    </row>
    <row r="1789" spans="1:27" x14ac:dyDescent="0.25">
      <c r="A1789" s="197">
        <v>46107.653321516205</v>
      </c>
      <c r="B1789" s="198" t="s">
        <v>585</v>
      </c>
      <c r="C1789" s="138">
        <v>2026</v>
      </c>
      <c r="D1789" s="138" t="s">
        <v>6</v>
      </c>
      <c r="E1789" s="138" t="s">
        <v>58</v>
      </c>
      <c r="F1789" s="138" t="s">
        <v>131</v>
      </c>
      <c r="G1789" s="138" t="s">
        <v>88</v>
      </c>
      <c r="H1789" s="138" t="s">
        <v>87</v>
      </c>
      <c r="I1789" s="138" t="s">
        <v>153</v>
      </c>
      <c r="J1789" s="6">
        <v>355962.79</v>
      </c>
      <c r="K1789" s="6">
        <v>0</v>
      </c>
      <c r="L1789" s="6">
        <v>355962.79</v>
      </c>
      <c r="M1789" s="6">
        <v>78544.72</v>
      </c>
      <c r="N1789" s="162">
        <v>0</v>
      </c>
      <c r="O1789" s="6">
        <v>78544.72</v>
      </c>
      <c r="P1789" s="6">
        <v>74752.179999999993</v>
      </c>
      <c r="Q1789" s="162">
        <v>0</v>
      </c>
      <c r="R1789" s="162">
        <v>74752.179999999993</v>
      </c>
      <c r="S1789" s="162">
        <v>0</v>
      </c>
      <c r="T1789" s="162">
        <v>0</v>
      </c>
      <c r="U1789" s="162">
        <v>0</v>
      </c>
      <c r="V1789" s="162">
        <v>3792.54</v>
      </c>
      <c r="W1789" s="162">
        <v>0</v>
      </c>
      <c r="X1789" s="162">
        <v>3792.54</v>
      </c>
      <c r="Y1789" s="162" t="e">
        <f>VLOOKUP(F1789,#REF!,2,FALSE)</f>
        <v>#REF!</v>
      </c>
      <c r="Z1789" s="162" t="e">
        <f>VLOOKUP(Y1789,Map!$B:$C,2,FALSE)</f>
        <v>#REF!</v>
      </c>
      <c r="AA1789" s="162" t="str">
        <f>VLOOKUP(I1789,Map!$F:$G,2,FALSE)</f>
        <v>Repairs</v>
      </c>
    </row>
    <row r="1790" spans="1:27" x14ac:dyDescent="0.25">
      <c r="A1790" s="197">
        <v>46107.653321516205</v>
      </c>
      <c r="B1790" s="198" t="s">
        <v>585</v>
      </c>
      <c r="C1790" s="138">
        <v>2026</v>
      </c>
      <c r="D1790" s="138" t="s">
        <v>6</v>
      </c>
      <c r="E1790" s="138" t="s">
        <v>58</v>
      </c>
      <c r="F1790" s="138" t="s">
        <v>165</v>
      </c>
      <c r="G1790" s="138" t="s">
        <v>88</v>
      </c>
      <c r="H1790" s="138" t="s">
        <v>87</v>
      </c>
      <c r="I1790" s="138" t="s">
        <v>143</v>
      </c>
      <c r="J1790" s="6">
        <v>419.54</v>
      </c>
      <c r="K1790" s="6">
        <v>0</v>
      </c>
      <c r="L1790" s="6">
        <v>419.54</v>
      </c>
      <c r="M1790" s="6">
        <v>146.84</v>
      </c>
      <c r="N1790" s="162">
        <v>0</v>
      </c>
      <c r="O1790" s="6">
        <v>146.84</v>
      </c>
      <c r="P1790" s="6">
        <v>88.1</v>
      </c>
      <c r="Q1790" s="162">
        <v>0</v>
      </c>
      <c r="R1790" s="162">
        <v>88.1</v>
      </c>
      <c r="S1790" s="162">
        <v>0</v>
      </c>
      <c r="T1790" s="162">
        <v>0</v>
      </c>
      <c r="U1790" s="162">
        <v>0</v>
      </c>
      <c r="V1790" s="162">
        <v>58.74</v>
      </c>
      <c r="W1790" s="162">
        <v>0</v>
      </c>
      <c r="X1790" s="162">
        <v>58.74</v>
      </c>
      <c r="Y1790" s="162" t="e">
        <f>VLOOKUP(F1790,#REF!,2,FALSE)</f>
        <v>#REF!</v>
      </c>
      <c r="Z1790" s="162" t="e">
        <f>VLOOKUP(Y1790,Map!$B:$C,2,FALSE)</f>
        <v>#REF!</v>
      </c>
      <c r="AA1790" s="162" t="str">
        <f>VLOOKUP(I1790,Map!$F:$G,2,FALSE)</f>
        <v>Reg Def</v>
      </c>
    </row>
    <row r="1791" spans="1:27" x14ac:dyDescent="0.25">
      <c r="A1791" s="197">
        <v>46107.653321516205</v>
      </c>
      <c r="B1791" s="198" t="s">
        <v>585</v>
      </c>
      <c r="C1791" s="138">
        <v>2026</v>
      </c>
      <c r="D1791" s="138" t="s">
        <v>6</v>
      </c>
      <c r="E1791" s="138" t="s">
        <v>58</v>
      </c>
      <c r="F1791" s="138" t="s">
        <v>165</v>
      </c>
      <c r="G1791" s="138" t="s">
        <v>88</v>
      </c>
      <c r="H1791" s="138" t="s">
        <v>87</v>
      </c>
      <c r="I1791" s="138" t="s">
        <v>148</v>
      </c>
      <c r="J1791" s="6">
        <v>545.92999999999995</v>
      </c>
      <c r="K1791" s="6">
        <v>0</v>
      </c>
      <c r="L1791" s="6">
        <v>545.92999999999995</v>
      </c>
      <c r="M1791" s="6">
        <v>191.08</v>
      </c>
      <c r="N1791" s="162">
        <v>0</v>
      </c>
      <c r="O1791" s="6">
        <v>191.08</v>
      </c>
      <c r="P1791" s="6">
        <v>114.65</v>
      </c>
      <c r="Q1791" s="162">
        <v>0</v>
      </c>
      <c r="R1791" s="162">
        <v>114.65</v>
      </c>
      <c r="S1791" s="162">
        <v>0</v>
      </c>
      <c r="T1791" s="162">
        <v>0</v>
      </c>
      <c r="U1791" s="162">
        <v>0</v>
      </c>
      <c r="V1791" s="162">
        <v>76.430000000000007</v>
      </c>
      <c r="W1791" s="162">
        <v>0</v>
      </c>
      <c r="X1791" s="162">
        <v>76.430000000000007</v>
      </c>
      <c r="Y1791" s="162" t="e">
        <f>VLOOKUP(F1791,#REF!,2,FALSE)</f>
        <v>#REF!</v>
      </c>
      <c r="Z1791" s="162" t="e">
        <f>VLOOKUP(Y1791,Map!$B:$C,2,FALSE)</f>
        <v>#REF!</v>
      </c>
      <c r="AA1791" s="162" t="str">
        <f>VLOOKUP(I1791,Map!$F:$G,2,FALSE)</f>
        <v>Reg Def</v>
      </c>
    </row>
    <row r="1792" spans="1:27" x14ac:dyDescent="0.25">
      <c r="A1792" s="197">
        <v>46107.653321516205</v>
      </c>
      <c r="B1792" s="198" t="s">
        <v>585</v>
      </c>
      <c r="C1792" s="138">
        <v>2026</v>
      </c>
      <c r="D1792" s="138" t="s">
        <v>6</v>
      </c>
      <c r="E1792" s="138" t="s">
        <v>58</v>
      </c>
      <c r="F1792" s="138" t="s">
        <v>165</v>
      </c>
      <c r="G1792" s="138" t="s">
        <v>88</v>
      </c>
      <c r="H1792" s="138" t="s">
        <v>87</v>
      </c>
      <c r="I1792" s="138" t="s">
        <v>149</v>
      </c>
      <c r="J1792" s="6">
        <v>-274.56</v>
      </c>
      <c r="K1792" s="6">
        <v>0</v>
      </c>
      <c r="L1792" s="6">
        <v>-274.56</v>
      </c>
      <c r="M1792" s="6">
        <v>-96.1</v>
      </c>
      <c r="N1792" s="162">
        <v>0</v>
      </c>
      <c r="O1792" s="6">
        <v>-96.1</v>
      </c>
      <c r="P1792" s="6">
        <v>-57.66</v>
      </c>
      <c r="Q1792" s="162">
        <v>0</v>
      </c>
      <c r="R1792" s="162">
        <v>-57.66</v>
      </c>
      <c r="S1792" s="162">
        <v>0</v>
      </c>
      <c r="T1792" s="162">
        <v>0</v>
      </c>
      <c r="U1792" s="162">
        <v>0</v>
      </c>
      <c r="V1792" s="162">
        <v>-38.44</v>
      </c>
      <c r="W1792" s="162">
        <v>0</v>
      </c>
      <c r="X1792" s="162">
        <v>-38.44</v>
      </c>
      <c r="Y1792" s="162" t="e">
        <f>VLOOKUP(F1792,#REF!,2,FALSE)</f>
        <v>#REF!</v>
      </c>
      <c r="Z1792" s="162" t="e">
        <f>VLOOKUP(Y1792,Map!$B:$C,2,FALSE)</f>
        <v>#REF!</v>
      </c>
      <c r="AA1792" s="162" t="str">
        <f>VLOOKUP(I1792,Map!$F:$G,2,FALSE)</f>
        <v>Reg Def</v>
      </c>
    </row>
    <row r="1793" spans="1:27" x14ac:dyDescent="0.25">
      <c r="A1793" s="197">
        <v>46107.653321516205</v>
      </c>
      <c r="B1793" s="198" t="s">
        <v>585</v>
      </c>
      <c r="C1793" s="138">
        <v>2026</v>
      </c>
      <c r="D1793" s="138" t="s">
        <v>6</v>
      </c>
      <c r="E1793" s="138" t="s">
        <v>58</v>
      </c>
      <c r="F1793" s="138" t="s">
        <v>165</v>
      </c>
      <c r="G1793" s="138" t="s">
        <v>88</v>
      </c>
      <c r="H1793" s="138" t="s">
        <v>87</v>
      </c>
      <c r="I1793" s="138" t="s">
        <v>151</v>
      </c>
      <c r="J1793" s="6">
        <v>-3093.12</v>
      </c>
      <c r="K1793" s="6">
        <v>0</v>
      </c>
      <c r="L1793" s="6">
        <v>-3093.12</v>
      </c>
      <c r="M1793" s="6">
        <v>-1082.5899999999999</v>
      </c>
      <c r="N1793" s="162">
        <v>0</v>
      </c>
      <c r="O1793" s="6">
        <v>-1082.5899999999999</v>
      </c>
      <c r="P1793" s="6">
        <v>-649.55999999999995</v>
      </c>
      <c r="Q1793" s="162">
        <v>0</v>
      </c>
      <c r="R1793" s="162">
        <v>-649.55999999999995</v>
      </c>
      <c r="S1793" s="162">
        <v>0</v>
      </c>
      <c r="T1793" s="162">
        <v>0</v>
      </c>
      <c r="U1793" s="162">
        <v>0</v>
      </c>
      <c r="V1793" s="162">
        <v>-433.03</v>
      </c>
      <c r="W1793" s="162">
        <v>0</v>
      </c>
      <c r="X1793" s="162">
        <v>-433.03</v>
      </c>
      <c r="Y1793" s="162" t="e">
        <f>VLOOKUP(F1793,#REF!,2,FALSE)</f>
        <v>#REF!</v>
      </c>
      <c r="Z1793" s="162" t="e">
        <f>VLOOKUP(Y1793,Map!$B:$C,2,FALSE)</f>
        <v>#REF!</v>
      </c>
      <c r="AA1793" s="162" t="str">
        <f>VLOOKUP(I1793,Map!$F:$G,2,FALSE)</f>
        <v>Reg Def</v>
      </c>
    </row>
    <row r="1794" spans="1:27" x14ac:dyDescent="0.25">
      <c r="A1794" s="197">
        <v>46107.653321516205</v>
      </c>
      <c r="B1794" s="198" t="s">
        <v>585</v>
      </c>
      <c r="C1794" s="138">
        <v>2026</v>
      </c>
      <c r="D1794" s="138" t="s">
        <v>6</v>
      </c>
      <c r="E1794" s="138" t="s">
        <v>58</v>
      </c>
      <c r="F1794" s="138" t="s">
        <v>165</v>
      </c>
      <c r="G1794" s="138" t="s">
        <v>89</v>
      </c>
      <c r="H1794" s="138" t="s">
        <v>87</v>
      </c>
      <c r="I1794" s="138" t="s">
        <v>144</v>
      </c>
      <c r="J1794" s="6">
        <v>564.59</v>
      </c>
      <c r="K1794" s="6">
        <v>-497.47</v>
      </c>
      <c r="L1794" s="6">
        <v>67.12</v>
      </c>
      <c r="M1794" s="6">
        <v>754.81</v>
      </c>
      <c r="N1794" s="162">
        <v>-104.47</v>
      </c>
      <c r="O1794" s="6">
        <v>650.34</v>
      </c>
      <c r="P1794" s="6">
        <v>118.57</v>
      </c>
      <c r="Q1794" s="162">
        <v>-104.47</v>
      </c>
      <c r="R1794" s="162">
        <v>14.1</v>
      </c>
      <c r="S1794" s="162">
        <v>0</v>
      </c>
      <c r="T1794" s="162">
        <v>0</v>
      </c>
      <c r="U1794" s="162">
        <v>0</v>
      </c>
      <c r="V1794" s="162">
        <v>636.24</v>
      </c>
      <c r="W1794" s="162">
        <v>0</v>
      </c>
      <c r="X1794" s="162">
        <v>636.24</v>
      </c>
      <c r="Y1794" s="162" t="e">
        <f>VLOOKUP(F1794,#REF!,2,FALSE)</f>
        <v>#REF!</v>
      </c>
      <c r="Z1794" s="162" t="e">
        <f>VLOOKUP(Y1794,Map!$B:$C,2,FALSE)</f>
        <v>#REF!</v>
      </c>
      <c r="AA1794" s="162" t="str">
        <f>VLOOKUP(I1794,Map!$F:$G,2,FALSE)</f>
        <v>Reg Def</v>
      </c>
    </row>
    <row r="1795" spans="1:27" x14ac:dyDescent="0.25">
      <c r="A1795" s="197">
        <v>46107.653321516205</v>
      </c>
      <c r="B1795" s="198" t="s">
        <v>585</v>
      </c>
      <c r="C1795" s="138">
        <v>2026</v>
      </c>
      <c r="D1795" s="138" t="s">
        <v>6</v>
      </c>
      <c r="E1795" s="138" t="s">
        <v>58</v>
      </c>
      <c r="F1795" s="138" t="s">
        <v>165</v>
      </c>
      <c r="G1795" s="138" t="s">
        <v>88</v>
      </c>
      <c r="H1795" s="138" t="s">
        <v>87</v>
      </c>
      <c r="I1795" s="138" t="s">
        <v>153</v>
      </c>
      <c r="J1795" s="6">
        <v>4034.54</v>
      </c>
      <c r="K1795" s="6">
        <v>0</v>
      </c>
      <c r="L1795" s="6">
        <v>4034.54</v>
      </c>
      <c r="M1795" s="6">
        <v>1412.09</v>
      </c>
      <c r="N1795" s="162">
        <v>0</v>
      </c>
      <c r="O1795" s="6">
        <v>1412.09</v>
      </c>
      <c r="P1795" s="6">
        <v>847.26</v>
      </c>
      <c r="Q1795" s="162">
        <v>0</v>
      </c>
      <c r="R1795" s="162">
        <v>847.26</v>
      </c>
      <c r="S1795" s="162">
        <v>0</v>
      </c>
      <c r="T1795" s="162">
        <v>0</v>
      </c>
      <c r="U1795" s="162">
        <v>0</v>
      </c>
      <c r="V1795" s="162">
        <v>564.83000000000004</v>
      </c>
      <c r="W1795" s="162">
        <v>0</v>
      </c>
      <c r="X1795" s="162">
        <v>564.83000000000004</v>
      </c>
      <c r="Y1795" s="162" t="e">
        <f>VLOOKUP(F1795,#REF!,2,FALSE)</f>
        <v>#REF!</v>
      </c>
      <c r="Z1795" s="162" t="e">
        <f>VLOOKUP(Y1795,Map!$B:$C,2,FALSE)</f>
        <v>#REF!</v>
      </c>
      <c r="AA1795" s="162" t="str">
        <f>VLOOKUP(I1795,Map!$F:$G,2,FALSE)</f>
        <v>Repairs</v>
      </c>
    </row>
    <row r="1796" spans="1:27" x14ac:dyDescent="0.25">
      <c r="A1796" s="197">
        <v>46107.653321516205</v>
      </c>
      <c r="B1796" s="198" t="s">
        <v>585</v>
      </c>
      <c r="C1796" s="138">
        <v>2026</v>
      </c>
      <c r="D1796" s="138" t="s">
        <v>6</v>
      </c>
      <c r="E1796" s="138" t="s">
        <v>58</v>
      </c>
      <c r="F1796" s="138" t="s">
        <v>166</v>
      </c>
      <c r="G1796" s="138" t="s">
        <v>88</v>
      </c>
      <c r="H1796" s="138" t="s">
        <v>87</v>
      </c>
      <c r="I1796" s="138" t="s">
        <v>151</v>
      </c>
      <c r="J1796" s="6">
        <v>-646662.32999999996</v>
      </c>
      <c r="K1796" s="6">
        <v>0</v>
      </c>
      <c r="L1796" s="6">
        <v>-646662.32999999996</v>
      </c>
      <c r="M1796" s="6">
        <v>-226331.82</v>
      </c>
      <c r="N1796" s="162">
        <v>0</v>
      </c>
      <c r="O1796" s="6">
        <v>-226331.82</v>
      </c>
      <c r="P1796" s="6">
        <v>-135799.09</v>
      </c>
      <c r="Q1796" s="162">
        <v>0</v>
      </c>
      <c r="R1796" s="162">
        <v>-135799.09</v>
      </c>
      <c r="S1796" s="162">
        <v>0</v>
      </c>
      <c r="T1796" s="162">
        <v>0</v>
      </c>
      <c r="U1796" s="162">
        <v>0</v>
      </c>
      <c r="V1796" s="162">
        <v>-90532.73</v>
      </c>
      <c r="W1796" s="162">
        <v>0</v>
      </c>
      <c r="X1796" s="162">
        <v>-90532.73</v>
      </c>
      <c r="Y1796" s="162" t="e">
        <f>VLOOKUP(F1796,#REF!,2,FALSE)</f>
        <v>#REF!</v>
      </c>
      <c r="Z1796" s="162" t="e">
        <f>VLOOKUP(Y1796,Map!$B:$C,2,FALSE)</f>
        <v>#REF!</v>
      </c>
      <c r="AA1796" s="162" t="str">
        <f>VLOOKUP(I1796,Map!$F:$G,2,FALSE)</f>
        <v>Reg Def</v>
      </c>
    </row>
    <row r="1797" spans="1:27" x14ac:dyDescent="0.25">
      <c r="A1797" s="197">
        <v>46107.653321516205</v>
      </c>
      <c r="B1797" s="198" t="s">
        <v>585</v>
      </c>
      <c r="C1797" s="138">
        <v>2026</v>
      </c>
      <c r="D1797" s="138" t="s">
        <v>6</v>
      </c>
      <c r="E1797" s="138" t="s">
        <v>58</v>
      </c>
      <c r="F1797" s="138" t="s">
        <v>166</v>
      </c>
      <c r="G1797" s="138" t="s">
        <v>89</v>
      </c>
      <c r="H1797" s="138" t="s">
        <v>87</v>
      </c>
      <c r="I1797" s="138" t="s">
        <v>144</v>
      </c>
      <c r="J1797" s="6">
        <v>319204.2</v>
      </c>
      <c r="K1797" s="6">
        <v>18556.89</v>
      </c>
      <c r="L1797" s="6">
        <v>337761.09</v>
      </c>
      <c r="M1797" s="6">
        <v>90937.78</v>
      </c>
      <c r="N1797" s="162">
        <v>3896.95</v>
      </c>
      <c r="O1797" s="6">
        <v>94834.73</v>
      </c>
      <c r="P1797" s="6">
        <v>67032.89</v>
      </c>
      <c r="Q1797" s="162">
        <v>3896.9300000000076</v>
      </c>
      <c r="R1797" s="162">
        <v>70929.820000000007</v>
      </c>
      <c r="S1797" s="162">
        <v>0</v>
      </c>
      <c r="T1797" s="162">
        <v>0</v>
      </c>
      <c r="U1797" s="162">
        <v>0</v>
      </c>
      <c r="V1797" s="162">
        <v>23904.89</v>
      </c>
      <c r="W1797" s="162">
        <v>2.0000000000436599E-2</v>
      </c>
      <c r="X1797" s="162">
        <v>23904.91</v>
      </c>
      <c r="Y1797" s="162" t="e">
        <f>VLOOKUP(F1797,#REF!,2,FALSE)</f>
        <v>#REF!</v>
      </c>
      <c r="Z1797" s="162" t="e">
        <f>VLOOKUP(Y1797,Map!$B:$C,2,FALSE)</f>
        <v>#REF!</v>
      </c>
      <c r="AA1797" s="162" t="str">
        <f>VLOOKUP(I1797,Map!$F:$G,2,FALSE)</f>
        <v>Reg Def</v>
      </c>
    </row>
    <row r="1798" spans="1:27" x14ac:dyDescent="0.25">
      <c r="A1798" s="197">
        <v>46107.653321516205</v>
      </c>
      <c r="B1798" s="198" t="s">
        <v>585</v>
      </c>
      <c r="C1798" s="138">
        <v>2026</v>
      </c>
      <c r="D1798" s="138" t="s">
        <v>6</v>
      </c>
      <c r="E1798" s="138" t="s">
        <v>58</v>
      </c>
      <c r="F1798" s="138" t="s">
        <v>167</v>
      </c>
      <c r="G1798" s="138" t="s">
        <v>88</v>
      </c>
      <c r="H1798" s="138" t="s">
        <v>87</v>
      </c>
      <c r="I1798" s="138" t="s">
        <v>143</v>
      </c>
      <c r="J1798" s="6">
        <v>0</v>
      </c>
      <c r="K1798" s="6">
        <v>0</v>
      </c>
      <c r="L1798" s="6">
        <v>0</v>
      </c>
      <c r="M1798" s="6">
        <v>0</v>
      </c>
      <c r="N1798" s="162">
        <v>0</v>
      </c>
      <c r="O1798" s="6">
        <v>0</v>
      </c>
      <c r="P1798" s="6">
        <v>0</v>
      </c>
      <c r="Q1798" s="162">
        <v>0</v>
      </c>
      <c r="R1798" s="162">
        <v>0</v>
      </c>
      <c r="S1798" s="162">
        <v>0</v>
      </c>
      <c r="T1798" s="162">
        <v>0</v>
      </c>
      <c r="U1798" s="162">
        <v>0</v>
      </c>
      <c r="V1798" s="162">
        <v>0</v>
      </c>
      <c r="W1798" s="162">
        <v>0</v>
      </c>
      <c r="X1798" s="162">
        <v>0</v>
      </c>
      <c r="Y1798" s="162" t="e">
        <f>VLOOKUP(F1798,#REF!,2,FALSE)</f>
        <v>#REF!</v>
      </c>
      <c r="Z1798" s="162" t="e">
        <f>VLOOKUP(Y1798,Map!$B:$C,2,FALSE)</f>
        <v>#REF!</v>
      </c>
      <c r="AA1798" s="162" t="str">
        <f>VLOOKUP(I1798,Map!$F:$G,2,FALSE)</f>
        <v>Reg Def</v>
      </c>
    </row>
    <row r="1799" spans="1:27" x14ac:dyDescent="0.25">
      <c r="A1799" s="197">
        <v>46107.653321516205</v>
      </c>
      <c r="B1799" s="198" t="s">
        <v>585</v>
      </c>
      <c r="C1799" s="138">
        <v>2026</v>
      </c>
      <c r="D1799" s="138" t="s">
        <v>6</v>
      </c>
      <c r="E1799" s="138" t="s">
        <v>58</v>
      </c>
      <c r="F1799" s="138" t="s">
        <v>167</v>
      </c>
      <c r="G1799" s="138" t="s">
        <v>88</v>
      </c>
      <c r="H1799" s="138" t="s">
        <v>87</v>
      </c>
      <c r="I1799" s="138" t="s">
        <v>148</v>
      </c>
      <c r="J1799" s="6">
        <v>0</v>
      </c>
      <c r="K1799" s="6">
        <v>0</v>
      </c>
      <c r="L1799" s="6">
        <v>0</v>
      </c>
      <c r="M1799" s="6">
        <v>0</v>
      </c>
      <c r="N1799" s="162">
        <v>0</v>
      </c>
      <c r="O1799" s="6">
        <v>0</v>
      </c>
      <c r="P1799" s="6">
        <v>0</v>
      </c>
      <c r="Q1799" s="162">
        <v>0</v>
      </c>
      <c r="R1799" s="162">
        <v>0</v>
      </c>
      <c r="S1799" s="162">
        <v>0</v>
      </c>
      <c r="T1799" s="162">
        <v>0</v>
      </c>
      <c r="U1799" s="162">
        <v>0</v>
      </c>
      <c r="V1799" s="162">
        <v>0</v>
      </c>
      <c r="W1799" s="162">
        <v>0</v>
      </c>
      <c r="X1799" s="162">
        <v>0</v>
      </c>
      <c r="Y1799" s="162" t="e">
        <f>VLOOKUP(F1799,#REF!,2,FALSE)</f>
        <v>#REF!</v>
      </c>
      <c r="Z1799" s="162" t="e">
        <f>VLOOKUP(Y1799,Map!$B:$C,2,FALSE)</f>
        <v>#REF!</v>
      </c>
      <c r="AA1799" s="162" t="str">
        <f>VLOOKUP(I1799,Map!$F:$G,2,FALSE)</f>
        <v>Reg Def</v>
      </c>
    </row>
    <row r="1800" spans="1:27" x14ac:dyDescent="0.25">
      <c r="A1800" s="197">
        <v>46107.653321516205</v>
      </c>
      <c r="B1800" s="198" t="s">
        <v>585</v>
      </c>
      <c r="C1800" s="138">
        <v>2026</v>
      </c>
      <c r="D1800" s="138" t="s">
        <v>6</v>
      </c>
      <c r="E1800" s="138" t="s">
        <v>58</v>
      </c>
      <c r="F1800" s="138" t="s">
        <v>167</v>
      </c>
      <c r="G1800" s="138" t="s">
        <v>88</v>
      </c>
      <c r="H1800" s="138" t="s">
        <v>87</v>
      </c>
      <c r="I1800" s="138" t="s">
        <v>149</v>
      </c>
      <c r="J1800" s="6">
        <v>0</v>
      </c>
      <c r="K1800" s="6">
        <v>0</v>
      </c>
      <c r="L1800" s="6">
        <v>0</v>
      </c>
      <c r="M1800" s="6">
        <v>0</v>
      </c>
      <c r="N1800" s="162">
        <v>0</v>
      </c>
      <c r="O1800" s="6">
        <v>0</v>
      </c>
      <c r="P1800" s="6">
        <v>0</v>
      </c>
      <c r="Q1800" s="162">
        <v>0</v>
      </c>
      <c r="R1800" s="162">
        <v>0</v>
      </c>
      <c r="S1800" s="162">
        <v>0</v>
      </c>
      <c r="T1800" s="162">
        <v>0</v>
      </c>
      <c r="U1800" s="162">
        <v>0</v>
      </c>
      <c r="V1800" s="162">
        <v>0</v>
      </c>
      <c r="W1800" s="162">
        <v>0</v>
      </c>
      <c r="X1800" s="162">
        <v>0</v>
      </c>
      <c r="Y1800" s="162" t="e">
        <f>VLOOKUP(F1800,#REF!,2,FALSE)</f>
        <v>#REF!</v>
      </c>
      <c r="Z1800" s="162" t="e">
        <f>VLOOKUP(Y1800,Map!$B:$C,2,FALSE)</f>
        <v>#REF!</v>
      </c>
      <c r="AA1800" s="162" t="str">
        <f>VLOOKUP(I1800,Map!$F:$G,2,FALSE)</f>
        <v>Reg Def</v>
      </c>
    </row>
    <row r="1801" spans="1:27" x14ac:dyDescent="0.25">
      <c r="A1801" s="197">
        <v>46107.653321516205</v>
      </c>
      <c r="B1801" s="198" t="s">
        <v>585</v>
      </c>
      <c r="C1801" s="138">
        <v>2026</v>
      </c>
      <c r="D1801" s="138" t="s">
        <v>6</v>
      </c>
      <c r="E1801" s="138" t="s">
        <v>58</v>
      </c>
      <c r="F1801" s="138" t="s">
        <v>167</v>
      </c>
      <c r="G1801" s="138" t="s">
        <v>89</v>
      </c>
      <c r="H1801" s="138" t="s">
        <v>87</v>
      </c>
      <c r="I1801" s="138" t="s">
        <v>144</v>
      </c>
      <c r="J1801" s="6">
        <v>50.4</v>
      </c>
      <c r="K1801" s="6">
        <v>-1.52</v>
      </c>
      <c r="L1801" s="6">
        <v>48.88</v>
      </c>
      <c r="M1801" s="6">
        <v>19.309999999999999</v>
      </c>
      <c r="N1801" s="162">
        <v>-0.32</v>
      </c>
      <c r="O1801" s="6">
        <v>18.989999999999998</v>
      </c>
      <c r="P1801" s="6">
        <v>10.58</v>
      </c>
      <c r="Q1801" s="162">
        <v>-0.3100000000000005</v>
      </c>
      <c r="R1801" s="162">
        <v>10.27</v>
      </c>
      <c r="S1801" s="162">
        <v>0</v>
      </c>
      <c r="T1801" s="162">
        <v>0</v>
      </c>
      <c r="U1801" s="162">
        <v>0</v>
      </c>
      <c r="V1801" s="162">
        <v>8.73</v>
      </c>
      <c r="W1801" s="162">
        <v>-9.9999999999997903E-3</v>
      </c>
      <c r="X1801" s="162">
        <v>8.7200000000000006</v>
      </c>
      <c r="Y1801" s="162" t="e">
        <f>VLOOKUP(F1801,#REF!,2,FALSE)</f>
        <v>#REF!</v>
      </c>
      <c r="Z1801" s="162" t="e">
        <f>VLOOKUP(Y1801,Map!$B:$C,2,FALSE)</f>
        <v>#REF!</v>
      </c>
      <c r="AA1801" s="162" t="str">
        <f>VLOOKUP(I1801,Map!$F:$G,2,FALSE)</f>
        <v>Reg Def</v>
      </c>
    </row>
    <row r="1802" spans="1:27" x14ac:dyDescent="0.25">
      <c r="A1802" s="197">
        <v>46107.653321516205</v>
      </c>
      <c r="B1802" s="198" t="s">
        <v>585</v>
      </c>
      <c r="C1802" s="138">
        <v>2026</v>
      </c>
      <c r="D1802" s="138" t="s">
        <v>6</v>
      </c>
      <c r="E1802" s="138" t="s">
        <v>58</v>
      </c>
      <c r="F1802" s="138" t="s">
        <v>167</v>
      </c>
      <c r="G1802" s="138" t="s">
        <v>88</v>
      </c>
      <c r="H1802" s="138" t="s">
        <v>87</v>
      </c>
      <c r="I1802" s="138" t="s">
        <v>153</v>
      </c>
      <c r="J1802" s="6">
        <v>60</v>
      </c>
      <c r="K1802" s="6">
        <v>0</v>
      </c>
      <c r="L1802" s="6">
        <v>60</v>
      </c>
      <c r="M1802" s="6">
        <v>21</v>
      </c>
      <c r="N1802" s="162">
        <v>0</v>
      </c>
      <c r="O1802" s="6">
        <v>21</v>
      </c>
      <c r="P1802" s="6">
        <v>12.6</v>
      </c>
      <c r="Q1802" s="162">
        <v>0</v>
      </c>
      <c r="R1802" s="162">
        <v>12.6</v>
      </c>
      <c r="S1802" s="162">
        <v>0</v>
      </c>
      <c r="T1802" s="162">
        <v>0</v>
      </c>
      <c r="U1802" s="162">
        <v>0</v>
      </c>
      <c r="V1802" s="162">
        <v>8.4</v>
      </c>
      <c r="W1802" s="162">
        <v>0</v>
      </c>
      <c r="X1802" s="162">
        <v>8.4</v>
      </c>
      <c r="Y1802" s="162" t="e">
        <f>VLOOKUP(F1802,#REF!,2,FALSE)</f>
        <v>#REF!</v>
      </c>
      <c r="Z1802" s="162" t="e">
        <f>VLOOKUP(Y1802,Map!$B:$C,2,FALSE)</f>
        <v>#REF!</v>
      </c>
      <c r="AA1802" s="162" t="str">
        <f>VLOOKUP(I1802,Map!$F:$G,2,FALSE)</f>
        <v>Repairs</v>
      </c>
    </row>
    <row r="1803" spans="1:27" x14ac:dyDescent="0.25">
      <c r="A1803" s="197">
        <v>46107.653321516205</v>
      </c>
      <c r="B1803" s="198" t="s">
        <v>585</v>
      </c>
      <c r="C1803" s="138">
        <v>2026</v>
      </c>
      <c r="D1803" s="138" t="s">
        <v>6</v>
      </c>
      <c r="E1803" s="138" t="s">
        <v>58</v>
      </c>
      <c r="F1803" s="138" t="s">
        <v>132</v>
      </c>
      <c r="G1803" s="138" t="s">
        <v>88</v>
      </c>
      <c r="H1803" s="138" t="s">
        <v>87</v>
      </c>
      <c r="I1803" s="138" t="s">
        <v>143</v>
      </c>
      <c r="J1803" s="6">
        <v>1664272.07</v>
      </c>
      <c r="K1803" s="6">
        <v>-35015.589999999997</v>
      </c>
      <c r="L1803" s="6">
        <v>1629256.48</v>
      </c>
      <c r="M1803" s="6">
        <v>487437.87</v>
      </c>
      <c r="N1803" s="162">
        <v>-10520.92</v>
      </c>
      <c r="O1803" s="6">
        <v>476916.95</v>
      </c>
      <c r="P1803" s="6">
        <v>349497.18</v>
      </c>
      <c r="Q1803" s="162">
        <v>-7353.2999999999884</v>
      </c>
      <c r="R1803" s="162">
        <v>342143.88</v>
      </c>
      <c r="S1803" s="162">
        <v>0</v>
      </c>
      <c r="T1803" s="162">
        <v>0</v>
      </c>
      <c r="U1803" s="162">
        <v>0</v>
      </c>
      <c r="V1803" s="162">
        <v>137940.69</v>
      </c>
      <c r="W1803" s="162">
        <v>-3167.6499999999901</v>
      </c>
      <c r="X1803" s="162">
        <v>134773.07</v>
      </c>
      <c r="Y1803" s="162" t="e">
        <f>VLOOKUP(F1803,#REF!,2,FALSE)</f>
        <v>#REF!</v>
      </c>
      <c r="Z1803" s="162" t="e">
        <f>VLOOKUP(Y1803,Map!$B:$C,2,FALSE)</f>
        <v>#REF!</v>
      </c>
      <c r="AA1803" s="162" t="str">
        <f>VLOOKUP(I1803,Map!$F:$G,2,FALSE)</f>
        <v>Reg Def</v>
      </c>
    </row>
    <row r="1804" spans="1:27" x14ac:dyDescent="0.25">
      <c r="A1804" s="197">
        <v>46107.653321516205</v>
      </c>
      <c r="B1804" s="198" t="s">
        <v>585</v>
      </c>
      <c r="C1804" s="138">
        <v>2026</v>
      </c>
      <c r="D1804" s="138" t="s">
        <v>6</v>
      </c>
      <c r="E1804" s="138" t="s">
        <v>58</v>
      </c>
      <c r="F1804" s="138" t="s">
        <v>132</v>
      </c>
      <c r="G1804" s="138" t="s">
        <v>88</v>
      </c>
      <c r="H1804" s="138" t="s">
        <v>87</v>
      </c>
      <c r="I1804" s="138" t="s">
        <v>148</v>
      </c>
      <c r="J1804" s="6">
        <v>453573.41</v>
      </c>
      <c r="K1804" s="6">
        <v>-10324.200000000001</v>
      </c>
      <c r="L1804" s="6">
        <v>443249.21</v>
      </c>
      <c r="M1804" s="6">
        <v>158750.65</v>
      </c>
      <c r="N1804" s="162">
        <v>-3613.48</v>
      </c>
      <c r="O1804" s="6">
        <v>155137.17000000001</v>
      </c>
      <c r="P1804" s="6">
        <v>95250.42</v>
      </c>
      <c r="Q1804" s="162">
        <v>-2168.0599999999977</v>
      </c>
      <c r="R1804" s="162">
        <v>93082.36</v>
      </c>
      <c r="S1804" s="162">
        <v>0</v>
      </c>
      <c r="T1804" s="162">
        <v>0</v>
      </c>
      <c r="U1804" s="162">
        <v>0</v>
      </c>
      <c r="V1804" s="162">
        <v>63500.23</v>
      </c>
      <c r="W1804" s="162">
        <v>-1445.42</v>
      </c>
      <c r="X1804" s="162">
        <v>62054.81</v>
      </c>
      <c r="Y1804" s="162" t="e">
        <f>VLOOKUP(F1804,#REF!,2,FALSE)</f>
        <v>#REF!</v>
      </c>
      <c r="Z1804" s="162" t="e">
        <f>VLOOKUP(Y1804,Map!$B:$C,2,FALSE)</f>
        <v>#REF!</v>
      </c>
      <c r="AA1804" s="162" t="str">
        <f>VLOOKUP(I1804,Map!$F:$G,2,FALSE)</f>
        <v>Reg Def</v>
      </c>
    </row>
    <row r="1805" spans="1:27" x14ac:dyDescent="0.25">
      <c r="A1805" s="197">
        <v>46107.653321516205</v>
      </c>
      <c r="B1805" s="198" t="s">
        <v>585</v>
      </c>
      <c r="C1805" s="138">
        <v>2026</v>
      </c>
      <c r="D1805" s="138" t="s">
        <v>6</v>
      </c>
      <c r="E1805" s="138" t="s">
        <v>58</v>
      </c>
      <c r="F1805" s="138" t="s">
        <v>132</v>
      </c>
      <c r="G1805" s="138" t="s">
        <v>88</v>
      </c>
      <c r="H1805" s="138" t="s">
        <v>90</v>
      </c>
      <c r="I1805" s="138" t="s">
        <v>108</v>
      </c>
      <c r="J1805" s="6">
        <v>1186075.22</v>
      </c>
      <c r="K1805" s="6">
        <v>-21504.23</v>
      </c>
      <c r="L1805" s="6">
        <v>1164570.99</v>
      </c>
      <c r="M1805" s="6">
        <v>0</v>
      </c>
      <c r="N1805" s="162">
        <v>0</v>
      </c>
      <c r="O1805" s="6">
        <v>0</v>
      </c>
      <c r="P1805" s="6">
        <v>249075.81</v>
      </c>
      <c r="Q1805" s="162">
        <v>-4515.8899999999849</v>
      </c>
      <c r="R1805" s="162">
        <v>244559.92</v>
      </c>
      <c r="S1805" s="162">
        <v>249075.81</v>
      </c>
      <c r="T1805" s="162">
        <v>-4515.8900000000003</v>
      </c>
      <c r="U1805" s="162">
        <v>244559.92</v>
      </c>
      <c r="V1805" s="162">
        <v>0</v>
      </c>
      <c r="W1805" s="162">
        <v>-1.5461409930139799E-11</v>
      </c>
      <c r="X1805" s="162">
        <v>0</v>
      </c>
      <c r="Y1805" s="162" t="e">
        <f>VLOOKUP(F1805,#REF!,2,FALSE)</f>
        <v>#REF!</v>
      </c>
      <c r="Z1805" s="162" t="e">
        <f>VLOOKUP(Y1805,Map!$B:$C,2,FALSE)</f>
        <v>#REF!</v>
      </c>
      <c r="AA1805" s="162" t="str">
        <f>VLOOKUP(I1805,Map!$F:$G,2,FALSE)</f>
        <v>Flow Through</v>
      </c>
    </row>
    <row r="1806" spans="1:27" x14ac:dyDescent="0.25">
      <c r="A1806" s="197">
        <v>46107.653321516205</v>
      </c>
      <c r="B1806" s="198" t="s">
        <v>585</v>
      </c>
      <c r="C1806" s="138">
        <v>2026</v>
      </c>
      <c r="D1806" s="138" t="s">
        <v>6</v>
      </c>
      <c r="E1806" s="138" t="s">
        <v>58</v>
      </c>
      <c r="F1806" s="138" t="s">
        <v>132</v>
      </c>
      <c r="G1806" s="138" t="s">
        <v>88</v>
      </c>
      <c r="H1806" s="138" t="s">
        <v>87</v>
      </c>
      <c r="I1806" s="138" t="s">
        <v>149</v>
      </c>
      <c r="J1806" s="6">
        <v>-462521.32</v>
      </c>
      <c r="K1806" s="6">
        <v>8659.1200000000008</v>
      </c>
      <c r="L1806" s="6">
        <v>-453862.2</v>
      </c>
      <c r="M1806" s="6">
        <v>-114837.88</v>
      </c>
      <c r="N1806" s="162">
        <v>2230.56</v>
      </c>
      <c r="O1806" s="6">
        <v>-112607.32</v>
      </c>
      <c r="P1806" s="6">
        <v>-97129.5</v>
      </c>
      <c r="Q1806" s="162">
        <v>1818.4499999999971</v>
      </c>
      <c r="R1806" s="162">
        <v>-95311.05</v>
      </c>
      <c r="S1806" s="162">
        <v>0</v>
      </c>
      <c r="T1806" s="162">
        <v>0</v>
      </c>
      <c r="U1806" s="162">
        <v>0</v>
      </c>
      <c r="V1806" s="162">
        <v>-17708.38</v>
      </c>
      <c r="W1806" s="162">
        <v>412.099999999999</v>
      </c>
      <c r="X1806" s="162">
        <v>-17296.27</v>
      </c>
      <c r="Y1806" s="162" t="e">
        <f>VLOOKUP(F1806,#REF!,2,FALSE)</f>
        <v>#REF!</v>
      </c>
      <c r="Z1806" s="162" t="e">
        <f>VLOOKUP(Y1806,Map!$B:$C,2,FALSE)</f>
        <v>#REF!</v>
      </c>
      <c r="AA1806" s="162" t="str">
        <f>VLOOKUP(I1806,Map!$F:$G,2,FALSE)</f>
        <v>Reg Def</v>
      </c>
    </row>
    <row r="1807" spans="1:27" x14ac:dyDescent="0.25">
      <c r="A1807" s="197">
        <v>46107.653321516205</v>
      </c>
      <c r="B1807" s="198" t="s">
        <v>585</v>
      </c>
      <c r="C1807" s="138">
        <v>2026</v>
      </c>
      <c r="D1807" s="138" t="s">
        <v>6</v>
      </c>
      <c r="E1807" s="138" t="s">
        <v>58</v>
      </c>
      <c r="F1807" s="138" t="s">
        <v>132</v>
      </c>
      <c r="G1807" s="138" t="s">
        <v>88</v>
      </c>
      <c r="H1807" s="138" t="s">
        <v>87</v>
      </c>
      <c r="I1807" s="138" t="s">
        <v>151</v>
      </c>
      <c r="J1807" s="6">
        <v>854264.76</v>
      </c>
      <c r="K1807" s="6">
        <v>-83102.350000000006</v>
      </c>
      <c r="L1807" s="6">
        <v>771162.41</v>
      </c>
      <c r="M1807" s="6">
        <v>298992.7</v>
      </c>
      <c r="N1807" s="162">
        <v>-29085.83</v>
      </c>
      <c r="O1807" s="6">
        <v>269906.87</v>
      </c>
      <c r="P1807" s="6">
        <v>179395.6</v>
      </c>
      <c r="Q1807" s="162">
        <v>-17451.510000000009</v>
      </c>
      <c r="R1807" s="162">
        <v>161944.09</v>
      </c>
      <c r="S1807" s="162">
        <v>0</v>
      </c>
      <c r="T1807" s="162">
        <v>0</v>
      </c>
      <c r="U1807" s="162">
        <v>0</v>
      </c>
      <c r="V1807" s="162">
        <v>119597.1</v>
      </c>
      <c r="W1807" s="162">
        <v>-11634.31</v>
      </c>
      <c r="X1807" s="162">
        <v>107962.78</v>
      </c>
      <c r="Y1807" s="162" t="e">
        <f>VLOOKUP(F1807,#REF!,2,FALSE)</f>
        <v>#REF!</v>
      </c>
      <c r="Z1807" s="162" t="e">
        <f>VLOOKUP(Y1807,Map!$B:$C,2,FALSE)</f>
        <v>#REF!</v>
      </c>
      <c r="AA1807" s="162" t="str">
        <f>VLOOKUP(I1807,Map!$F:$G,2,FALSE)</f>
        <v>Reg Def</v>
      </c>
    </row>
    <row r="1808" spans="1:27" x14ac:dyDescent="0.25">
      <c r="A1808" s="197">
        <v>46107.653321516205</v>
      </c>
      <c r="B1808" s="198" t="s">
        <v>585</v>
      </c>
      <c r="C1808" s="138">
        <v>2026</v>
      </c>
      <c r="D1808" s="138" t="s">
        <v>6</v>
      </c>
      <c r="E1808" s="138" t="s">
        <v>58</v>
      </c>
      <c r="F1808" s="138" t="s">
        <v>132</v>
      </c>
      <c r="G1808" s="138" t="s">
        <v>89</v>
      </c>
      <c r="H1808" s="138" t="s">
        <v>87</v>
      </c>
      <c r="I1808" s="138" t="s">
        <v>144</v>
      </c>
      <c r="J1808" s="6">
        <v>7901376.04</v>
      </c>
      <c r="K1808" s="6">
        <v>807308.89</v>
      </c>
      <c r="L1808" s="6">
        <v>8708684.9299999997</v>
      </c>
      <c r="M1808" s="6">
        <v>2304325.23</v>
      </c>
      <c r="N1808" s="162">
        <v>158594.62</v>
      </c>
      <c r="O1808" s="6">
        <v>2462919.85</v>
      </c>
      <c r="P1808" s="6">
        <v>1659289.03</v>
      </c>
      <c r="Q1808" s="162">
        <v>169534.75</v>
      </c>
      <c r="R1808" s="162">
        <v>1828823.78</v>
      </c>
      <c r="S1808" s="162">
        <v>0</v>
      </c>
      <c r="T1808" s="162">
        <v>0</v>
      </c>
      <c r="U1808" s="162">
        <v>0</v>
      </c>
      <c r="V1808" s="162">
        <v>645036.19999999995</v>
      </c>
      <c r="W1808" s="162">
        <v>-10940.13</v>
      </c>
      <c r="X1808" s="162">
        <v>634096.06999999995</v>
      </c>
      <c r="Y1808" s="162" t="e">
        <f>VLOOKUP(F1808,#REF!,2,FALSE)</f>
        <v>#REF!</v>
      </c>
      <c r="Z1808" s="162" t="e">
        <f>VLOOKUP(Y1808,Map!$B:$C,2,FALSE)</f>
        <v>#REF!</v>
      </c>
      <c r="AA1808" s="162" t="str">
        <f>VLOOKUP(I1808,Map!$F:$G,2,FALSE)</f>
        <v>Reg Def</v>
      </c>
    </row>
    <row r="1809" spans="1:27" x14ac:dyDescent="0.25">
      <c r="A1809" s="197">
        <v>46107.653321516205</v>
      </c>
      <c r="B1809" s="198" t="s">
        <v>585</v>
      </c>
      <c r="C1809" s="138">
        <v>2026</v>
      </c>
      <c r="D1809" s="138" t="s">
        <v>6</v>
      </c>
      <c r="E1809" s="138" t="s">
        <v>58</v>
      </c>
      <c r="F1809" s="138" t="s">
        <v>132</v>
      </c>
      <c r="G1809" s="138" t="s">
        <v>88</v>
      </c>
      <c r="H1809" s="138" t="s">
        <v>87</v>
      </c>
      <c r="I1809" s="138" t="s">
        <v>153</v>
      </c>
      <c r="J1809" s="6">
        <v>20264530.710000001</v>
      </c>
      <c r="K1809" s="6">
        <v>-367564.47</v>
      </c>
      <c r="L1809" s="6">
        <v>19896966.239999998</v>
      </c>
      <c r="M1809" s="6">
        <v>4560948.21</v>
      </c>
      <c r="N1809" s="162">
        <v>-83646.539999999994</v>
      </c>
      <c r="O1809" s="6">
        <v>4477301.67</v>
      </c>
      <c r="P1809" s="6">
        <v>4255551.47</v>
      </c>
      <c r="Q1809" s="162">
        <v>-77188.589999999851</v>
      </c>
      <c r="R1809" s="162">
        <v>4178362.88</v>
      </c>
      <c r="S1809" s="162">
        <v>0</v>
      </c>
      <c r="T1809" s="162">
        <v>0</v>
      </c>
      <c r="U1809" s="162">
        <v>0</v>
      </c>
      <c r="V1809" s="162">
        <v>305396.74</v>
      </c>
      <c r="W1809" s="162">
        <v>-6457.9500000000098</v>
      </c>
      <c r="X1809" s="162">
        <v>298938.78999999998</v>
      </c>
      <c r="Y1809" s="162" t="e">
        <f>VLOOKUP(F1809,#REF!,2,FALSE)</f>
        <v>#REF!</v>
      </c>
      <c r="Z1809" s="162" t="e">
        <f>VLOOKUP(Y1809,Map!$B:$C,2,FALSE)</f>
        <v>#REF!</v>
      </c>
      <c r="AA1809" s="162" t="str">
        <f>VLOOKUP(I1809,Map!$F:$G,2,FALSE)</f>
        <v>Repairs</v>
      </c>
    </row>
    <row r="1810" spans="1:27" x14ac:dyDescent="0.25">
      <c r="A1810" s="197">
        <v>46107.653321516205</v>
      </c>
      <c r="B1810" s="198" t="s">
        <v>585</v>
      </c>
      <c r="C1810" s="138">
        <v>2026</v>
      </c>
      <c r="D1810" s="138" t="s">
        <v>6</v>
      </c>
      <c r="E1810" s="138" t="s">
        <v>58</v>
      </c>
      <c r="F1810" s="138" t="s">
        <v>133</v>
      </c>
      <c r="G1810" s="138" t="s">
        <v>88</v>
      </c>
      <c r="H1810" s="138" t="s">
        <v>87</v>
      </c>
      <c r="I1810" s="138" t="s">
        <v>143</v>
      </c>
      <c r="J1810" s="6">
        <v>4116.17</v>
      </c>
      <c r="K1810" s="6">
        <v>0</v>
      </c>
      <c r="L1810" s="6">
        <v>4116.17</v>
      </c>
      <c r="M1810" s="6">
        <v>864.38</v>
      </c>
      <c r="N1810" s="162">
        <v>0</v>
      </c>
      <c r="O1810" s="6">
        <v>864.38</v>
      </c>
      <c r="P1810" s="6">
        <v>864.38</v>
      </c>
      <c r="Q1810" s="162">
        <v>0</v>
      </c>
      <c r="R1810" s="162">
        <v>864.38</v>
      </c>
      <c r="S1810" s="162">
        <v>0</v>
      </c>
      <c r="T1810" s="162">
        <v>0</v>
      </c>
      <c r="U1810" s="162">
        <v>0</v>
      </c>
      <c r="V1810" s="162">
        <v>0</v>
      </c>
      <c r="W1810" s="162">
        <v>0</v>
      </c>
      <c r="X1810" s="162">
        <v>0</v>
      </c>
      <c r="Y1810" s="162" t="e">
        <f>VLOOKUP(F1810,#REF!,2,FALSE)</f>
        <v>#REF!</v>
      </c>
      <c r="Z1810" s="162" t="e">
        <f>VLOOKUP(Y1810,Map!$B:$C,2,FALSE)</f>
        <v>#REF!</v>
      </c>
      <c r="AA1810" s="162" t="str">
        <f>VLOOKUP(I1810,Map!$F:$G,2,FALSE)</f>
        <v>Reg Def</v>
      </c>
    </row>
    <row r="1811" spans="1:27" x14ac:dyDescent="0.25">
      <c r="A1811" s="197">
        <v>46107.653321516205</v>
      </c>
      <c r="B1811" s="198" t="s">
        <v>585</v>
      </c>
      <c r="C1811" s="138">
        <v>2026</v>
      </c>
      <c r="D1811" s="138" t="s">
        <v>6</v>
      </c>
      <c r="E1811" s="138" t="s">
        <v>58</v>
      </c>
      <c r="F1811" s="138" t="s">
        <v>133</v>
      </c>
      <c r="G1811" s="138" t="s">
        <v>88</v>
      </c>
      <c r="H1811" s="138" t="s">
        <v>90</v>
      </c>
      <c r="I1811" s="138" t="s">
        <v>108</v>
      </c>
      <c r="J1811" s="6">
        <v>6914.82</v>
      </c>
      <c r="K1811" s="6">
        <v>0</v>
      </c>
      <c r="L1811" s="6">
        <v>6914.82</v>
      </c>
      <c r="M1811" s="6">
        <v>0</v>
      </c>
      <c r="N1811" s="162">
        <v>0</v>
      </c>
      <c r="O1811" s="6">
        <v>0</v>
      </c>
      <c r="P1811" s="6">
        <v>1452.13</v>
      </c>
      <c r="Q1811" s="162">
        <v>0</v>
      </c>
      <c r="R1811" s="162">
        <v>1452.13</v>
      </c>
      <c r="S1811" s="162">
        <v>1452.13</v>
      </c>
      <c r="T1811" s="162">
        <v>0</v>
      </c>
      <c r="U1811" s="162">
        <v>1452.13</v>
      </c>
      <c r="V1811" s="162">
        <v>0</v>
      </c>
      <c r="W1811" s="162">
        <v>0</v>
      </c>
      <c r="X1811" s="162">
        <v>0</v>
      </c>
      <c r="Y1811" s="162" t="e">
        <f>VLOOKUP(F1811,#REF!,2,FALSE)</f>
        <v>#REF!</v>
      </c>
      <c r="Z1811" s="162" t="e">
        <f>VLOOKUP(Y1811,Map!$B:$C,2,FALSE)</f>
        <v>#REF!</v>
      </c>
      <c r="AA1811" s="162" t="str">
        <f>VLOOKUP(I1811,Map!$F:$G,2,FALSE)</f>
        <v>Flow Through</v>
      </c>
    </row>
    <row r="1812" spans="1:27" x14ac:dyDescent="0.25">
      <c r="A1812" s="197">
        <v>46107.653321516205</v>
      </c>
      <c r="B1812" s="198" t="s">
        <v>585</v>
      </c>
      <c r="C1812" s="138">
        <v>2026</v>
      </c>
      <c r="D1812" s="138" t="s">
        <v>6</v>
      </c>
      <c r="E1812" s="138" t="s">
        <v>58</v>
      </c>
      <c r="F1812" s="138" t="s">
        <v>133</v>
      </c>
      <c r="G1812" s="138" t="s">
        <v>88</v>
      </c>
      <c r="H1812" s="138" t="s">
        <v>87</v>
      </c>
      <c r="I1812" s="138" t="s">
        <v>146</v>
      </c>
      <c r="J1812" s="6">
        <v>1740.19</v>
      </c>
      <c r="K1812" s="6">
        <v>0</v>
      </c>
      <c r="L1812" s="6">
        <v>1740.19</v>
      </c>
      <c r="M1812" s="6">
        <v>365.43</v>
      </c>
      <c r="N1812" s="162">
        <v>0</v>
      </c>
      <c r="O1812" s="6">
        <v>365.43</v>
      </c>
      <c r="P1812" s="6">
        <v>365.44</v>
      </c>
      <c r="Q1812" s="162">
        <v>0</v>
      </c>
      <c r="R1812" s="162">
        <v>365.44</v>
      </c>
      <c r="S1812" s="162">
        <v>0</v>
      </c>
      <c r="T1812" s="162">
        <v>0</v>
      </c>
      <c r="U1812" s="162">
        <v>0</v>
      </c>
      <c r="V1812" s="162">
        <v>-0.01</v>
      </c>
      <c r="W1812" s="162">
        <v>0</v>
      </c>
      <c r="X1812" s="162">
        <v>-0.01</v>
      </c>
      <c r="Y1812" s="162" t="e">
        <f>VLOOKUP(F1812,#REF!,2,FALSE)</f>
        <v>#REF!</v>
      </c>
      <c r="Z1812" s="162" t="e">
        <f>VLOOKUP(Y1812,Map!$B:$C,2,FALSE)</f>
        <v>#REF!</v>
      </c>
      <c r="AA1812" s="162" t="str">
        <f>VLOOKUP(I1812,Map!$F:$G,2,FALSE)</f>
        <v>Reg Def</v>
      </c>
    </row>
    <row r="1813" spans="1:27" x14ac:dyDescent="0.25">
      <c r="A1813" s="197">
        <v>46107.653321516205</v>
      </c>
      <c r="B1813" s="198" t="s">
        <v>585</v>
      </c>
      <c r="C1813" s="138">
        <v>2026</v>
      </c>
      <c r="D1813" s="138" t="s">
        <v>6</v>
      </c>
      <c r="E1813" s="138" t="s">
        <v>58</v>
      </c>
      <c r="F1813" s="138" t="s">
        <v>133</v>
      </c>
      <c r="G1813" s="138" t="s">
        <v>88</v>
      </c>
      <c r="H1813" s="138" t="s">
        <v>87</v>
      </c>
      <c r="I1813" s="138" t="s">
        <v>149</v>
      </c>
      <c r="J1813" s="6">
        <v>-5700.38</v>
      </c>
      <c r="K1813" s="6">
        <v>0</v>
      </c>
      <c r="L1813" s="6">
        <v>-5700.38</v>
      </c>
      <c r="M1813" s="6">
        <v>-1197.06</v>
      </c>
      <c r="N1813" s="162">
        <v>0</v>
      </c>
      <c r="O1813" s="6">
        <v>-1197.06</v>
      </c>
      <c r="P1813" s="6">
        <v>-1197.07</v>
      </c>
      <c r="Q1813" s="162">
        <v>0</v>
      </c>
      <c r="R1813" s="162">
        <v>-1197.07</v>
      </c>
      <c r="S1813" s="162">
        <v>0</v>
      </c>
      <c r="T1813" s="162">
        <v>0</v>
      </c>
      <c r="U1813" s="162">
        <v>0</v>
      </c>
      <c r="V1813" s="162">
        <v>0.01</v>
      </c>
      <c r="W1813" s="162">
        <v>0</v>
      </c>
      <c r="X1813" s="162">
        <v>0.01</v>
      </c>
      <c r="Y1813" s="162" t="e">
        <f>VLOOKUP(F1813,#REF!,2,FALSE)</f>
        <v>#REF!</v>
      </c>
      <c r="Z1813" s="162" t="e">
        <f>VLOOKUP(Y1813,Map!$B:$C,2,FALSE)</f>
        <v>#REF!</v>
      </c>
      <c r="AA1813" s="162" t="str">
        <f>VLOOKUP(I1813,Map!$F:$G,2,FALSE)</f>
        <v>Reg Def</v>
      </c>
    </row>
    <row r="1814" spans="1:27" x14ac:dyDescent="0.25">
      <c r="A1814" s="197">
        <v>46107.653321516205</v>
      </c>
      <c r="B1814" s="198" t="s">
        <v>585</v>
      </c>
      <c r="C1814" s="138">
        <v>2026</v>
      </c>
      <c r="D1814" s="138" t="s">
        <v>6</v>
      </c>
      <c r="E1814" s="138" t="s">
        <v>58</v>
      </c>
      <c r="F1814" s="138" t="s">
        <v>133</v>
      </c>
      <c r="G1814" s="138" t="s">
        <v>89</v>
      </c>
      <c r="H1814" s="138" t="s">
        <v>87</v>
      </c>
      <c r="I1814" s="138" t="s">
        <v>144</v>
      </c>
      <c r="J1814" s="6">
        <v>7696.1</v>
      </c>
      <c r="K1814" s="6">
        <v>3766.21</v>
      </c>
      <c r="L1814" s="6">
        <v>11462.31</v>
      </c>
      <c r="M1814" s="6">
        <v>1616.19</v>
      </c>
      <c r="N1814" s="162">
        <v>790.89</v>
      </c>
      <c r="O1814" s="6">
        <v>2407.08</v>
      </c>
      <c r="P1814" s="6">
        <v>1616.2</v>
      </c>
      <c r="Q1814" s="162">
        <v>790.87999999999988</v>
      </c>
      <c r="R1814" s="162">
        <v>2407.08</v>
      </c>
      <c r="S1814" s="162">
        <v>0</v>
      </c>
      <c r="T1814" s="162">
        <v>0</v>
      </c>
      <c r="U1814" s="162">
        <v>0</v>
      </c>
      <c r="V1814" s="162">
        <v>-0.01</v>
      </c>
      <c r="W1814" s="162">
        <v>0.01</v>
      </c>
      <c r="X1814" s="162">
        <v>0</v>
      </c>
      <c r="Y1814" s="162" t="e">
        <f>VLOOKUP(F1814,#REF!,2,FALSE)</f>
        <v>#REF!</v>
      </c>
      <c r="Z1814" s="162" t="e">
        <f>VLOOKUP(Y1814,Map!$B:$C,2,FALSE)</f>
        <v>#REF!</v>
      </c>
      <c r="AA1814" s="162" t="str">
        <f>VLOOKUP(I1814,Map!$F:$G,2,FALSE)</f>
        <v>Reg Def</v>
      </c>
    </row>
    <row r="1815" spans="1:27" x14ac:dyDescent="0.25">
      <c r="A1815" s="197">
        <v>46107.653321516205</v>
      </c>
      <c r="B1815" s="198" t="s">
        <v>585</v>
      </c>
      <c r="C1815" s="138">
        <v>2026</v>
      </c>
      <c r="D1815" s="138" t="s">
        <v>6</v>
      </c>
      <c r="E1815" s="138" t="s">
        <v>58</v>
      </c>
      <c r="F1815" s="138" t="s">
        <v>133</v>
      </c>
      <c r="G1815" s="138" t="s">
        <v>88</v>
      </c>
      <c r="H1815" s="138" t="s">
        <v>87</v>
      </c>
      <c r="I1815" s="138" t="s">
        <v>153</v>
      </c>
      <c r="J1815" s="6">
        <v>429820.1</v>
      </c>
      <c r="K1815" s="6">
        <v>0</v>
      </c>
      <c r="L1815" s="6">
        <v>429820.1</v>
      </c>
      <c r="M1815" s="6">
        <v>90262.27</v>
      </c>
      <c r="N1815" s="162">
        <v>0</v>
      </c>
      <c r="O1815" s="6">
        <v>90262.27</v>
      </c>
      <c r="P1815" s="6">
        <v>90262.23</v>
      </c>
      <c r="Q1815" s="162">
        <v>0</v>
      </c>
      <c r="R1815" s="162">
        <v>90262.23</v>
      </c>
      <c r="S1815" s="162">
        <v>0</v>
      </c>
      <c r="T1815" s="162">
        <v>0</v>
      </c>
      <c r="U1815" s="162">
        <v>0</v>
      </c>
      <c r="V1815" s="162">
        <v>0.04</v>
      </c>
      <c r="W1815" s="162">
        <v>0</v>
      </c>
      <c r="X1815" s="162">
        <v>0.04</v>
      </c>
      <c r="Y1815" s="162" t="e">
        <f>VLOOKUP(F1815,#REF!,2,FALSE)</f>
        <v>#REF!</v>
      </c>
      <c r="Z1815" s="162" t="e">
        <f>VLOOKUP(Y1815,Map!$B:$C,2,FALSE)</f>
        <v>#REF!</v>
      </c>
      <c r="AA1815" s="162" t="str">
        <f>VLOOKUP(I1815,Map!$F:$G,2,FALSE)</f>
        <v>Repairs</v>
      </c>
    </row>
    <row r="1816" spans="1:27" x14ac:dyDescent="0.25">
      <c r="A1816" s="197">
        <v>46107.653321516205</v>
      </c>
      <c r="B1816" s="198" t="s">
        <v>585</v>
      </c>
      <c r="C1816" s="138">
        <v>2026</v>
      </c>
      <c r="D1816" s="138" t="s">
        <v>6</v>
      </c>
      <c r="E1816" s="138" t="s">
        <v>58</v>
      </c>
      <c r="F1816" s="138" t="s">
        <v>590</v>
      </c>
      <c r="G1816" s="138" t="s">
        <v>89</v>
      </c>
      <c r="H1816" s="138" t="s">
        <v>87</v>
      </c>
      <c r="I1816" s="138" t="s">
        <v>144</v>
      </c>
      <c r="J1816" s="6">
        <v>0</v>
      </c>
      <c r="K1816" s="6">
        <v>0</v>
      </c>
      <c r="L1816" s="6">
        <v>0</v>
      </c>
      <c r="M1816" s="6">
        <v>0</v>
      </c>
      <c r="N1816" s="162">
        <v>0</v>
      </c>
      <c r="O1816" s="6">
        <v>0</v>
      </c>
      <c r="P1816" s="6">
        <v>0</v>
      </c>
      <c r="Q1816" s="162">
        <v>0</v>
      </c>
      <c r="R1816" s="162">
        <v>0</v>
      </c>
      <c r="S1816" s="162">
        <v>0</v>
      </c>
      <c r="T1816" s="162">
        <v>0</v>
      </c>
      <c r="U1816" s="162">
        <v>0</v>
      </c>
      <c r="V1816" s="162">
        <v>0</v>
      </c>
      <c r="W1816" s="162">
        <v>0</v>
      </c>
      <c r="X1816" s="162">
        <v>0</v>
      </c>
      <c r="Y1816" s="162" t="e">
        <f>VLOOKUP(F1816,#REF!,2,FALSE)</f>
        <v>#REF!</v>
      </c>
      <c r="Z1816" s="162" t="e">
        <f>VLOOKUP(Y1816,Map!$B:$C,2,FALSE)</f>
        <v>#REF!</v>
      </c>
      <c r="AA1816" s="162" t="str">
        <f>VLOOKUP(I1816,Map!$F:$G,2,FALSE)</f>
        <v>Reg Def</v>
      </c>
    </row>
    <row r="1817" spans="1:27" x14ac:dyDescent="0.25">
      <c r="A1817" s="197">
        <v>46107.653321516205</v>
      </c>
      <c r="B1817" s="198" t="s">
        <v>585</v>
      </c>
      <c r="C1817" s="138">
        <v>2026</v>
      </c>
      <c r="D1817" s="138" t="s">
        <v>6</v>
      </c>
      <c r="E1817" s="138" t="s">
        <v>58</v>
      </c>
      <c r="F1817" s="138" t="s">
        <v>168</v>
      </c>
      <c r="G1817" s="138" t="s">
        <v>88</v>
      </c>
      <c r="H1817" s="138" t="s">
        <v>87</v>
      </c>
      <c r="I1817" s="138" t="s">
        <v>143</v>
      </c>
      <c r="J1817" s="6">
        <v>737589.98</v>
      </c>
      <c r="K1817" s="6">
        <v>-17433.240000000002</v>
      </c>
      <c r="L1817" s="6">
        <v>720156.74</v>
      </c>
      <c r="M1817" s="6">
        <v>258156.5</v>
      </c>
      <c r="N1817" s="162">
        <v>-6101.64</v>
      </c>
      <c r="O1817" s="6">
        <v>252054.86</v>
      </c>
      <c r="P1817" s="6">
        <v>154893.9</v>
      </c>
      <c r="Q1817" s="162">
        <v>-3660.9700000000012</v>
      </c>
      <c r="R1817" s="162">
        <v>151232.93</v>
      </c>
      <c r="S1817" s="162">
        <v>0</v>
      </c>
      <c r="T1817" s="162">
        <v>0</v>
      </c>
      <c r="U1817" s="162">
        <v>0</v>
      </c>
      <c r="V1817" s="162">
        <v>103262.6</v>
      </c>
      <c r="W1817" s="162">
        <v>-2440.6700000000101</v>
      </c>
      <c r="X1817" s="162">
        <v>100821.93</v>
      </c>
      <c r="Y1817" s="162" t="e">
        <f>VLOOKUP(F1817,#REF!,2,FALSE)</f>
        <v>#REF!</v>
      </c>
      <c r="Z1817" s="162" t="e">
        <f>VLOOKUP(Y1817,Map!$B:$C,2,FALSE)</f>
        <v>#REF!</v>
      </c>
      <c r="AA1817" s="162" t="str">
        <f>VLOOKUP(I1817,Map!$F:$G,2,FALSE)</f>
        <v>Reg Def</v>
      </c>
    </row>
    <row r="1818" spans="1:27" x14ac:dyDescent="0.25">
      <c r="A1818" s="197">
        <v>46107.653321516205</v>
      </c>
      <c r="B1818" s="198" t="s">
        <v>585</v>
      </c>
      <c r="C1818" s="138">
        <v>2026</v>
      </c>
      <c r="D1818" s="138" t="s">
        <v>6</v>
      </c>
      <c r="E1818" s="138" t="s">
        <v>58</v>
      </c>
      <c r="F1818" s="138" t="s">
        <v>168</v>
      </c>
      <c r="G1818" s="138" t="s">
        <v>88</v>
      </c>
      <c r="H1818" s="138" t="s">
        <v>87</v>
      </c>
      <c r="I1818" s="138" t="s">
        <v>148</v>
      </c>
      <c r="J1818" s="6">
        <v>333563.73</v>
      </c>
      <c r="K1818" s="6">
        <v>-8002.77</v>
      </c>
      <c r="L1818" s="6">
        <v>325560.96000000002</v>
      </c>
      <c r="M1818" s="6">
        <v>116747.33</v>
      </c>
      <c r="N1818" s="162">
        <v>-2800.96</v>
      </c>
      <c r="O1818" s="6">
        <v>113946.37</v>
      </c>
      <c r="P1818" s="6">
        <v>70048.39</v>
      </c>
      <c r="Q1818" s="162">
        <v>-1680.6000000000058</v>
      </c>
      <c r="R1818" s="162">
        <v>68367.789999999994</v>
      </c>
      <c r="S1818" s="162">
        <v>0</v>
      </c>
      <c r="T1818" s="162">
        <v>0</v>
      </c>
      <c r="U1818" s="162">
        <v>0</v>
      </c>
      <c r="V1818" s="162">
        <v>46698.94</v>
      </c>
      <c r="W1818" s="162">
        <v>-1120.3599999999999</v>
      </c>
      <c r="X1818" s="162">
        <v>45578.58</v>
      </c>
      <c r="Y1818" s="162" t="e">
        <f>VLOOKUP(F1818,#REF!,2,FALSE)</f>
        <v>#REF!</v>
      </c>
      <c r="Z1818" s="162" t="e">
        <f>VLOOKUP(Y1818,Map!$B:$C,2,FALSE)</f>
        <v>#REF!</v>
      </c>
      <c r="AA1818" s="162" t="str">
        <f>VLOOKUP(I1818,Map!$F:$G,2,FALSE)</f>
        <v>Reg Def</v>
      </c>
    </row>
    <row r="1819" spans="1:27" x14ac:dyDescent="0.25">
      <c r="A1819" s="197">
        <v>46107.653321516205</v>
      </c>
      <c r="B1819" s="198" t="s">
        <v>585</v>
      </c>
      <c r="C1819" s="138">
        <v>2026</v>
      </c>
      <c r="D1819" s="138" t="s">
        <v>6</v>
      </c>
      <c r="E1819" s="138" t="s">
        <v>58</v>
      </c>
      <c r="F1819" s="138" t="s">
        <v>168</v>
      </c>
      <c r="G1819" s="138" t="s">
        <v>88</v>
      </c>
      <c r="H1819" s="138" t="s">
        <v>87</v>
      </c>
      <c r="I1819" s="138" t="s">
        <v>149</v>
      </c>
      <c r="J1819" s="6">
        <v>-120787.08</v>
      </c>
      <c r="K1819" s="6">
        <v>2900.18</v>
      </c>
      <c r="L1819" s="6">
        <v>-117886.9</v>
      </c>
      <c r="M1819" s="6">
        <v>-42275.47</v>
      </c>
      <c r="N1819" s="162">
        <v>1015.05</v>
      </c>
      <c r="O1819" s="6">
        <v>-41260.42</v>
      </c>
      <c r="P1819" s="6">
        <v>-25365.279999999999</v>
      </c>
      <c r="Q1819" s="162">
        <v>609.02999999999884</v>
      </c>
      <c r="R1819" s="162">
        <v>-24756.25</v>
      </c>
      <c r="S1819" s="162">
        <v>0</v>
      </c>
      <c r="T1819" s="162">
        <v>0</v>
      </c>
      <c r="U1819" s="162">
        <v>0</v>
      </c>
      <c r="V1819" s="162">
        <v>-16910.189999999999</v>
      </c>
      <c r="W1819" s="162">
        <v>406.02</v>
      </c>
      <c r="X1819" s="162">
        <v>-16504.169999999998</v>
      </c>
      <c r="Y1819" s="162" t="e">
        <f>VLOOKUP(F1819,#REF!,2,FALSE)</f>
        <v>#REF!</v>
      </c>
      <c r="Z1819" s="162" t="e">
        <f>VLOOKUP(Y1819,Map!$B:$C,2,FALSE)</f>
        <v>#REF!</v>
      </c>
      <c r="AA1819" s="162" t="str">
        <f>VLOOKUP(I1819,Map!$F:$G,2,FALSE)</f>
        <v>Reg Def</v>
      </c>
    </row>
    <row r="1820" spans="1:27" x14ac:dyDescent="0.25">
      <c r="A1820" s="197">
        <v>46107.653321516205</v>
      </c>
      <c r="B1820" s="198" t="s">
        <v>585</v>
      </c>
      <c r="C1820" s="138">
        <v>2026</v>
      </c>
      <c r="D1820" s="138" t="s">
        <v>6</v>
      </c>
      <c r="E1820" s="138" t="s">
        <v>58</v>
      </c>
      <c r="F1820" s="138" t="s">
        <v>168</v>
      </c>
      <c r="G1820" s="138" t="s">
        <v>89</v>
      </c>
      <c r="H1820" s="138" t="s">
        <v>87</v>
      </c>
      <c r="I1820" s="138" t="s">
        <v>144</v>
      </c>
      <c r="J1820" s="6">
        <v>2168341.84</v>
      </c>
      <c r="K1820" s="6">
        <v>208294.67</v>
      </c>
      <c r="L1820" s="6">
        <v>2376636.5099999998</v>
      </c>
      <c r="M1820" s="6">
        <v>590399.30000000005</v>
      </c>
      <c r="N1820" s="162">
        <v>43741.9</v>
      </c>
      <c r="O1820" s="6">
        <v>634141.19999999995</v>
      </c>
      <c r="P1820" s="6">
        <v>455351.78</v>
      </c>
      <c r="Q1820" s="162">
        <v>43741.889999999956</v>
      </c>
      <c r="R1820" s="162">
        <v>499093.67</v>
      </c>
      <c r="S1820" s="162">
        <v>0</v>
      </c>
      <c r="T1820" s="162">
        <v>0</v>
      </c>
      <c r="U1820" s="162">
        <v>0</v>
      </c>
      <c r="V1820" s="162">
        <v>135047.51999999999</v>
      </c>
      <c r="W1820" s="162">
        <v>2.0000000018626399E-2</v>
      </c>
      <c r="X1820" s="162">
        <v>135047.53</v>
      </c>
      <c r="Y1820" s="162" t="e">
        <f>VLOOKUP(F1820,#REF!,2,FALSE)</f>
        <v>#REF!</v>
      </c>
      <c r="Z1820" s="162" t="e">
        <f>VLOOKUP(Y1820,Map!$B:$C,2,FALSE)</f>
        <v>#REF!</v>
      </c>
      <c r="AA1820" s="162" t="str">
        <f>VLOOKUP(I1820,Map!$F:$G,2,FALSE)</f>
        <v>Reg Def</v>
      </c>
    </row>
    <row r="1821" spans="1:27" x14ac:dyDescent="0.25">
      <c r="A1821" s="197">
        <v>46107.653321516205</v>
      </c>
      <c r="B1821" s="198" t="s">
        <v>585</v>
      </c>
      <c r="C1821" s="138">
        <v>2026</v>
      </c>
      <c r="D1821" s="138" t="s">
        <v>6</v>
      </c>
      <c r="E1821" s="138" t="s">
        <v>58</v>
      </c>
      <c r="F1821" s="138" t="s">
        <v>168</v>
      </c>
      <c r="G1821" s="138" t="s">
        <v>88</v>
      </c>
      <c r="H1821" s="138" t="s">
        <v>87</v>
      </c>
      <c r="I1821" s="138" t="s">
        <v>153</v>
      </c>
      <c r="J1821" s="6">
        <v>164531.79999999999</v>
      </c>
      <c r="K1821" s="6">
        <v>-3558.02</v>
      </c>
      <c r="L1821" s="6">
        <v>160973.78</v>
      </c>
      <c r="M1821" s="6">
        <v>57586.12</v>
      </c>
      <c r="N1821" s="162">
        <v>-1245.31</v>
      </c>
      <c r="O1821" s="6">
        <v>56340.81</v>
      </c>
      <c r="P1821" s="6">
        <v>34551.67</v>
      </c>
      <c r="Q1821" s="162">
        <v>-747.15999999999622</v>
      </c>
      <c r="R1821" s="162">
        <v>33804.51</v>
      </c>
      <c r="S1821" s="162">
        <v>0</v>
      </c>
      <c r="T1821" s="162">
        <v>0</v>
      </c>
      <c r="U1821" s="162">
        <v>0</v>
      </c>
      <c r="V1821" s="162">
        <v>23034.45</v>
      </c>
      <c r="W1821" s="162">
        <v>-498.150000000001</v>
      </c>
      <c r="X1821" s="162">
        <v>22536.3</v>
      </c>
      <c r="Y1821" s="162" t="e">
        <f>VLOOKUP(F1821,#REF!,2,FALSE)</f>
        <v>#REF!</v>
      </c>
      <c r="Z1821" s="162" t="e">
        <f>VLOOKUP(Y1821,Map!$B:$C,2,FALSE)</f>
        <v>#REF!</v>
      </c>
      <c r="AA1821" s="162" t="str">
        <f>VLOOKUP(I1821,Map!$F:$G,2,FALSE)</f>
        <v>Repairs</v>
      </c>
    </row>
    <row r="1822" spans="1:27" x14ac:dyDescent="0.25">
      <c r="A1822" s="197">
        <v>46107.653321516205</v>
      </c>
      <c r="B1822" s="198" t="s">
        <v>585</v>
      </c>
      <c r="C1822" s="138">
        <v>2026</v>
      </c>
      <c r="D1822" s="138" t="s">
        <v>6</v>
      </c>
      <c r="E1822" s="138" t="s">
        <v>58</v>
      </c>
      <c r="F1822" s="138" t="s">
        <v>169</v>
      </c>
      <c r="G1822" s="138" t="s">
        <v>89</v>
      </c>
      <c r="H1822" s="138" t="s">
        <v>87</v>
      </c>
      <c r="I1822" s="138" t="s">
        <v>144</v>
      </c>
      <c r="J1822" s="6">
        <v>1829.18</v>
      </c>
      <c r="K1822" s="6">
        <v>-0.1</v>
      </c>
      <c r="L1822" s="6">
        <v>1829.08</v>
      </c>
      <c r="M1822" s="6">
        <v>409.69</v>
      </c>
      <c r="N1822" s="162">
        <v>0.83</v>
      </c>
      <c r="O1822" s="6">
        <v>410.52</v>
      </c>
      <c r="P1822" s="6">
        <v>384.12</v>
      </c>
      <c r="Q1822" s="162">
        <v>-9.9999999999909051E-3</v>
      </c>
      <c r="R1822" s="162">
        <v>384.11</v>
      </c>
      <c r="S1822" s="162">
        <v>0</v>
      </c>
      <c r="T1822" s="162">
        <v>0</v>
      </c>
      <c r="U1822" s="162">
        <v>0</v>
      </c>
      <c r="V1822" s="162">
        <v>25.57</v>
      </c>
      <c r="W1822" s="162">
        <v>0.84</v>
      </c>
      <c r="X1822" s="162">
        <v>26.41</v>
      </c>
      <c r="Y1822" s="162" t="e">
        <f>VLOOKUP(F1822,#REF!,2,FALSE)</f>
        <v>#REF!</v>
      </c>
      <c r="Z1822" s="162" t="e">
        <f>VLOOKUP(Y1822,Map!$B:$C,2,FALSE)</f>
        <v>#REF!</v>
      </c>
      <c r="AA1822" s="162" t="str">
        <f>VLOOKUP(I1822,Map!$F:$G,2,FALSE)</f>
        <v>Reg Def</v>
      </c>
    </row>
    <row r="1823" spans="1:27" x14ac:dyDescent="0.25">
      <c r="A1823" s="197">
        <v>46107.653321516205</v>
      </c>
      <c r="B1823" s="198" t="s">
        <v>585</v>
      </c>
      <c r="C1823" s="138">
        <v>2026</v>
      </c>
      <c r="D1823" s="138" t="s">
        <v>6</v>
      </c>
      <c r="E1823" s="138" t="s">
        <v>58</v>
      </c>
      <c r="F1823" s="138" t="s">
        <v>169</v>
      </c>
      <c r="G1823" s="138" t="s">
        <v>92</v>
      </c>
      <c r="H1823" s="138" t="s">
        <v>87</v>
      </c>
      <c r="I1823" s="138" t="s">
        <v>163</v>
      </c>
      <c r="J1823" s="6">
        <v>0</v>
      </c>
      <c r="K1823" s="6">
        <v>0</v>
      </c>
      <c r="L1823" s="6">
        <v>0</v>
      </c>
      <c r="M1823" s="6">
        <v>0</v>
      </c>
      <c r="N1823" s="162">
        <v>0</v>
      </c>
      <c r="O1823" s="6">
        <v>0</v>
      </c>
      <c r="P1823" s="6">
        <v>0</v>
      </c>
      <c r="Q1823" s="162">
        <v>0</v>
      </c>
      <c r="R1823" s="162">
        <v>0</v>
      </c>
      <c r="S1823" s="162">
        <v>0</v>
      </c>
      <c r="T1823" s="162">
        <v>0</v>
      </c>
      <c r="U1823" s="162">
        <v>0</v>
      </c>
      <c r="V1823" s="162">
        <v>0</v>
      </c>
      <c r="W1823" s="162">
        <v>0</v>
      </c>
      <c r="X1823" s="162">
        <v>0</v>
      </c>
      <c r="Y1823" s="162" t="e">
        <f>VLOOKUP(F1823,#REF!,2,FALSE)</f>
        <v>#REF!</v>
      </c>
      <c r="Z1823" s="162" t="e">
        <f>VLOOKUP(Y1823,Map!$B:$C,2,FALSE)</f>
        <v>#REF!</v>
      </c>
      <c r="AA1823" s="162" t="str">
        <f>VLOOKUP(I1823,Map!$F:$G,2,FALSE)</f>
        <v>Taxable CIAC</v>
      </c>
    </row>
    <row r="1824" spans="1:27" x14ac:dyDescent="0.25">
      <c r="A1824" s="197">
        <v>46107.653321516205</v>
      </c>
      <c r="B1824" s="198" t="s">
        <v>585</v>
      </c>
      <c r="C1824" s="138">
        <v>2026</v>
      </c>
      <c r="D1824" s="138" t="s">
        <v>6</v>
      </c>
      <c r="E1824" s="138" t="s">
        <v>58</v>
      </c>
      <c r="F1824" s="138" t="s">
        <v>170</v>
      </c>
      <c r="G1824" s="138" t="s">
        <v>89</v>
      </c>
      <c r="H1824" s="138" t="s">
        <v>87</v>
      </c>
      <c r="I1824" s="138" t="s">
        <v>144</v>
      </c>
      <c r="J1824" s="6">
        <v>218851.12</v>
      </c>
      <c r="K1824" s="6">
        <v>-116186.31</v>
      </c>
      <c r="L1824" s="6">
        <v>102664.81</v>
      </c>
      <c r="M1824" s="6">
        <v>55227.29</v>
      </c>
      <c r="N1824" s="162">
        <v>-27144.42</v>
      </c>
      <c r="O1824" s="6">
        <v>28082.87</v>
      </c>
      <c r="P1824" s="6">
        <v>45958.71</v>
      </c>
      <c r="Q1824" s="162">
        <v>-24399.119999999999</v>
      </c>
      <c r="R1824" s="162">
        <v>21559.59</v>
      </c>
      <c r="S1824" s="162">
        <v>0</v>
      </c>
      <c r="T1824" s="162">
        <v>0</v>
      </c>
      <c r="U1824" s="162">
        <v>0</v>
      </c>
      <c r="V1824" s="162">
        <v>9268.58</v>
      </c>
      <c r="W1824" s="162">
        <v>-2745.3</v>
      </c>
      <c r="X1824" s="162">
        <v>6523.28</v>
      </c>
      <c r="Y1824" s="162" t="e">
        <f>VLOOKUP(F1824,#REF!,2,FALSE)</f>
        <v>#REF!</v>
      </c>
      <c r="Z1824" s="162" t="e">
        <f>VLOOKUP(Y1824,Map!$B:$C,2,FALSE)</f>
        <v>#REF!</v>
      </c>
      <c r="AA1824" s="162" t="str">
        <f>VLOOKUP(I1824,Map!$F:$G,2,FALSE)</f>
        <v>Reg Def</v>
      </c>
    </row>
    <row r="1825" spans="1:27" x14ac:dyDescent="0.25">
      <c r="A1825" s="197">
        <v>46107.653321516205</v>
      </c>
      <c r="B1825" s="198" t="s">
        <v>585</v>
      </c>
      <c r="C1825" s="138">
        <v>2026</v>
      </c>
      <c r="D1825" s="138" t="s">
        <v>6</v>
      </c>
      <c r="E1825" s="138" t="s">
        <v>58</v>
      </c>
      <c r="F1825" s="138" t="s">
        <v>170</v>
      </c>
      <c r="G1825" s="138" t="s">
        <v>92</v>
      </c>
      <c r="H1825" s="138" t="s">
        <v>87</v>
      </c>
      <c r="I1825" s="138" t="s">
        <v>163</v>
      </c>
      <c r="J1825" s="6">
        <v>0</v>
      </c>
      <c r="K1825" s="6">
        <v>0</v>
      </c>
      <c r="L1825" s="6">
        <v>0</v>
      </c>
      <c r="M1825" s="6">
        <v>0</v>
      </c>
      <c r="N1825" s="162">
        <v>0</v>
      </c>
      <c r="O1825" s="6">
        <v>0</v>
      </c>
      <c r="P1825" s="6">
        <v>0</v>
      </c>
      <c r="Q1825" s="162">
        <v>0</v>
      </c>
      <c r="R1825" s="162">
        <v>0</v>
      </c>
      <c r="S1825" s="162">
        <v>0</v>
      </c>
      <c r="T1825" s="162">
        <v>0</v>
      </c>
      <c r="U1825" s="162">
        <v>0</v>
      </c>
      <c r="V1825" s="162">
        <v>0</v>
      </c>
      <c r="W1825" s="162">
        <v>0</v>
      </c>
      <c r="X1825" s="162">
        <v>0</v>
      </c>
      <c r="Y1825" s="162" t="e">
        <f>VLOOKUP(F1825,#REF!,2,FALSE)</f>
        <v>#REF!</v>
      </c>
      <c r="Z1825" s="162" t="e">
        <f>VLOOKUP(Y1825,Map!$B:$C,2,FALSE)</f>
        <v>#REF!</v>
      </c>
      <c r="AA1825" s="162" t="str">
        <f>VLOOKUP(I1825,Map!$F:$G,2,FALSE)</f>
        <v>Taxable CIAC</v>
      </c>
    </row>
    <row r="1826" spans="1:27" x14ac:dyDescent="0.25">
      <c r="A1826" s="197">
        <v>46107.653321516205</v>
      </c>
      <c r="B1826" s="198" t="s">
        <v>585</v>
      </c>
      <c r="C1826" s="138">
        <v>2026</v>
      </c>
      <c r="D1826" s="138" t="s">
        <v>6</v>
      </c>
      <c r="E1826" s="138" t="s">
        <v>58</v>
      </c>
      <c r="F1826" s="138" t="s">
        <v>171</v>
      </c>
      <c r="G1826" s="138" t="s">
        <v>89</v>
      </c>
      <c r="H1826" s="138" t="s">
        <v>87</v>
      </c>
      <c r="I1826" s="138" t="s">
        <v>144</v>
      </c>
      <c r="J1826" s="6">
        <v>244213.79</v>
      </c>
      <c r="K1826" s="6">
        <v>-12881.59</v>
      </c>
      <c r="L1826" s="6">
        <v>231332.2</v>
      </c>
      <c r="M1826" s="6">
        <v>72155.350000000006</v>
      </c>
      <c r="N1826" s="162">
        <v>-3805.99</v>
      </c>
      <c r="O1826" s="6">
        <v>68349.36</v>
      </c>
      <c r="P1826" s="6">
        <v>51284.9</v>
      </c>
      <c r="Q1826" s="162">
        <v>-2705.1399999999994</v>
      </c>
      <c r="R1826" s="162">
        <v>48579.76</v>
      </c>
      <c r="S1826" s="162">
        <v>0</v>
      </c>
      <c r="T1826" s="162">
        <v>0</v>
      </c>
      <c r="U1826" s="162">
        <v>0</v>
      </c>
      <c r="V1826" s="162">
        <v>20870.45</v>
      </c>
      <c r="W1826" s="162">
        <v>-1100.8499999999999</v>
      </c>
      <c r="X1826" s="162">
        <v>19769.599999999999</v>
      </c>
      <c r="Y1826" s="162" t="e">
        <f>VLOOKUP(F1826,#REF!,2,FALSE)</f>
        <v>#REF!</v>
      </c>
      <c r="Z1826" s="162" t="e">
        <f>VLOOKUP(Y1826,Map!$B:$C,2,FALSE)</f>
        <v>#REF!</v>
      </c>
      <c r="AA1826" s="162" t="str">
        <f>VLOOKUP(I1826,Map!$F:$G,2,FALSE)</f>
        <v>Reg Def</v>
      </c>
    </row>
    <row r="1827" spans="1:27" x14ac:dyDescent="0.25">
      <c r="A1827" s="197">
        <v>46107.653321516205</v>
      </c>
      <c r="B1827" s="198" t="s">
        <v>585</v>
      </c>
      <c r="C1827" s="138">
        <v>2026</v>
      </c>
      <c r="D1827" s="138" t="s">
        <v>6</v>
      </c>
      <c r="E1827" s="138" t="s">
        <v>58</v>
      </c>
      <c r="F1827" s="138" t="s">
        <v>171</v>
      </c>
      <c r="G1827" s="138" t="s">
        <v>92</v>
      </c>
      <c r="H1827" s="138" t="s">
        <v>87</v>
      </c>
      <c r="I1827" s="138" t="s">
        <v>163</v>
      </c>
      <c r="J1827" s="6">
        <v>0</v>
      </c>
      <c r="K1827" s="6">
        <v>0</v>
      </c>
      <c r="L1827" s="6">
        <v>0</v>
      </c>
      <c r="M1827" s="6">
        <v>0</v>
      </c>
      <c r="N1827" s="162">
        <v>0</v>
      </c>
      <c r="O1827" s="6">
        <v>0</v>
      </c>
      <c r="P1827" s="6">
        <v>0</v>
      </c>
      <c r="Q1827" s="162">
        <v>0</v>
      </c>
      <c r="R1827" s="162">
        <v>0</v>
      </c>
      <c r="S1827" s="162">
        <v>0</v>
      </c>
      <c r="T1827" s="162">
        <v>0</v>
      </c>
      <c r="U1827" s="162">
        <v>0</v>
      </c>
      <c r="V1827" s="162">
        <v>0</v>
      </c>
      <c r="W1827" s="162">
        <v>0</v>
      </c>
      <c r="X1827" s="162">
        <v>0</v>
      </c>
      <c r="Y1827" s="162" t="e">
        <f>VLOOKUP(F1827,#REF!,2,FALSE)</f>
        <v>#REF!</v>
      </c>
      <c r="Z1827" s="162" t="e">
        <f>VLOOKUP(Y1827,Map!$B:$C,2,FALSE)</f>
        <v>#REF!</v>
      </c>
      <c r="AA1827" s="162" t="str">
        <f>VLOOKUP(I1827,Map!$F:$G,2,FALSE)</f>
        <v>Taxable CIAC</v>
      </c>
    </row>
    <row r="1828" spans="1:27" x14ac:dyDescent="0.25">
      <c r="A1828" s="197">
        <v>46107.653321516205</v>
      </c>
      <c r="B1828" s="198" t="s">
        <v>585</v>
      </c>
      <c r="C1828" s="138">
        <v>2026</v>
      </c>
      <c r="D1828" s="138" t="s">
        <v>6</v>
      </c>
      <c r="E1828" s="138" t="s">
        <v>58</v>
      </c>
      <c r="F1828" s="138" t="s">
        <v>172</v>
      </c>
      <c r="G1828" s="138" t="s">
        <v>88</v>
      </c>
      <c r="H1828" s="138" t="s">
        <v>87</v>
      </c>
      <c r="I1828" s="138" t="s">
        <v>161</v>
      </c>
      <c r="J1828" s="6">
        <v>-379731.8</v>
      </c>
      <c r="K1828" s="6">
        <v>10768.29</v>
      </c>
      <c r="L1828" s="6">
        <v>-368963.51</v>
      </c>
      <c r="M1828" s="6">
        <v>-79743.679999999993</v>
      </c>
      <c r="N1828" s="162">
        <v>2261.35</v>
      </c>
      <c r="O1828" s="6">
        <v>-77482.33</v>
      </c>
      <c r="P1828" s="6">
        <v>-79743.67</v>
      </c>
      <c r="Q1828" s="162">
        <v>2261.3399999999965</v>
      </c>
      <c r="R1828" s="162">
        <v>-77482.33</v>
      </c>
      <c r="S1828" s="162">
        <v>0</v>
      </c>
      <c r="T1828" s="162">
        <v>0</v>
      </c>
      <c r="U1828" s="162">
        <v>0</v>
      </c>
      <c r="V1828" s="162">
        <v>-0.01</v>
      </c>
      <c r="W1828" s="162">
        <v>0.01</v>
      </c>
      <c r="X1828" s="162">
        <v>0</v>
      </c>
      <c r="Y1828" s="162" t="e">
        <f>VLOOKUP(F1828,#REF!,2,FALSE)</f>
        <v>#REF!</v>
      </c>
      <c r="Z1828" s="162" t="e">
        <f>VLOOKUP(Y1828,Map!$B:$C,2,FALSE)</f>
        <v>#REF!</v>
      </c>
      <c r="AA1828" s="162" t="str">
        <f>VLOOKUP(I1828,Map!$F:$G,2,FALSE)</f>
        <v>Taxable CIAC</v>
      </c>
    </row>
    <row r="1829" spans="1:27" x14ac:dyDescent="0.25">
      <c r="A1829" s="197">
        <v>46107.653321516205</v>
      </c>
      <c r="B1829" s="198" t="s">
        <v>585</v>
      </c>
      <c r="C1829" s="138">
        <v>2026</v>
      </c>
      <c r="D1829" s="138" t="s">
        <v>6</v>
      </c>
      <c r="E1829" s="138" t="s">
        <v>58</v>
      </c>
      <c r="F1829" s="138" t="s">
        <v>172</v>
      </c>
      <c r="G1829" s="138" t="s">
        <v>88</v>
      </c>
      <c r="H1829" s="138" t="s">
        <v>87</v>
      </c>
      <c r="I1829" s="138" t="s">
        <v>151</v>
      </c>
      <c r="J1829" s="6">
        <v>-3525008.77</v>
      </c>
      <c r="K1829" s="6">
        <v>111297.18</v>
      </c>
      <c r="L1829" s="6">
        <v>-3413711.59</v>
      </c>
      <c r="M1829" s="6">
        <v>-1270487.81</v>
      </c>
      <c r="N1829" s="162">
        <v>40065.589999999997</v>
      </c>
      <c r="O1829" s="6">
        <v>-1230422.22</v>
      </c>
      <c r="P1829" s="6">
        <v>-740251.83</v>
      </c>
      <c r="Q1829" s="162">
        <v>23372.399999999907</v>
      </c>
      <c r="R1829" s="162">
        <v>-716879.43</v>
      </c>
      <c r="S1829" s="162">
        <v>0</v>
      </c>
      <c r="T1829" s="162">
        <v>0</v>
      </c>
      <c r="U1829" s="162">
        <v>0</v>
      </c>
      <c r="V1829" s="162">
        <v>-530235.98</v>
      </c>
      <c r="W1829" s="162">
        <v>16693.169999999998</v>
      </c>
      <c r="X1829" s="162">
        <v>-513542.79</v>
      </c>
      <c r="Y1829" s="162" t="e">
        <f>VLOOKUP(F1829,#REF!,2,FALSE)</f>
        <v>#REF!</v>
      </c>
      <c r="Z1829" s="162" t="e">
        <f>VLOOKUP(Y1829,Map!$B:$C,2,FALSE)</f>
        <v>#REF!</v>
      </c>
      <c r="AA1829" s="162" t="str">
        <f>VLOOKUP(I1829,Map!$F:$G,2,FALSE)</f>
        <v>Reg Def</v>
      </c>
    </row>
    <row r="1830" spans="1:27" x14ac:dyDescent="0.25">
      <c r="A1830" s="197">
        <v>46107.653321516205</v>
      </c>
      <c r="B1830" s="198" t="s">
        <v>585</v>
      </c>
      <c r="C1830" s="138">
        <v>2026</v>
      </c>
      <c r="D1830" s="138" t="s">
        <v>6</v>
      </c>
      <c r="E1830" s="138" t="s">
        <v>58</v>
      </c>
      <c r="F1830" s="138" t="s">
        <v>172</v>
      </c>
      <c r="G1830" s="138" t="s">
        <v>89</v>
      </c>
      <c r="H1830" s="138" t="s">
        <v>87</v>
      </c>
      <c r="I1830" s="138" t="s">
        <v>144</v>
      </c>
      <c r="J1830" s="6">
        <v>-30447121.760000002</v>
      </c>
      <c r="K1830" s="6">
        <v>-1355954.82</v>
      </c>
      <c r="L1830" s="6">
        <v>-31803076.579999998</v>
      </c>
      <c r="M1830" s="6">
        <v>-8521750.1999999993</v>
      </c>
      <c r="N1830" s="162">
        <v>-279203.05</v>
      </c>
      <c r="O1830" s="6">
        <v>-8800953.25</v>
      </c>
      <c r="P1830" s="6">
        <v>-6393895.5700000003</v>
      </c>
      <c r="Q1830" s="162">
        <v>-284750.50999999978</v>
      </c>
      <c r="R1830" s="162">
        <v>-6678646.0800000001</v>
      </c>
      <c r="S1830" s="162">
        <v>0</v>
      </c>
      <c r="T1830" s="162">
        <v>0</v>
      </c>
      <c r="U1830" s="162">
        <v>0</v>
      </c>
      <c r="V1830" s="162">
        <v>-2127854.63</v>
      </c>
      <c r="W1830" s="162">
        <v>5547.4700000002003</v>
      </c>
      <c r="X1830" s="162">
        <v>-2122307.17</v>
      </c>
      <c r="Y1830" s="162" t="e">
        <f>VLOOKUP(F1830,#REF!,2,FALSE)</f>
        <v>#REF!</v>
      </c>
      <c r="Z1830" s="162" t="e">
        <f>VLOOKUP(Y1830,Map!$B:$C,2,FALSE)</f>
        <v>#REF!</v>
      </c>
      <c r="AA1830" s="162" t="str">
        <f>VLOOKUP(I1830,Map!$F:$G,2,FALSE)</f>
        <v>Reg Def</v>
      </c>
    </row>
    <row r="1831" spans="1:27" x14ac:dyDescent="0.25">
      <c r="A1831" s="197">
        <v>46107.653321516205</v>
      </c>
      <c r="B1831" s="198" t="s">
        <v>585</v>
      </c>
      <c r="C1831" s="138">
        <v>2026</v>
      </c>
      <c r="D1831" s="138" t="s">
        <v>6</v>
      </c>
      <c r="E1831" s="138" t="s">
        <v>58</v>
      </c>
      <c r="F1831" s="138" t="s">
        <v>172</v>
      </c>
      <c r="G1831" s="138" t="s">
        <v>88</v>
      </c>
      <c r="H1831" s="138" t="s">
        <v>87</v>
      </c>
      <c r="I1831" s="138" t="s">
        <v>153</v>
      </c>
      <c r="J1831" s="6">
        <v>0</v>
      </c>
      <c r="K1831" s="6">
        <v>0</v>
      </c>
      <c r="L1831" s="6">
        <v>0</v>
      </c>
      <c r="M1831" s="6">
        <v>0</v>
      </c>
      <c r="N1831" s="162">
        <v>0</v>
      </c>
      <c r="O1831" s="6">
        <v>0</v>
      </c>
      <c r="P1831" s="6">
        <v>0</v>
      </c>
      <c r="Q1831" s="162">
        <v>0</v>
      </c>
      <c r="R1831" s="162">
        <v>0</v>
      </c>
      <c r="S1831" s="162">
        <v>0</v>
      </c>
      <c r="T1831" s="162">
        <v>0</v>
      </c>
      <c r="U1831" s="162">
        <v>0</v>
      </c>
      <c r="V1831" s="162">
        <v>0</v>
      </c>
      <c r="W1831" s="162">
        <v>0</v>
      </c>
      <c r="X1831" s="162">
        <v>0</v>
      </c>
      <c r="Y1831" s="162" t="e">
        <f>VLOOKUP(F1831,#REF!,2,FALSE)</f>
        <v>#REF!</v>
      </c>
      <c r="Z1831" s="162" t="e">
        <f>VLOOKUP(Y1831,Map!$B:$C,2,FALSE)</f>
        <v>#REF!</v>
      </c>
      <c r="AA1831" s="162" t="str">
        <f>VLOOKUP(I1831,Map!$F:$G,2,FALSE)</f>
        <v>Repairs</v>
      </c>
    </row>
    <row r="1832" spans="1:27" x14ac:dyDescent="0.25">
      <c r="A1832" s="197">
        <v>46107.653321516205</v>
      </c>
      <c r="B1832" s="198" t="s">
        <v>585</v>
      </c>
      <c r="C1832" s="138">
        <v>2026</v>
      </c>
      <c r="D1832" s="138" t="s">
        <v>6</v>
      </c>
      <c r="E1832" s="138" t="s">
        <v>58</v>
      </c>
      <c r="F1832" s="138" t="s">
        <v>172</v>
      </c>
      <c r="G1832" s="138" t="s">
        <v>92</v>
      </c>
      <c r="H1832" s="138" t="s">
        <v>87</v>
      </c>
      <c r="I1832" s="138" t="s">
        <v>163</v>
      </c>
      <c r="J1832" s="6">
        <v>-16300491.4</v>
      </c>
      <c r="K1832" s="6">
        <v>997910.37</v>
      </c>
      <c r="L1832" s="6">
        <v>-15302581.029999999</v>
      </c>
      <c r="M1832" s="6">
        <v>-4155452.29</v>
      </c>
      <c r="N1832" s="162">
        <v>272528.53000000003</v>
      </c>
      <c r="O1832" s="6">
        <v>-3882923.76</v>
      </c>
      <c r="P1832" s="6">
        <v>-3423103.21</v>
      </c>
      <c r="Q1832" s="162">
        <v>209561.22999999998</v>
      </c>
      <c r="R1832" s="162">
        <v>-3213541.98</v>
      </c>
      <c r="S1832" s="162">
        <v>0</v>
      </c>
      <c r="T1832" s="162">
        <v>0</v>
      </c>
      <c r="U1832" s="162">
        <v>0</v>
      </c>
      <c r="V1832" s="162">
        <v>-732349.08</v>
      </c>
      <c r="W1832" s="162">
        <v>62967.309999999903</v>
      </c>
      <c r="X1832" s="162">
        <v>-669381.78</v>
      </c>
      <c r="Y1832" s="162" t="e">
        <f>VLOOKUP(F1832,#REF!,2,FALSE)</f>
        <v>#REF!</v>
      </c>
      <c r="Z1832" s="162" t="e">
        <f>VLOOKUP(Y1832,Map!$B:$C,2,FALSE)</f>
        <v>#REF!</v>
      </c>
      <c r="AA1832" s="162" t="str">
        <f>VLOOKUP(I1832,Map!$F:$G,2,FALSE)</f>
        <v>Taxable CIAC</v>
      </c>
    </row>
    <row r="1833" spans="1:27" x14ac:dyDescent="0.25">
      <c r="A1833" s="197">
        <v>46107.653321516205</v>
      </c>
      <c r="B1833" s="198" t="s">
        <v>585</v>
      </c>
      <c r="C1833" s="138">
        <v>2026</v>
      </c>
      <c r="D1833" s="138" t="s">
        <v>6</v>
      </c>
      <c r="E1833" s="138" t="s">
        <v>58</v>
      </c>
      <c r="F1833" s="138" t="s">
        <v>173</v>
      </c>
      <c r="G1833" s="138" t="s">
        <v>89</v>
      </c>
      <c r="H1833" s="138" t="s">
        <v>87</v>
      </c>
      <c r="I1833" s="138" t="s">
        <v>144</v>
      </c>
      <c r="J1833" s="6">
        <v>-89638.080000000002</v>
      </c>
      <c r="K1833" s="6">
        <v>-99747.78</v>
      </c>
      <c r="L1833" s="6">
        <v>-189385.86</v>
      </c>
      <c r="M1833" s="6">
        <v>-18823.990000000002</v>
      </c>
      <c r="N1833" s="162">
        <v>-20947.03</v>
      </c>
      <c r="O1833" s="6">
        <v>-39771.019999999997</v>
      </c>
      <c r="P1833" s="6">
        <v>-18824</v>
      </c>
      <c r="Q1833" s="162">
        <v>-20947.03</v>
      </c>
      <c r="R1833" s="162">
        <v>-39771.03</v>
      </c>
      <c r="S1833" s="162">
        <v>0</v>
      </c>
      <c r="T1833" s="162">
        <v>0</v>
      </c>
      <c r="U1833" s="162">
        <v>0</v>
      </c>
      <c r="V1833" s="162">
        <v>0.01</v>
      </c>
      <c r="W1833" s="162">
        <v>0</v>
      </c>
      <c r="X1833" s="162">
        <v>0.01</v>
      </c>
      <c r="Y1833" s="162" t="e">
        <f>VLOOKUP(F1833,#REF!,2,FALSE)</f>
        <v>#REF!</v>
      </c>
      <c r="Z1833" s="162" t="e">
        <f>VLOOKUP(Y1833,Map!$B:$C,2,FALSE)</f>
        <v>#REF!</v>
      </c>
      <c r="AA1833" s="162" t="str">
        <f>VLOOKUP(I1833,Map!$F:$G,2,FALSE)</f>
        <v>Reg Def</v>
      </c>
    </row>
    <row r="1834" spans="1:27" x14ac:dyDescent="0.25">
      <c r="A1834" s="197">
        <v>46107.653321516205</v>
      </c>
      <c r="B1834" s="198" t="s">
        <v>585</v>
      </c>
      <c r="C1834" s="138">
        <v>2026</v>
      </c>
      <c r="D1834" s="138" t="s">
        <v>6</v>
      </c>
      <c r="E1834" s="138" t="s">
        <v>58</v>
      </c>
      <c r="F1834" s="138" t="s">
        <v>174</v>
      </c>
      <c r="G1834" s="138" t="s">
        <v>88</v>
      </c>
      <c r="H1834" s="138" t="s">
        <v>87</v>
      </c>
      <c r="I1834" s="138" t="s">
        <v>161</v>
      </c>
      <c r="J1834" s="6">
        <v>-3203558.38</v>
      </c>
      <c r="K1834" s="6">
        <v>0</v>
      </c>
      <c r="L1834" s="6">
        <v>-3203558.38</v>
      </c>
      <c r="M1834" s="6">
        <v>-672747.23</v>
      </c>
      <c r="N1834" s="162">
        <v>0</v>
      </c>
      <c r="O1834" s="6">
        <v>-672747.23</v>
      </c>
      <c r="P1834" s="6">
        <v>-672747.27</v>
      </c>
      <c r="Q1834" s="162">
        <v>0</v>
      </c>
      <c r="R1834" s="162">
        <v>-672747.27</v>
      </c>
      <c r="S1834" s="162">
        <v>0</v>
      </c>
      <c r="T1834" s="162">
        <v>0</v>
      </c>
      <c r="U1834" s="162">
        <v>0</v>
      </c>
      <c r="V1834" s="162">
        <v>0.04</v>
      </c>
      <c r="W1834" s="162">
        <v>0</v>
      </c>
      <c r="X1834" s="162">
        <v>0.04</v>
      </c>
      <c r="Y1834" s="162" t="e">
        <f>VLOOKUP(F1834,#REF!,2,FALSE)</f>
        <v>#REF!</v>
      </c>
      <c r="Z1834" s="162" t="e">
        <f>VLOOKUP(Y1834,Map!$B:$C,2,FALSE)</f>
        <v>#REF!</v>
      </c>
      <c r="AA1834" s="162" t="str">
        <f>VLOOKUP(I1834,Map!$F:$G,2,FALSE)</f>
        <v>Taxable CIAC</v>
      </c>
    </row>
    <row r="1835" spans="1:27" x14ac:dyDescent="0.25">
      <c r="A1835" s="197">
        <v>46107.653321516205</v>
      </c>
      <c r="B1835" s="198" t="s">
        <v>585</v>
      </c>
      <c r="C1835" s="138">
        <v>2026</v>
      </c>
      <c r="D1835" s="138" t="s">
        <v>6</v>
      </c>
      <c r="E1835" s="138" t="s">
        <v>58</v>
      </c>
      <c r="F1835" s="138" t="s">
        <v>174</v>
      </c>
      <c r="G1835" s="138" t="s">
        <v>89</v>
      </c>
      <c r="H1835" s="138" t="s">
        <v>87</v>
      </c>
      <c r="I1835" s="138" t="s">
        <v>144</v>
      </c>
      <c r="J1835" s="6">
        <v>-219507.65</v>
      </c>
      <c r="K1835" s="6">
        <v>-431.21</v>
      </c>
      <c r="L1835" s="6">
        <v>-219938.86</v>
      </c>
      <c r="M1835" s="6">
        <v>-46096.59</v>
      </c>
      <c r="N1835" s="162">
        <v>-90.55</v>
      </c>
      <c r="O1835" s="6">
        <v>-46187.14</v>
      </c>
      <c r="P1835" s="6">
        <v>-46096.6</v>
      </c>
      <c r="Q1835" s="162">
        <v>-90.560000000004948</v>
      </c>
      <c r="R1835" s="162">
        <v>-46187.16</v>
      </c>
      <c r="S1835" s="162">
        <v>0</v>
      </c>
      <c r="T1835" s="162">
        <v>0</v>
      </c>
      <c r="U1835" s="162">
        <v>0</v>
      </c>
      <c r="V1835" s="162">
        <v>0.01</v>
      </c>
      <c r="W1835" s="162">
        <v>0.01</v>
      </c>
      <c r="X1835" s="162">
        <v>0.02</v>
      </c>
      <c r="Y1835" s="162" t="e">
        <f>VLOOKUP(F1835,#REF!,2,FALSE)</f>
        <v>#REF!</v>
      </c>
      <c r="Z1835" s="162" t="e">
        <f>VLOOKUP(Y1835,Map!$B:$C,2,FALSE)</f>
        <v>#REF!</v>
      </c>
      <c r="AA1835" s="162" t="str">
        <f>VLOOKUP(I1835,Map!$F:$G,2,FALSE)</f>
        <v>Reg Def</v>
      </c>
    </row>
    <row r="1836" spans="1:27" x14ac:dyDescent="0.25">
      <c r="A1836" s="197">
        <v>46107.653321516205</v>
      </c>
      <c r="B1836" s="198" t="s">
        <v>585</v>
      </c>
      <c r="C1836" s="138">
        <v>2026</v>
      </c>
      <c r="D1836" s="138" t="s">
        <v>6</v>
      </c>
      <c r="E1836" s="138" t="s">
        <v>58</v>
      </c>
      <c r="F1836" s="138" t="s">
        <v>174</v>
      </c>
      <c r="G1836" s="138" t="s">
        <v>88</v>
      </c>
      <c r="H1836" s="138" t="s">
        <v>87</v>
      </c>
      <c r="I1836" s="138" t="s">
        <v>153</v>
      </c>
      <c r="J1836" s="6">
        <v>0</v>
      </c>
      <c r="K1836" s="6">
        <v>0</v>
      </c>
      <c r="L1836" s="6">
        <v>0</v>
      </c>
      <c r="M1836" s="6">
        <v>0</v>
      </c>
      <c r="N1836" s="162">
        <v>0</v>
      </c>
      <c r="O1836" s="6">
        <v>0</v>
      </c>
      <c r="P1836" s="6">
        <v>0</v>
      </c>
      <c r="Q1836" s="162">
        <v>0</v>
      </c>
      <c r="R1836" s="162">
        <v>0</v>
      </c>
      <c r="S1836" s="162">
        <v>0</v>
      </c>
      <c r="T1836" s="162">
        <v>0</v>
      </c>
      <c r="U1836" s="162">
        <v>0</v>
      </c>
      <c r="V1836" s="162">
        <v>0</v>
      </c>
      <c r="W1836" s="162">
        <v>0</v>
      </c>
      <c r="X1836" s="162">
        <v>0</v>
      </c>
      <c r="Y1836" s="162" t="e">
        <f>VLOOKUP(F1836,#REF!,2,FALSE)</f>
        <v>#REF!</v>
      </c>
      <c r="Z1836" s="162" t="e">
        <f>VLOOKUP(Y1836,Map!$B:$C,2,FALSE)</f>
        <v>#REF!</v>
      </c>
      <c r="AA1836" s="162" t="str">
        <f>VLOOKUP(I1836,Map!$F:$G,2,FALSE)</f>
        <v>Repairs</v>
      </c>
    </row>
    <row r="1837" spans="1:27" x14ac:dyDescent="0.25">
      <c r="A1837" s="197">
        <v>46107.653321516205</v>
      </c>
      <c r="B1837" s="198" t="s">
        <v>585</v>
      </c>
      <c r="C1837" s="138">
        <v>2026</v>
      </c>
      <c r="D1837" s="138" t="s">
        <v>6</v>
      </c>
      <c r="E1837" s="138" t="s">
        <v>58</v>
      </c>
      <c r="F1837" s="138" t="s">
        <v>174</v>
      </c>
      <c r="G1837" s="138" t="s">
        <v>92</v>
      </c>
      <c r="H1837" s="138" t="s">
        <v>87</v>
      </c>
      <c r="I1837" s="138" t="s">
        <v>163</v>
      </c>
      <c r="J1837" s="6">
        <v>0</v>
      </c>
      <c r="K1837" s="6">
        <v>0</v>
      </c>
      <c r="L1837" s="6">
        <v>0</v>
      </c>
      <c r="M1837" s="6">
        <v>-0.01</v>
      </c>
      <c r="N1837" s="162">
        <v>0</v>
      </c>
      <c r="O1837" s="6">
        <v>-0.01</v>
      </c>
      <c r="P1837" s="6">
        <v>0</v>
      </c>
      <c r="Q1837" s="162">
        <v>0</v>
      </c>
      <c r="R1837" s="162">
        <v>0</v>
      </c>
      <c r="S1837" s="162">
        <v>0</v>
      </c>
      <c r="T1837" s="162">
        <v>0</v>
      </c>
      <c r="U1837" s="162">
        <v>0</v>
      </c>
      <c r="V1837" s="162">
        <v>-0.01</v>
      </c>
      <c r="W1837" s="162">
        <v>0</v>
      </c>
      <c r="X1837" s="162">
        <v>-0.01</v>
      </c>
      <c r="Y1837" s="162" t="e">
        <f>VLOOKUP(F1837,#REF!,2,FALSE)</f>
        <v>#REF!</v>
      </c>
      <c r="Z1837" s="162" t="e">
        <f>VLOOKUP(Y1837,Map!$B:$C,2,FALSE)</f>
        <v>#REF!</v>
      </c>
      <c r="AA1837" s="162" t="str">
        <f>VLOOKUP(I1837,Map!$F:$G,2,FALSE)</f>
        <v>Taxable CIAC</v>
      </c>
    </row>
    <row r="1838" spans="1:27" x14ac:dyDescent="0.25">
      <c r="A1838" s="197">
        <v>46107.653321516205</v>
      </c>
      <c r="B1838" s="198" t="s">
        <v>585</v>
      </c>
      <c r="C1838" s="138">
        <v>2026</v>
      </c>
      <c r="D1838" s="138" t="s">
        <v>6</v>
      </c>
      <c r="E1838" s="138" t="s">
        <v>58</v>
      </c>
      <c r="F1838" s="138" t="s">
        <v>175</v>
      </c>
      <c r="G1838" s="138" t="s">
        <v>89</v>
      </c>
      <c r="H1838" s="138" t="s">
        <v>87</v>
      </c>
      <c r="I1838" s="138" t="s">
        <v>176</v>
      </c>
      <c r="J1838" s="6">
        <v>151812.38</v>
      </c>
      <c r="K1838" s="6">
        <v>0</v>
      </c>
      <c r="L1838" s="6">
        <v>151812.38</v>
      </c>
      <c r="M1838" s="6">
        <v>31880.6</v>
      </c>
      <c r="N1838" s="162">
        <v>0</v>
      </c>
      <c r="O1838" s="6">
        <v>31880.6</v>
      </c>
      <c r="P1838" s="6">
        <v>31880.6</v>
      </c>
      <c r="Q1838" s="162">
        <v>0</v>
      </c>
      <c r="R1838" s="162">
        <v>31880.6</v>
      </c>
      <c r="S1838" s="162">
        <v>0</v>
      </c>
      <c r="T1838" s="162">
        <v>0</v>
      </c>
      <c r="U1838" s="162">
        <v>0</v>
      </c>
      <c r="V1838" s="162">
        <v>0</v>
      </c>
      <c r="W1838" s="162">
        <v>0</v>
      </c>
      <c r="X1838" s="162">
        <v>0</v>
      </c>
      <c r="Y1838" s="162" t="e">
        <f>VLOOKUP(F1838,#REF!,2,FALSE)</f>
        <v>#REF!</v>
      </c>
      <c r="Z1838" s="162" t="e">
        <f>VLOOKUP(Y1838,Map!$B:$C,2,FALSE)</f>
        <v>#REF!</v>
      </c>
      <c r="AA1838" s="162" t="str">
        <f>VLOOKUP(I1838,Map!$F:$G,2,FALSE)</f>
        <v>COR</v>
      </c>
    </row>
    <row r="1839" spans="1:27" x14ac:dyDescent="0.25">
      <c r="A1839" s="197">
        <v>46107.653321516205</v>
      </c>
      <c r="B1839" s="198" t="s">
        <v>585</v>
      </c>
      <c r="C1839" s="138">
        <v>2026</v>
      </c>
      <c r="D1839" s="138" t="s">
        <v>6</v>
      </c>
      <c r="E1839" s="138" t="s">
        <v>58</v>
      </c>
      <c r="F1839" s="138" t="s">
        <v>177</v>
      </c>
      <c r="G1839" s="138" t="s">
        <v>89</v>
      </c>
      <c r="H1839" s="138" t="s">
        <v>87</v>
      </c>
      <c r="I1839" s="138" t="s">
        <v>176</v>
      </c>
      <c r="J1839" s="6">
        <v>0</v>
      </c>
      <c r="K1839" s="6">
        <v>0</v>
      </c>
      <c r="L1839" s="6">
        <v>0</v>
      </c>
      <c r="M1839" s="6">
        <v>0</v>
      </c>
      <c r="N1839" s="162">
        <v>0</v>
      </c>
      <c r="O1839" s="6">
        <v>0</v>
      </c>
      <c r="P1839" s="6">
        <v>0</v>
      </c>
      <c r="Q1839" s="162">
        <v>0</v>
      </c>
      <c r="R1839" s="162">
        <v>0</v>
      </c>
      <c r="S1839" s="162">
        <v>0</v>
      </c>
      <c r="T1839" s="162">
        <v>0</v>
      </c>
      <c r="U1839" s="162">
        <v>0</v>
      </c>
      <c r="V1839" s="162">
        <v>0</v>
      </c>
      <c r="W1839" s="162">
        <v>0</v>
      </c>
      <c r="X1839" s="162">
        <v>0</v>
      </c>
      <c r="Y1839" s="162" t="e">
        <f>VLOOKUP(F1839,#REF!,2,FALSE)</f>
        <v>#REF!</v>
      </c>
      <c r="Z1839" s="162" t="e">
        <f>VLOOKUP(Y1839,Map!$B:$C,2,FALSE)</f>
        <v>#REF!</v>
      </c>
      <c r="AA1839" s="162" t="str">
        <f>VLOOKUP(I1839,Map!$F:$G,2,FALSE)</f>
        <v>COR</v>
      </c>
    </row>
    <row r="1840" spans="1:27" x14ac:dyDescent="0.25">
      <c r="A1840" s="197">
        <v>46107.653321516205</v>
      </c>
      <c r="B1840" s="198" t="s">
        <v>585</v>
      </c>
      <c r="C1840" s="138">
        <v>2026</v>
      </c>
      <c r="D1840" s="138" t="s">
        <v>6</v>
      </c>
      <c r="E1840" s="138" t="s">
        <v>58</v>
      </c>
      <c r="F1840" s="138" t="s">
        <v>178</v>
      </c>
      <c r="G1840" s="138" t="s">
        <v>89</v>
      </c>
      <c r="H1840" s="138" t="s">
        <v>87</v>
      </c>
      <c r="I1840" s="138" t="s">
        <v>176</v>
      </c>
      <c r="J1840" s="6">
        <v>0</v>
      </c>
      <c r="K1840" s="6">
        <v>0</v>
      </c>
      <c r="L1840" s="6">
        <v>0</v>
      </c>
      <c r="M1840" s="6">
        <v>0</v>
      </c>
      <c r="N1840" s="162">
        <v>0</v>
      </c>
      <c r="O1840" s="6">
        <v>0</v>
      </c>
      <c r="P1840" s="6">
        <v>0</v>
      </c>
      <c r="Q1840" s="162">
        <v>0</v>
      </c>
      <c r="R1840" s="162">
        <v>0</v>
      </c>
      <c r="S1840" s="162">
        <v>0</v>
      </c>
      <c r="T1840" s="162">
        <v>0</v>
      </c>
      <c r="U1840" s="162">
        <v>0</v>
      </c>
      <c r="V1840" s="162">
        <v>0</v>
      </c>
      <c r="W1840" s="162">
        <v>0</v>
      </c>
      <c r="X1840" s="162">
        <v>0</v>
      </c>
      <c r="Y1840" s="162" t="e">
        <f>VLOOKUP(F1840,#REF!,2,FALSE)</f>
        <v>#REF!</v>
      </c>
      <c r="Z1840" s="162" t="e">
        <f>VLOOKUP(Y1840,Map!$B:$C,2,FALSE)</f>
        <v>#REF!</v>
      </c>
      <c r="AA1840" s="162" t="str">
        <f>VLOOKUP(I1840,Map!$F:$G,2,FALSE)</f>
        <v>COR</v>
      </c>
    </row>
    <row r="1841" spans="1:27" x14ac:dyDescent="0.25">
      <c r="A1841" s="197">
        <v>46107.653321516205</v>
      </c>
      <c r="B1841" s="198" t="s">
        <v>585</v>
      </c>
      <c r="C1841" s="138">
        <v>2026</v>
      </c>
      <c r="D1841" s="138" t="s">
        <v>6</v>
      </c>
      <c r="E1841" s="138" t="s">
        <v>58</v>
      </c>
      <c r="F1841" s="138" t="s">
        <v>179</v>
      </c>
      <c r="G1841" s="138" t="s">
        <v>89</v>
      </c>
      <c r="H1841" s="138" t="s">
        <v>87</v>
      </c>
      <c r="I1841" s="138" t="s">
        <v>176</v>
      </c>
      <c r="J1841" s="6">
        <v>26323.49</v>
      </c>
      <c r="K1841" s="6">
        <v>0</v>
      </c>
      <c r="L1841" s="6">
        <v>26323.49</v>
      </c>
      <c r="M1841" s="6">
        <v>5527.93</v>
      </c>
      <c r="N1841" s="162">
        <v>0</v>
      </c>
      <c r="O1841" s="6">
        <v>5527.93</v>
      </c>
      <c r="P1841" s="6">
        <v>5527.93</v>
      </c>
      <c r="Q1841" s="162">
        <v>0</v>
      </c>
      <c r="R1841" s="162">
        <v>5527.93</v>
      </c>
      <c r="S1841" s="162">
        <v>0</v>
      </c>
      <c r="T1841" s="162">
        <v>0</v>
      </c>
      <c r="U1841" s="162">
        <v>0</v>
      </c>
      <c r="V1841" s="162">
        <v>0</v>
      </c>
      <c r="W1841" s="162">
        <v>0</v>
      </c>
      <c r="X1841" s="162">
        <v>0</v>
      </c>
      <c r="Y1841" s="162" t="e">
        <f>VLOOKUP(F1841,#REF!,2,FALSE)</f>
        <v>#REF!</v>
      </c>
      <c r="Z1841" s="162" t="e">
        <f>VLOOKUP(Y1841,Map!$B:$C,2,FALSE)</f>
        <v>#REF!</v>
      </c>
      <c r="AA1841" s="162" t="str">
        <f>VLOOKUP(I1841,Map!$F:$G,2,FALSE)</f>
        <v>COR</v>
      </c>
    </row>
    <row r="1842" spans="1:27" x14ac:dyDescent="0.25">
      <c r="A1842" s="197">
        <v>46107.653321516205</v>
      </c>
      <c r="B1842" s="198" t="s">
        <v>585</v>
      </c>
      <c r="C1842" s="138">
        <v>2026</v>
      </c>
      <c r="D1842" s="138" t="s">
        <v>6</v>
      </c>
      <c r="E1842" s="138" t="s">
        <v>58</v>
      </c>
      <c r="F1842" s="138" t="s">
        <v>180</v>
      </c>
      <c r="G1842" s="138" t="s">
        <v>89</v>
      </c>
      <c r="H1842" s="138" t="s">
        <v>87</v>
      </c>
      <c r="I1842" s="138" t="s">
        <v>176</v>
      </c>
      <c r="J1842" s="6">
        <v>1528517</v>
      </c>
      <c r="K1842" s="6">
        <v>0</v>
      </c>
      <c r="L1842" s="6">
        <v>1528517</v>
      </c>
      <c r="M1842" s="6">
        <v>478226.41</v>
      </c>
      <c r="N1842" s="162">
        <v>0</v>
      </c>
      <c r="O1842" s="6">
        <v>478226.41</v>
      </c>
      <c r="P1842" s="6">
        <v>320988.57</v>
      </c>
      <c r="Q1842" s="162">
        <v>0</v>
      </c>
      <c r="R1842" s="162">
        <v>320988.57</v>
      </c>
      <c r="S1842" s="162">
        <v>0</v>
      </c>
      <c r="T1842" s="162">
        <v>0</v>
      </c>
      <c r="U1842" s="162">
        <v>0</v>
      </c>
      <c r="V1842" s="162">
        <v>157237.84</v>
      </c>
      <c r="W1842" s="162">
        <v>0</v>
      </c>
      <c r="X1842" s="162">
        <v>157237.84</v>
      </c>
      <c r="Y1842" s="162" t="e">
        <f>VLOOKUP(F1842,#REF!,2,FALSE)</f>
        <v>#REF!</v>
      </c>
      <c r="Z1842" s="162" t="e">
        <f>VLOOKUP(Y1842,Map!$B:$C,2,FALSE)</f>
        <v>#REF!</v>
      </c>
      <c r="AA1842" s="162" t="str">
        <f>VLOOKUP(I1842,Map!$F:$G,2,FALSE)</f>
        <v>COR</v>
      </c>
    </row>
    <row r="1843" spans="1:27" x14ac:dyDescent="0.25">
      <c r="A1843" s="197">
        <v>46107.653321516205</v>
      </c>
      <c r="B1843" s="198" t="s">
        <v>585</v>
      </c>
      <c r="C1843" s="138">
        <v>2026</v>
      </c>
      <c r="D1843" s="138" t="s">
        <v>6</v>
      </c>
      <c r="E1843" s="138" t="s">
        <v>58</v>
      </c>
      <c r="F1843" s="138" t="s">
        <v>181</v>
      </c>
      <c r="G1843" s="138" t="s">
        <v>89</v>
      </c>
      <c r="H1843" s="138" t="s">
        <v>87</v>
      </c>
      <c r="I1843" s="138" t="s">
        <v>176</v>
      </c>
      <c r="J1843" s="6">
        <v>619.70000000000005</v>
      </c>
      <c r="K1843" s="6">
        <v>0</v>
      </c>
      <c r="L1843" s="6">
        <v>619.70000000000005</v>
      </c>
      <c r="M1843" s="6">
        <v>130.13999999999999</v>
      </c>
      <c r="N1843" s="162">
        <v>0</v>
      </c>
      <c r="O1843" s="6">
        <v>130.13999999999999</v>
      </c>
      <c r="P1843" s="6">
        <v>130.13999999999999</v>
      </c>
      <c r="Q1843" s="162">
        <v>0</v>
      </c>
      <c r="R1843" s="162">
        <v>130.13999999999999</v>
      </c>
      <c r="S1843" s="162">
        <v>0</v>
      </c>
      <c r="T1843" s="162">
        <v>0</v>
      </c>
      <c r="U1843" s="162">
        <v>0</v>
      </c>
      <c r="V1843" s="162">
        <v>0</v>
      </c>
      <c r="W1843" s="162">
        <v>0</v>
      </c>
      <c r="X1843" s="162">
        <v>0</v>
      </c>
      <c r="Y1843" s="162" t="e">
        <f>VLOOKUP(F1843,#REF!,2,FALSE)</f>
        <v>#REF!</v>
      </c>
      <c r="Z1843" s="162" t="e">
        <f>VLOOKUP(Y1843,Map!$B:$C,2,FALSE)</f>
        <v>#REF!</v>
      </c>
      <c r="AA1843" s="162" t="str">
        <f>VLOOKUP(I1843,Map!$F:$G,2,FALSE)</f>
        <v>COR</v>
      </c>
    </row>
    <row r="1844" spans="1:27" x14ac:dyDescent="0.25">
      <c r="A1844" s="197">
        <v>46107.653321516205</v>
      </c>
      <c r="B1844" s="198" t="s">
        <v>585</v>
      </c>
      <c r="C1844" s="138">
        <v>2026</v>
      </c>
      <c r="D1844" s="138" t="s">
        <v>6</v>
      </c>
      <c r="E1844" s="138" t="s">
        <v>58</v>
      </c>
      <c r="F1844" s="138" t="s">
        <v>182</v>
      </c>
      <c r="G1844" s="138" t="s">
        <v>89</v>
      </c>
      <c r="H1844" s="138" t="s">
        <v>87</v>
      </c>
      <c r="I1844" s="138" t="s">
        <v>176</v>
      </c>
      <c r="J1844" s="6">
        <v>0</v>
      </c>
      <c r="K1844" s="6">
        <v>0</v>
      </c>
      <c r="L1844" s="6">
        <v>0</v>
      </c>
      <c r="M1844" s="6">
        <v>0</v>
      </c>
      <c r="N1844" s="162">
        <v>0</v>
      </c>
      <c r="O1844" s="6">
        <v>0</v>
      </c>
      <c r="P1844" s="6">
        <v>0</v>
      </c>
      <c r="Q1844" s="162">
        <v>0</v>
      </c>
      <c r="R1844" s="162">
        <v>0</v>
      </c>
      <c r="S1844" s="162">
        <v>0</v>
      </c>
      <c r="T1844" s="162">
        <v>0</v>
      </c>
      <c r="U1844" s="162">
        <v>0</v>
      </c>
      <c r="V1844" s="162">
        <v>0</v>
      </c>
      <c r="W1844" s="162">
        <v>0</v>
      </c>
      <c r="X1844" s="162">
        <v>0</v>
      </c>
      <c r="Y1844" s="162" t="e">
        <f>VLOOKUP(F1844,#REF!,2,FALSE)</f>
        <v>#REF!</v>
      </c>
      <c r="Z1844" s="162" t="e">
        <f>VLOOKUP(Y1844,Map!$B:$C,2,FALSE)</f>
        <v>#REF!</v>
      </c>
      <c r="AA1844" s="162" t="str">
        <f>VLOOKUP(I1844,Map!$F:$G,2,FALSE)</f>
        <v>COR</v>
      </c>
    </row>
    <row r="1845" spans="1:27" x14ac:dyDescent="0.25">
      <c r="A1845" s="197">
        <v>46107.653321516205</v>
      </c>
      <c r="B1845" s="198" t="s">
        <v>585</v>
      </c>
      <c r="C1845" s="138">
        <v>2026</v>
      </c>
      <c r="D1845" s="138" t="s">
        <v>6</v>
      </c>
      <c r="E1845" s="138" t="s">
        <v>58</v>
      </c>
      <c r="F1845" s="138" t="s">
        <v>183</v>
      </c>
      <c r="G1845" s="138" t="s">
        <v>89</v>
      </c>
      <c r="H1845" s="138" t="s">
        <v>87</v>
      </c>
      <c r="I1845" s="138" t="s">
        <v>176</v>
      </c>
      <c r="J1845" s="6">
        <v>0</v>
      </c>
      <c r="K1845" s="6">
        <v>0</v>
      </c>
      <c r="L1845" s="6">
        <v>0</v>
      </c>
      <c r="M1845" s="6">
        <v>0</v>
      </c>
      <c r="N1845" s="162">
        <v>0</v>
      </c>
      <c r="O1845" s="6">
        <v>0</v>
      </c>
      <c r="P1845" s="6">
        <v>0</v>
      </c>
      <c r="Q1845" s="162">
        <v>0</v>
      </c>
      <c r="R1845" s="162">
        <v>0</v>
      </c>
      <c r="S1845" s="162">
        <v>0</v>
      </c>
      <c r="T1845" s="162">
        <v>0</v>
      </c>
      <c r="U1845" s="162">
        <v>0</v>
      </c>
      <c r="V1845" s="162">
        <v>0</v>
      </c>
      <c r="W1845" s="162">
        <v>0</v>
      </c>
      <c r="X1845" s="162">
        <v>0</v>
      </c>
      <c r="Y1845" s="162" t="e">
        <f>VLOOKUP(F1845,#REF!,2,FALSE)</f>
        <v>#REF!</v>
      </c>
      <c r="Z1845" s="162" t="e">
        <f>VLOOKUP(Y1845,Map!$B:$C,2,FALSE)</f>
        <v>#REF!</v>
      </c>
      <c r="AA1845" s="162" t="str">
        <f>VLOOKUP(I1845,Map!$F:$G,2,FALSE)</f>
        <v>COR</v>
      </c>
    </row>
    <row r="1846" spans="1:27" x14ac:dyDescent="0.25">
      <c r="A1846" s="197">
        <v>46107.653321516205</v>
      </c>
      <c r="B1846" s="198" t="s">
        <v>585</v>
      </c>
      <c r="C1846" s="138">
        <v>2026</v>
      </c>
      <c r="D1846" s="138" t="s">
        <v>6</v>
      </c>
      <c r="E1846" s="138" t="s">
        <v>58</v>
      </c>
      <c r="F1846" s="138" t="s">
        <v>184</v>
      </c>
      <c r="G1846" s="138" t="s">
        <v>89</v>
      </c>
      <c r="H1846" s="138" t="s">
        <v>87</v>
      </c>
      <c r="I1846" s="138" t="s">
        <v>176</v>
      </c>
      <c r="J1846" s="6">
        <v>0</v>
      </c>
      <c r="K1846" s="6">
        <v>0</v>
      </c>
      <c r="L1846" s="6">
        <v>0</v>
      </c>
      <c r="M1846" s="6">
        <v>0</v>
      </c>
      <c r="N1846" s="162">
        <v>0</v>
      </c>
      <c r="O1846" s="6">
        <v>0</v>
      </c>
      <c r="P1846" s="6">
        <v>0</v>
      </c>
      <c r="Q1846" s="162">
        <v>0</v>
      </c>
      <c r="R1846" s="162">
        <v>0</v>
      </c>
      <c r="S1846" s="162">
        <v>0</v>
      </c>
      <c r="T1846" s="162">
        <v>0</v>
      </c>
      <c r="U1846" s="162">
        <v>0</v>
      </c>
      <c r="V1846" s="162">
        <v>0</v>
      </c>
      <c r="W1846" s="162">
        <v>0</v>
      </c>
      <c r="X1846" s="162">
        <v>0</v>
      </c>
      <c r="Y1846" s="162" t="e">
        <f>VLOOKUP(F1846,#REF!,2,FALSE)</f>
        <v>#REF!</v>
      </c>
      <c r="Z1846" s="162" t="e">
        <f>VLOOKUP(Y1846,Map!$B:$C,2,FALSE)</f>
        <v>#REF!</v>
      </c>
      <c r="AA1846" s="162" t="str">
        <f>VLOOKUP(I1846,Map!$F:$G,2,FALSE)</f>
        <v>COR</v>
      </c>
    </row>
    <row r="1847" spans="1:27" x14ac:dyDescent="0.25">
      <c r="A1847" s="197">
        <v>46107.653321516205</v>
      </c>
      <c r="B1847" s="198" t="s">
        <v>585</v>
      </c>
      <c r="C1847" s="138">
        <v>2026</v>
      </c>
      <c r="D1847" s="138" t="s">
        <v>6</v>
      </c>
      <c r="E1847" s="138" t="s">
        <v>58</v>
      </c>
      <c r="F1847" s="138" t="s">
        <v>185</v>
      </c>
      <c r="G1847" s="138" t="s">
        <v>89</v>
      </c>
      <c r="H1847" s="138" t="s">
        <v>87</v>
      </c>
      <c r="I1847" s="138" t="s">
        <v>176</v>
      </c>
      <c r="J1847" s="6">
        <v>0</v>
      </c>
      <c r="K1847" s="6">
        <v>0</v>
      </c>
      <c r="L1847" s="6">
        <v>0</v>
      </c>
      <c r="M1847" s="6">
        <v>0</v>
      </c>
      <c r="N1847" s="162">
        <v>0</v>
      </c>
      <c r="O1847" s="6">
        <v>0</v>
      </c>
      <c r="P1847" s="6">
        <v>0</v>
      </c>
      <c r="Q1847" s="162">
        <v>0</v>
      </c>
      <c r="R1847" s="162">
        <v>0</v>
      </c>
      <c r="S1847" s="162">
        <v>0</v>
      </c>
      <c r="T1847" s="162">
        <v>0</v>
      </c>
      <c r="U1847" s="162">
        <v>0</v>
      </c>
      <c r="V1847" s="162">
        <v>0</v>
      </c>
      <c r="W1847" s="162">
        <v>0</v>
      </c>
      <c r="X1847" s="162">
        <v>0</v>
      </c>
      <c r="Y1847" s="162" t="e">
        <f>VLOOKUP(F1847,#REF!,2,FALSE)</f>
        <v>#REF!</v>
      </c>
      <c r="Z1847" s="162" t="e">
        <f>VLOOKUP(Y1847,Map!$B:$C,2,FALSE)</f>
        <v>#REF!</v>
      </c>
      <c r="AA1847" s="162" t="str">
        <f>VLOOKUP(I1847,Map!$F:$G,2,FALSE)</f>
        <v>COR</v>
      </c>
    </row>
    <row r="1848" spans="1:27" x14ac:dyDescent="0.25">
      <c r="A1848" s="197">
        <v>46107.653321516205</v>
      </c>
      <c r="B1848" s="198" t="s">
        <v>585</v>
      </c>
      <c r="C1848" s="138">
        <v>2026</v>
      </c>
      <c r="D1848" s="138" t="s">
        <v>6</v>
      </c>
      <c r="E1848" s="138" t="s">
        <v>58</v>
      </c>
      <c r="F1848" s="138" t="s">
        <v>186</v>
      </c>
      <c r="G1848" s="138" t="s">
        <v>89</v>
      </c>
      <c r="H1848" s="138" t="s">
        <v>87</v>
      </c>
      <c r="I1848" s="138" t="s">
        <v>176</v>
      </c>
      <c r="J1848" s="6">
        <v>0</v>
      </c>
      <c r="K1848" s="6">
        <v>0</v>
      </c>
      <c r="L1848" s="6">
        <v>0</v>
      </c>
      <c r="M1848" s="6">
        <v>0</v>
      </c>
      <c r="N1848" s="162">
        <v>0</v>
      </c>
      <c r="O1848" s="6">
        <v>0</v>
      </c>
      <c r="P1848" s="6">
        <v>0</v>
      </c>
      <c r="Q1848" s="162">
        <v>0</v>
      </c>
      <c r="R1848" s="162">
        <v>0</v>
      </c>
      <c r="S1848" s="162">
        <v>0</v>
      </c>
      <c r="T1848" s="162">
        <v>0</v>
      </c>
      <c r="U1848" s="162">
        <v>0</v>
      </c>
      <c r="V1848" s="162">
        <v>0</v>
      </c>
      <c r="W1848" s="162">
        <v>0</v>
      </c>
      <c r="X1848" s="162">
        <v>0</v>
      </c>
      <c r="Y1848" s="162" t="e">
        <f>VLOOKUP(F1848,#REF!,2,FALSE)</f>
        <v>#REF!</v>
      </c>
      <c r="Z1848" s="162" t="e">
        <f>VLOOKUP(Y1848,Map!$B:$C,2,FALSE)</f>
        <v>#REF!</v>
      </c>
      <c r="AA1848" s="162" t="str">
        <f>VLOOKUP(I1848,Map!$F:$G,2,FALSE)</f>
        <v>COR</v>
      </c>
    </row>
    <row r="1849" spans="1:27" x14ac:dyDescent="0.25">
      <c r="A1849" s="197">
        <v>46107.653321516205</v>
      </c>
      <c r="B1849" s="198" t="s">
        <v>585</v>
      </c>
      <c r="C1849" s="138">
        <v>2026</v>
      </c>
      <c r="D1849" s="138" t="s">
        <v>6</v>
      </c>
      <c r="E1849" s="138" t="s">
        <v>58</v>
      </c>
      <c r="F1849" s="138" t="s">
        <v>187</v>
      </c>
      <c r="G1849" s="138" t="s">
        <v>89</v>
      </c>
      <c r="H1849" s="138" t="s">
        <v>87</v>
      </c>
      <c r="I1849" s="138" t="s">
        <v>176</v>
      </c>
      <c r="J1849" s="6">
        <v>0</v>
      </c>
      <c r="K1849" s="6">
        <v>0</v>
      </c>
      <c r="L1849" s="6">
        <v>0</v>
      </c>
      <c r="M1849" s="6">
        <v>0</v>
      </c>
      <c r="N1849" s="162">
        <v>0</v>
      </c>
      <c r="O1849" s="6">
        <v>0</v>
      </c>
      <c r="P1849" s="6">
        <v>0</v>
      </c>
      <c r="Q1849" s="162">
        <v>0</v>
      </c>
      <c r="R1849" s="162">
        <v>0</v>
      </c>
      <c r="S1849" s="162">
        <v>0</v>
      </c>
      <c r="T1849" s="162">
        <v>0</v>
      </c>
      <c r="U1849" s="162">
        <v>0</v>
      </c>
      <c r="V1849" s="162">
        <v>0</v>
      </c>
      <c r="W1849" s="162">
        <v>0</v>
      </c>
      <c r="X1849" s="162">
        <v>0</v>
      </c>
      <c r="Y1849" s="162" t="e">
        <f>VLOOKUP(F1849,#REF!,2,FALSE)</f>
        <v>#REF!</v>
      </c>
      <c r="Z1849" s="162" t="e">
        <f>VLOOKUP(Y1849,Map!$B:$C,2,FALSE)</f>
        <v>#REF!</v>
      </c>
      <c r="AA1849" s="162" t="str">
        <f>VLOOKUP(I1849,Map!$F:$G,2,FALSE)</f>
        <v>COR</v>
      </c>
    </row>
    <row r="1850" spans="1:27" x14ac:dyDescent="0.25">
      <c r="A1850" s="197">
        <v>46107.653321516205</v>
      </c>
      <c r="B1850" s="198" t="s">
        <v>585</v>
      </c>
      <c r="C1850" s="138">
        <v>2026</v>
      </c>
      <c r="D1850" s="138" t="s">
        <v>6</v>
      </c>
      <c r="E1850" s="138" t="s">
        <v>58</v>
      </c>
      <c r="F1850" s="138" t="s">
        <v>188</v>
      </c>
      <c r="G1850" s="138" t="s">
        <v>89</v>
      </c>
      <c r="H1850" s="138" t="s">
        <v>87</v>
      </c>
      <c r="I1850" s="138" t="s">
        <v>176</v>
      </c>
      <c r="J1850" s="6">
        <v>0</v>
      </c>
      <c r="K1850" s="6">
        <v>0</v>
      </c>
      <c r="L1850" s="6">
        <v>0</v>
      </c>
      <c r="M1850" s="6">
        <v>0</v>
      </c>
      <c r="N1850" s="162">
        <v>0</v>
      </c>
      <c r="O1850" s="6">
        <v>0</v>
      </c>
      <c r="P1850" s="6">
        <v>0</v>
      </c>
      <c r="Q1850" s="162">
        <v>0</v>
      </c>
      <c r="R1850" s="162">
        <v>0</v>
      </c>
      <c r="S1850" s="162">
        <v>0</v>
      </c>
      <c r="T1850" s="162">
        <v>0</v>
      </c>
      <c r="U1850" s="162">
        <v>0</v>
      </c>
      <c r="V1850" s="162">
        <v>0</v>
      </c>
      <c r="W1850" s="162">
        <v>0</v>
      </c>
      <c r="X1850" s="162">
        <v>0</v>
      </c>
      <c r="Y1850" s="162" t="e">
        <f>VLOOKUP(F1850,#REF!,2,FALSE)</f>
        <v>#REF!</v>
      </c>
      <c r="Z1850" s="162" t="e">
        <f>VLOOKUP(Y1850,Map!$B:$C,2,FALSE)</f>
        <v>#REF!</v>
      </c>
      <c r="AA1850" s="162" t="str">
        <f>VLOOKUP(I1850,Map!$F:$G,2,FALSE)</f>
        <v>COR</v>
      </c>
    </row>
    <row r="1851" spans="1:27" x14ac:dyDescent="0.25">
      <c r="A1851" s="197">
        <v>46107.653321516205</v>
      </c>
      <c r="B1851" s="198" t="s">
        <v>585</v>
      </c>
      <c r="C1851" s="138">
        <v>2026</v>
      </c>
      <c r="D1851" s="138" t="s">
        <v>6</v>
      </c>
      <c r="E1851" s="138" t="s">
        <v>58</v>
      </c>
      <c r="F1851" s="138" t="s">
        <v>189</v>
      </c>
      <c r="G1851" s="138" t="s">
        <v>89</v>
      </c>
      <c r="H1851" s="138" t="s">
        <v>87</v>
      </c>
      <c r="I1851" s="138" t="s">
        <v>176</v>
      </c>
      <c r="J1851" s="6">
        <v>0</v>
      </c>
      <c r="K1851" s="6">
        <v>0</v>
      </c>
      <c r="L1851" s="6">
        <v>0</v>
      </c>
      <c r="M1851" s="6">
        <v>0</v>
      </c>
      <c r="N1851" s="162">
        <v>0</v>
      </c>
      <c r="O1851" s="6">
        <v>0</v>
      </c>
      <c r="P1851" s="6">
        <v>0</v>
      </c>
      <c r="Q1851" s="162">
        <v>0</v>
      </c>
      <c r="R1851" s="162">
        <v>0</v>
      </c>
      <c r="S1851" s="162">
        <v>0</v>
      </c>
      <c r="T1851" s="162">
        <v>0</v>
      </c>
      <c r="U1851" s="162">
        <v>0</v>
      </c>
      <c r="V1851" s="162">
        <v>0</v>
      </c>
      <c r="W1851" s="162">
        <v>0</v>
      </c>
      <c r="X1851" s="162">
        <v>0</v>
      </c>
      <c r="Y1851" s="162" t="e">
        <f>VLOOKUP(F1851,#REF!,2,FALSE)</f>
        <v>#REF!</v>
      </c>
      <c r="Z1851" s="162" t="e">
        <f>VLOOKUP(Y1851,Map!$B:$C,2,FALSE)</f>
        <v>#REF!</v>
      </c>
      <c r="AA1851" s="162" t="str">
        <f>VLOOKUP(I1851,Map!$F:$G,2,FALSE)</f>
        <v>COR</v>
      </c>
    </row>
    <row r="1852" spans="1:27" x14ac:dyDescent="0.25">
      <c r="A1852" s="197">
        <v>46107.653321516205</v>
      </c>
      <c r="B1852" s="198" t="s">
        <v>585</v>
      </c>
      <c r="C1852" s="138">
        <v>2026</v>
      </c>
      <c r="D1852" s="138" t="s">
        <v>6</v>
      </c>
      <c r="E1852" s="138" t="s">
        <v>58</v>
      </c>
      <c r="F1852" s="138" t="s">
        <v>190</v>
      </c>
      <c r="G1852" s="138" t="s">
        <v>89</v>
      </c>
      <c r="H1852" s="138" t="s">
        <v>87</v>
      </c>
      <c r="I1852" s="138" t="s">
        <v>176</v>
      </c>
      <c r="J1852" s="6">
        <v>0</v>
      </c>
      <c r="K1852" s="6">
        <v>0</v>
      </c>
      <c r="L1852" s="6">
        <v>0</v>
      </c>
      <c r="M1852" s="6">
        <v>0</v>
      </c>
      <c r="N1852" s="162">
        <v>0</v>
      </c>
      <c r="O1852" s="6">
        <v>0</v>
      </c>
      <c r="P1852" s="6">
        <v>0</v>
      </c>
      <c r="Q1852" s="162">
        <v>0</v>
      </c>
      <c r="R1852" s="162">
        <v>0</v>
      </c>
      <c r="S1852" s="162">
        <v>0</v>
      </c>
      <c r="T1852" s="162">
        <v>0</v>
      </c>
      <c r="U1852" s="162">
        <v>0</v>
      </c>
      <c r="V1852" s="162">
        <v>0</v>
      </c>
      <c r="W1852" s="162">
        <v>0</v>
      </c>
      <c r="X1852" s="162">
        <v>0</v>
      </c>
      <c r="Y1852" s="162" t="e">
        <f>VLOOKUP(F1852,#REF!,2,FALSE)</f>
        <v>#REF!</v>
      </c>
      <c r="Z1852" s="162" t="e">
        <f>VLOOKUP(Y1852,Map!$B:$C,2,FALSE)</f>
        <v>#REF!</v>
      </c>
      <c r="AA1852" s="162" t="str">
        <f>VLOOKUP(I1852,Map!$F:$G,2,FALSE)</f>
        <v>COR</v>
      </c>
    </row>
    <row r="1853" spans="1:27" x14ac:dyDescent="0.25">
      <c r="A1853" s="197">
        <v>46107.653321516205</v>
      </c>
      <c r="B1853" s="198" t="s">
        <v>585</v>
      </c>
      <c r="C1853" s="138">
        <v>2026</v>
      </c>
      <c r="D1853" s="138" t="s">
        <v>6</v>
      </c>
      <c r="E1853" s="138" t="s">
        <v>58</v>
      </c>
      <c r="F1853" s="138" t="s">
        <v>191</v>
      </c>
      <c r="G1853" s="138" t="s">
        <v>89</v>
      </c>
      <c r="H1853" s="138" t="s">
        <v>87</v>
      </c>
      <c r="I1853" s="138" t="s">
        <v>176</v>
      </c>
      <c r="J1853" s="6">
        <v>0</v>
      </c>
      <c r="K1853" s="6">
        <v>0</v>
      </c>
      <c r="L1853" s="6">
        <v>0</v>
      </c>
      <c r="M1853" s="6">
        <v>0</v>
      </c>
      <c r="N1853" s="162">
        <v>0</v>
      </c>
      <c r="O1853" s="6">
        <v>0</v>
      </c>
      <c r="P1853" s="6">
        <v>0</v>
      </c>
      <c r="Q1853" s="162">
        <v>0</v>
      </c>
      <c r="R1853" s="162">
        <v>0</v>
      </c>
      <c r="S1853" s="162">
        <v>0</v>
      </c>
      <c r="T1853" s="162">
        <v>0</v>
      </c>
      <c r="U1853" s="162">
        <v>0</v>
      </c>
      <c r="V1853" s="162">
        <v>0</v>
      </c>
      <c r="W1853" s="162">
        <v>0</v>
      </c>
      <c r="X1853" s="162">
        <v>0</v>
      </c>
      <c r="Y1853" s="162" t="e">
        <f>VLOOKUP(F1853,#REF!,2,FALSE)</f>
        <v>#REF!</v>
      </c>
      <c r="Z1853" s="162" t="e">
        <f>VLOOKUP(Y1853,Map!$B:$C,2,FALSE)</f>
        <v>#REF!</v>
      </c>
      <c r="AA1853" s="162" t="str">
        <f>VLOOKUP(I1853,Map!$F:$G,2,FALSE)</f>
        <v>COR</v>
      </c>
    </row>
    <row r="1854" spans="1:27" x14ac:dyDescent="0.25">
      <c r="A1854" s="197">
        <v>46107.653321516205</v>
      </c>
      <c r="B1854" s="198" t="s">
        <v>585</v>
      </c>
      <c r="C1854" s="138">
        <v>2026</v>
      </c>
      <c r="D1854" s="138" t="s">
        <v>6</v>
      </c>
      <c r="E1854" s="138" t="s">
        <v>58</v>
      </c>
      <c r="F1854" s="138" t="s">
        <v>192</v>
      </c>
      <c r="G1854" s="138" t="s">
        <v>89</v>
      </c>
      <c r="H1854" s="138" t="s">
        <v>87</v>
      </c>
      <c r="I1854" s="138" t="s">
        <v>176</v>
      </c>
      <c r="J1854" s="6">
        <v>0</v>
      </c>
      <c r="K1854" s="6">
        <v>0</v>
      </c>
      <c r="L1854" s="6">
        <v>0</v>
      </c>
      <c r="M1854" s="6">
        <v>0</v>
      </c>
      <c r="N1854" s="162">
        <v>0</v>
      </c>
      <c r="O1854" s="6">
        <v>0</v>
      </c>
      <c r="P1854" s="6">
        <v>0</v>
      </c>
      <c r="Q1854" s="162">
        <v>0</v>
      </c>
      <c r="R1854" s="162">
        <v>0</v>
      </c>
      <c r="S1854" s="162">
        <v>0</v>
      </c>
      <c r="T1854" s="162">
        <v>0</v>
      </c>
      <c r="U1854" s="162">
        <v>0</v>
      </c>
      <c r="V1854" s="162">
        <v>0</v>
      </c>
      <c r="W1854" s="162">
        <v>0</v>
      </c>
      <c r="X1854" s="162">
        <v>0</v>
      </c>
      <c r="Y1854" s="162" t="e">
        <f>VLOOKUP(F1854,#REF!,2,FALSE)</f>
        <v>#REF!</v>
      </c>
      <c r="Z1854" s="162" t="e">
        <f>VLOOKUP(Y1854,Map!$B:$C,2,FALSE)</f>
        <v>#REF!</v>
      </c>
      <c r="AA1854" s="162" t="str">
        <f>VLOOKUP(I1854,Map!$F:$G,2,FALSE)</f>
        <v>COR</v>
      </c>
    </row>
    <row r="1855" spans="1:27" x14ac:dyDescent="0.25">
      <c r="A1855" s="197">
        <v>46107.653321516205</v>
      </c>
      <c r="B1855" s="198" t="s">
        <v>585</v>
      </c>
      <c r="C1855" s="138">
        <v>2026</v>
      </c>
      <c r="D1855" s="138" t="s">
        <v>6</v>
      </c>
      <c r="E1855" s="138" t="s">
        <v>58</v>
      </c>
      <c r="F1855" s="138" t="s">
        <v>193</v>
      </c>
      <c r="G1855" s="138" t="s">
        <v>89</v>
      </c>
      <c r="H1855" s="138" t="s">
        <v>87</v>
      </c>
      <c r="I1855" s="138" t="s">
        <v>176</v>
      </c>
      <c r="J1855" s="6">
        <v>0</v>
      </c>
      <c r="K1855" s="6">
        <v>0</v>
      </c>
      <c r="L1855" s="6">
        <v>0</v>
      </c>
      <c r="M1855" s="6">
        <v>0</v>
      </c>
      <c r="N1855" s="162">
        <v>0</v>
      </c>
      <c r="O1855" s="6">
        <v>0</v>
      </c>
      <c r="P1855" s="6">
        <v>0</v>
      </c>
      <c r="Q1855" s="162">
        <v>0</v>
      </c>
      <c r="R1855" s="162">
        <v>0</v>
      </c>
      <c r="S1855" s="162">
        <v>0</v>
      </c>
      <c r="T1855" s="162">
        <v>0</v>
      </c>
      <c r="U1855" s="162">
        <v>0</v>
      </c>
      <c r="V1855" s="162">
        <v>0</v>
      </c>
      <c r="W1855" s="162">
        <v>0</v>
      </c>
      <c r="X1855" s="162">
        <v>0</v>
      </c>
      <c r="Y1855" s="162" t="e">
        <f>VLOOKUP(F1855,#REF!,2,FALSE)</f>
        <v>#REF!</v>
      </c>
      <c r="Z1855" s="162" t="e">
        <f>VLOOKUP(Y1855,Map!$B:$C,2,FALSE)</f>
        <v>#REF!</v>
      </c>
      <c r="AA1855" s="162" t="str">
        <f>VLOOKUP(I1855,Map!$F:$G,2,FALSE)</f>
        <v>COR</v>
      </c>
    </row>
    <row r="1856" spans="1:27" x14ac:dyDescent="0.25">
      <c r="A1856" s="197">
        <v>46107.653321516205</v>
      </c>
      <c r="B1856" s="198" t="s">
        <v>585</v>
      </c>
      <c r="C1856" s="138">
        <v>2026</v>
      </c>
      <c r="D1856" s="138" t="s">
        <v>6</v>
      </c>
      <c r="E1856" s="138" t="s">
        <v>58</v>
      </c>
      <c r="F1856" s="138" t="s">
        <v>194</v>
      </c>
      <c r="G1856" s="138" t="s">
        <v>89</v>
      </c>
      <c r="H1856" s="138" t="s">
        <v>87</v>
      </c>
      <c r="I1856" s="138" t="s">
        <v>176</v>
      </c>
      <c r="J1856" s="6">
        <v>0</v>
      </c>
      <c r="K1856" s="6">
        <v>0</v>
      </c>
      <c r="L1856" s="6">
        <v>0</v>
      </c>
      <c r="M1856" s="6">
        <v>0</v>
      </c>
      <c r="N1856" s="162">
        <v>0</v>
      </c>
      <c r="O1856" s="6">
        <v>0</v>
      </c>
      <c r="P1856" s="6">
        <v>0</v>
      </c>
      <c r="Q1856" s="162">
        <v>0</v>
      </c>
      <c r="R1856" s="162">
        <v>0</v>
      </c>
      <c r="S1856" s="162">
        <v>0</v>
      </c>
      <c r="T1856" s="162">
        <v>0</v>
      </c>
      <c r="U1856" s="162">
        <v>0</v>
      </c>
      <c r="V1856" s="162">
        <v>0</v>
      </c>
      <c r="W1856" s="162">
        <v>0</v>
      </c>
      <c r="X1856" s="162">
        <v>0</v>
      </c>
      <c r="Y1856" s="162" t="e">
        <f>VLOOKUP(F1856,#REF!,2,FALSE)</f>
        <v>#REF!</v>
      </c>
      <c r="Z1856" s="162" t="e">
        <f>VLOOKUP(Y1856,Map!$B:$C,2,FALSE)</f>
        <v>#REF!</v>
      </c>
      <c r="AA1856" s="162" t="str">
        <f>VLOOKUP(I1856,Map!$F:$G,2,FALSE)</f>
        <v>COR</v>
      </c>
    </row>
    <row r="1857" spans="1:27" x14ac:dyDescent="0.25">
      <c r="A1857" s="197">
        <v>46107.653321516205</v>
      </c>
      <c r="B1857" s="198" t="s">
        <v>585</v>
      </c>
      <c r="C1857" s="138">
        <v>2026</v>
      </c>
      <c r="D1857" s="138" t="s">
        <v>6</v>
      </c>
      <c r="E1857" s="138" t="s">
        <v>58</v>
      </c>
      <c r="F1857" s="138" t="s">
        <v>195</v>
      </c>
      <c r="G1857" s="138" t="s">
        <v>89</v>
      </c>
      <c r="H1857" s="138" t="s">
        <v>87</v>
      </c>
      <c r="I1857" s="138" t="s">
        <v>176</v>
      </c>
      <c r="J1857" s="6">
        <v>2605209.41</v>
      </c>
      <c r="K1857" s="6">
        <v>0</v>
      </c>
      <c r="L1857" s="6">
        <v>2605209.41</v>
      </c>
      <c r="M1857" s="6">
        <v>565342.81000000006</v>
      </c>
      <c r="N1857" s="162">
        <v>0</v>
      </c>
      <c r="O1857" s="6">
        <v>565342.81000000006</v>
      </c>
      <c r="P1857" s="6">
        <v>547093.98</v>
      </c>
      <c r="Q1857" s="162">
        <v>0</v>
      </c>
      <c r="R1857" s="162">
        <v>547093.98</v>
      </c>
      <c r="S1857" s="162">
        <v>0</v>
      </c>
      <c r="T1857" s="162">
        <v>0</v>
      </c>
      <c r="U1857" s="162">
        <v>0</v>
      </c>
      <c r="V1857" s="162">
        <v>18248.830000000002</v>
      </c>
      <c r="W1857" s="162">
        <v>0</v>
      </c>
      <c r="X1857" s="162">
        <v>18248.830000000002</v>
      </c>
      <c r="Y1857" s="162" t="e">
        <f>VLOOKUP(F1857,#REF!,2,FALSE)</f>
        <v>#REF!</v>
      </c>
      <c r="Z1857" s="162" t="e">
        <f>VLOOKUP(Y1857,Map!$B:$C,2,FALSE)</f>
        <v>#REF!</v>
      </c>
      <c r="AA1857" s="162" t="str">
        <f>VLOOKUP(I1857,Map!$F:$G,2,FALSE)</f>
        <v>COR</v>
      </c>
    </row>
    <row r="1858" spans="1:27" x14ac:dyDescent="0.25">
      <c r="A1858" s="197">
        <v>46107.653321516205</v>
      </c>
      <c r="B1858" s="198" t="s">
        <v>585</v>
      </c>
      <c r="C1858" s="138">
        <v>2026</v>
      </c>
      <c r="D1858" s="138" t="s">
        <v>6</v>
      </c>
      <c r="E1858" s="138" t="s">
        <v>58</v>
      </c>
      <c r="F1858" s="138" t="s">
        <v>196</v>
      </c>
      <c r="G1858" s="138" t="s">
        <v>89</v>
      </c>
      <c r="H1858" s="138" t="s">
        <v>87</v>
      </c>
      <c r="I1858" s="138" t="s">
        <v>176</v>
      </c>
      <c r="J1858" s="6">
        <v>109177.55</v>
      </c>
      <c r="K1858" s="6">
        <v>0</v>
      </c>
      <c r="L1858" s="6">
        <v>109177.55</v>
      </c>
      <c r="M1858" s="6">
        <v>25945.38</v>
      </c>
      <c r="N1858" s="162">
        <v>0</v>
      </c>
      <c r="O1858" s="6">
        <v>25945.38</v>
      </c>
      <c r="P1858" s="6">
        <v>22927.29</v>
      </c>
      <c r="Q1858" s="162">
        <v>0</v>
      </c>
      <c r="R1858" s="162">
        <v>22927.29</v>
      </c>
      <c r="S1858" s="162">
        <v>0</v>
      </c>
      <c r="T1858" s="162">
        <v>0</v>
      </c>
      <c r="U1858" s="162">
        <v>0</v>
      </c>
      <c r="V1858" s="162">
        <v>3018.09</v>
      </c>
      <c r="W1858" s="162">
        <v>0</v>
      </c>
      <c r="X1858" s="162">
        <v>3018.09</v>
      </c>
      <c r="Y1858" s="162" t="e">
        <f>VLOOKUP(F1858,#REF!,2,FALSE)</f>
        <v>#REF!</v>
      </c>
      <c r="Z1858" s="162" t="e">
        <f>VLOOKUP(Y1858,Map!$B:$C,2,FALSE)</f>
        <v>#REF!</v>
      </c>
      <c r="AA1858" s="162" t="str">
        <f>VLOOKUP(I1858,Map!$F:$G,2,FALSE)</f>
        <v>COR</v>
      </c>
    </row>
    <row r="1859" spans="1:27" x14ac:dyDescent="0.25">
      <c r="A1859" s="197">
        <v>46107.653321516205</v>
      </c>
      <c r="B1859" s="198" t="s">
        <v>585</v>
      </c>
      <c r="C1859" s="138">
        <v>2026</v>
      </c>
      <c r="D1859" s="138" t="s">
        <v>6</v>
      </c>
      <c r="E1859" s="138" t="s">
        <v>58</v>
      </c>
      <c r="F1859" s="138" t="s">
        <v>197</v>
      </c>
      <c r="G1859" s="138" t="s">
        <v>89</v>
      </c>
      <c r="H1859" s="138" t="s">
        <v>87</v>
      </c>
      <c r="I1859" s="138" t="s">
        <v>176</v>
      </c>
      <c r="J1859" s="6">
        <v>0</v>
      </c>
      <c r="K1859" s="6">
        <v>0</v>
      </c>
      <c r="L1859" s="6">
        <v>0</v>
      </c>
      <c r="M1859" s="6">
        <v>0</v>
      </c>
      <c r="N1859" s="162">
        <v>0</v>
      </c>
      <c r="O1859" s="6">
        <v>0</v>
      </c>
      <c r="P1859" s="6">
        <v>0</v>
      </c>
      <c r="Q1859" s="162">
        <v>0</v>
      </c>
      <c r="R1859" s="162">
        <v>0</v>
      </c>
      <c r="S1859" s="162">
        <v>0</v>
      </c>
      <c r="T1859" s="162">
        <v>0</v>
      </c>
      <c r="U1859" s="162">
        <v>0</v>
      </c>
      <c r="V1859" s="162">
        <v>0</v>
      </c>
      <c r="W1859" s="162">
        <v>0</v>
      </c>
      <c r="X1859" s="162">
        <v>0</v>
      </c>
      <c r="Y1859" s="162" t="e">
        <f>VLOOKUP(F1859,#REF!,2,FALSE)</f>
        <v>#REF!</v>
      </c>
      <c r="Z1859" s="162" t="e">
        <f>VLOOKUP(Y1859,Map!$B:$C,2,FALSE)</f>
        <v>#REF!</v>
      </c>
      <c r="AA1859" s="162" t="str">
        <f>VLOOKUP(I1859,Map!$F:$G,2,FALSE)</f>
        <v>COR</v>
      </c>
    </row>
    <row r="1860" spans="1:27" x14ac:dyDescent="0.25">
      <c r="A1860" s="197">
        <v>46107.653321516205</v>
      </c>
      <c r="B1860" s="198" t="s">
        <v>585</v>
      </c>
      <c r="C1860" s="138">
        <v>2026</v>
      </c>
      <c r="D1860" s="138" t="s">
        <v>6</v>
      </c>
      <c r="E1860" s="138" t="s">
        <v>58</v>
      </c>
      <c r="F1860" s="138" t="s">
        <v>198</v>
      </c>
      <c r="G1860" s="138" t="s">
        <v>89</v>
      </c>
      <c r="H1860" s="138" t="s">
        <v>87</v>
      </c>
      <c r="I1860" s="138" t="s">
        <v>176</v>
      </c>
      <c r="J1860" s="6">
        <v>0</v>
      </c>
      <c r="K1860" s="6">
        <v>0</v>
      </c>
      <c r="L1860" s="6">
        <v>0</v>
      </c>
      <c r="M1860" s="6">
        <v>0</v>
      </c>
      <c r="N1860" s="162">
        <v>0</v>
      </c>
      <c r="O1860" s="6">
        <v>0</v>
      </c>
      <c r="P1860" s="6">
        <v>0</v>
      </c>
      <c r="Q1860" s="162">
        <v>0</v>
      </c>
      <c r="R1860" s="162">
        <v>0</v>
      </c>
      <c r="S1860" s="162">
        <v>0</v>
      </c>
      <c r="T1860" s="162">
        <v>0</v>
      </c>
      <c r="U1860" s="162">
        <v>0</v>
      </c>
      <c r="V1860" s="162">
        <v>0</v>
      </c>
      <c r="W1860" s="162">
        <v>0</v>
      </c>
      <c r="X1860" s="162">
        <v>0</v>
      </c>
      <c r="Y1860" s="162" t="e">
        <f>VLOOKUP(F1860,#REF!,2,FALSE)</f>
        <v>#REF!</v>
      </c>
      <c r="Z1860" s="162" t="e">
        <f>VLOOKUP(Y1860,Map!$B:$C,2,FALSE)</f>
        <v>#REF!</v>
      </c>
      <c r="AA1860" s="162" t="str">
        <f>VLOOKUP(I1860,Map!$F:$G,2,FALSE)</f>
        <v>COR</v>
      </c>
    </row>
    <row r="1861" spans="1:27" x14ac:dyDescent="0.25">
      <c r="A1861" s="197">
        <v>46107.653321516205</v>
      </c>
      <c r="B1861" s="198" t="s">
        <v>585</v>
      </c>
      <c r="C1861" s="138">
        <v>2026</v>
      </c>
      <c r="D1861" s="138" t="s">
        <v>6</v>
      </c>
      <c r="E1861" s="138" t="s">
        <v>58</v>
      </c>
      <c r="F1861" s="138" t="s">
        <v>199</v>
      </c>
      <c r="G1861" s="138" t="s">
        <v>89</v>
      </c>
      <c r="H1861" s="138" t="s">
        <v>87</v>
      </c>
      <c r="I1861" s="138" t="s">
        <v>176</v>
      </c>
      <c r="J1861" s="6">
        <v>-395.02</v>
      </c>
      <c r="K1861" s="6">
        <v>0</v>
      </c>
      <c r="L1861" s="6">
        <v>-395.02</v>
      </c>
      <c r="M1861" s="6">
        <v>-82.95</v>
      </c>
      <c r="N1861" s="162">
        <v>0</v>
      </c>
      <c r="O1861" s="6">
        <v>-82.95</v>
      </c>
      <c r="P1861" s="6">
        <v>-82.95</v>
      </c>
      <c r="Q1861" s="162">
        <v>0</v>
      </c>
      <c r="R1861" s="162">
        <v>-82.95</v>
      </c>
      <c r="S1861" s="162">
        <v>0</v>
      </c>
      <c r="T1861" s="162">
        <v>0</v>
      </c>
      <c r="U1861" s="162">
        <v>0</v>
      </c>
      <c r="V1861" s="162">
        <v>0</v>
      </c>
      <c r="W1861" s="162">
        <v>0</v>
      </c>
      <c r="X1861" s="162">
        <v>0</v>
      </c>
      <c r="Y1861" s="162" t="e">
        <f>VLOOKUP(F1861,#REF!,2,FALSE)</f>
        <v>#REF!</v>
      </c>
      <c r="Z1861" s="162" t="e">
        <f>VLOOKUP(Y1861,Map!$B:$C,2,FALSE)</f>
        <v>#REF!</v>
      </c>
      <c r="AA1861" s="162" t="str">
        <f>VLOOKUP(I1861,Map!$F:$G,2,FALSE)</f>
        <v>COR</v>
      </c>
    </row>
    <row r="1862" spans="1:27" x14ac:dyDescent="0.25">
      <c r="A1862" s="197">
        <v>46107.653321516205</v>
      </c>
      <c r="B1862" s="198" t="s">
        <v>585</v>
      </c>
      <c r="C1862" s="138">
        <v>2026</v>
      </c>
      <c r="D1862" s="138" t="s">
        <v>6</v>
      </c>
      <c r="E1862" s="138" t="s">
        <v>58</v>
      </c>
      <c r="F1862" s="138" t="s">
        <v>200</v>
      </c>
      <c r="G1862" s="138" t="s">
        <v>89</v>
      </c>
      <c r="H1862" s="138" t="s">
        <v>87</v>
      </c>
      <c r="I1862" s="138" t="s">
        <v>176</v>
      </c>
      <c r="J1862" s="6">
        <v>4093.36</v>
      </c>
      <c r="K1862" s="6">
        <v>0</v>
      </c>
      <c r="L1862" s="6">
        <v>4093.36</v>
      </c>
      <c r="M1862" s="6">
        <v>1099.08</v>
      </c>
      <c r="N1862" s="162">
        <v>0</v>
      </c>
      <c r="O1862" s="6">
        <v>1099.08</v>
      </c>
      <c r="P1862" s="6">
        <v>859.61</v>
      </c>
      <c r="Q1862" s="162">
        <v>0</v>
      </c>
      <c r="R1862" s="162">
        <v>859.61</v>
      </c>
      <c r="S1862" s="162">
        <v>0</v>
      </c>
      <c r="T1862" s="162">
        <v>0</v>
      </c>
      <c r="U1862" s="162">
        <v>0</v>
      </c>
      <c r="V1862" s="162">
        <v>239.47</v>
      </c>
      <c r="W1862" s="162">
        <v>0</v>
      </c>
      <c r="X1862" s="162">
        <v>239.47</v>
      </c>
      <c r="Y1862" s="162" t="e">
        <f>VLOOKUP(F1862,#REF!,2,FALSE)</f>
        <v>#REF!</v>
      </c>
      <c r="Z1862" s="162" t="e">
        <f>VLOOKUP(Y1862,Map!$B:$C,2,FALSE)</f>
        <v>#REF!</v>
      </c>
      <c r="AA1862" s="162" t="str">
        <f>VLOOKUP(I1862,Map!$F:$G,2,FALSE)</f>
        <v>COR</v>
      </c>
    </row>
    <row r="1863" spans="1:27" x14ac:dyDescent="0.25">
      <c r="A1863" s="197">
        <v>46107.653321516205</v>
      </c>
      <c r="B1863" s="198" t="s">
        <v>585</v>
      </c>
      <c r="C1863" s="138">
        <v>2026</v>
      </c>
      <c r="D1863" s="138" t="s">
        <v>6</v>
      </c>
      <c r="E1863" s="138" t="s">
        <v>58</v>
      </c>
      <c r="F1863" s="138" t="s">
        <v>201</v>
      </c>
      <c r="G1863" s="138" t="s">
        <v>89</v>
      </c>
      <c r="H1863" s="138" t="s">
        <v>87</v>
      </c>
      <c r="I1863" s="138" t="s">
        <v>176</v>
      </c>
      <c r="J1863" s="6">
        <v>0</v>
      </c>
      <c r="K1863" s="6">
        <v>0</v>
      </c>
      <c r="L1863" s="6">
        <v>0</v>
      </c>
      <c r="M1863" s="6">
        <v>0</v>
      </c>
      <c r="N1863" s="162">
        <v>0</v>
      </c>
      <c r="O1863" s="6">
        <v>0</v>
      </c>
      <c r="P1863" s="6">
        <v>0</v>
      </c>
      <c r="Q1863" s="162">
        <v>0</v>
      </c>
      <c r="R1863" s="162">
        <v>0</v>
      </c>
      <c r="S1863" s="162">
        <v>0</v>
      </c>
      <c r="T1863" s="162">
        <v>0</v>
      </c>
      <c r="U1863" s="162">
        <v>0</v>
      </c>
      <c r="V1863" s="162">
        <v>0</v>
      </c>
      <c r="W1863" s="162">
        <v>0</v>
      </c>
      <c r="X1863" s="162">
        <v>0</v>
      </c>
      <c r="Y1863" s="162" t="e">
        <f>VLOOKUP(F1863,#REF!,2,FALSE)</f>
        <v>#REF!</v>
      </c>
      <c r="Z1863" s="162" t="e">
        <f>VLOOKUP(Y1863,Map!$B:$C,2,FALSE)</f>
        <v>#REF!</v>
      </c>
      <c r="AA1863" s="162" t="str">
        <f>VLOOKUP(I1863,Map!$F:$G,2,FALSE)</f>
        <v>COR</v>
      </c>
    </row>
    <row r="1864" spans="1:27" x14ac:dyDescent="0.25">
      <c r="A1864" s="197">
        <v>46107.653321516205</v>
      </c>
      <c r="B1864" s="198" t="s">
        <v>585</v>
      </c>
      <c r="C1864" s="138">
        <v>2026</v>
      </c>
      <c r="D1864" s="138" t="s">
        <v>6</v>
      </c>
      <c r="E1864" s="138" t="s">
        <v>58</v>
      </c>
      <c r="F1864" s="138" t="s">
        <v>202</v>
      </c>
      <c r="G1864" s="138" t="s">
        <v>89</v>
      </c>
      <c r="H1864" s="138" t="s">
        <v>87</v>
      </c>
      <c r="I1864" s="138" t="s">
        <v>176</v>
      </c>
      <c r="J1864" s="6">
        <v>0</v>
      </c>
      <c r="K1864" s="6">
        <v>0</v>
      </c>
      <c r="L1864" s="6">
        <v>0</v>
      </c>
      <c r="M1864" s="6">
        <v>0</v>
      </c>
      <c r="N1864" s="162">
        <v>0</v>
      </c>
      <c r="O1864" s="6">
        <v>0</v>
      </c>
      <c r="P1864" s="6">
        <v>0</v>
      </c>
      <c r="Q1864" s="162">
        <v>0</v>
      </c>
      <c r="R1864" s="162">
        <v>0</v>
      </c>
      <c r="S1864" s="162">
        <v>0</v>
      </c>
      <c r="T1864" s="162">
        <v>0</v>
      </c>
      <c r="U1864" s="162">
        <v>0</v>
      </c>
      <c r="V1864" s="162">
        <v>0</v>
      </c>
      <c r="W1864" s="162">
        <v>0</v>
      </c>
      <c r="X1864" s="162">
        <v>0</v>
      </c>
      <c r="Y1864" s="162" t="e">
        <f>VLOOKUP(F1864,#REF!,2,FALSE)</f>
        <v>#REF!</v>
      </c>
      <c r="Z1864" s="162" t="e">
        <f>VLOOKUP(Y1864,Map!$B:$C,2,FALSE)</f>
        <v>#REF!</v>
      </c>
      <c r="AA1864" s="162" t="str">
        <f>VLOOKUP(I1864,Map!$F:$G,2,FALSE)</f>
        <v>COR</v>
      </c>
    </row>
    <row r="1865" spans="1:27" x14ac:dyDescent="0.25">
      <c r="A1865" s="197">
        <v>46107.653321516205</v>
      </c>
      <c r="B1865" s="198" t="s">
        <v>585</v>
      </c>
      <c r="C1865" s="138">
        <v>2026</v>
      </c>
      <c r="D1865" s="138" t="s">
        <v>6</v>
      </c>
      <c r="E1865" s="138" t="s">
        <v>58</v>
      </c>
      <c r="F1865" s="138" t="s">
        <v>203</v>
      </c>
      <c r="G1865" s="138" t="s">
        <v>89</v>
      </c>
      <c r="H1865" s="138" t="s">
        <v>87</v>
      </c>
      <c r="I1865" s="138" t="s">
        <v>176</v>
      </c>
      <c r="J1865" s="6">
        <v>1944439.48</v>
      </c>
      <c r="K1865" s="6">
        <v>0</v>
      </c>
      <c r="L1865" s="6">
        <v>1944439.48</v>
      </c>
      <c r="M1865" s="6">
        <v>408332.3</v>
      </c>
      <c r="N1865" s="162">
        <v>0</v>
      </c>
      <c r="O1865" s="6">
        <v>408332.3</v>
      </c>
      <c r="P1865" s="6">
        <v>408332.29</v>
      </c>
      <c r="Q1865" s="162">
        <v>0</v>
      </c>
      <c r="R1865" s="162">
        <v>408332.29</v>
      </c>
      <c r="S1865" s="162">
        <v>0</v>
      </c>
      <c r="T1865" s="162">
        <v>0</v>
      </c>
      <c r="U1865" s="162">
        <v>0</v>
      </c>
      <c r="V1865" s="162">
        <v>0.01</v>
      </c>
      <c r="W1865" s="162">
        <v>0</v>
      </c>
      <c r="X1865" s="162">
        <v>0.01</v>
      </c>
      <c r="Y1865" s="162" t="e">
        <f>VLOOKUP(F1865,#REF!,2,FALSE)</f>
        <v>#REF!</v>
      </c>
      <c r="Z1865" s="162" t="e">
        <f>VLOOKUP(Y1865,Map!$B:$C,2,FALSE)</f>
        <v>#REF!</v>
      </c>
      <c r="AA1865" s="162" t="str">
        <f>VLOOKUP(I1865,Map!$F:$G,2,FALSE)</f>
        <v>COR</v>
      </c>
    </row>
    <row r="1866" spans="1:27" x14ac:dyDescent="0.25">
      <c r="A1866" s="197">
        <v>46107.653321516205</v>
      </c>
      <c r="B1866" s="198" t="s">
        <v>585</v>
      </c>
      <c r="C1866" s="138">
        <v>2026</v>
      </c>
      <c r="D1866" s="138" t="s">
        <v>6</v>
      </c>
      <c r="E1866" s="138" t="s">
        <v>58</v>
      </c>
      <c r="F1866" s="138" t="s">
        <v>204</v>
      </c>
      <c r="G1866" s="138" t="s">
        <v>89</v>
      </c>
      <c r="H1866" s="138" t="s">
        <v>87</v>
      </c>
      <c r="I1866" s="138" t="s">
        <v>176</v>
      </c>
      <c r="J1866" s="6">
        <v>13334.82</v>
      </c>
      <c r="K1866" s="6">
        <v>0</v>
      </c>
      <c r="L1866" s="6">
        <v>13334.82</v>
      </c>
      <c r="M1866" s="6">
        <v>2800.33</v>
      </c>
      <c r="N1866" s="162">
        <v>0</v>
      </c>
      <c r="O1866" s="6">
        <v>2800.33</v>
      </c>
      <c r="P1866" s="6">
        <v>2800.31</v>
      </c>
      <c r="Q1866" s="162">
        <v>0</v>
      </c>
      <c r="R1866" s="162">
        <v>2800.31</v>
      </c>
      <c r="S1866" s="162">
        <v>0</v>
      </c>
      <c r="T1866" s="162">
        <v>0</v>
      </c>
      <c r="U1866" s="162">
        <v>0</v>
      </c>
      <c r="V1866" s="162">
        <v>0.02</v>
      </c>
      <c r="W1866" s="162">
        <v>0</v>
      </c>
      <c r="X1866" s="162">
        <v>0.02</v>
      </c>
      <c r="Y1866" s="162" t="e">
        <f>VLOOKUP(F1866,#REF!,2,FALSE)</f>
        <v>#REF!</v>
      </c>
      <c r="Z1866" s="162" t="e">
        <f>VLOOKUP(Y1866,Map!$B:$C,2,FALSE)</f>
        <v>#REF!</v>
      </c>
      <c r="AA1866" s="162" t="str">
        <f>VLOOKUP(I1866,Map!$F:$G,2,FALSE)</f>
        <v>COR</v>
      </c>
    </row>
    <row r="1867" spans="1:27" x14ac:dyDescent="0.25">
      <c r="A1867" s="197">
        <v>46107.653321516205</v>
      </c>
      <c r="B1867" s="198" t="s">
        <v>585</v>
      </c>
      <c r="C1867" s="138">
        <v>2026</v>
      </c>
      <c r="D1867" s="138" t="s">
        <v>6</v>
      </c>
      <c r="E1867" s="138" t="s">
        <v>58</v>
      </c>
      <c r="F1867" s="138" t="s">
        <v>205</v>
      </c>
      <c r="G1867" s="138" t="s">
        <v>89</v>
      </c>
      <c r="H1867" s="138" t="s">
        <v>87</v>
      </c>
      <c r="I1867" s="138" t="s">
        <v>176</v>
      </c>
      <c r="J1867" s="6">
        <v>0</v>
      </c>
      <c r="K1867" s="6">
        <v>0</v>
      </c>
      <c r="L1867" s="6">
        <v>0</v>
      </c>
      <c r="M1867" s="6">
        <v>0</v>
      </c>
      <c r="N1867" s="162">
        <v>0</v>
      </c>
      <c r="O1867" s="6">
        <v>0</v>
      </c>
      <c r="P1867" s="6">
        <v>0</v>
      </c>
      <c r="Q1867" s="162">
        <v>0</v>
      </c>
      <c r="R1867" s="162">
        <v>0</v>
      </c>
      <c r="S1867" s="162">
        <v>0</v>
      </c>
      <c r="T1867" s="162">
        <v>0</v>
      </c>
      <c r="U1867" s="162">
        <v>0</v>
      </c>
      <c r="V1867" s="162">
        <v>0</v>
      </c>
      <c r="W1867" s="162">
        <v>0</v>
      </c>
      <c r="X1867" s="162">
        <v>0</v>
      </c>
      <c r="Y1867" s="162" t="e">
        <f>VLOOKUP(F1867,#REF!,2,FALSE)</f>
        <v>#REF!</v>
      </c>
      <c r="Z1867" s="162" t="e">
        <f>VLOOKUP(Y1867,Map!$B:$C,2,FALSE)</f>
        <v>#REF!</v>
      </c>
      <c r="AA1867" s="162" t="str">
        <f>VLOOKUP(I1867,Map!$F:$G,2,FALSE)</f>
        <v>COR</v>
      </c>
    </row>
    <row r="1868" spans="1:27" x14ac:dyDescent="0.25">
      <c r="A1868" s="197">
        <v>46107.653321516205</v>
      </c>
      <c r="B1868" s="198" t="s">
        <v>585</v>
      </c>
      <c r="C1868" s="138">
        <v>2026</v>
      </c>
      <c r="D1868" s="138" t="s">
        <v>6</v>
      </c>
      <c r="E1868" s="138" t="s">
        <v>58</v>
      </c>
      <c r="F1868" s="138" t="s">
        <v>206</v>
      </c>
      <c r="G1868" s="138" t="s">
        <v>89</v>
      </c>
      <c r="H1868" s="138" t="s">
        <v>87</v>
      </c>
      <c r="I1868" s="138" t="s">
        <v>176</v>
      </c>
      <c r="J1868" s="6">
        <v>-1554933.85</v>
      </c>
      <c r="K1868" s="6">
        <v>3015006</v>
      </c>
      <c r="L1868" s="6">
        <v>1460072.15</v>
      </c>
      <c r="M1868" s="6">
        <v>-527900.14</v>
      </c>
      <c r="N1868" s="162">
        <v>834515.29</v>
      </c>
      <c r="O1868" s="6">
        <v>306615.15000000002</v>
      </c>
      <c r="P1868" s="6">
        <v>-326536.11</v>
      </c>
      <c r="Q1868" s="162">
        <v>633151.26</v>
      </c>
      <c r="R1868" s="162">
        <v>306615.15000000002</v>
      </c>
      <c r="S1868" s="162">
        <v>0</v>
      </c>
      <c r="T1868" s="162">
        <v>0</v>
      </c>
      <c r="U1868" s="162">
        <v>0</v>
      </c>
      <c r="V1868" s="162">
        <v>-201364.03</v>
      </c>
      <c r="W1868" s="162">
        <v>201364.03</v>
      </c>
      <c r="X1868" s="162">
        <v>0</v>
      </c>
      <c r="Y1868" s="162" t="e">
        <f>VLOOKUP(F1868,#REF!,2,FALSE)</f>
        <v>#REF!</v>
      </c>
      <c r="Z1868" s="162" t="e">
        <f>VLOOKUP(Y1868,Map!$B:$C,2,FALSE)</f>
        <v>#REF!</v>
      </c>
      <c r="AA1868" s="162" t="str">
        <f>VLOOKUP(I1868,Map!$F:$G,2,FALSE)</f>
        <v>COR</v>
      </c>
    </row>
    <row r="1869" spans="1:27" x14ac:dyDescent="0.25">
      <c r="A1869" s="197">
        <v>46107.653321516205</v>
      </c>
      <c r="B1869" s="198" t="s">
        <v>585</v>
      </c>
      <c r="C1869" s="138">
        <v>2026</v>
      </c>
      <c r="D1869" s="138" t="s">
        <v>6</v>
      </c>
      <c r="E1869" s="138" t="s">
        <v>58</v>
      </c>
      <c r="F1869" s="138" t="s">
        <v>207</v>
      </c>
      <c r="G1869" s="138" t="s">
        <v>89</v>
      </c>
      <c r="H1869" s="138" t="s">
        <v>87</v>
      </c>
      <c r="I1869" s="138" t="s">
        <v>176</v>
      </c>
      <c r="J1869" s="6">
        <v>844698.37</v>
      </c>
      <c r="K1869" s="6">
        <v>0</v>
      </c>
      <c r="L1869" s="6">
        <v>844698.37</v>
      </c>
      <c r="M1869" s="6">
        <v>177386.66</v>
      </c>
      <c r="N1869" s="162">
        <v>0</v>
      </c>
      <c r="O1869" s="6">
        <v>177386.66</v>
      </c>
      <c r="P1869" s="6">
        <v>177386.66</v>
      </c>
      <c r="Q1869" s="162">
        <v>0</v>
      </c>
      <c r="R1869" s="162">
        <v>177386.66</v>
      </c>
      <c r="S1869" s="162">
        <v>0</v>
      </c>
      <c r="T1869" s="162">
        <v>0</v>
      </c>
      <c r="U1869" s="162">
        <v>0</v>
      </c>
      <c r="V1869" s="162">
        <v>0</v>
      </c>
      <c r="W1869" s="162">
        <v>0</v>
      </c>
      <c r="X1869" s="162">
        <v>0</v>
      </c>
      <c r="Y1869" s="162" t="e">
        <f>VLOOKUP(F1869,#REF!,2,FALSE)</f>
        <v>#REF!</v>
      </c>
      <c r="Z1869" s="162" t="e">
        <f>VLOOKUP(Y1869,Map!$B:$C,2,FALSE)</f>
        <v>#REF!</v>
      </c>
      <c r="AA1869" s="162" t="str">
        <f>VLOOKUP(I1869,Map!$F:$G,2,FALSE)</f>
        <v>COR</v>
      </c>
    </row>
    <row r="1870" spans="1:27" x14ac:dyDescent="0.25">
      <c r="A1870" s="197">
        <v>46107.653321516205</v>
      </c>
      <c r="B1870" s="198" t="s">
        <v>585</v>
      </c>
      <c r="C1870" s="138">
        <v>2026</v>
      </c>
      <c r="D1870" s="138" t="s">
        <v>6</v>
      </c>
      <c r="E1870" s="138" t="s">
        <v>58</v>
      </c>
      <c r="F1870" s="138" t="s">
        <v>93</v>
      </c>
      <c r="G1870" s="138" t="s">
        <v>89</v>
      </c>
      <c r="H1870" s="138" t="s">
        <v>90</v>
      </c>
      <c r="I1870" s="138" t="s">
        <v>134</v>
      </c>
      <c r="J1870" s="6">
        <v>0</v>
      </c>
      <c r="K1870" s="6">
        <v>0</v>
      </c>
      <c r="L1870" s="6">
        <v>0</v>
      </c>
      <c r="M1870" s="6">
        <v>0</v>
      </c>
      <c r="N1870" s="162">
        <v>0</v>
      </c>
      <c r="O1870" s="6">
        <v>0</v>
      </c>
      <c r="P1870" s="6">
        <v>0</v>
      </c>
      <c r="Q1870" s="162">
        <v>0</v>
      </c>
      <c r="R1870" s="162">
        <v>0</v>
      </c>
      <c r="S1870" s="162">
        <v>0</v>
      </c>
      <c r="T1870" s="162">
        <v>0</v>
      </c>
      <c r="U1870" s="162">
        <v>0</v>
      </c>
      <c r="V1870" s="162">
        <v>0</v>
      </c>
      <c r="W1870" s="162">
        <v>0</v>
      </c>
      <c r="X1870" s="162">
        <v>0</v>
      </c>
      <c r="Y1870" s="162" t="e">
        <f>VLOOKUP(F1870,#REF!,2,FALSE)</f>
        <v>#REF!</v>
      </c>
      <c r="Z1870" s="162" t="e">
        <f>VLOOKUP(Y1870,Map!$B:$C,2,FALSE)</f>
        <v>#REF!</v>
      </c>
      <c r="AA1870" s="162" t="str">
        <f>VLOOKUP(I1870,Map!$F:$G,2,FALSE)</f>
        <v>n/a</v>
      </c>
    </row>
    <row r="1871" spans="1:27" x14ac:dyDescent="0.25">
      <c r="A1871" s="197">
        <v>46107.653321516205</v>
      </c>
      <c r="B1871" s="198" t="s">
        <v>585</v>
      </c>
      <c r="C1871" s="138">
        <v>2026</v>
      </c>
      <c r="D1871" s="138" t="s">
        <v>6</v>
      </c>
      <c r="E1871" s="138" t="s">
        <v>58</v>
      </c>
      <c r="F1871" s="138" t="s">
        <v>94</v>
      </c>
      <c r="G1871" s="138" t="s">
        <v>88</v>
      </c>
      <c r="H1871" s="138" t="s">
        <v>90</v>
      </c>
      <c r="I1871" s="138" t="s">
        <v>135</v>
      </c>
      <c r="J1871" s="6">
        <v>249377</v>
      </c>
      <c r="K1871" s="6">
        <v>0</v>
      </c>
      <c r="L1871" s="6">
        <v>249377</v>
      </c>
      <c r="M1871" s="6">
        <v>0</v>
      </c>
      <c r="N1871" s="162">
        <v>0</v>
      </c>
      <c r="O1871" s="6">
        <v>0</v>
      </c>
      <c r="P1871" s="6">
        <v>0</v>
      </c>
      <c r="Q1871" s="162">
        <v>0</v>
      </c>
      <c r="R1871" s="162">
        <v>0</v>
      </c>
      <c r="S1871" s="162">
        <v>0</v>
      </c>
      <c r="T1871" s="162">
        <v>0</v>
      </c>
      <c r="U1871" s="162">
        <v>0</v>
      </c>
      <c r="V1871" s="162">
        <v>0</v>
      </c>
      <c r="W1871" s="162">
        <v>0</v>
      </c>
      <c r="X1871" s="162">
        <v>0</v>
      </c>
      <c r="Y1871" s="162" t="e">
        <f>VLOOKUP(F1871,#REF!,2,FALSE)</f>
        <v>#REF!</v>
      </c>
      <c r="Z1871" s="162" t="e">
        <f>VLOOKUP(Y1871,Map!$B:$C,2,FALSE)</f>
        <v>#REF!</v>
      </c>
      <c r="AA1871" s="162" t="str">
        <f>VLOOKUP(I1871,Map!$F:$G,2,FALSE)</f>
        <v>n/a</v>
      </c>
    </row>
    <row r="1872" spans="1:27" x14ac:dyDescent="0.25">
      <c r="A1872" s="197">
        <v>46107.653321516205</v>
      </c>
      <c r="B1872" s="198" t="s">
        <v>585</v>
      </c>
      <c r="C1872" s="138">
        <v>2026</v>
      </c>
      <c r="D1872" s="138" t="s">
        <v>6</v>
      </c>
      <c r="E1872" s="138" t="s">
        <v>58</v>
      </c>
      <c r="F1872" s="138" t="s">
        <v>94</v>
      </c>
      <c r="G1872" s="138" t="s">
        <v>89</v>
      </c>
      <c r="H1872" s="138" t="s">
        <v>90</v>
      </c>
      <c r="I1872" s="138" t="s">
        <v>134</v>
      </c>
      <c r="J1872" s="6">
        <v>0</v>
      </c>
      <c r="K1872" s="6">
        <v>0</v>
      </c>
      <c r="L1872" s="6">
        <v>0</v>
      </c>
      <c r="M1872" s="6">
        <v>0</v>
      </c>
      <c r="N1872" s="162">
        <v>0</v>
      </c>
      <c r="O1872" s="6">
        <v>0</v>
      </c>
      <c r="P1872" s="6">
        <v>0</v>
      </c>
      <c r="Q1872" s="162">
        <v>0</v>
      </c>
      <c r="R1872" s="162">
        <v>0</v>
      </c>
      <c r="S1872" s="162">
        <v>0</v>
      </c>
      <c r="T1872" s="162">
        <v>0</v>
      </c>
      <c r="U1872" s="162">
        <v>0</v>
      </c>
      <c r="V1872" s="162">
        <v>0</v>
      </c>
      <c r="W1872" s="162">
        <v>0</v>
      </c>
      <c r="X1872" s="162">
        <v>0</v>
      </c>
      <c r="Y1872" s="162" t="e">
        <f>VLOOKUP(F1872,#REF!,2,FALSE)</f>
        <v>#REF!</v>
      </c>
      <c r="Z1872" s="162" t="e">
        <f>VLOOKUP(Y1872,Map!$B:$C,2,FALSE)</f>
        <v>#REF!</v>
      </c>
      <c r="AA1872" s="162" t="str">
        <f>VLOOKUP(I1872,Map!$F:$G,2,FALSE)</f>
        <v>n/a</v>
      </c>
    </row>
    <row r="1873" spans="1:27" x14ac:dyDescent="0.25">
      <c r="A1873" s="197">
        <v>46107.653321516205</v>
      </c>
      <c r="B1873" s="198" t="s">
        <v>585</v>
      </c>
      <c r="C1873" s="138">
        <v>2026</v>
      </c>
      <c r="D1873" s="138" t="s">
        <v>6</v>
      </c>
      <c r="E1873" s="138" t="s">
        <v>65</v>
      </c>
      <c r="F1873" s="138" t="s">
        <v>142</v>
      </c>
      <c r="G1873" s="138" t="s">
        <v>88</v>
      </c>
      <c r="H1873" s="138" t="s">
        <v>87</v>
      </c>
      <c r="I1873" s="138" t="s">
        <v>208</v>
      </c>
      <c r="J1873" s="6">
        <v>58650.01</v>
      </c>
      <c r="K1873" s="6">
        <v>0</v>
      </c>
      <c r="L1873" s="6">
        <v>58650.01</v>
      </c>
      <c r="M1873" s="6">
        <v>-1231.6500000000001</v>
      </c>
      <c r="N1873" s="162">
        <v>0</v>
      </c>
      <c r="O1873" s="6">
        <v>-1231.6500000000001</v>
      </c>
      <c r="P1873" s="6">
        <v>-615.83000000000004</v>
      </c>
      <c r="Q1873" s="162">
        <v>0</v>
      </c>
      <c r="R1873" s="162">
        <v>-615.83000000000004</v>
      </c>
      <c r="S1873" s="162">
        <v>0</v>
      </c>
      <c r="T1873" s="162">
        <v>0</v>
      </c>
      <c r="U1873" s="162">
        <v>0</v>
      </c>
      <c r="V1873" s="162">
        <v>-615.82000000000005</v>
      </c>
      <c r="W1873" s="162">
        <v>0</v>
      </c>
      <c r="X1873" s="162">
        <v>-615.82000000000005</v>
      </c>
      <c r="Y1873" s="162" t="e">
        <f>VLOOKUP(F1873,#REF!,2,FALSE)</f>
        <v>#REF!</v>
      </c>
      <c r="Z1873" s="162" t="e">
        <f>VLOOKUP(Y1873,Map!$B:$C,2,FALSE)</f>
        <v>#REF!</v>
      </c>
      <c r="AA1873" s="162" t="str">
        <f>VLOOKUP(I1873,Map!$F:$G,2,FALSE)</f>
        <v>Reg Def</v>
      </c>
    </row>
    <row r="1874" spans="1:27" x14ac:dyDescent="0.25">
      <c r="A1874" s="197">
        <v>46107.653321516205</v>
      </c>
      <c r="B1874" s="198" t="s">
        <v>585</v>
      </c>
      <c r="C1874" s="138">
        <v>2026</v>
      </c>
      <c r="D1874" s="138" t="s">
        <v>6</v>
      </c>
      <c r="E1874" s="138" t="s">
        <v>65</v>
      </c>
      <c r="F1874" s="138" t="s">
        <v>142</v>
      </c>
      <c r="G1874" s="138" t="s">
        <v>89</v>
      </c>
      <c r="H1874" s="138" t="s">
        <v>87</v>
      </c>
      <c r="I1874" s="138" t="s">
        <v>209</v>
      </c>
      <c r="J1874" s="6">
        <v>0</v>
      </c>
      <c r="K1874" s="6">
        <v>0</v>
      </c>
      <c r="L1874" s="6">
        <v>0</v>
      </c>
      <c r="M1874" s="6">
        <v>0</v>
      </c>
      <c r="N1874" s="162">
        <v>0</v>
      </c>
      <c r="O1874" s="6">
        <v>0</v>
      </c>
      <c r="P1874" s="6">
        <v>0</v>
      </c>
      <c r="Q1874" s="162">
        <v>0</v>
      </c>
      <c r="R1874" s="162">
        <v>0</v>
      </c>
      <c r="S1874" s="162">
        <v>0</v>
      </c>
      <c r="T1874" s="162">
        <v>0</v>
      </c>
      <c r="U1874" s="162">
        <v>0</v>
      </c>
      <c r="V1874" s="162">
        <v>0</v>
      </c>
      <c r="W1874" s="162">
        <v>0</v>
      </c>
      <c r="X1874" s="162">
        <v>0</v>
      </c>
      <c r="Y1874" s="162" t="e">
        <f>VLOOKUP(F1874,#REF!,2,FALSE)</f>
        <v>#REF!</v>
      </c>
      <c r="Z1874" s="162" t="e">
        <f>VLOOKUP(Y1874,Map!$B:$C,2,FALSE)</f>
        <v>#REF!</v>
      </c>
      <c r="AA1874" s="162" t="str">
        <f>VLOOKUP(I1874,Map!$F:$G,2,FALSE)</f>
        <v>Reg Def</v>
      </c>
    </row>
    <row r="1875" spans="1:27" x14ac:dyDescent="0.25">
      <c r="A1875" s="197">
        <v>46107.653321516205</v>
      </c>
      <c r="B1875" s="198" t="s">
        <v>585</v>
      </c>
      <c r="C1875" s="138">
        <v>2026</v>
      </c>
      <c r="D1875" s="138" t="s">
        <v>6</v>
      </c>
      <c r="E1875" s="138" t="s">
        <v>65</v>
      </c>
      <c r="F1875" s="138" t="s">
        <v>145</v>
      </c>
      <c r="G1875" s="138" t="s">
        <v>88</v>
      </c>
      <c r="H1875" s="138" t="s">
        <v>87</v>
      </c>
      <c r="I1875" s="138" t="s">
        <v>210</v>
      </c>
      <c r="J1875" s="6">
        <v>101741.8</v>
      </c>
      <c r="K1875" s="6">
        <v>0</v>
      </c>
      <c r="L1875" s="6">
        <v>101741.8</v>
      </c>
      <c r="M1875" s="6">
        <v>-3213.62</v>
      </c>
      <c r="N1875" s="162">
        <v>0</v>
      </c>
      <c r="O1875" s="6">
        <v>-3213.62</v>
      </c>
      <c r="P1875" s="6">
        <v>-1068.3</v>
      </c>
      <c r="Q1875" s="162">
        <v>0</v>
      </c>
      <c r="R1875" s="162">
        <v>-1068.3</v>
      </c>
      <c r="S1875" s="162">
        <v>0</v>
      </c>
      <c r="T1875" s="162">
        <v>0</v>
      </c>
      <c r="U1875" s="162">
        <v>0</v>
      </c>
      <c r="V1875" s="162">
        <v>-2145.3200000000002</v>
      </c>
      <c r="W1875" s="162">
        <v>0</v>
      </c>
      <c r="X1875" s="162">
        <v>-2145.3200000000002</v>
      </c>
      <c r="Y1875" s="162" t="e">
        <f>VLOOKUP(F1875,#REF!,2,FALSE)</f>
        <v>#REF!</v>
      </c>
      <c r="Z1875" s="162" t="e">
        <f>VLOOKUP(Y1875,Map!$B:$C,2,FALSE)</f>
        <v>#REF!</v>
      </c>
      <c r="AA1875" s="162" t="str">
        <f>VLOOKUP(I1875,Map!$F:$G,2,FALSE)</f>
        <v>Reg Def</v>
      </c>
    </row>
    <row r="1876" spans="1:27" x14ac:dyDescent="0.25">
      <c r="A1876" s="197">
        <v>46107.653321516205</v>
      </c>
      <c r="B1876" s="198" t="s">
        <v>585</v>
      </c>
      <c r="C1876" s="138">
        <v>2026</v>
      </c>
      <c r="D1876" s="138" t="s">
        <v>6</v>
      </c>
      <c r="E1876" s="138" t="s">
        <v>65</v>
      </c>
      <c r="F1876" s="138" t="s">
        <v>145</v>
      </c>
      <c r="G1876" s="138" t="s">
        <v>89</v>
      </c>
      <c r="H1876" s="138" t="s">
        <v>87</v>
      </c>
      <c r="I1876" s="138" t="s">
        <v>209</v>
      </c>
      <c r="J1876" s="6">
        <v>0</v>
      </c>
      <c r="K1876" s="6">
        <v>0</v>
      </c>
      <c r="L1876" s="6">
        <v>0</v>
      </c>
      <c r="M1876" s="6">
        <v>0</v>
      </c>
      <c r="N1876" s="162">
        <v>0</v>
      </c>
      <c r="O1876" s="6">
        <v>0</v>
      </c>
      <c r="P1876" s="6">
        <v>0</v>
      </c>
      <c r="Q1876" s="162">
        <v>0</v>
      </c>
      <c r="R1876" s="162">
        <v>0</v>
      </c>
      <c r="S1876" s="162">
        <v>0</v>
      </c>
      <c r="T1876" s="162">
        <v>0</v>
      </c>
      <c r="U1876" s="162">
        <v>0</v>
      </c>
      <c r="V1876" s="162">
        <v>0</v>
      </c>
      <c r="W1876" s="162">
        <v>0</v>
      </c>
      <c r="X1876" s="162">
        <v>0</v>
      </c>
      <c r="Y1876" s="162" t="e">
        <f>VLOOKUP(F1876,#REF!,2,FALSE)</f>
        <v>#REF!</v>
      </c>
      <c r="Z1876" s="162" t="e">
        <f>VLOOKUP(Y1876,Map!$B:$C,2,FALSE)</f>
        <v>#REF!</v>
      </c>
      <c r="AA1876" s="162" t="str">
        <f>VLOOKUP(I1876,Map!$F:$G,2,FALSE)</f>
        <v>Reg Def</v>
      </c>
    </row>
    <row r="1877" spans="1:27" x14ac:dyDescent="0.25">
      <c r="A1877" s="197">
        <v>46107.653321516205</v>
      </c>
      <c r="B1877" s="198" t="s">
        <v>585</v>
      </c>
      <c r="C1877" s="138">
        <v>2026</v>
      </c>
      <c r="D1877" s="138" t="s">
        <v>6</v>
      </c>
      <c r="E1877" s="138" t="s">
        <v>65</v>
      </c>
      <c r="F1877" s="138" t="s">
        <v>147</v>
      </c>
      <c r="G1877" s="138" t="s">
        <v>88</v>
      </c>
      <c r="H1877" s="138" t="s">
        <v>87</v>
      </c>
      <c r="I1877" s="138" t="s">
        <v>210</v>
      </c>
      <c r="J1877" s="6">
        <v>576172.86</v>
      </c>
      <c r="K1877" s="6">
        <v>0</v>
      </c>
      <c r="L1877" s="6">
        <v>576172.86</v>
      </c>
      <c r="M1877" s="6">
        <v>-6049.81</v>
      </c>
      <c r="N1877" s="162">
        <v>0</v>
      </c>
      <c r="O1877" s="6">
        <v>-6049.81</v>
      </c>
      <c r="P1877" s="6">
        <v>-6049.82</v>
      </c>
      <c r="Q1877" s="162">
        <v>0</v>
      </c>
      <c r="R1877" s="162">
        <v>-6049.82</v>
      </c>
      <c r="S1877" s="162">
        <v>0</v>
      </c>
      <c r="T1877" s="162">
        <v>0</v>
      </c>
      <c r="U1877" s="162">
        <v>0</v>
      </c>
      <c r="V1877" s="162">
        <v>0.01</v>
      </c>
      <c r="W1877" s="162">
        <v>0</v>
      </c>
      <c r="X1877" s="162">
        <v>0.01</v>
      </c>
      <c r="Y1877" s="162" t="e">
        <f>VLOOKUP(F1877,#REF!,2,FALSE)</f>
        <v>#REF!</v>
      </c>
      <c r="Z1877" s="162" t="e">
        <f>VLOOKUP(Y1877,Map!$B:$C,2,FALSE)</f>
        <v>#REF!</v>
      </c>
      <c r="AA1877" s="162" t="str">
        <f>VLOOKUP(I1877,Map!$F:$G,2,FALSE)</f>
        <v>Reg Def</v>
      </c>
    </row>
    <row r="1878" spans="1:27" x14ac:dyDescent="0.25">
      <c r="A1878" s="197">
        <v>46107.653321516205</v>
      </c>
      <c r="B1878" s="198" t="s">
        <v>585</v>
      </c>
      <c r="C1878" s="138">
        <v>2026</v>
      </c>
      <c r="D1878" s="138" t="s">
        <v>6</v>
      </c>
      <c r="E1878" s="138" t="s">
        <v>65</v>
      </c>
      <c r="F1878" s="138" t="s">
        <v>147</v>
      </c>
      <c r="G1878" s="138" t="s">
        <v>89</v>
      </c>
      <c r="H1878" s="138" t="s">
        <v>87</v>
      </c>
      <c r="I1878" s="138" t="s">
        <v>209</v>
      </c>
      <c r="J1878" s="6">
        <v>0</v>
      </c>
      <c r="K1878" s="6">
        <v>0</v>
      </c>
      <c r="L1878" s="6">
        <v>0</v>
      </c>
      <c r="M1878" s="6">
        <v>0</v>
      </c>
      <c r="N1878" s="162">
        <v>0</v>
      </c>
      <c r="O1878" s="6">
        <v>0</v>
      </c>
      <c r="P1878" s="6">
        <v>0</v>
      </c>
      <c r="Q1878" s="162">
        <v>0</v>
      </c>
      <c r="R1878" s="162">
        <v>0</v>
      </c>
      <c r="S1878" s="162">
        <v>0</v>
      </c>
      <c r="T1878" s="162">
        <v>0</v>
      </c>
      <c r="U1878" s="162">
        <v>0</v>
      </c>
      <c r="V1878" s="162">
        <v>0</v>
      </c>
      <c r="W1878" s="162">
        <v>0</v>
      </c>
      <c r="X1878" s="162">
        <v>0</v>
      </c>
      <c r="Y1878" s="162" t="e">
        <f>VLOOKUP(F1878,#REF!,2,FALSE)</f>
        <v>#REF!</v>
      </c>
      <c r="Z1878" s="162" t="e">
        <f>VLOOKUP(Y1878,Map!$B:$C,2,FALSE)</f>
        <v>#REF!</v>
      </c>
      <c r="AA1878" s="162" t="str">
        <f>VLOOKUP(I1878,Map!$F:$G,2,FALSE)</f>
        <v>Reg Def</v>
      </c>
    </row>
    <row r="1879" spans="1:27" x14ac:dyDescent="0.25">
      <c r="A1879" s="197">
        <v>46107.653321516205</v>
      </c>
      <c r="B1879" s="198" t="s">
        <v>585</v>
      </c>
      <c r="C1879" s="138">
        <v>2026</v>
      </c>
      <c r="D1879" s="138" t="s">
        <v>6</v>
      </c>
      <c r="E1879" s="138" t="s">
        <v>65</v>
      </c>
      <c r="F1879" s="138" t="s">
        <v>107</v>
      </c>
      <c r="G1879" s="138" t="s">
        <v>88</v>
      </c>
      <c r="H1879" s="138" t="s">
        <v>87</v>
      </c>
      <c r="I1879" s="138" t="s">
        <v>208</v>
      </c>
      <c r="J1879" s="6">
        <v>-1094.98</v>
      </c>
      <c r="K1879" s="6">
        <v>0</v>
      </c>
      <c r="L1879" s="6">
        <v>-1094.98</v>
      </c>
      <c r="M1879" s="6">
        <v>11.5</v>
      </c>
      <c r="N1879" s="162">
        <v>0</v>
      </c>
      <c r="O1879" s="6">
        <v>11.5</v>
      </c>
      <c r="P1879" s="6">
        <v>11.5</v>
      </c>
      <c r="Q1879" s="162">
        <v>0</v>
      </c>
      <c r="R1879" s="162">
        <v>11.5</v>
      </c>
      <c r="S1879" s="162">
        <v>0</v>
      </c>
      <c r="T1879" s="162">
        <v>0</v>
      </c>
      <c r="U1879" s="162">
        <v>0</v>
      </c>
      <c r="V1879" s="162">
        <v>0</v>
      </c>
      <c r="W1879" s="162">
        <v>0</v>
      </c>
      <c r="X1879" s="162">
        <v>0</v>
      </c>
      <c r="Y1879" s="162" t="e">
        <f>VLOOKUP(F1879,#REF!,2,FALSE)</f>
        <v>#REF!</v>
      </c>
      <c r="Z1879" s="162" t="e">
        <f>VLOOKUP(Y1879,Map!$B:$C,2,FALSE)</f>
        <v>#REF!</v>
      </c>
      <c r="AA1879" s="162" t="str">
        <f>VLOOKUP(I1879,Map!$F:$G,2,FALSE)</f>
        <v>Reg Def</v>
      </c>
    </row>
    <row r="1880" spans="1:27" x14ac:dyDescent="0.25">
      <c r="A1880" s="197">
        <v>46107.653321516205</v>
      </c>
      <c r="B1880" s="198" t="s">
        <v>585</v>
      </c>
      <c r="C1880" s="138">
        <v>2026</v>
      </c>
      <c r="D1880" s="138" t="s">
        <v>6</v>
      </c>
      <c r="E1880" s="138" t="s">
        <v>65</v>
      </c>
      <c r="F1880" s="138" t="s">
        <v>107</v>
      </c>
      <c r="G1880" s="138" t="s">
        <v>88</v>
      </c>
      <c r="H1880" s="138" t="s">
        <v>90</v>
      </c>
      <c r="I1880" s="138" t="s">
        <v>136</v>
      </c>
      <c r="J1880" s="6">
        <v>-1462.68</v>
      </c>
      <c r="K1880" s="6">
        <v>0</v>
      </c>
      <c r="L1880" s="6">
        <v>-1462.68</v>
      </c>
      <c r="M1880" s="6">
        <v>0</v>
      </c>
      <c r="N1880" s="162">
        <v>0</v>
      </c>
      <c r="O1880" s="6">
        <v>0</v>
      </c>
      <c r="P1880" s="6">
        <v>15.36</v>
      </c>
      <c r="Q1880" s="162">
        <v>0</v>
      </c>
      <c r="R1880" s="162">
        <v>15.36</v>
      </c>
      <c r="S1880" s="162">
        <v>15.36</v>
      </c>
      <c r="T1880" s="162">
        <v>0</v>
      </c>
      <c r="U1880" s="162">
        <v>15.36</v>
      </c>
      <c r="V1880" s="162">
        <v>0</v>
      </c>
      <c r="W1880" s="162">
        <v>0</v>
      </c>
      <c r="X1880" s="162">
        <v>0</v>
      </c>
      <c r="Y1880" s="162" t="e">
        <f>VLOOKUP(F1880,#REF!,2,FALSE)</f>
        <v>#REF!</v>
      </c>
      <c r="Z1880" s="162" t="e">
        <f>VLOOKUP(Y1880,Map!$B:$C,2,FALSE)</f>
        <v>#REF!</v>
      </c>
      <c r="AA1880" s="162" t="str">
        <f>VLOOKUP(I1880,Map!$F:$G,2,FALSE)</f>
        <v>Flow Through</v>
      </c>
    </row>
    <row r="1881" spans="1:27" x14ac:dyDescent="0.25">
      <c r="A1881" s="197">
        <v>46107.653321516205</v>
      </c>
      <c r="B1881" s="198" t="s">
        <v>585</v>
      </c>
      <c r="C1881" s="138">
        <v>2026</v>
      </c>
      <c r="D1881" s="138" t="s">
        <v>6</v>
      </c>
      <c r="E1881" s="138" t="s">
        <v>65</v>
      </c>
      <c r="F1881" s="138" t="s">
        <v>107</v>
      </c>
      <c r="G1881" s="138" t="s">
        <v>89</v>
      </c>
      <c r="H1881" s="138" t="s">
        <v>87</v>
      </c>
      <c r="I1881" s="138" t="s">
        <v>209</v>
      </c>
      <c r="J1881" s="6">
        <v>30560.63</v>
      </c>
      <c r="K1881" s="6">
        <v>-2435.13</v>
      </c>
      <c r="L1881" s="6">
        <v>28125.5</v>
      </c>
      <c r="M1881" s="6">
        <v>-410.24</v>
      </c>
      <c r="N1881" s="162">
        <v>25.57</v>
      </c>
      <c r="O1881" s="6">
        <v>-384.67</v>
      </c>
      <c r="P1881" s="6">
        <v>-320.89</v>
      </c>
      <c r="Q1881" s="162">
        <v>25.569999999999993</v>
      </c>
      <c r="R1881" s="162">
        <v>-295.32</v>
      </c>
      <c r="S1881" s="162">
        <v>0</v>
      </c>
      <c r="T1881" s="162">
        <v>0</v>
      </c>
      <c r="U1881" s="162">
        <v>0</v>
      </c>
      <c r="V1881" s="162">
        <v>-89.35</v>
      </c>
      <c r="W1881" s="162">
        <v>0</v>
      </c>
      <c r="X1881" s="162">
        <v>-89.35</v>
      </c>
      <c r="Y1881" s="162" t="e">
        <f>VLOOKUP(F1881,#REF!,2,FALSE)</f>
        <v>#REF!</v>
      </c>
      <c r="Z1881" s="162" t="e">
        <f>VLOOKUP(Y1881,Map!$B:$C,2,FALSE)</f>
        <v>#REF!</v>
      </c>
      <c r="AA1881" s="162" t="str">
        <f>VLOOKUP(I1881,Map!$F:$G,2,FALSE)</f>
        <v>Reg Def</v>
      </c>
    </row>
    <row r="1882" spans="1:27" x14ac:dyDescent="0.25">
      <c r="A1882" s="197">
        <v>46107.653321516205</v>
      </c>
      <c r="B1882" s="198" t="s">
        <v>585</v>
      </c>
      <c r="C1882" s="138">
        <v>2026</v>
      </c>
      <c r="D1882" s="138" t="s">
        <v>6</v>
      </c>
      <c r="E1882" s="138" t="s">
        <v>65</v>
      </c>
      <c r="F1882" s="138" t="s">
        <v>109</v>
      </c>
      <c r="G1882" s="138" t="s">
        <v>88</v>
      </c>
      <c r="H1882" s="138" t="s">
        <v>87</v>
      </c>
      <c r="I1882" s="138" t="s">
        <v>208</v>
      </c>
      <c r="J1882" s="6">
        <v>2570.66</v>
      </c>
      <c r="K1882" s="6">
        <v>0</v>
      </c>
      <c r="L1882" s="6">
        <v>2570.66</v>
      </c>
      <c r="M1882" s="6">
        <v>-38.89</v>
      </c>
      <c r="N1882" s="162">
        <v>0</v>
      </c>
      <c r="O1882" s="6">
        <v>-38.89</v>
      </c>
      <c r="P1882" s="6">
        <v>-26.99</v>
      </c>
      <c r="Q1882" s="162">
        <v>0</v>
      </c>
      <c r="R1882" s="162">
        <v>-26.99</v>
      </c>
      <c r="S1882" s="162">
        <v>0</v>
      </c>
      <c r="T1882" s="162">
        <v>0</v>
      </c>
      <c r="U1882" s="162">
        <v>0</v>
      </c>
      <c r="V1882" s="162">
        <v>-11.9</v>
      </c>
      <c r="W1882" s="162">
        <v>0</v>
      </c>
      <c r="X1882" s="162">
        <v>-11.9</v>
      </c>
      <c r="Y1882" s="162" t="e">
        <f>VLOOKUP(F1882,#REF!,2,FALSE)</f>
        <v>#REF!</v>
      </c>
      <c r="Z1882" s="162" t="e">
        <f>VLOOKUP(Y1882,Map!$B:$C,2,FALSE)</f>
        <v>#REF!</v>
      </c>
      <c r="AA1882" s="162" t="str">
        <f>VLOOKUP(I1882,Map!$F:$G,2,FALSE)</f>
        <v>Reg Def</v>
      </c>
    </row>
    <row r="1883" spans="1:27" x14ac:dyDescent="0.25">
      <c r="A1883" s="197">
        <v>46107.653321516205</v>
      </c>
      <c r="B1883" s="198" t="s">
        <v>585</v>
      </c>
      <c r="C1883" s="138">
        <v>2026</v>
      </c>
      <c r="D1883" s="138" t="s">
        <v>6</v>
      </c>
      <c r="E1883" s="138" t="s">
        <v>65</v>
      </c>
      <c r="F1883" s="138" t="s">
        <v>109</v>
      </c>
      <c r="G1883" s="138" t="s">
        <v>88</v>
      </c>
      <c r="H1883" s="138" t="s">
        <v>87</v>
      </c>
      <c r="I1883" s="138" t="s">
        <v>211</v>
      </c>
      <c r="J1883" s="6">
        <v>1536.06</v>
      </c>
      <c r="K1883" s="6">
        <v>0</v>
      </c>
      <c r="L1883" s="6">
        <v>1536.06</v>
      </c>
      <c r="M1883" s="6">
        <v>-32.25</v>
      </c>
      <c r="N1883" s="162">
        <v>0</v>
      </c>
      <c r="O1883" s="6">
        <v>-32.25</v>
      </c>
      <c r="P1883" s="6">
        <v>-16.13</v>
      </c>
      <c r="Q1883" s="162">
        <v>0</v>
      </c>
      <c r="R1883" s="162">
        <v>-16.13</v>
      </c>
      <c r="S1883" s="162">
        <v>0</v>
      </c>
      <c r="T1883" s="162">
        <v>0</v>
      </c>
      <c r="U1883" s="162">
        <v>0</v>
      </c>
      <c r="V1883" s="162">
        <v>-16.12</v>
      </c>
      <c r="W1883" s="162">
        <v>0</v>
      </c>
      <c r="X1883" s="162">
        <v>-16.12</v>
      </c>
      <c r="Y1883" s="162" t="e">
        <f>VLOOKUP(F1883,#REF!,2,FALSE)</f>
        <v>#REF!</v>
      </c>
      <c r="Z1883" s="162" t="e">
        <f>VLOOKUP(Y1883,Map!$B:$C,2,FALSE)</f>
        <v>#REF!</v>
      </c>
      <c r="AA1883" s="162" t="str">
        <f>VLOOKUP(I1883,Map!$F:$G,2,FALSE)</f>
        <v>Reg Def</v>
      </c>
    </row>
    <row r="1884" spans="1:27" x14ac:dyDescent="0.25">
      <c r="A1884" s="197">
        <v>46107.653321516205</v>
      </c>
      <c r="B1884" s="198" t="s">
        <v>585</v>
      </c>
      <c r="C1884" s="138">
        <v>2026</v>
      </c>
      <c r="D1884" s="138" t="s">
        <v>6</v>
      </c>
      <c r="E1884" s="138" t="s">
        <v>65</v>
      </c>
      <c r="F1884" s="138" t="s">
        <v>109</v>
      </c>
      <c r="G1884" s="138" t="s">
        <v>88</v>
      </c>
      <c r="H1884" s="138" t="s">
        <v>90</v>
      </c>
      <c r="I1884" s="138" t="s">
        <v>136</v>
      </c>
      <c r="J1884" s="6">
        <v>2082.6799999999998</v>
      </c>
      <c r="K1884" s="6">
        <v>0</v>
      </c>
      <c r="L1884" s="6">
        <v>2082.6799999999998</v>
      </c>
      <c r="M1884" s="6">
        <v>0</v>
      </c>
      <c r="N1884" s="162">
        <v>0</v>
      </c>
      <c r="O1884" s="6">
        <v>0</v>
      </c>
      <c r="P1884" s="6">
        <v>-21.87</v>
      </c>
      <c r="Q1884" s="162">
        <v>0</v>
      </c>
      <c r="R1884" s="162">
        <v>-21.87</v>
      </c>
      <c r="S1884" s="162">
        <v>-21.87</v>
      </c>
      <c r="T1884" s="162">
        <v>0</v>
      </c>
      <c r="U1884" s="162">
        <v>-21.87</v>
      </c>
      <c r="V1884" s="162">
        <v>0</v>
      </c>
      <c r="W1884" s="162">
        <v>0</v>
      </c>
      <c r="X1884" s="162">
        <v>0</v>
      </c>
      <c r="Y1884" s="162" t="e">
        <f>VLOOKUP(F1884,#REF!,2,FALSE)</f>
        <v>#REF!</v>
      </c>
      <c r="Z1884" s="162" t="e">
        <f>VLOOKUP(Y1884,Map!$B:$C,2,FALSE)</f>
        <v>#REF!</v>
      </c>
      <c r="AA1884" s="162" t="str">
        <f>VLOOKUP(I1884,Map!$F:$G,2,FALSE)</f>
        <v>Flow Through</v>
      </c>
    </row>
    <row r="1885" spans="1:27" x14ac:dyDescent="0.25">
      <c r="A1885" s="197">
        <v>46107.653321516205</v>
      </c>
      <c r="B1885" s="198" t="s">
        <v>585</v>
      </c>
      <c r="C1885" s="138">
        <v>2026</v>
      </c>
      <c r="D1885" s="138" t="s">
        <v>6</v>
      </c>
      <c r="E1885" s="138" t="s">
        <v>65</v>
      </c>
      <c r="F1885" s="138" t="s">
        <v>109</v>
      </c>
      <c r="G1885" s="138" t="s">
        <v>88</v>
      </c>
      <c r="H1885" s="138" t="s">
        <v>87</v>
      </c>
      <c r="I1885" s="138" t="s">
        <v>210</v>
      </c>
      <c r="J1885" s="6">
        <v>-2710.48</v>
      </c>
      <c r="K1885" s="6">
        <v>0</v>
      </c>
      <c r="L1885" s="6">
        <v>-2710.48</v>
      </c>
      <c r="M1885" s="6">
        <v>56.91</v>
      </c>
      <c r="N1885" s="162">
        <v>0</v>
      </c>
      <c r="O1885" s="6">
        <v>56.91</v>
      </c>
      <c r="P1885" s="6">
        <v>28.46</v>
      </c>
      <c r="Q1885" s="162">
        <v>0</v>
      </c>
      <c r="R1885" s="162">
        <v>28.46</v>
      </c>
      <c r="S1885" s="162">
        <v>0</v>
      </c>
      <c r="T1885" s="162">
        <v>0</v>
      </c>
      <c r="U1885" s="162">
        <v>0</v>
      </c>
      <c r="V1885" s="162">
        <v>28.45</v>
      </c>
      <c r="W1885" s="162">
        <v>0</v>
      </c>
      <c r="X1885" s="162">
        <v>28.45</v>
      </c>
      <c r="Y1885" s="162" t="e">
        <f>VLOOKUP(F1885,#REF!,2,FALSE)</f>
        <v>#REF!</v>
      </c>
      <c r="Z1885" s="162" t="e">
        <f>VLOOKUP(Y1885,Map!$B:$C,2,FALSE)</f>
        <v>#REF!</v>
      </c>
      <c r="AA1885" s="162" t="str">
        <f>VLOOKUP(I1885,Map!$F:$G,2,FALSE)</f>
        <v>Reg Def</v>
      </c>
    </row>
    <row r="1886" spans="1:27" x14ac:dyDescent="0.25">
      <c r="A1886" s="197">
        <v>46107.653321516205</v>
      </c>
      <c r="B1886" s="198" t="s">
        <v>585</v>
      </c>
      <c r="C1886" s="138">
        <v>2026</v>
      </c>
      <c r="D1886" s="138" t="s">
        <v>6</v>
      </c>
      <c r="E1886" s="138" t="s">
        <v>65</v>
      </c>
      <c r="F1886" s="138" t="s">
        <v>109</v>
      </c>
      <c r="G1886" s="138" t="s">
        <v>88</v>
      </c>
      <c r="H1886" s="138" t="s">
        <v>87</v>
      </c>
      <c r="I1886" s="138" t="s">
        <v>212</v>
      </c>
      <c r="J1886" s="6">
        <v>-33</v>
      </c>
      <c r="K1886" s="6">
        <v>0</v>
      </c>
      <c r="L1886" s="6">
        <v>-33</v>
      </c>
      <c r="M1886" s="6">
        <v>0.35</v>
      </c>
      <c r="N1886" s="162">
        <v>0</v>
      </c>
      <c r="O1886" s="6">
        <v>0.35</v>
      </c>
      <c r="P1886" s="6">
        <v>0.35</v>
      </c>
      <c r="Q1886" s="162">
        <v>0</v>
      </c>
      <c r="R1886" s="162">
        <v>0.35</v>
      </c>
      <c r="S1886" s="162">
        <v>0</v>
      </c>
      <c r="T1886" s="162">
        <v>0</v>
      </c>
      <c r="U1886" s="162">
        <v>0</v>
      </c>
      <c r="V1886" s="162">
        <v>0</v>
      </c>
      <c r="W1886" s="162">
        <v>0</v>
      </c>
      <c r="X1886" s="162">
        <v>0</v>
      </c>
      <c r="Y1886" s="162" t="e">
        <f>VLOOKUP(F1886,#REF!,2,FALSE)</f>
        <v>#REF!</v>
      </c>
      <c r="Z1886" s="162" t="e">
        <f>VLOOKUP(Y1886,Map!$B:$C,2,FALSE)</f>
        <v>#REF!</v>
      </c>
      <c r="AA1886" s="162" t="str">
        <f>VLOOKUP(I1886,Map!$F:$G,2,FALSE)</f>
        <v>Reg Def</v>
      </c>
    </row>
    <row r="1887" spans="1:27" x14ac:dyDescent="0.25">
      <c r="A1887" s="197">
        <v>46107.653321516205</v>
      </c>
      <c r="B1887" s="198" t="s">
        <v>585</v>
      </c>
      <c r="C1887" s="138">
        <v>2026</v>
      </c>
      <c r="D1887" s="138" t="s">
        <v>6</v>
      </c>
      <c r="E1887" s="138" t="s">
        <v>65</v>
      </c>
      <c r="F1887" s="138" t="s">
        <v>109</v>
      </c>
      <c r="G1887" s="138" t="s">
        <v>89</v>
      </c>
      <c r="H1887" s="138" t="s">
        <v>87</v>
      </c>
      <c r="I1887" s="138" t="s">
        <v>209</v>
      </c>
      <c r="J1887" s="6">
        <v>-67401.53</v>
      </c>
      <c r="K1887" s="6">
        <v>17987.57</v>
      </c>
      <c r="L1887" s="6">
        <v>-49413.96</v>
      </c>
      <c r="M1887" s="6">
        <v>715.44</v>
      </c>
      <c r="N1887" s="162">
        <v>-190.73</v>
      </c>
      <c r="O1887" s="6">
        <v>524.71</v>
      </c>
      <c r="P1887" s="6">
        <v>707.71</v>
      </c>
      <c r="Q1887" s="162">
        <v>-188.87</v>
      </c>
      <c r="R1887" s="162">
        <v>518.84</v>
      </c>
      <c r="S1887" s="162">
        <v>0</v>
      </c>
      <c r="T1887" s="162">
        <v>0</v>
      </c>
      <c r="U1887" s="162">
        <v>0</v>
      </c>
      <c r="V1887" s="162">
        <v>7.73</v>
      </c>
      <c r="W1887" s="162">
        <v>-1.86</v>
      </c>
      <c r="X1887" s="162">
        <v>5.87</v>
      </c>
      <c r="Y1887" s="162" t="e">
        <f>VLOOKUP(F1887,#REF!,2,FALSE)</f>
        <v>#REF!</v>
      </c>
      <c r="Z1887" s="162" t="e">
        <f>VLOOKUP(Y1887,Map!$B:$C,2,FALSE)</f>
        <v>#REF!</v>
      </c>
      <c r="AA1887" s="162" t="str">
        <f>VLOOKUP(I1887,Map!$F:$G,2,FALSE)</f>
        <v>Reg Def</v>
      </c>
    </row>
    <row r="1888" spans="1:27" x14ac:dyDescent="0.25">
      <c r="A1888" s="197">
        <v>46107.653321516205</v>
      </c>
      <c r="B1888" s="198" t="s">
        <v>585</v>
      </c>
      <c r="C1888" s="138">
        <v>2026</v>
      </c>
      <c r="D1888" s="138" t="s">
        <v>6</v>
      </c>
      <c r="E1888" s="138" t="s">
        <v>65</v>
      </c>
      <c r="F1888" s="138" t="s">
        <v>150</v>
      </c>
      <c r="G1888" s="138" t="s">
        <v>88</v>
      </c>
      <c r="H1888" s="138" t="s">
        <v>87</v>
      </c>
      <c r="I1888" s="138" t="s">
        <v>208</v>
      </c>
      <c r="J1888" s="6">
        <v>424</v>
      </c>
      <c r="K1888" s="6">
        <v>0</v>
      </c>
      <c r="L1888" s="6">
        <v>424</v>
      </c>
      <c r="M1888" s="6">
        <v>-8.91</v>
      </c>
      <c r="N1888" s="162">
        <v>0</v>
      </c>
      <c r="O1888" s="6">
        <v>-8.91</v>
      </c>
      <c r="P1888" s="6">
        <v>-4.45</v>
      </c>
      <c r="Q1888" s="162">
        <v>0</v>
      </c>
      <c r="R1888" s="162">
        <v>-4.45</v>
      </c>
      <c r="S1888" s="162">
        <v>0</v>
      </c>
      <c r="T1888" s="162">
        <v>0</v>
      </c>
      <c r="U1888" s="162">
        <v>0</v>
      </c>
      <c r="V1888" s="162">
        <v>-4.46</v>
      </c>
      <c r="W1888" s="162">
        <v>0</v>
      </c>
      <c r="X1888" s="162">
        <v>-4.46</v>
      </c>
      <c r="Y1888" s="162" t="e">
        <f>VLOOKUP(F1888,#REF!,2,FALSE)</f>
        <v>#REF!</v>
      </c>
      <c r="Z1888" s="162" t="e">
        <f>VLOOKUP(Y1888,Map!$B:$C,2,FALSE)</f>
        <v>#REF!</v>
      </c>
      <c r="AA1888" s="162" t="str">
        <f>VLOOKUP(I1888,Map!$F:$G,2,FALSE)</f>
        <v>Reg Def</v>
      </c>
    </row>
    <row r="1889" spans="1:27" x14ac:dyDescent="0.25">
      <c r="A1889" s="197">
        <v>46107.653321516205</v>
      </c>
      <c r="B1889" s="198" t="s">
        <v>585</v>
      </c>
      <c r="C1889" s="138">
        <v>2026</v>
      </c>
      <c r="D1889" s="138" t="s">
        <v>6</v>
      </c>
      <c r="E1889" s="138" t="s">
        <v>65</v>
      </c>
      <c r="F1889" s="138" t="s">
        <v>150</v>
      </c>
      <c r="G1889" s="138" t="s">
        <v>88</v>
      </c>
      <c r="H1889" s="138" t="s">
        <v>87</v>
      </c>
      <c r="I1889" s="138" t="s">
        <v>211</v>
      </c>
      <c r="J1889" s="6">
        <v>591.03</v>
      </c>
      <c r="K1889" s="6">
        <v>0</v>
      </c>
      <c r="L1889" s="6">
        <v>591.03</v>
      </c>
      <c r="M1889" s="6">
        <v>-12.41</v>
      </c>
      <c r="N1889" s="162">
        <v>0</v>
      </c>
      <c r="O1889" s="6">
        <v>-12.41</v>
      </c>
      <c r="P1889" s="6">
        <v>-6.21</v>
      </c>
      <c r="Q1889" s="162">
        <v>0</v>
      </c>
      <c r="R1889" s="162">
        <v>-6.21</v>
      </c>
      <c r="S1889" s="162">
        <v>0</v>
      </c>
      <c r="T1889" s="162">
        <v>0</v>
      </c>
      <c r="U1889" s="162">
        <v>0</v>
      </c>
      <c r="V1889" s="162">
        <v>-6.2</v>
      </c>
      <c r="W1889" s="162">
        <v>0</v>
      </c>
      <c r="X1889" s="162">
        <v>-6.2</v>
      </c>
      <c r="Y1889" s="162" t="e">
        <f>VLOOKUP(F1889,#REF!,2,FALSE)</f>
        <v>#REF!</v>
      </c>
      <c r="Z1889" s="162" t="e">
        <f>VLOOKUP(Y1889,Map!$B:$C,2,FALSE)</f>
        <v>#REF!</v>
      </c>
      <c r="AA1889" s="162" t="str">
        <f>VLOOKUP(I1889,Map!$F:$G,2,FALSE)</f>
        <v>Reg Def</v>
      </c>
    </row>
    <row r="1890" spans="1:27" x14ac:dyDescent="0.25">
      <c r="A1890" s="197">
        <v>46107.653321516205</v>
      </c>
      <c r="B1890" s="198" t="s">
        <v>585</v>
      </c>
      <c r="C1890" s="138">
        <v>2026</v>
      </c>
      <c r="D1890" s="138" t="s">
        <v>6</v>
      </c>
      <c r="E1890" s="138" t="s">
        <v>65</v>
      </c>
      <c r="F1890" s="138" t="s">
        <v>150</v>
      </c>
      <c r="G1890" s="138" t="s">
        <v>89</v>
      </c>
      <c r="H1890" s="138" t="s">
        <v>87</v>
      </c>
      <c r="I1890" s="138" t="s">
        <v>209</v>
      </c>
      <c r="J1890" s="6">
        <v>-21462.62</v>
      </c>
      <c r="K1890" s="6">
        <v>5256.22</v>
      </c>
      <c r="L1890" s="6">
        <v>-16206.4</v>
      </c>
      <c r="M1890" s="6">
        <v>229.95</v>
      </c>
      <c r="N1890" s="162">
        <v>-56.32</v>
      </c>
      <c r="O1890" s="6">
        <v>173.63</v>
      </c>
      <c r="P1890" s="6">
        <v>225.36</v>
      </c>
      <c r="Q1890" s="162">
        <v>-55.190000000000026</v>
      </c>
      <c r="R1890" s="162">
        <v>170.17</v>
      </c>
      <c r="S1890" s="162">
        <v>0</v>
      </c>
      <c r="T1890" s="162">
        <v>0</v>
      </c>
      <c r="U1890" s="162">
        <v>0</v>
      </c>
      <c r="V1890" s="162">
        <v>4.59</v>
      </c>
      <c r="W1890" s="162">
        <v>-1.1299999999999999</v>
      </c>
      <c r="X1890" s="162">
        <v>3.46</v>
      </c>
      <c r="Y1890" s="162" t="e">
        <f>VLOOKUP(F1890,#REF!,2,FALSE)</f>
        <v>#REF!</v>
      </c>
      <c r="Z1890" s="162" t="e">
        <f>VLOOKUP(Y1890,Map!$B:$C,2,FALSE)</f>
        <v>#REF!</v>
      </c>
      <c r="AA1890" s="162" t="str">
        <f>VLOOKUP(I1890,Map!$F:$G,2,FALSE)</f>
        <v>Reg Def</v>
      </c>
    </row>
    <row r="1891" spans="1:27" x14ac:dyDescent="0.25">
      <c r="A1891" s="197">
        <v>46107.653321516205</v>
      </c>
      <c r="B1891" s="198" t="s">
        <v>585</v>
      </c>
      <c r="C1891" s="138">
        <v>2026</v>
      </c>
      <c r="D1891" s="138" t="s">
        <v>6</v>
      </c>
      <c r="E1891" s="138" t="s">
        <v>65</v>
      </c>
      <c r="F1891" s="138" t="s">
        <v>110</v>
      </c>
      <c r="G1891" s="138" t="s">
        <v>88</v>
      </c>
      <c r="H1891" s="138" t="s">
        <v>87</v>
      </c>
      <c r="I1891" s="138" t="s">
        <v>208</v>
      </c>
      <c r="J1891" s="6">
        <v>-729.53</v>
      </c>
      <c r="K1891" s="6">
        <v>0</v>
      </c>
      <c r="L1891" s="6">
        <v>-729.53</v>
      </c>
      <c r="M1891" s="6">
        <v>7.67</v>
      </c>
      <c r="N1891" s="162">
        <v>0</v>
      </c>
      <c r="O1891" s="6">
        <v>7.67</v>
      </c>
      <c r="P1891" s="6">
        <v>7.67</v>
      </c>
      <c r="Q1891" s="162">
        <v>0</v>
      </c>
      <c r="R1891" s="162">
        <v>7.67</v>
      </c>
      <c r="S1891" s="162">
        <v>0</v>
      </c>
      <c r="T1891" s="162">
        <v>0</v>
      </c>
      <c r="U1891" s="162">
        <v>0</v>
      </c>
      <c r="V1891" s="162">
        <v>0</v>
      </c>
      <c r="W1891" s="162">
        <v>0</v>
      </c>
      <c r="X1891" s="162">
        <v>0</v>
      </c>
      <c r="Y1891" s="162" t="e">
        <f>VLOOKUP(F1891,#REF!,2,FALSE)</f>
        <v>#REF!</v>
      </c>
      <c r="Z1891" s="162" t="e">
        <f>VLOOKUP(Y1891,Map!$B:$C,2,FALSE)</f>
        <v>#REF!</v>
      </c>
      <c r="AA1891" s="162" t="str">
        <f>VLOOKUP(I1891,Map!$F:$G,2,FALSE)</f>
        <v>Reg Def</v>
      </c>
    </row>
    <row r="1892" spans="1:27" x14ac:dyDescent="0.25">
      <c r="A1892" s="197">
        <v>46107.653321516205</v>
      </c>
      <c r="B1892" s="198" t="s">
        <v>585</v>
      </c>
      <c r="C1892" s="138">
        <v>2026</v>
      </c>
      <c r="D1892" s="138" t="s">
        <v>6</v>
      </c>
      <c r="E1892" s="138" t="s">
        <v>65</v>
      </c>
      <c r="F1892" s="138" t="s">
        <v>110</v>
      </c>
      <c r="G1892" s="138" t="s">
        <v>88</v>
      </c>
      <c r="H1892" s="138" t="s">
        <v>90</v>
      </c>
      <c r="I1892" s="138" t="s">
        <v>136</v>
      </c>
      <c r="J1892" s="6">
        <v>-884.19</v>
      </c>
      <c r="K1892" s="6">
        <v>0</v>
      </c>
      <c r="L1892" s="6">
        <v>-884.19</v>
      </c>
      <c r="M1892" s="6">
        <v>0</v>
      </c>
      <c r="N1892" s="162">
        <v>0</v>
      </c>
      <c r="O1892" s="6">
        <v>0</v>
      </c>
      <c r="P1892" s="6">
        <v>9.2899999999999991</v>
      </c>
      <c r="Q1892" s="162">
        <v>0</v>
      </c>
      <c r="R1892" s="162">
        <v>9.2899999999999991</v>
      </c>
      <c r="S1892" s="162">
        <v>9.2899999999999991</v>
      </c>
      <c r="T1892" s="162">
        <v>0</v>
      </c>
      <c r="U1892" s="162">
        <v>9.2899999999999991</v>
      </c>
      <c r="V1892" s="162">
        <v>0</v>
      </c>
      <c r="W1892" s="162">
        <v>0</v>
      </c>
      <c r="X1892" s="162">
        <v>0</v>
      </c>
      <c r="Y1892" s="162" t="e">
        <f>VLOOKUP(F1892,#REF!,2,FALSE)</f>
        <v>#REF!</v>
      </c>
      <c r="Z1892" s="162" t="e">
        <f>VLOOKUP(Y1892,Map!$B:$C,2,FALSE)</f>
        <v>#REF!</v>
      </c>
      <c r="AA1892" s="162" t="str">
        <f>VLOOKUP(I1892,Map!$F:$G,2,FALSE)</f>
        <v>Flow Through</v>
      </c>
    </row>
    <row r="1893" spans="1:27" x14ac:dyDescent="0.25">
      <c r="A1893" s="197">
        <v>46107.653321516205</v>
      </c>
      <c r="B1893" s="198" t="s">
        <v>585</v>
      </c>
      <c r="C1893" s="138">
        <v>2026</v>
      </c>
      <c r="D1893" s="138" t="s">
        <v>6</v>
      </c>
      <c r="E1893" s="138" t="s">
        <v>65</v>
      </c>
      <c r="F1893" s="138" t="s">
        <v>110</v>
      </c>
      <c r="G1893" s="138" t="s">
        <v>88</v>
      </c>
      <c r="H1893" s="138" t="s">
        <v>87</v>
      </c>
      <c r="I1893" s="138" t="s">
        <v>210</v>
      </c>
      <c r="J1893" s="6">
        <v>-10755.64</v>
      </c>
      <c r="K1893" s="6">
        <v>0</v>
      </c>
      <c r="L1893" s="6">
        <v>-10755.64</v>
      </c>
      <c r="M1893" s="6">
        <v>225.88</v>
      </c>
      <c r="N1893" s="162">
        <v>0</v>
      </c>
      <c r="O1893" s="6">
        <v>225.88</v>
      </c>
      <c r="P1893" s="6">
        <v>112.93</v>
      </c>
      <c r="Q1893" s="162">
        <v>0</v>
      </c>
      <c r="R1893" s="162">
        <v>112.93</v>
      </c>
      <c r="S1893" s="162">
        <v>0</v>
      </c>
      <c r="T1893" s="162">
        <v>0</v>
      </c>
      <c r="U1893" s="162">
        <v>0</v>
      </c>
      <c r="V1893" s="162">
        <v>112.95</v>
      </c>
      <c r="W1893" s="162">
        <v>0</v>
      </c>
      <c r="X1893" s="162">
        <v>112.95</v>
      </c>
      <c r="Y1893" s="162" t="e">
        <f>VLOOKUP(F1893,#REF!,2,FALSE)</f>
        <v>#REF!</v>
      </c>
      <c r="Z1893" s="162" t="e">
        <f>VLOOKUP(Y1893,Map!$B:$C,2,FALSE)</f>
        <v>#REF!</v>
      </c>
      <c r="AA1893" s="162" t="str">
        <f>VLOOKUP(I1893,Map!$F:$G,2,FALSE)</f>
        <v>Reg Def</v>
      </c>
    </row>
    <row r="1894" spans="1:27" x14ac:dyDescent="0.25">
      <c r="A1894" s="197">
        <v>46107.653321516205</v>
      </c>
      <c r="B1894" s="198" t="s">
        <v>585</v>
      </c>
      <c r="C1894" s="138">
        <v>2026</v>
      </c>
      <c r="D1894" s="138" t="s">
        <v>6</v>
      </c>
      <c r="E1894" s="138" t="s">
        <v>65</v>
      </c>
      <c r="F1894" s="138" t="s">
        <v>110</v>
      </c>
      <c r="G1894" s="138" t="s">
        <v>88</v>
      </c>
      <c r="H1894" s="138" t="s">
        <v>87</v>
      </c>
      <c r="I1894" s="138" t="s">
        <v>212</v>
      </c>
      <c r="J1894" s="6">
        <v>-1246.42</v>
      </c>
      <c r="K1894" s="6">
        <v>0</v>
      </c>
      <c r="L1894" s="6">
        <v>-1246.42</v>
      </c>
      <c r="M1894" s="6">
        <v>13.09</v>
      </c>
      <c r="N1894" s="162">
        <v>0</v>
      </c>
      <c r="O1894" s="6">
        <v>13.09</v>
      </c>
      <c r="P1894" s="6">
        <v>13.09</v>
      </c>
      <c r="Q1894" s="162">
        <v>0</v>
      </c>
      <c r="R1894" s="162">
        <v>13.09</v>
      </c>
      <c r="S1894" s="162">
        <v>0</v>
      </c>
      <c r="T1894" s="162">
        <v>0</v>
      </c>
      <c r="U1894" s="162">
        <v>0</v>
      </c>
      <c r="V1894" s="162">
        <v>0</v>
      </c>
      <c r="W1894" s="162">
        <v>0</v>
      </c>
      <c r="X1894" s="162">
        <v>0</v>
      </c>
      <c r="Y1894" s="162" t="e">
        <f>VLOOKUP(F1894,#REF!,2,FALSE)</f>
        <v>#REF!</v>
      </c>
      <c r="Z1894" s="162" t="e">
        <f>VLOOKUP(Y1894,Map!$B:$C,2,FALSE)</f>
        <v>#REF!</v>
      </c>
      <c r="AA1894" s="162" t="str">
        <f>VLOOKUP(I1894,Map!$F:$G,2,FALSE)</f>
        <v>Reg Def</v>
      </c>
    </row>
    <row r="1895" spans="1:27" x14ac:dyDescent="0.25">
      <c r="A1895" s="197">
        <v>46107.653321516205</v>
      </c>
      <c r="B1895" s="198" t="s">
        <v>585</v>
      </c>
      <c r="C1895" s="138">
        <v>2026</v>
      </c>
      <c r="D1895" s="138" t="s">
        <v>6</v>
      </c>
      <c r="E1895" s="138" t="s">
        <v>65</v>
      </c>
      <c r="F1895" s="138" t="s">
        <v>110</v>
      </c>
      <c r="G1895" s="138" t="s">
        <v>88</v>
      </c>
      <c r="H1895" s="138" t="s">
        <v>87</v>
      </c>
      <c r="I1895" s="138" t="s">
        <v>213</v>
      </c>
      <c r="J1895" s="6">
        <v>70753.08</v>
      </c>
      <c r="K1895" s="6">
        <v>0</v>
      </c>
      <c r="L1895" s="6">
        <v>70753.08</v>
      </c>
      <c r="M1895" s="6">
        <v>-1485.8</v>
      </c>
      <c r="N1895" s="162">
        <v>0</v>
      </c>
      <c r="O1895" s="6">
        <v>-1485.8</v>
      </c>
      <c r="P1895" s="6">
        <v>-742.91</v>
      </c>
      <c r="Q1895" s="162">
        <v>0</v>
      </c>
      <c r="R1895" s="162">
        <v>-742.91</v>
      </c>
      <c r="S1895" s="162">
        <v>0</v>
      </c>
      <c r="T1895" s="162">
        <v>0</v>
      </c>
      <c r="U1895" s="162">
        <v>0</v>
      </c>
      <c r="V1895" s="162">
        <v>-742.89</v>
      </c>
      <c r="W1895" s="162">
        <v>0</v>
      </c>
      <c r="X1895" s="162">
        <v>-742.89</v>
      </c>
      <c r="Y1895" s="162" t="e">
        <f>VLOOKUP(F1895,#REF!,2,FALSE)</f>
        <v>#REF!</v>
      </c>
      <c r="Z1895" s="162" t="e">
        <f>VLOOKUP(Y1895,Map!$B:$C,2,FALSE)</f>
        <v>#REF!</v>
      </c>
      <c r="AA1895" s="162" t="str">
        <f>VLOOKUP(I1895,Map!$F:$G,2,FALSE)</f>
        <v>Reg Def</v>
      </c>
    </row>
    <row r="1896" spans="1:27" x14ac:dyDescent="0.25">
      <c r="A1896" s="197">
        <v>46107.653321516205</v>
      </c>
      <c r="B1896" s="198" t="s">
        <v>585</v>
      </c>
      <c r="C1896" s="138">
        <v>2026</v>
      </c>
      <c r="D1896" s="138" t="s">
        <v>6</v>
      </c>
      <c r="E1896" s="138" t="s">
        <v>65</v>
      </c>
      <c r="F1896" s="138" t="s">
        <v>110</v>
      </c>
      <c r="G1896" s="138" t="s">
        <v>89</v>
      </c>
      <c r="H1896" s="138" t="s">
        <v>87</v>
      </c>
      <c r="I1896" s="138" t="s">
        <v>209</v>
      </c>
      <c r="J1896" s="6">
        <v>114544.04</v>
      </c>
      <c r="K1896" s="6">
        <v>-3680.25</v>
      </c>
      <c r="L1896" s="6">
        <v>110863.79</v>
      </c>
      <c r="M1896" s="6">
        <v>-1385.65</v>
      </c>
      <c r="N1896" s="162">
        <v>38.65</v>
      </c>
      <c r="O1896" s="6">
        <v>-1347</v>
      </c>
      <c r="P1896" s="6">
        <v>-1202.7</v>
      </c>
      <c r="Q1896" s="162">
        <v>38.620000000000118</v>
      </c>
      <c r="R1896" s="162">
        <v>-1164.08</v>
      </c>
      <c r="S1896" s="162">
        <v>0</v>
      </c>
      <c r="T1896" s="162">
        <v>0</v>
      </c>
      <c r="U1896" s="162">
        <v>0</v>
      </c>
      <c r="V1896" s="162">
        <v>-182.95</v>
      </c>
      <c r="W1896" s="162">
        <v>3.0000000000001099E-2</v>
      </c>
      <c r="X1896" s="162">
        <v>-182.92</v>
      </c>
      <c r="Y1896" s="162" t="e">
        <f>VLOOKUP(F1896,#REF!,2,FALSE)</f>
        <v>#REF!</v>
      </c>
      <c r="Z1896" s="162" t="e">
        <f>VLOOKUP(Y1896,Map!$B:$C,2,FALSE)</f>
        <v>#REF!</v>
      </c>
      <c r="AA1896" s="162" t="str">
        <f>VLOOKUP(I1896,Map!$F:$G,2,FALSE)</f>
        <v>Reg Def</v>
      </c>
    </row>
    <row r="1897" spans="1:27" x14ac:dyDescent="0.25">
      <c r="A1897" s="197">
        <v>46107.653321516205</v>
      </c>
      <c r="B1897" s="198" t="s">
        <v>585</v>
      </c>
      <c r="C1897" s="138">
        <v>2026</v>
      </c>
      <c r="D1897" s="138" t="s">
        <v>6</v>
      </c>
      <c r="E1897" s="138" t="s">
        <v>65</v>
      </c>
      <c r="F1897" s="138" t="s">
        <v>152</v>
      </c>
      <c r="G1897" s="138" t="s">
        <v>88</v>
      </c>
      <c r="H1897" s="138" t="s">
        <v>87</v>
      </c>
      <c r="I1897" s="138" t="s">
        <v>208</v>
      </c>
      <c r="J1897" s="6">
        <v>348.85</v>
      </c>
      <c r="K1897" s="6">
        <v>0</v>
      </c>
      <c r="L1897" s="6">
        <v>348.85</v>
      </c>
      <c r="M1897" s="6">
        <v>-7.33</v>
      </c>
      <c r="N1897" s="162">
        <v>0</v>
      </c>
      <c r="O1897" s="6">
        <v>-7.33</v>
      </c>
      <c r="P1897" s="6">
        <v>-3.66</v>
      </c>
      <c r="Q1897" s="162">
        <v>0</v>
      </c>
      <c r="R1897" s="162">
        <v>-3.66</v>
      </c>
      <c r="S1897" s="162">
        <v>0</v>
      </c>
      <c r="T1897" s="162">
        <v>0</v>
      </c>
      <c r="U1897" s="162">
        <v>0</v>
      </c>
      <c r="V1897" s="162">
        <v>-3.67</v>
      </c>
      <c r="W1897" s="162">
        <v>0</v>
      </c>
      <c r="X1897" s="162">
        <v>-3.67</v>
      </c>
      <c r="Y1897" s="162" t="e">
        <f>VLOOKUP(F1897,#REF!,2,FALSE)</f>
        <v>#REF!</v>
      </c>
      <c r="Z1897" s="162" t="e">
        <f>VLOOKUP(Y1897,Map!$B:$C,2,FALSE)</f>
        <v>#REF!</v>
      </c>
      <c r="AA1897" s="162" t="str">
        <f>VLOOKUP(I1897,Map!$F:$G,2,FALSE)</f>
        <v>Reg Def</v>
      </c>
    </row>
    <row r="1898" spans="1:27" x14ac:dyDescent="0.25">
      <c r="A1898" s="197">
        <v>46107.653321516205</v>
      </c>
      <c r="B1898" s="198" t="s">
        <v>585</v>
      </c>
      <c r="C1898" s="138">
        <v>2026</v>
      </c>
      <c r="D1898" s="138" t="s">
        <v>6</v>
      </c>
      <c r="E1898" s="138" t="s">
        <v>65</v>
      </c>
      <c r="F1898" s="138" t="s">
        <v>152</v>
      </c>
      <c r="G1898" s="138" t="s">
        <v>88</v>
      </c>
      <c r="H1898" s="138" t="s">
        <v>87</v>
      </c>
      <c r="I1898" s="138" t="s">
        <v>211</v>
      </c>
      <c r="J1898" s="6">
        <v>514.86</v>
      </c>
      <c r="K1898" s="6">
        <v>0</v>
      </c>
      <c r="L1898" s="6">
        <v>514.86</v>
      </c>
      <c r="M1898" s="6">
        <v>-10.81</v>
      </c>
      <c r="N1898" s="162">
        <v>0</v>
      </c>
      <c r="O1898" s="6">
        <v>-10.81</v>
      </c>
      <c r="P1898" s="6">
        <v>-5.4</v>
      </c>
      <c r="Q1898" s="162">
        <v>0</v>
      </c>
      <c r="R1898" s="162">
        <v>-5.4</v>
      </c>
      <c r="S1898" s="162">
        <v>0</v>
      </c>
      <c r="T1898" s="162">
        <v>0</v>
      </c>
      <c r="U1898" s="162">
        <v>0</v>
      </c>
      <c r="V1898" s="162">
        <v>-5.41</v>
      </c>
      <c r="W1898" s="162">
        <v>0</v>
      </c>
      <c r="X1898" s="162">
        <v>-5.41</v>
      </c>
      <c r="Y1898" s="162" t="e">
        <f>VLOOKUP(F1898,#REF!,2,FALSE)</f>
        <v>#REF!</v>
      </c>
      <c r="Z1898" s="162" t="e">
        <f>VLOOKUP(Y1898,Map!$B:$C,2,FALSE)</f>
        <v>#REF!</v>
      </c>
      <c r="AA1898" s="162" t="str">
        <f>VLOOKUP(I1898,Map!$F:$G,2,FALSE)</f>
        <v>Reg Def</v>
      </c>
    </row>
    <row r="1899" spans="1:27" x14ac:dyDescent="0.25">
      <c r="A1899" s="197">
        <v>46107.653321516205</v>
      </c>
      <c r="B1899" s="198" t="s">
        <v>585</v>
      </c>
      <c r="C1899" s="138">
        <v>2026</v>
      </c>
      <c r="D1899" s="138" t="s">
        <v>6</v>
      </c>
      <c r="E1899" s="138" t="s">
        <v>65</v>
      </c>
      <c r="F1899" s="138" t="s">
        <v>152</v>
      </c>
      <c r="G1899" s="138" t="s">
        <v>88</v>
      </c>
      <c r="H1899" s="138" t="s">
        <v>87</v>
      </c>
      <c r="I1899" s="138" t="s">
        <v>210</v>
      </c>
      <c r="J1899" s="6">
        <v>134.65</v>
      </c>
      <c r="K1899" s="6">
        <v>0</v>
      </c>
      <c r="L1899" s="6">
        <v>134.65</v>
      </c>
      <c r="M1899" s="6">
        <v>-2.83</v>
      </c>
      <c r="N1899" s="162">
        <v>0</v>
      </c>
      <c r="O1899" s="6">
        <v>-2.83</v>
      </c>
      <c r="P1899" s="6">
        <v>-1.41</v>
      </c>
      <c r="Q1899" s="162">
        <v>0</v>
      </c>
      <c r="R1899" s="162">
        <v>-1.41</v>
      </c>
      <c r="S1899" s="162">
        <v>0</v>
      </c>
      <c r="T1899" s="162">
        <v>0</v>
      </c>
      <c r="U1899" s="162">
        <v>0</v>
      </c>
      <c r="V1899" s="162">
        <v>-1.42</v>
      </c>
      <c r="W1899" s="162">
        <v>0</v>
      </c>
      <c r="X1899" s="162">
        <v>-1.42</v>
      </c>
      <c r="Y1899" s="162" t="e">
        <f>VLOOKUP(F1899,#REF!,2,FALSE)</f>
        <v>#REF!</v>
      </c>
      <c r="Z1899" s="162" t="e">
        <f>VLOOKUP(Y1899,Map!$B:$C,2,FALSE)</f>
        <v>#REF!</v>
      </c>
      <c r="AA1899" s="162" t="str">
        <f>VLOOKUP(I1899,Map!$F:$G,2,FALSE)</f>
        <v>Reg Def</v>
      </c>
    </row>
    <row r="1900" spans="1:27" x14ac:dyDescent="0.25">
      <c r="A1900" s="197">
        <v>46107.653321516205</v>
      </c>
      <c r="B1900" s="198" t="s">
        <v>585</v>
      </c>
      <c r="C1900" s="138">
        <v>2026</v>
      </c>
      <c r="D1900" s="138" t="s">
        <v>6</v>
      </c>
      <c r="E1900" s="138" t="s">
        <v>65</v>
      </c>
      <c r="F1900" s="138" t="s">
        <v>152</v>
      </c>
      <c r="G1900" s="138" t="s">
        <v>89</v>
      </c>
      <c r="H1900" s="138" t="s">
        <v>87</v>
      </c>
      <c r="I1900" s="138" t="s">
        <v>209</v>
      </c>
      <c r="J1900" s="6">
        <v>0</v>
      </c>
      <c r="K1900" s="6">
        <v>0</v>
      </c>
      <c r="L1900" s="6">
        <v>0</v>
      </c>
      <c r="M1900" s="6">
        <v>0</v>
      </c>
      <c r="N1900" s="162">
        <v>0</v>
      </c>
      <c r="O1900" s="6">
        <v>0</v>
      </c>
      <c r="P1900" s="6">
        <v>0</v>
      </c>
      <c r="Q1900" s="162">
        <v>0</v>
      </c>
      <c r="R1900" s="162">
        <v>0</v>
      </c>
      <c r="S1900" s="162">
        <v>0</v>
      </c>
      <c r="T1900" s="162">
        <v>0</v>
      </c>
      <c r="U1900" s="162">
        <v>0</v>
      </c>
      <c r="V1900" s="162">
        <v>0</v>
      </c>
      <c r="W1900" s="162">
        <v>0</v>
      </c>
      <c r="X1900" s="162">
        <v>0</v>
      </c>
      <c r="Y1900" s="162" t="e">
        <f>VLOOKUP(F1900,#REF!,2,FALSE)</f>
        <v>#REF!</v>
      </c>
      <c r="Z1900" s="162" t="e">
        <f>VLOOKUP(Y1900,Map!$B:$C,2,FALSE)</f>
        <v>#REF!</v>
      </c>
      <c r="AA1900" s="162" t="str">
        <f>VLOOKUP(I1900,Map!$F:$G,2,FALSE)</f>
        <v>Reg Def</v>
      </c>
    </row>
    <row r="1901" spans="1:27" x14ac:dyDescent="0.25">
      <c r="A1901" s="197">
        <v>46107.653321516205</v>
      </c>
      <c r="B1901" s="198" t="s">
        <v>585</v>
      </c>
      <c r="C1901" s="138">
        <v>2026</v>
      </c>
      <c r="D1901" s="138" t="s">
        <v>6</v>
      </c>
      <c r="E1901" s="138" t="s">
        <v>65</v>
      </c>
      <c r="F1901" s="138" t="s">
        <v>111</v>
      </c>
      <c r="G1901" s="138" t="s">
        <v>88</v>
      </c>
      <c r="H1901" s="138" t="s">
        <v>87</v>
      </c>
      <c r="I1901" s="138" t="s">
        <v>208</v>
      </c>
      <c r="J1901" s="6">
        <v>168555.99</v>
      </c>
      <c r="K1901" s="6">
        <v>0</v>
      </c>
      <c r="L1901" s="6">
        <v>168555.99</v>
      </c>
      <c r="M1901" s="6">
        <v>-3550.32</v>
      </c>
      <c r="N1901" s="162">
        <v>0</v>
      </c>
      <c r="O1901" s="6">
        <v>-3550.32</v>
      </c>
      <c r="P1901" s="6">
        <v>-1769.84</v>
      </c>
      <c r="Q1901" s="162">
        <v>0</v>
      </c>
      <c r="R1901" s="162">
        <v>-1769.84</v>
      </c>
      <c r="S1901" s="162">
        <v>0</v>
      </c>
      <c r="T1901" s="162">
        <v>0</v>
      </c>
      <c r="U1901" s="162">
        <v>0</v>
      </c>
      <c r="V1901" s="162">
        <v>-1780.48</v>
      </c>
      <c r="W1901" s="162">
        <v>0</v>
      </c>
      <c r="X1901" s="162">
        <v>-1780.48</v>
      </c>
      <c r="Y1901" s="162" t="e">
        <f>VLOOKUP(F1901,#REF!,2,FALSE)</f>
        <v>#REF!</v>
      </c>
      <c r="Z1901" s="162" t="e">
        <f>VLOOKUP(Y1901,Map!$B:$C,2,FALSE)</f>
        <v>#REF!</v>
      </c>
      <c r="AA1901" s="162" t="str">
        <f>VLOOKUP(I1901,Map!$F:$G,2,FALSE)</f>
        <v>Reg Def</v>
      </c>
    </row>
    <row r="1902" spans="1:27" x14ac:dyDescent="0.25">
      <c r="A1902" s="197">
        <v>46107.653321516205</v>
      </c>
      <c r="B1902" s="198" t="s">
        <v>585</v>
      </c>
      <c r="C1902" s="138">
        <v>2026</v>
      </c>
      <c r="D1902" s="138" t="s">
        <v>6</v>
      </c>
      <c r="E1902" s="138" t="s">
        <v>65</v>
      </c>
      <c r="F1902" s="138" t="s">
        <v>111</v>
      </c>
      <c r="G1902" s="138" t="s">
        <v>88</v>
      </c>
      <c r="H1902" s="138" t="s">
        <v>87</v>
      </c>
      <c r="I1902" s="138" t="s">
        <v>211</v>
      </c>
      <c r="J1902" s="6">
        <v>6968.64</v>
      </c>
      <c r="K1902" s="6">
        <v>0</v>
      </c>
      <c r="L1902" s="6">
        <v>6968.64</v>
      </c>
      <c r="M1902" s="6">
        <v>-146.34</v>
      </c>
      <c r="N1902" s="162">
        <v>0</v>
      </c>
      <c r="O1902" s="6">
        <v>-146.34</v>
      </c>
      <c r="P1902" s="6">
        <v>-73.180000000000007</v>
      </c>
      <c r="Q1902" s="162">
        <v>0</v>
      </c>
      <c r="R1902" s="162">
        <v>-73.180000000000007</v>
      </c>
      <c r="S1902" s="162">
        <v>0</v>
      </c>
      <c r="T1902" s="162">
        <v>0</v>
      </c>
      <c r="U1902" s="162">
        <v>0</v>
      </c>
      <c r="V1902" s="162">
        <v>-73.16</v>
      </c>
      <c r="W1902" s="162">
        <v>0</v>
      </c>
      <c r="X1902" s="162">
        <v>-73.16</v>
      </c>
      <c r="Y1902" s="162" t="e">
        <f>VLOOKUP(F1902,#REF!,2,FALSE)</f>
        <v>#REF!</v>
      </c>
      <c r="Z1902" s="162" t="e">
        <f>VLOOKUP(Y1902,Map!$B:$C,2,FALSE)</f>
        <v>#REF!</v>
      </c>
      <c r="AA1902" s="162" t="str">
        <f>VLOOKUP(I1902,Map!$F:$G,2,FALSE)</f>
        <v>Reg Def</v>
      </c>
    </row>
    <row r="1903" spans="1:27" x14ac:dyDescent="0.25">
      <c r="A1903" s="197">
        <v>46107.653321516205</v>
      </c>
      <c r="B1903" s="198" t="s">
        <v>585</v>
      </c>
      <c r="C1903" s="138">
        <v>2026</v>
      </c>
      <c r="D1903" s="138" t="s">
        <v>6</v>
      </c>
      <c r="E1903" s="138" t="s">
        <v>65</v>
      </c>
      <c r="F1903" s="138" t="s">
        <v>111</v>
      </c>
      <c r="G1903" s="138" t="s">
        <v>88</v>
      </c>
      <c r="H1903" s="138" t="s">
        <v>90</v>
      </c>
      <c r="I1903" s="138" t="s">
        <v>136</v>
      </c>
      <c r="J1903" s="6">
        <v>-1301.97</v>
      </c>
      <c r="K1903" s="6">
        <v>0</v>
      </c>
      <c r="L1903" s="6">
        <v>-1301.97</v>
      </c>
      <c r="M1903" s="6">
        <v>0</v>
      </c>
      <c r="N1903" s="162">
        <v>0</v>
      </c>
      <c r="O1903" s="6">
        <v>0</v>
      </c>
      <c r="P1903" s="6">
        <v>13.66</v>
      </c>
      <c r="Q1903" s="162">
        <v>0</v>
      </c>
      <c r="R1903" s="162">
        <v>13.66</v>
      </c>
      <c r="S1903" s="162">
        <v>13.66</v>
      </c>
      <c r="T1903" s="162">
        <v>0</v>
      </c>
      <c r="U1903" s="162">
        <v>13.66</v>
      </c>
      <c r="V1903" s="162">
        <v>0</v>
      </c>
      <c r="W1903" s="162">
        <v>0</v>
      </c>
      <c r="X1903" s="162">
        <v>0</v>
      </c>
      <c r="Y1903" s="162" t="e">
        <f>VLOOKUP(F1903,#REF!,2,FALSE)</f>
        <v>#REF!</v>
      </c>
      <c r="Z1903" s="162" t="e">
        <f>VLOOKUP(Y1903,Map!$B:$C,2,FALSE)</f>
        <v>#REF!</v>
      </c>
      <c r="AA1903" s="162" t="str">
        <f>VLOOKUP(I1903,Map!$F:$G,2,FALSE)</f>
        <v>Flow Through</v>
      </c>
    </row>
    <row r="1904" spans="1:27" x14ac:dyDescent="0.25">
      <c r="A1904" s="197">
        <v>46107.653321516205</v>
      </c>
      <c r="B1904" s="198" t="s">
        <v>585</v>
      </c>
      <c r="C1904" s="138">
        <v>2026</v>
      </c>
      <c r="D1904" s="138" t="s">
        <v>6</v>
      </c>
      <c r="E1904" s="138" t="s">
        <v>65</v>
      </c>
      <c r="F1904" s="138" t="s">
        <v>111</v>
      </c>
      <c r="G1904" s="138" t="s">
        <v>88</v>
      </c>
      <c r="H1904" s="138" t="s">
        <v>87</v>
      </c>
      <c r="I1904" s="138" t="s">
        <v>210</v>
      </c>
      <c r="J1904" s="6">
        <v>44964.95</v>
      </c>
      <c r="K1904" s="6">
        <v>0</v>
      </c>
      <c r="L1904" s="6">
        <v>44964.95</v>
      </c>
      <c r="M1904" s="6">
        <v>-944.26</v>
      </c>
      <c r="N1904" s="162">
        <v>0</v>
      </c>
      <c r="O1904" s="6">
        <v>-944.26</v>
      </c>
      <c r="P1904" s="6">
        <v>-472.13</v>
      </c>
      <c r="Q1904" s="162">
        <v>0</v>
      </c>
      <c r="R1904" s="162">
        <v>-472.13</v>
      </c>
      <c r="S1904" s="162">
        <v>0</v>
      </c>
      <c r="T1904" s="162">
        <v>0</v>
      </c>
      <c r="U1904" s="162">
        <v>0</v>
      </c>
      <c r="V1904" s="162">
        <v>-472.13</v>
      </c>
      <c r="W1904" s="162">
        <v>0</v>
      </c>
      <c r="X1904" s="162">
        <v>-472.13</v>
      </c>
      <c r="Y1904" s="162" t="e">
        <f>VLOOKUP(F1904,#REF!,2,FALSE)</f>
        <v>#REF!</v>
      </c>
      <c r="Z1904" s="162" t="e">
        <f>VLOOKUP(Y1904,Map!$B:$C,2,FALSE)</f>
        <v>#REF!</v>
      </c>
      <c r="AA1904" s="162" t="str">
        <f>VLOOKUP(I1904,Map!$F:$G,2,FALSE)</f>
        <v>Reg Def</v>
      </c>
    </row>
    <row r="1905" spans="1:27" x14ac:dyDescent="0.25">
      <c r="A1905" s="197">
        <v>46107.653321516205</v>
      </c>
      <c r="B1905" s="198" t="s">
        <v>585</v>
      </c>
      <c r="C1905" s="138">
        <v>2026</v>
      </c>
      <c r="D1905" s="138" t="s">
        <v>6</v>
      </c>
      <c r="E1905" s="138" t="s">
        <v>65</v>
      </c>
      <c r="F1905" s="138" t="s">
        <v>111</v>
      </c>
      <c r="G1905" s="138" t="s">
        <v>88</v>
      </c>
      <c r="H1905" s="138" t="s">
        <v>87</v>
      </c>
      <c r="I1905" s="138" t="s">
        <v>212</v>
      </c>
      <c r="J1905" s="6">
        <v>-184.83</v>
      </c>
      <c r="K1905" s="6">
        <v>0</v>
      </c>
      <c r="L1905" s="6">
        <v>-184.83</v>
      </c>
      <c r="M1905" s="6">
        <v>1.95</v>
      </c>
      <c r="N1905" s="162">
        <v>0</v>
      </c>
      <c r="O1905" s="6">
        <v>1.95</v>
      </c>
      <c r="P1905" s="6">
        <v>1.93</v>
      </c>
      <c r="Q1905" s="162">
        <v>0</v>
      </c>
      <c r="R1905" s="162">
        <v>1.93</v>
      </c>
      <c r="S1905" s="162">
        <v>0</v>
      </c>
      <c r="T1905" s="162">
        <v>0</v>
      </c>
      <c r="U1905" s="162">
        <v>0</v>
      </c>
      <c r="V1905" s="162">
        <v>0.02</v>
      </c>
      <c r="W1905" s="162">
        <v>0</v>
      </c>
      <c r="X1905" s="162">
        <v>0.02</v>
      </c>
      <c r="Y1905" s="162" t="e">
        <f>VLOOKUP(F1905,#REF!,2,FALSE)</f>
        <v>#REF!</v>
      </c>
      <c r="Z1905" s="162" t="e">
        <f>VLOOKUP(Y1905,Map!$B:$C,2,FALSE)</f>
        <v>#REF!</v>
      </c>
      <c r="AA1905" s="162" t="str">
        <f>VLOOKUP(I1905,Map!$F:$G,2,FALSE)</f>
        <v>Reg Def</v>
      </c>
    </row>
    <row r="1906" spans="1:27" x14ac:dyDescent="0.25">
      <c r="A1906" s="197">
        <v>46107.653321516205</v>
      </c>
      <c r="B1906" s="198" t="s">
        <v>585</v>
      </c>
      <c r="C1906" s="138">
        <v>2026</v>
      </c>
      <c r="D1906" s="138" t="s">
        <v>6</v>
      </c>
      <c r="E1906" s="138" t="s">
        <v>65</v>
      </c>
      <c r="F1906" s="138" t="s">
        <v>111</v>
      </c>
      <c r="G1906" s="138" t="s">
        <v>88</v>
      </c>
      <c r="H1906" s="138" t="s">
        <v>87</v>
      </c>
      <c r="I1906" s="138" t="s">
        <v>213</v>
      </c>
      <c r="J1906" s="6">
        <v>859336.72</v>
      </c>
      <c r="K1906" s="6">
        <v>0</v>
      </c>
      <c r="L1906" s="6">
        <v>859336.72</v>
      </c>
      <c r="M1906" s="6">
        <v>-18046.11</v>
      </c>
      <c r="N1906" s="162">
        <v>0</v>
      </c>
      <c r="O1906" s="6">
        <v>-18046.11</v>
      </c>
      <c r="P1906" s="6">
        <v>-9023.0499999999993</v>
      </c>
      <c r="Q1906" s="162">
        <v>0</v>
      </c>
      <c r="R1906" s="162">
        <v>-9023.0499999999993</v>
      </c>
      <c r="S1906" s="162">
        <v>0</v>
      </c>
      <c r="T1906" s="162">
        <v>0</v>
      </c>
      <c r="U1906" s="162">
        <v>0</v>
      </c>
      <c r="V1906" s="162">
        <v>-9023.06</v>
      </c>
      <c r="W1906" s="162">
        <v>0</v>
      </c>
      <c r="X1906" s="162">
        <v>-9023.06</v>
      </c>
      <c r="Y1906" s="162" t="e">
        <f>VLOOKUP(F1906,#REF!,2,FALSE)</f>
        <v>#REF!</v>
      </c>
      <c r="Z1906" s="162" t="e">
        <f>VLOOKUP(Y1906,Map!$B:$C,2,FALSE)</f>
        <v>#REF!</v>
      </c>
      <c r="AA1906" s="162" t="str">
        <f>VLOOKUP(I1906,Map!$F:$G,2,FALSE)</f>
        <v>Reg Def</v>
      </c>
    </row>
    <row r="1907" spans="1:27" x14ac:dyDescent="0.25">
      <c r="A1907" s="197">
        <v>46107.653321516205</v>
      </c>
      <c r="B1907" s="198" t="s">
        <v>585</v>
      </c>
      <c r="C1907" s="138">
        <v>2026</v>
      </c>
      <c r="D1907" s="138" t="s">
        <v>6</v>
      </c>
      <c r="E1907" s="138" t="s">
        <v>65</v>
      </c>
      <c r="F1907" s="138" t="s">
        <v>111</v>
      </c>
      <c r="G1907" s="138" t="s">
        <v>89</v>
      </c>
      <c r="H1907" s="138" t="s">
        <v>87</v>
      </c>
      <c r="I1907" s="138" t="s">
        <v>209</v>
      </c>
      <c r="J1907" s="6">
        <v>2090883.09</v>
      </c>
      <c r="K1907" s="6">
        <v>0</v>
      </c>
      <c r="L1907" s="6">
        <v>2090883.09</v>
      </c>
      <c r="M1907" s="6">
        <v>-42645.66</v>
      </c>
      <c r="N1907" s="162">
        <v>0</v>
      </c>
      <c r="O1907" s="6">
        <v>-42645.66</v>
      </c>
      <c r="P1907" s="6">
        <v>-21954.26</v>
      </c>
      <c r="Q1907" s="162">
        <v>0</v>
      </c>
      <c r="R1907" s="162">
        <v>-21954.26</v>
      </c>
      <c r="S1907" s="162">
        <v>0</v>
      </c>
      <c r="T1907" s="162">
        <v>0</v>
      </c>
      <c r="U1907" s="162">
        <v>0</v>
      </c>
      <c r="V1907" s="162">
        <v>-20691.400000000001</v>
      </c>
      <c r="W1907" s="162">
        <v>0</v>
      </c>
      <c r="X1907" s="162">
        <v>-20691.400000000001</v>
      </c>
      <c r="Y1907" s="162" t="e">
        <f>VLOOKUP(F1907,#REF!,2,FALSE)</f>
        <v>#REF!</v>
      </c>
      <c r="Z1907" s="162" t="e">
        <f>VLOOKUP(Y1907,Map!$B:$C,2,FALSE)</f>
        <v>#REF!</v>
      </c>
      <c r="AA1907" s="162" t="str">
        <f>VLOOKUP(I1907,Map!$F:$G,2,FALSE)</f>
        <v>Reg Def</v>
      </c>
    </row>
    <row r="1908" spans="1:27" x14ac:dyDescent="0.25">
      <c r="A1908" s="197">
        <v>46107.653321516205</v>
      </c>
      <c r="B1908" s="198" t="s">
        <v>585</v>
      </c>
      <c r="C1908" s="138">
        <v>2026</v>
      </c>
      <c r="D1908" s="138" t="s">
        <v>6</v>
      </c>
      <c r="E1908" s="138" t="s">
        <v>65</v>
      </c>
      <c r="F1908" s="138" t="s">
        <v>111</v>
      </c>
      <c r="G1908" s="138" t="s">
        <v>88</v>
      </c>
      <c r="H1908" s="138" t="s">
        <v>87</v>
      </c>
      <c r="I1908" s="138" t="s">
        <v>214</v>
      </c>
      <c r="J1908" s="6">
        <v>0</v>
      </c>
      <c r="K1908" s="6">
        <v>0</v>
      </c>
      <c r="L1908" s="6">
        <v>0</v>
      </c>
      <c r="M1908" s="6">
        <v>0</v>
      </c>
      <c r="N1908" s="162">
        <v>0</v>
      </c>
      <c r="O1908" s="6">
        <v>0</v>
      </c>
      <c r="P1908" s="6">
        <v>0</v>
      </c>
      <c r="Q1908" s="162">
        <v>0</v>
      </c>
      <c r="R1908" s="162">
        <v>0</v>
      </c>
      <c r="S1908" s="162">
        <v>0</v>
      </c>
      <c r="T1908" s="162">
        <v>0</v>
      </c>
      <c r="U1908" s="162">
        <v>0</v>
      </c>
      <c r="V1908" s="162">
        <v>0</v>
      </c>
      <c r="W1908" s="162">
        <v>0</v>
      </c>
      <c r="X1908" s="162">
        <v>0</v>
      </c>
      <c r="Y1908" s="162" t="e">
        <f>VLOOKUP(F1908,#REF!,2,FALSE)</f>
        <v>#REF!</v>
      </c>
      <c r="Z1908" s="162" t="e">
        <f>VLOOKUP(Y1908,Map!$B:$C,2,FALSE)</f>
        <v>#REF!</v>
      </c>
      <c r="AA1908" s="162" t="str">
        <f>VLOOKUP(I1908,Map!$F:$G,2,FALSE)</f>
        <v>Repairs</v>
      </c>
    </row>
    <row r="1909" spans="1:27" x14ac:dyDescent="0.25">
      <c r="A1909" s="197">
        <v>46107.653321516205</v>
      </c>
      <c r="B1909" s="198" t="s">
        <v>585</v>
      </c>
      <c r="C1909" s="138">
        <v>2026</v>
      </c>
      <c r="D1909" s="138" t="s">
        <v>6</v>
      </c>
      <c r="E1909" s="138" t="s">
        <v>65</v>
      </c>
      <c r="F1909" s="138" t="s">
        <v>154</v>
      </c>
      <c r="G1909" s="138" t="s">
        <v>89</v>
      </c>
      <c r="H1909" s="138" t="s">
        <v>87</v>
      </c>
      <c r="I1909" s="138" t="s">
        <v>209</v>
      </c>
      <c r="J1909" s="6">
        <v>0</v>
      </c>
      <c r="K1909" s="6">
        <v>0</v>
      </c>
      <c r="L1909" s="6">
        <v>0</v>
      </c>
      <c r="M1909" s="6">
        <v>0</v>
      </c>
      <c r="N1909" s="162">
        <v>0</v>
      </c>
      <c r="O1909" s="6">
        <v>0</v>
      </c>
      <c r="P1909" s="6">
        <v>0</v>
      </c>
      <c r="Q1909" s="162">
        <v>0</v>
      </c>
      <c r="R1909" s="162">
        <v>0</v>
      </c>
      <c r="S1909" s="162">
        <v>0</v>
      </c>
      <c r="T1909" s="162">
        <v>0</v>
      </c>
      <c r="U1909" s="162">
        <v>0</v>
      </c>
      <c r="V1909" s="162">
        <v>0</v>
      </c>
      <c r="W1909" s="162">
        <v>0</v>
      </c>
      <c r="X1909" s="162">
        <v>0</v>
      </c>
      <c r="Y1909" s="162" t="e">
        <f>VLOOKUP(F1909,#REF!,2,FALSE)</f>
        <v>#REF!</v>
      </c>
      <c r="Z1909" s="162" t="e">
        <f>VLOOKUP(Y1909,Map!$B:$C,2,FALSE)</f>
        <v>#REF!</v>
      </c>
      <c r="AA1909" s="162" t="str">
        <f>VLOOKUP(I1909,Map!$F:$G,2,FALSE)</f>
        <v>Reg Def</v>
      </c>
    </row>
    <row r="1910" spans="1:27" x14ac:dyDescent="0.25">
      <c r="A1910" s="197">
        <v>46107.653321516205</v>
      </c>
      <c r="B1910" s="198" t="s">
        <v>585</v>
      </c>
      <c r="C1910" s="138">
        <v>2026</v>
      </c>
      <c r="D1910" s="138" t="s">
        <v>6</v>
      </c>
      <c r="E1910" s="138" t="s">
        <v>65</v>
      </c>
      <c r="F1910" s="138" t="s">
        <v>155</v>
      </c>
      <c r="G1910" s="138" t="s">
        <v>88</v>
      </c>
      <c r="H1910" s="138" t="s">
        <v>87</v>
      </c>
      <c r="I1910" s="138" t="s">
        <v>213</v>
      </c>
      <c r="J1910" s="6">
        <v>-1222198.5</v>
      </c>
      <c r="K1910" s="6">
        <v>0</v>
      </c>
      <c r="L1910" s="6">
        <v>-1222198.5</v>
      </c>
      <c r="M1910" s="6">
        <v>25666.16</v>
      </c>
      <c r="N1910" s="162">
        <v>0</v>
      </c>
      <c r="O1910" s="6">
        <v>25666.16</v>
      </c>
      <c r="P1910" s="6">
        <v>12833.1</v>
      </c>
      <c r="Q1910" s="162">
        <v>0</v>
      </c>
      <c r="R1910" s="162">
        <v>12833.1</v>
      </c>
      <c r="S1910" s="162">
        <v>0</v>
      </c>
      <c r="T1910" s="162">
        <v>0</v>
      </c>
      <c r="U1910" s="162">
        <v>0</v>
      </c>
      <c r="V1910" s="162">
        <v>12833.06</v>
      </c>
      <c r="W1910" s="162">
        <v>0</v>
      </c>
      <c r="X1910" s="162">
        <v>12833.06</v>
      </c>
      <c r="Y1910" s="162" t="e">
        <f>VLOOKUP(F1910,#REF!,2,FALSE)</f>
        <v>#REF!</v>
      </c>
      <c r="Z1910" s="162" t="e">
        <f>VLOOKUP(Y1910,Map!$B:$C,2,FALSE)</f>
        <v>#REF!</v>
      </c>
      <c r="AA1910" s="162" t="str">
        <f>VLOOKUP(I1910,Map!$F:$G,2,FALSE)</f>
        <v>Reg Def</v>
      </c>
    </row>
    <row r="1911" spans="1:27" x14ac:dyDescent="0.25">
      <c r="A1911" s="197">
        <v>46107.653321516205</v>
      </c>
      <c r="B1911" s="198" t="s">
        <v>585</v>
      </c>
      <c r="C1911" s="138">
        <v>2026</v>
      </c>
      <c r="D1911" s="138" t="s">
        <v>6</v>
      </c>
      <c r="E1911" s="138" t="s">
        <v>65</v>
      </c>
      <c r="F1911" s="138" t="s">
        <v>155</v>
      </c>
      <c r="G1911" s="138" t="s">
        <v>89</v>
      </c>
      <c r="H1911" s="138" t="s">
        <v>87</v>
      </c>
      <c r="I1911" s="138" t="s">
        <v>209</v>
      </c>
      <c r="J1911" s="6">
        <v>1222198.5</v>
      </c>
      <c r="K1911" s="6">
        <v>0</v>
      </c>
      <c r="L1911" s="6">
        <v>1222198.5</v>
      </c>
      <c r="M1911" s="6">
        <v>-25437.37</v>
      </c>
      <c r="N1911" s="162">
        <v>0</v>
      </c>
      <c r="O1911" s="6">
        <v>-25437.37</v>
      </c>
      <c r="P1911" s="6">
        <v>-12833.1</v>
      </c>
      <c r="Q1911" s="162">
        <v>0</v>
      </c>
      <c r="R1911" s="162">
        <v>-12833.1</v>
      </c>
      <c r="S1911" s="162">
        <v>0</v>
      </c>
      <c r="T1911" s="162">
        <v>0</v>
      </c>
      <c r="U1911" s="162">
        <v>0</v>
      </c>
      <c r="V1911" s="162">
        <v>-12604.27</v>
      </c>
      <c r="W1911" s="162">
        <v>0</v>
      </c>
      <c r="X1911" s="162">
        <v>-12604.27</v>
      </c>
      <c r="Y1911" s="162" t="e">
        <f>VLOOKUP(F1911,#REF!,2,FALSE)</f>
        <v>#REF!</v>
      </c>
      <c r="Z1911" s="162" t="e">
        <f>VLOOKUP(Y1911,Map!$B:$C,2,FALSE)</f>
        <v>#REF!</v>
      </c>
      <c r="AA1911" s="162" t="str">
        <f>VLOOKUP(I1911,Map!$F:$G,2,FALSE)</f>
        <v>Reg Def</v>
      </c>
    </row>
    <row r="1912" spans="1:27" x14ac:dyDescent="0.25">
      <c r="A1912" s="197">
        <v>46107.653321516205</v>
      </c>
      <c r="B1912" s="198" t="s">
        <v>585</v>
      </c>
      <c r="C1912" s="138">
        <v>2026</v>
      </c>
      <c r="D1912" s="138" t="s">
        <v>6</v>
      </c>
      <c r="E1912" s="138" t="s">
        <v>65</v>
      </c>
      <c r="F1912" s="138" t="s">
        <v>112</v>
      </c>
      <c r="G1912" s="138" t="s">
        <v>88</v>
      </c>
      <c r="H1912" s="138" t="s">
        <v>87</v>
      </c>
      <c r="I1912" s="138" t="s">
        <v>208</v>
      </c>
      <c r="J1912" s="6">
        <v>0</v>
      </c>
      <c r="K1912" s="6">
        <v>0</v>
      </c>
      <c r="L1912" s="6">
        <v>0</v>
      </c>
      <c r="M1912" s="6">
        <v>0</v>
      </c>
      <c r="N1912" s="162">
        <v>0</v>
      </c>
      <c r="O1912" s="6">
        <v>0</v>
      </c>
      <c r="P1912" s="6">
        <v>0</v>
      </c>
      <c r="Q1912" s="162">
        <v>0</v>
      </c>
      <c r="R1912" s="162">
        <v>0</v>
      </c>
      <c r="S1912" s="162">
        <v>0</v>
      </c>
      <c r="T1912" s="162">
        <v>0</v>
      </c>
      <c r="U1912" s="162">
        <v>0</v>
      </c>
      <c r="V1912" s="162">
        <v>0</v>
      </c>
      <c r="W1912" s="162">
        <v>0</v>
      </c>
      <c r="X1912" s="162">
        <v>0</v>
      </c>
      <c r="Y1912" s="162" t="e">
        <f>VLOOKUP(F1912,#REF!,2,FALSE)</f>
        <v>#REF!</v>
      </c>
      <c r="Z1912" s="162" t="e">
        <f>VLOOKUP(Y1912,Map!$B:$C,2,FALSE)</f>
        <v>#REF!</v>
      </c>
      <c r="AA1912" s="162" t="str">
        <f>VLOOKUP(I1912,Map!$F:$G,2,FALSE)</f>
        <v>Reg Def</v>
      </c>
    </row>
    <row r="1913" spans="1:27" x14ac:dyDescent="0.25">
      <c r="A1913" s="197">
        <v>46107.653321516205</v>
      </c>
      <c r="B1913" s="198" t="s">
        <v>585</v>
      </c>
      <c r="C1913" s="138">
        <v>2026</v>
      </c>
      <c r="D1913" s="138" t="s">
        <v>6</v>
      </c>
      <c r="E1913" s="138" t="s">
        <v>65</v>
      </c>
      <c r="F1913" s="138" t="s">
        <v>112</v>
      </c>
      <c r="G1913" s="138" t="s">
        <v>88</v>
      </c>
      <c r="H1913" s="138" t="s">
        <v>90</v>
      </c>
      <c r="I1913" s="138" t="s">
        <v>136</v>
      </c>
      <c r="J1913" s="6">
        <v>0</v>
      </c>
      <c r="K1913" s="6">
        <v>0</v>
      </c>
      <c r="L1913" s="6">
        <v>0</v>
      </c>
      <c r="M1913" s="6">
        <v>0</v>
      </c>
      <c r="N1913" s="162">
        <v>0</v>
      </c>
      <c r="O1913" s="6">
        <v>0</v>
      </c>
      <c r="P1913" s="6">
        <v>0</v>
      </c>
      <c r="Q1913" s="162">
        <v>0</v>
      </c>
      <c r="R1913" s="162">
        <v>0</v>
      </c>
      <c r="S1913" s="162">
        <v>0</v>
      </c>
      <c r="T1913" s="162">
        <v>0</v>
      </c>
      <c r="U1913" s="162">
        <v>0</v>
      </c>
      <c r="V1913" s="162">
        <v>0</v>
      </c>
      <c r="W1913" s="162">
        <v>0</v>
      </c>
      <c r="X1913" s="162">
        <v>0</v>
      </c>
      <c r="Y1913" s="162" t="e">
        <f>VLOOKUP(F1913,#REF!,2,FALSE)</f>
        <v>#REF!</v>
      </c>
      <c r="Z1913" s="162" t="e">
        <f>VLOOKUP(Y1913,Map!$B:$C,2,FALSE)</f>
        <v>#REF!</v>
      </c>
      <c r="AA1913" s="162" t="str">
        <f>VLOOKUP(I1913,Map!$F:$G,2,FALSE)</f>
        <v>Flow Through</v>
      </c>
    </row>
    <row r="1914" spans="1:27" x14ac:dyDescent="0.25">
      <c r="A1914" s="197">
        <v>46107.653321516205</v>
      </c>
      <c r="B1914" s="198" t="s">
        <v>585</v>
      </c>
      <c r="C1914" s="138">
        <v>2026</v>
      </c>
      <c r="D1914" s="138" t="s">
        <v>6</v>
      </c>
      <c r="E1914" s="138" t="s">
        <v>65</v>
      </c>
      <c r="F1914" s="138" t="s">
        <v>112</v>
      </c>
      <c r="G1914" s="138" t="s">
        <v>88</v>
      </c>
      <c r="H1914" s="138" t="s">
        <v>87</v>
      </c>
      <c r="I1914" s="138" t="s">
        <v>212</v>
      </c>
      <c r="J1914" s="6">
        <v>0</v>
      </c>
      <c r="K1914" s="6">
        <v>0</v>
      </c>
      <c r="L1914" s="6">
        <v>0</v>
      </c>
      <c r="M1914" s="6">
        <v>0</v>
      </c>
      <c r="N1914" s="162">
        <v>0</v>
      </c>
      <c r="O1914" s="6">
        <v>0</v>
      </c>
      <c r="P1914" s="6">
        <v>0</v>
      </c>
      <c r="Q1914" s="162">
        <v>0</v>
      </c>
      <c r="R1914" s="162">
        <v>0</v>
      </c>
      <c r="S1914" s="162">
        <v>0</v>
      </c>
      <c r="T1914" s="162">
        <v>0</v>
      </c>
      <c r="U1914" s="162">
        <v>0</v>
      </c>
      <c r="V1914" s="162">
        <v>0</v>
      </c>
      <c r="W1914" s="162">
        <v>0</v>
      </c>
      <c r="X1914" s="162">
        <v>0</v>
      </c>
      <c r="Y1914" s="162" t="e">
        <f>VLOOKUP(F1914,#REF!,2,FALSE)</f>
        <v>#REF!</v>
      </c>
      <c r="Z1914" s="162" t="e">
        <f>VLOOKUP(Y1914,Map!$B:$C,2,FALSE)</f>
        <v>#REF!</v>
      </c>
      <c r="AA1914" s="162" t="str">
        <f>VLOOKUP(I1914,Map!$F:$G,2,FALSE)</f>
        <v>Reg Def</v>
      </c>
    </row>
    <row r="1915" spans="1:27" x14ac:dyDescent="0.25">
      <c r="A1915" s="197">
        <v>46107.653321516205</v>
      </c>
      <c r="B1915" s="198" t="s">
        <v>585</v>
      </c>
      <c r="C1915" s="138">
        <v>2026</v>
      </c>
      <c r="D1915" s="138" t="s">
        <v>6</v>
      </c>
      <c r="E1915" s="138" t="s">
        <v>65</v>
      </c>
      <c r="F1915" s="138" t="s">
        <v>112</v>
      </c>
      <c r="G1915" s="138" t="s">
        <v>89</v>
      </c>
      <c r="H1915" s="138" t="s">
        <v>87</v>
      </c>
      <c r="I1915" s="138" t="s">
        <v>209</v>
      </c>
      <c r="J1915" s="6">
        <v>4191.8900000000003</v>
      </c>
      <c r="K1915" s="6">
        <v>-319.5</v>
      </c>
      <c r="L1915" s="6">
        <v>3872.39</v>
      </c>
      <c r="M1915" s="6">
        <v>-44.02</v>
      </c>
      <c r="N1915" s="162">
        <v>3.36</v>
      </c>
      <c r="O1915" s="6">
        <v>-40.659999999999997</v>
      </c>
      <c r="P1915" s="6">
        <v>-44.01</v>
      </c>
      <c r="Q1915" s="162">
        <v>3.3500000000000014</v>
      </c>
      <c r="R1915" s="162">
        <v>-40.659999999999997</v>
      </c>
      <c r="S1915" s="162">
        <v>0</v>
      </c>
      <c r="T1915" s="162">
        <v>0</v>
      </c>
      <c r="U1915" s="162">
        <v>0</v>
      </c>
      <c r="V1915" s="162">
        <v>-0.01</v>
      </c>
      <c r="W1915" s="162">
        <v>0.01</v>
      </c>
      <c r="X1915" s="162">
        <v>0</v>
      </c>
      <c r="Y1915" s="162" t="e">
        <f>VLOOKUP(F1915,#REF!,2,FALSE)</f>
        <v>#REF!</v>
      </c>
      <c r="Z1915" s="162" t="e">
        <f>VLOOKUP(Y1915,Map!$B:$C,2,FALSE)</f>
        <v>#REF!</v>
      </c>
      <c r="AA1915" s="162" t="str">
        <f>VLOOKUP(I1915,Map!$F:$G,2,FALSE)</f>
        <v>Reg Def</v>
      </c>
    </row>
    <row r="1916" spans="1:27" x14ac:dyDescent="0.25">
      <c r="A1916" s="197">
        <v>46107.653321516205</v>
      </c>
      <c r="B1916" s="198" t="s">
        <v>585</v>
      </c>
      <c r="C1916" s="138">
        <v>2026</v>
      </c>
      <c r="D1916" s="138" t="s">
        <v>6</v>
      </c>
      <c r="E1916" s="138" t="s">
        <v>65</v>
      </c>
      <c r="F1916" s="138" t="s">
        <v>112</v>
      </c>
      <c r="G1916" s="138" t="s">
        <v>88</v>
      </c>
      <c r="H1916" s="138" t="s">
        <v>87</v>
      </c>
      <c r="I1916" s="138" t="s">
        <v>214</v>
      </c>
      <c r="J1916" s="6">
        <v>0</v>
      </c>
      <c r="K1916" s="6">
        <v>0</v>
      </c>
      <c r="L1916" s="6">
        <v>0</v>
      </c>
      <c r="M1916" s="6">
        <v>0</v>
      </c>
      <c r="N1916" s="162">
        <v>0</v>
      </c>
      <c r="O1916" s="6">
        <v>0</v>
      </c>
      <c r="P1916" s="6">
        <v>0</v>
      </c>
      <c r="Q1916" s="162">
        <v>0</v>
      </c>
      <c r="R1916" s="162">
        <v>0</v>
      </c>
      <c r="S1916" s="162">
        <v>0</v>
      </c>
      <c r="T1916" s="162">
        <v>0</v>
      </c>
      <c r="U1916" s="162">
        <v>0</v>
      </c>
      <c r="V1916" s="162">
        <v>0</v>
      </c>
      <c r="W1916" s="162">
        <v>0</v>
      </c>
      <c r="X1916" s="162">
        <v>0</v>
      </c>
      <c r="Y1916" s="162" t="e">
        <f>VLOOKUP(F1916,#REF!,2,FALSE)</f>
        <v>#REF!</v>
      </c>
      <c r="Z1916" s="162" t="e">
        <f>VLOOKUP(Y1916,Map!$B:$C,2,FALSE)</f>
        <v>#REF!</v>
      </c>
      <c r="AA1916" s="162" t="str">
        <f>VLOOKUP(I1916,Map!$F:$G,2,FALSE)</f>
        <v>Repairs</v>
      </c>
    </row>
    <row r="1917" spans="1:27" x14ac:dyDescent="0.25">
      <c r="A1917" s="197">
        <v>46107.653321516205</v>
      </c>
      <c r="B1917" s="198" t="s">
        <v>585</v>
      </c>
      <c r="C1917" s="138">
        <v>2026</v>
      </c>
      <c r="D1917" s="138" t="s">
        <v>6</v>
      </c>
      <c r="E1917" s="138" t="s">
        <v>65</v>
      </c>
      <c r="F1917" s="138" t="s">
        <v>156</v>
      </c>
      <c r="G1917" s="138" t="s">
        <v>88</v>
      </c>
      <c r="H1917" s="138" t="s">
        <v>87</v>
      </c>
      <c r="I1917" s="138" t="s">
        <v>213</v>
      </c>
      <c r="J1917" s="6">
        <v>0</v>
      </c>
      <c r="K1917" s="6">
        <v>0</v>
      </c>
      <c r="L1917" s="6">
        <v>0</v>
      </c>
      <c r="M1917" s="6">
        <v>0</v>
      </c>
      <c r="N1917" s="162">
        <v>0</v>
      </c>
      <c r="O1917" s="6">
        <v>0</v>
      </c>
      <c r="P1917" s="6">
        <v>0</v>
      </c>
      <c r="Q1917" s="162">
        <v>0</v>
      </c>
      <c r="R1917" s="162">
        <v>0</v>
      </c>
      <c r="S1917" s="162">
        <v>0</v>
      </c>
      <c r="T1917" s="162">
        <v>0</v>
      </c>
      <c r="U1917" s="162">
        <v>0</v>
      </c>
      <c r="V1917" s="162">
        <v>0</v>
      </c>
      <c r="W1917" s="162">
        <v>0</v>
      </c>
      <c r="X1917" s="162">
        <v>0</v>
      </c>
      <c r="Y1917" s="162" t="e">
        <f>VLOOKUP(F1917,#REF!,2,FALSE)</f>
        <v>#REF!</v>
      </c>
      <c r="Z1917" s="162" t="e">
        <f>VLOOKUP(Y1917,Map!$B:$C,2,FALSE)</f>
        <v>#REF!</v>
      </c>
      <c r="AA1917" s="162" t="str">
        <f>VLOOKUP(I1917,Map!$F:$G,2,FALSE)</f>
        <v>Reg Def</v>
      </c>
    </row>
    <row r="1918" spans="1:27" x14ac:dyDescent="0.25">
      <c r="A1918" s="197">
        <v>46107.653321516205</v>
      </c>
      <c r="B1918" s="198" t="s">
        <v>585</v>
      </c>
      <c r="C1918" s="138">
        <v>2026</v>
      </c>
      <c r="D1918" s="138" t="s">
        <v>6</v>
      </c>
      <c r="E1918" s="138" t="s">
        <v>65</v>
      </c>
      <c r="F1918" s="138" t="s">
        <v>156</v>
      </c>
      <c r="G1918" s="138" t="s">
        <v>89</v>
      </c>
      <c r="H1918" s="138" t="s">
        <v>87</v>
      </c>
      <c r="I1918" s="138" t="s">
        <v>209</v>
      </c>
      <c r="J1918" s="6">
        <v>1.6</v>
      </c>
      <c r="K1918" s="6">
        <v>0</v>
      </c>
      <c r="L1918" s="6">
        <v>1.6</v>
      </c>
      <c r="M1918" s="6">
        <v>-0.02</v>
      </c>
      <c r="N1918" s="162">
        <v>0</v>
      </c>
      <c r="O1918" s="6">
        <v>-0.02</v>
      </c>
      <c r="P1918" s="6">
        <v>-0.02</v>
      </c>
      <c r="Q1918" s="162">
        <v>0</v>
      </c>
      <c r="R1918" s="162">
        <v>-0.02</v>
      </c>
      <c r="S1918" s="162">
        <v>0</v>
      </c>
      <c r="T1918" s="162">
        <v>0</v>
      </c>
      <c r="U1918" s="162">
        <v>0</v>
      </c>
      <c r="V1918" s="162">
        <v>0</v>
      </c>
      <c r="W1918" s="162">
        <v>0</v>
      </c>
      <c r="X1918" s="162">
        <v>0</v>
      </c>
      <c r="Y1918" s="162" t="e">
        <f>VLOOKUP(F1918,#REF!,2,FALSE)</f>
        <v>#REF!</v>
      </c>
      <c r="Z1918" s="162" t="e">
        <f>VLOOKUP(Y1918,Map!$B:$C,2,FALSE)</f>
        <v>#REF!</v>
      </c>
      <c r="AA1918" s="162" t="str">
        <f>VLOOKUP(I1918,Map!$F:$G,2,FALSE)</f>
        <v>Reg Def</v>
      </c>
    </row>
    <row r="1919" spans="1:27" x14ac:dyDescent="0.25">
      <c r="A1919" s="197">
        <v>46107.653321516205</v>
      </c>
      <c r="B1919" s="198" t="s">
        <v>585</v>
      </c>
      <c r="C1919" s="138">
        <v>2026</v>
      </c>
      <c r="D1919" s="138" t="s">
        <v>6</v>
      </c>
      <c r="E1919" s="138" t="s">
        <v>65</v>
      </c>
      <c r="F1919" s="138" t="s">
        <v>113</v>
      </c>
      <c r="G1919" s="138" t="s">
        <v>88</v>
      </c>
      <c r="H1919" s="138" t="s">
        <v>87</v>
      </c>
      <c r="I1919" s="138" t="s">
        <v>208</v>
      </c>
      <c r="J1919" s="6">
        <v>429.56</v>
      </c>
      <c r="K1919" s="6">
        <v>-72.260000000000005</v>
      </c>
      <c r="L1919" s="6">
        <v>357.3</v>
      </c>
      <c r="M1919" s="6">
        <v>-4.5599999999999996</v>
      </c>
      <c r="N1919" s="162">
        <v>0.8</v>
      </c>
      <c r="O1919" s="6">
        <v>-3.76</v>
      </c>
      <c r="P1919" s="6">
        <v>-4.51</v>
      </c>
      <c r="Q1919" s="162">
        <v>0.75999999999999979</v>
      </c>
      <c r="R1919" s="162">
        <v>-3.75</v>
      </c>
      <c r="S1919" s="162">
        <v>0</v>
      </c>
      <c r="T1919" s="162">
        <v>0</v>
      </c>
      <c r="U1919" s="162">
        <v>0</v>
      </c>
      <c r="V1919" s="162">
        <v>-0.05</v>
      </c>
      <c r="W1919" s="162">
        <v>0.04</v>
      </c>
      <c r="X1919" s="162">
        <v>-0.01</v>
      </c>
      <c r="Y1919" s="162" t="e">
        <f>VLOOKUP(F1919,#REF!,2,FALSE)</f>
        <v>#REF!</v>
      </c>
      <c r="Z1919" s="162" t="e">
        <f>VLOOKUP(Y1919,Map!$B:$C,2,FALSE)</f>
        <v>#REF!</v>
      </c>
      <c r="AA1919" s="162" t="str">
        <f>VLOOKUP(I1919,Map!$F:$G,2,FALSE)</f>
        <v>Reg Def</v>
      </c>
    </row>
    <row r="1920" spans="1:27" x14ac:dyDescent="0.25">
      <c r="A1920" s="197">
        <v>46107.653321516205</v>
      </c>
      <c r="B1920" s="198" t="s">
        <v>585</v>
      </c>
      <c r="C1920" s="138">
        <v>2026</v>
      </c>
      <c r="D1920" s="138" t="s">
        <v>6</v>
      </c>
      <c r="E1920" s="138" t="s">
        <v>65</v>
      </c>
      <c r="F1920" s="138" t="s">
        <v>113</v>
      </c>
      <c r="G1920" s="138" t="s">
        <v>88</v>
      </c>
      <c r="H1920" s="138" t="s">
        <v>87</v>
      </c>
      <c r="I1920" s="138" t="s">
        <v>211</v>
      </c>
      <c r="J1920" s="6">
        <v>8.4499999999999993</v>
      </c>
      <c r="K1920" s="6">
        <v>-6.16</v>
      </c>
      <c r="L1920" s="6">
        <v>2.29</v>
      </c>
      <c r="M1920" s="6">
        <v>-0.18</v>
      </c>
      <c r="N1920" s="162">
        <v>0.13</v>
      </c>
      <c r="O1920" s="6">
        <v>-0.05</v>
      </c>
      <c r="P1920" s="6">
        <v>-0.08</v>
      </c>
      <c r="Q1920" s="162">
        <v>0.06</v>
      </c>
      <c r="R1920" s="162">
        <v>-0.02</v>
      </c>
      <c r="S1920" s="162">
        <v>0</v>
      </c>
      <c r="T1920" s="162">
        <v>0</v>
      </c>
      <c r="U1920" s="162">
        <v>0</v>
      </c>
      <c r="V1920" s="162">
        <v>-0.1</v>
      </c>
      <c r="W1920" s="162">
        <v>7.0000000000000007E-2</v>
      </c>
      <c r="X1920" s="162">
        <v>-0.03</v>
      </c>
      <c r="Y1920" s="162" t="e">
        <f>VLOOKUP(F1920,#REF!,2,FALSE)</f>
        <v>#REF!</v>
      </c>
      <c r="Z1920" s="162" t="e">
        <f>VLOOKUP(Y1920,Map!$B:$C,2,FALSE)</f>
        <v>#REF!</v>
      </c>
      <c r="AA1920" s="162" t="str">
        <f>VLOOKUP(I1920,Map!$F:$G,2,FALSE)</f>
        <v>Reg Def</v>
      </c>
    </row>
    <row r="1921" spans="1:27" x14ac:dyDescent="0.25">
      <c r="A1921" s="197">
        <v>46107.653321516205</v>
      </c>
      <c r="B1921" s="198" t="s">
        <v>585</v>
      </c>
      <c r="C1921" s="138">
        <v>2026</v>
      </c>
      <c r="D1921" s="138" t="s">
        <v>6</v>
      </c>
      <c r="E1921" s="138" t="s">
        <v>65</v>
      </c>
      <c r="F1921" s="138" t="s">
        <v>113</v>
      </c>
      <c r="G1921" s="138" t="s">
        <v>88</v>
      </c>
      <c r="H1921" s="138" t="s">
        <v>90</v>
      </c>
      <c r="I1921" s="138" t="s">
        <v>136</v>
      </c>
      <c r="J1921" s="6">
        <v>703.62</v>
      </c>
      <c r="K1921" s="6">
        <v>-109.32</v>
      </c>
      <c r="L1921" s="6">
        <v>594.29999999999995</v>
      </c>
      <c r="M1921" s="6">
        <v>0</v>
      </c>
      <c r="N1921" s="162">
        <v>0</v>
      </c>
      <c r="O1921" s="6">
        <v>0</v>
      </c>
      <c r="P1921" s="6">
        <v>-7.39</v>
      </c>
      <c r="Q1921" s="162">
        <v>1.1499999999999995</v>
      </c>
      <c r="R1921" s="162">
        <v>-6.24</v>
      </c>
      <c r="S1921" s="162">
        <v>-7.39</v>
      </c>
      <c r="T1921" s="162">
        <v>1.1499999999999999</v>
      </c>
      <c r="U1921" s="162">
        <v>-6.24</v>
      </c>
      <c r="V1921" s="162">
        <v>0</v>
      </c>
      <c r="W1921" s="162">
        <v>4.4408920985009999E-16</v>
      </c>
      <c r="X1921" s="162">
        <v>0</v>
      </c>
      <c r="Y1921" s="162" t="e">
        <f>VLOOKUP(F1921,#REF!,2,FALSE)</f>
        <v>#REF!</v>
      </c>
      <c r="Z1921" s="162" t="e">
        <f>VLOOKUP(Y1921,Map!$B:$C,2,FALSE)</f>
        <v>#REF!</v>
      </c>
      <c r="AA1921" s="162" t="str">
        <f>VLOOKUP(I1921,Map!$F:$G,2,FALSE)</f>
        <v>Flow Through</v>
      </c>
    </row>
    <row r="1922" spans="1:27" x14ac:dyDescent="0.25">
      <c r="A1922" s="197">
        <v>46107.653321516205</v>
      </c>
      <c r="B1922" s="198" t="s">
        <v>585</v>
      </c>
      <c r="C1922" s="138">
        <v>2026</v>
      </c>
      <c r="D1922" s="138" t="s">
        <v>6</v>
      </c>
      <c r="E1922" s="138" t="s">
        <v>65</v>
      </c>
      <c r="F1922" s="138" t="s">
        <v>113</v>
      </c>
      <c r="G1922" s="138" t="s">
        <v>88</v>
      </c>
      <c r="H1922" s="138" t="s">
        <v>87</v>
      </c>
      <c r="I1922" s="138" t="s">
        <v>212</v>
      </c>
      <c r="J1922" s="6">
        <v>-192.55</v>
      </c>
      <c r="K1922" s="6">
        <v>21.62</v>
      </c>
      <c r="L1922" s="6">
        <v>-170.93</v>
      </c>
      <c r="M1922" s="6">
        <v>2.0299999999999998</v>
      </c>
      <c r="N1922" s="162">
        <v>-0.22</v>
      </c>
      <c r="O1922" s="6">
        <v>1.81</v>
      </c>
      <c r="P1922" s="6">
        <v>2.0099999999999998</v>
      </c>
      <c r="Q1922" s="162">
        <v>-0.22999999999999976</v>
      </c>
      <c r="R1922" s="162">
        <v>1.78</v>
      </c>
      <c r="S1922" s="162">
        <v>0</v>
      </c>
      <c r="T1922" s="162">
        <v>0</v>
      </c>
      <c r="U1922" s="162">
        <v>0</v>
      </c>
      <c r="V1922" s="162">
        <v>0.02</v>
      </c>
      <c r="W1922" s="162">
        <v>0.01</v>
      </c>
      <c r="X1922" s="162">
        <v>0.03</v>
      </c>
      <c r="Y1922" s="162" t="e">
        <f>VLOOKUP(F1922,#REF!,2,FALSE)</f>
        <v>#REF!</v>
      </c>
      <c r="Z1922" s="162" t="e">
        <f>VLOOKUP(Y1922,Map!$B:$C,2,FALSE)</f>
        <v>#REF!</v>
      </c>
      <c r="AA1922" s="162" t="str">
        <f>VLOOKUP(I1922,Map!$F:$G,2,FALSE)</f>
        <v>Reg Def</v>
      </c>
    </row>
    <row r="1923" spans="1:27" x14ac:dyDescent="0.25">
      <c r="A1923" s="197">
        <v>46107.653321516205</v>
      </c>
      <c r="B1923" s="198" t="s">
        <v>585</v>
      </c>
      <c r="C1923" s="138">
        <v>2026</v>
      </c>
      <c r="D1923" s="138" t="s">
        <v>6</v>
      </c>
      <c r="E1923" s="138" t="s">
        <v>65</v>
      </c>
      <c r="F1923" s="138" t="s">
        <v>113</v>
      </c>
      <c r="G1923" s="138" t="s">
        <v>88</v>
      </c>
      <c r="H1923" s="138" t="s">
        <v>87</v>
      </c>
      <c r="I1923" s="138" t="s">
        <v>213</v>
      </c>
      <c r="J1923" s="6">
        <v>0</v>
      </c>
      <c r="K1923" s="6">
        <v>0</v>
      </c>
      <c r="L1923" s="6">
        <v>0</v>
      </c>
      <c r="M1923" s="6">
        <v>0</v>
      </c>
      <c r="N1923" s="162">
        <v>0</v>
      </c>
      <c r="O1923" s="6">
        <v>0</v>
      </c>
      <c r="P1923" s="6">
        <v>0</v>
      </c>
      <c r="Q1923" s="162">
        <v>0</v>
      </c>
      <c r="R1923" s="162">
        <v>0</v>
      </c>
      <c r="S1923" s="162">
        <v>0</v>
      </c>
      <c r="T1923" s="162">
        <v>0</v>
      </c>
      <c r="U1923" s="162">
        <v>0</v>
      </c>
      <c r="V1923" s="162">
        <v>0</v>
      </c>
      <c r="W1923" s="162">
        <v>0</v>
      </c>
      <c r="X1923" s="162">
        <v>0</v>
      </c>
      <c r="Y1923" s="162" t="e">
        <f>VLOOKUP(F1923,#REF!,2,FALSE)</f>
        <v>#REF!</v>
      </c>
      <c r="Z1923" s="162" t="e">
        <f>VLOOKUP(Y1923,Map!$B:$C,2,FALSE)</f>
        <v>#REF!</v>
      </c>
      <c r="AA1923" s="162" t="str">
        <f>VLOOKUP(I1923,Map!$F:$G,2,FALSE)</f>
        <v>Reg Def</v>
      </c>
    </row>
    <row r="1924" spans="1:27" x14ac:dyDescent="0.25">
      <c r="A1924" s="197">
        <v>46107.653321516205</v>
      </c>
      <c r="B1924" s="198" t="s">
        <v>585</v>
      </c>
      <c r="C1924" s="138">
        <v>2026</v>
      </c>
      <c r="D1924" s="138" t="s">
        <v>6</v>
      </c>
      <c r="E1924" s="138" t="s">
        <v>65</v>
      </c>
      <c r="F1924" s="138" t="s">
        <v>113</v>
      </c>
      <c r="G1924" s="138" t="s">
        <v>89</v>
      </c>
      <c r="H1924" s="138" t="s">
        <v>87</v>
      </c>
      <c r="I1924" s="138" t="s">
        <v>209</v>
      </c>
      <c r="J1924" s="6">
        <v>73171.259999999995</v>
      </c>
      <c r="K1924" s="6">
        <v>56234.400000000001</v>
      </c>
      <c r="L1924" s="6">
        <v>129405.66</v>
      </c>
      <c r="M1924" s="6">
        <v>-792.8</v>
      </c>
      <c r="N1924" s="162">
        <v>-567.14</v>
      </c>
      <c r="O1924" s="6">
        <v>-1359.94</v>
      </c>
      <c r="P1924" s="6">
        <v>-768.29</v>
      </c>
      <c r="Q1924" s="162">
        <v>-590.48</v>
      </c>
      <c r="R1924" s="162">
        <v>-1358.77</v>
      </c>
      <c r="S1924" s="162">
        <v>0</v>
      </c>
      <c r="T1924" s="162">
        <v>0</v>
      </c>
      <c r="U1924" s="162">
        <v>0</v>
      </c>
      <c r="V1924" s="162">
        <v>-24.51</v>
      </c>
      <c r="W1924" s="162">
        <v>23.35</v>
      </c>
      <c r="X1924" s="162">
        <v>-1.17</v>
      </c>
      <c r="Y1924" s="162" t="e">
        <f>VLOOKUP(F1924,#REF!,2,FALSE)</f>
        <v>#REF!</v>
      </c>
      <c r="Z1924" s="162" t="e">
        <f>VLOOKUP(Y1924,Map!$B:$C,2,FALSE)</f>
        <v>#REF!</v>
      </c>
      <c r="AA1924" s="162" t="str">
        <f>VLOOKUP(I1924,Map!$F:$G,2,FALSE)</f>
        <v>Reg Def</v>
      </c>
    </row>
    <row r="1925" spans="1:27" x14ac:dyDescent="0.25">
      <c r="A1925" s="197">
        <v>46107.653321516205</v>
      </c>
      <c r="B1925" s="198" t="s">
        <v>585</v>
      </c>
      <c r="C1925" s="138">
        <v>2026</v>
      </c>
      <c r="D1925" s="138" t="s">
        <v>6</v>
      </c>
      <c r="E1925" s="138" t="s">
        <v>65</v>
      </c>
      <c r="F1925" s="138" t="s">
        <v>113</v>
      </c>
      <c r="G1925" s="138" t="s">
        <v>88</v>
      </c>
      <c r="H1925" s="138" t="s">
        <v>87</v>
      </c>
      <c r="I1925" s="138" t="s">
        <v>214</v>
      </c>
      <c r="J1925" s="6">
        <v>887.32</v>
      </c>
      <c r="K1925" s="6">
        <v>-887.32</v>
      </c>
      <c r="L1925" s="6">
        <v>0</v>
      </c>
      <c r="M1925" s="6">
        <v>-18.63</v>
      </c>
      <c r="N1925" s="162">
        <v>18.63</v>
      </c>
      <c r="O1925" s="6">
        <v>0</v>
      </c>
      <c r="P1925" s="6">
        <v>-9.32</v>
      </c>
      <c r="Q1925" s="162">
        <v>9.32</v>
      </c>
      <c r="R1925" s="162">
        <v>0</v>
      </c>
      <c r="S1925" s="162">
        <v>0</v>
      </c>
      <c r="T1925" s="162">
        <v>0</v>
      </c>
      <c r="U1925" s="162">
        <v>0</v>
      </c>
      <c r="V1925" s="162">
        <v>-9.31</v>
      </c>
      <c r="W1925" s="162">
        <v>9.31</v>
      </c>
      <c r="X1925" s="162">
        <v>0</v>
      </c>
      <c r="Y1925" s="162" t="e">
        <f>VLOOKUP(F1925,#REF!,2,FALSE)</f>
        <v>#REF!</v>
      </c>
      <c r="Z1925" s="162" t="e">
        <f>VLOOKUP(Y1925,Map!$B:$C,2,FALSE)</f>
        <v>#REF!</v>
      </c>
      <c r="AA1925" s="162" t="str">
        <f>VLOOKUP(I1925,Map!$F:$G,2,FALSE)</f>
        <v>Repairs</v>
      </c>
    </row>
    <row r="1926" spans="1:27" x14ac:dyDescent="0.25">
      <c r="A1926" s="197">
        <v>46107.653321516205</v>
      </c>
      <c r="B1926" s="198" t="s">
        <v>585</v>
      </c>
      <c r="C1926" s="138">
        <v>2026</v>
      </c>
      <c r="D1926" s="138" t="s">
        <v>6</v>
      </c>
      <c r="E1926" s="138" t="s">
        <v>65</v>
      </c>
      <c r="F1926" s="138" t="s">
        <v>114</v>
      </c>
      <c r="G1926" s="138" t="s">
        <v>88</v>
      </c>
      <c r="H1926" s="138" t="s">
        <v>87</v>
      </c>
      <c r="I1926" s="138" t="s">
        <v>208</v>
      </c>
      <c r="J1926" s="6">
        <v>84.19</v>
      </c>
      <c r="K1926" s="6">
        <v>0</v>
      </c>
      <c r="L1926" s="6">
        <v>84.19</v>
      </c>
      <c r="M1926" s="6">
        <v>-0.88</v>
      </c>
      <c r="N1926" s="162">
        <v>0</v>
      </c>
      <c r="O1926" s="6">
        <v>-0.88</v>
      </c>
      <c r="P1926" s="6">
        <v>-0.88</v>
      </c>
      <c r="Q1926" s="162">
        <v>0</v>
      </c>
      <c r="R1926" s="162">
        <v>-0.88</v>
      </c>
      <c r="S1926" s="162">
        <v>0</v>
      </c>
      <c r="T1926" s="162">
        <v>0</v>
      </c>
      <c r="U1926" s="162">
        <v>0</v>
      </c>
      <c r="V1926" s="162">
        <v>0</v>
      </c>
      <c r="W1926" s="162">
        <v>0</v>
      </c>
      <c r="X1926" s="162">
        <v>0</v>
      </c>
      <c r="Y1926" s="162" t="e">
        <f>VLOOKUP(F1926,#REF!,2,FALSE)</f>
        <v>#REF!</v>
      </c>
      <c r="Z1926" s="162" t="e">
        <f>VLOOKUP(Y1926,Map!$B:$C,2,FALSE)</f>
        <v>#REF!</v>
      </c>
      <c r="AA1926" s="162" t="str">
        <f>VLOOKUP(I1926,Map!$F:$G,2,FALSE)</f>
        <v>Reg Def</v>
      </c>
    </row>
    <row r="1927" spans="1:27" x14ac:dyDescent="0.25">
      <c r="A1927" s="197">
        <v>46107.653321516205</v>
      </c>
      <c r="B1927" s="198" t="s">
        <v>585</v>
      </c>
      <c r="C1927" s="138">
        <v>2026</v>
      </c>
      <c r="D1927" s="138" t="s">
        <v>6</v>
      </c>
      <c r="E1927" s="138" t="s">
        <v>65</v>
      </c>
      <c r="F1927" s="138" t="s">
        <v>114</v>
      </c>
      <c r="G1927" s="138" t="s">
        <v>88</v>
      </c>
      <c r="H1927" s="138" t="s">
        <v>90</v>
      </c>
      <c r="I1927" s="138" t="s">
        <v>136</v>
      </c>
      <c r="J1927" s="6">
        <v>198.05</v>
      </c>
      <c r="K1927" s="6">
        <v>0</v>
      </c>
      <c r="L1927" s="6">
        <v>198.05</v>
      </c>
      <c r="M1927" s="6">
        <v>0</v>
      </c>
      <c r="N1927" s="162">
        <v>0</v>
      </c>
      <c r="O1927" s="6">
        <v>0</v>
      </c>
      <c r="P1927" s="6">
        <v>-2.08</v>
      </c>
      <c r="Q1927" s="162">
        <v>0</v>
      </c>
      <c r="R1927" s="162">
        <v>-2.08</v>
      </c>
      <c r="S1927" s="162">
        <v>-2.08</v>
      </c>
      <c r="T1927" s="162">
        <v>0</v>
      </c>
      <c r="U1927" s="162">
        <v>-2.08</v>
      </c>
      <c r="V1927" s="162">
        <v>0</v>
      </c>
      <c r="W1927" s="162">
        <v>0</v>
      </c>
      <c r="X1927" s="162">
        <v>0</v>
      </c>
      <c r="Y1927" s="162" t="e">
        <f>VLOOKUP(F1927,#REF!,2,FALSE)</f>
        <v>#REF!</v>
      </c>
      <c r="Z1927" s="162" t="e">
        <f>VLOOKUP(Y1927,Map!$B:$C,2,FALSE)</f>
        <v>#REF!</v>
      </c>
      <c r="AA1927" s="162" t="str">
        <f>VLOOKUP(I1927,Map!$F:$G,2,FALSE)</f>
        <v>Flow Through</v>
      </c>
    </row>
    <row r="1928" spans="1:27" x14ac:dyDescent="0.25">
      <c r="A1928" s="197">
        <v>46107.653321516205</v>
      </c>
      <c r="B1928" s="198" t="s">
        <v>585</v>
      </c>
      <c r="C1928" s="138">
        <v>2026</v>
      </c>
      <c r="D1928" s="138" t="s">
        <v>6</v>
      </c>
      <c r="E1928" s="138" t="s">
        <v>65</v>
      </c>
      <c r="F1928" s="138" t="s">
        <v>114</v>
      </c>
      <c r="G1928" s="138" t="s">
        <v>88</v>
      </c>
      <c r="H1928" s="138" t="s">
        <v>87</v>
      </c>
      <c r="I1928" s="138" t="s">
        <v>210</v>
      </c>
      <c r="J1928" s="6">
        <v>0</v>
      </c>
      <c r="K1928" s="6">
        <v>0</v>
      </c>
      <c r="L1928" s="6">
        <v>0</v>
      </c>
      <c r="M1928" s="6">
        <v>0</v>
      </c>
      <c r="N1928" s="162">
        <v>0</v>
      </c>
      <c r="O1928" s="6">
        <v>0</v>
      </c>
      <c r="P1928" s="6">
        <v>0</v>
      </c>
      <c r="Q1928" s="162">
        <v>0</v>
      </c>
      <c r="R1928" s="162">
        <v>0</v>
      </c>
      <c r="S1928" s="162">
        <v>0</v>
      </c>
      <c r="T1928" s="162">
        <v>0</v>
      </c>
      <c r="U1928" s="162">
        <v>0</v>
      </c>
      <c r="V1928" s="162">
        <v>0</v>
      </c>
      <c r="W1928" s="162">
        <v>0</v>
      </c>
      <c r="X1928" s="162">
        <v>0</v>
      </c>
      <c r="Y1928" s="162" t="e">
        <f>VLOOKUP(F1928,#REF!,2,FALSE)</f>
        <v>#REF!</v>
      </c>
      <c r="Z1928" s="162" t="e">
        <f>VLOOKUP(Y1928,Map!$B:$C,2,FALSE)</f>
        <v>#REF!</v>
      </c>
      <c r="AA1928" s="162" t="str">
        <f>VLOOKUP(I1928,Map!$F:$G,2,FALSE)</f>
        <v>Reg Def</v>
      </c>
    </row>
    <row r="1929" spans="1:27" x14ac:dyDescent="0.25">
      <c r="A1929" s="197">
        <v>46107.653321516205</v>
      </c>
      <c r="B1929" s="198" t="s">
        <v>585</v>
      </c>
      <c r="C1929" s="138">
        <v>2026</v>
      </c>
      <c r="D1929" s="138" t="s">
        <v>6</v>
      </c>
      <c r="E1929" s="138" t="s">
        <v>65</v>
      </c>
      <c r="F1929" s="138" t="s">
        <v>114</v>
      </c>
      <c r="G1929" s="138" t="s">
        <v>88</v>
      </c>
      <c r="H1929" s="138" t="s">
        <v>87</v>
      </c>
      <c r="I1929" s="138" t="s">
        <v>212</v>
      </c>
      <c r="J1929" s="6">
        <v>-192.73</v>
      </c>
      <c r="K1929" s="6">
        <v>0</v>
      </c>
      <c r="L1929" s="6">
        <v>-192.73</v>
      </c>
      <c r="M1929" s="6">
        <v>2.02</v>
      </c>
      <c r="N1929" s="162">
        <v>0</v>
      </c>
      <c r="O1929" s="6">
        <v>2.02</v>
      </c>
      <c r="P1929" s="6">
        <v>2.02</v>
      </c>
      <c r="Q1929" s="162">
        <v>0</v>
      </c>
      <c r="R1929" s="162">
        <v>2.02</v>
      </c>
      <c r="S1929" s="162">
        <v>0</v>
      </c>
      <c r="T1929" s="162">
        <v>0</v>
      </c>
      <c r="U1929" s="162">
        <v>0</v>
      </c>
      <c r="V1929" s="162">
        <v>0</v>
      </c>
      <c r="W1929" s="162">
        <v>0</v>
      </c>
      <c r="X1929" s="162">
        <v>0</v>
      </c>
      <c r="Y1929" s="162" t="e">
        <f>VLOOKUP(F1929,#REF!,2,FALSE)</f>
        <v>#REF!</v>
      </c>
      <c r="Z1929" s="162" t="e">
        <f>VLOOKUP(Y1929,Map!$B:$C,2,FALSE)</f>
        <v>#REF!</v>
      </c>
      <c r="AA1929" s="162" t="str">
        <f>VLOOKUP(I1929,Map!$F:$G,2,FALSE)</f>
        <v>Reg Def</v>
      </c>
    </row>
    <row r="1930" spans="1:27" x14ac:dyDescent="0.25">
      <c r="A1930" s="197">
        <v>46107.653321516205</v>
      </c>
      <c r="B1930" s="198" t="s">
        <v>585</v>
      </c>
      <c r="C1930" s="138">
        <v>2026</v>
      </c>
      <c r="D1930" s="138" t="s">
        <v>6</v>
      </c>
      <c r="E1930" s="138" t="s">
        <v>65</v>
      </c>
      <c r="F1930" s="138" t="s">
        <v>114</v>
      </c>
      <c r="G1930" s="138" t="s">
        <v>89</v>
      </c>
      <c r="H1930" s="138" t="s">
        <v>87</v>
      </c>
      <c r="I1930" s="138" t="s">
        <v>209</v>
      </c>
      <c r="J1930" s="6">
        <v>1857.75</v>
      </c>
      <c r="K1930" s="6">
        <v>6153.16</v>
      </c>
      <c r="L1930" s="6">
        <v>8010.91</v>
      </c>
      <c r="M1930" s="6">
        <v>-19.510000000000002</v>
      </c>
      <c r="N1930" s="162">
        <v>-64.61</v>
      </c>
      <c r="O1930" s="6">
        <v>-84.12</v>
      </c>
      <c r="P1930" s="6">
        <v>-19.510000000000002</v>
      </c>
      <c r="Q1930" s="162">
        <v>-64.61</v>
      </c>
      <c r="R1930" s="162">
        <v>-84.12</v>
      </c>
      <c r="S1930" s="162">
        <v>0</v>
      </c>
      <c r="T1930" s="162">
        <v>0</v>
      </c>
      <c r="U1930" s="162">
        <v>0</v>
      </c>
      <c r="V1930" s="162">
        <v>0</v>
      </c>
      <c r="W1930" s="162">
        <v>0</v>
      </c>
      <c r="X1930" s="162">
        <v>0</v>
      </c>
      <c r="Y1930" s="162" t="e">
        <f>VLOOKUP(F1930,#REF!,2,FALSE)</f>
        <v>#REF!</v>
      </c>
      <c r="Z1930" s="162" t="e">
        <f>VLOOKUP(Y1930,Map!$B:$C,2,FALSE)</f>
        <v>#REF!</v>
      </c>
      <c r="AA1930" s="162" t="str">
        <f>VLOOKUP(I1930,Map!$F:$G,2,FALSE)</f>
        <v>Reg Def</v>
      </c>
    </row>
    <row r="1931" spans="1:27" x14ac:dyDescent="0.25">
      <c r="A1931" s="197">
        <v>46107.653321516205</v>
      </c>
      <c r="B1931" s="198" t="s">
        <v>585</v>
      </c>
      <c r="C1931" s="138">
        <v>2026</v>
      </c>
      <c r="D1931" s="138" t="s">
        <v>6</v>
      </c>
      <c r="E1931" s="138" t="s">
        <v>65</v>
      </c>
      <c r="F1931" s="138" t="s">
        <v>114</v>
      </c>
      <c r="G1931" s="138" t="s">
        <v>88</v>
      </c>
      <c r="H1931" s="138" t="s">
        <v>87</v>
      </c>
      <c r="I1931" s="138" t="s">
        <v>214</v>
      </c>
      <c r="J1931" s="6">
        <v>0</v>
      </c>
      <c r="K1931" s="6">
        <v>0</v>
      </c>
      <c r="L1931" s="6">
        <v>0</v>
      </c>
      <c r="M1931" s="6">
        <v>0</v>
      </c>
      <c r="N1931" s="162">
        <v>0</v>
      </c>
      <c r="O1931" s="6">
        <v>0</v>
      </c>
      <c r="P1931" s="6">
        <v>0</v>
      </c>
      <c r="Q1931" s="162">
        <v>0</v>
      </c>
      <c r="R1931" s="162">
        <v>0</v>
      </c>
      <c r="S1931" s="162">
        <v>0</v>
      </c>
      <c r="T1931" s="162">
        <v>0</v>
      </c>
      <c r="U1931" s="162">
        <v>0</v>
      </c>
      <c r="V1931" s="162">
        <v>0</v>
      </c>
      <c r="W1931" s="162">
        <v>0</v>
      </c>
      <c r="X1931" s="162">
        <v>0</v>
      </c>
      <c r="Y1931" s="162" t="e">
        <f>VLOOKUP(F1931,#REF!,2,FALSE)</f>
        <v>#REF!</v>
      </c>
      <c r="Z1931" s="162" t="e">
        <f>VLOOKUP(Y1931,Map!$B:$C,2,FALSE)</f>
        <v>#REF!</v>
      </c>
      <c r="AA1931" s="162" t="str">
        <f>VLOOKUP(I1931,Map!$F:$G,2,FALSE)</f>
        <v>Repairs</v>
      </c>
    </row>
    <row r="1932" spans="1:27" x14ac:dyDescent="0.25">
      <c r="A1932" s="197">
        <v>46107.653321516205</v>
      </c>
      <c r="B1932" s="198" t="s">
        <v>585</v>
      </c>
      <c r="C1932" s="138">
        <v>2026</v>
      </c>
      <c r="D1932" s="138" t="s">
        <v>6</v>
      </c>
      <c r="E1932" s="138" t="s">
        <v>65</v>
      </c>
      <c r="F1932" s="138" t="s">
        <v>589</v>
      </c>
      <c r="G1932" s="138" t="s">
        <v>88</v>
      </c>
      <c r="H1932" s="138" t="s">
        <v>87</v>
      </c>
      <c r="I1932" s="138" t="s">
        <v>208</v>
      </c>
      <c r="J1932" s="6">
        <v>0</v>
      </c>
      <c r="K1932" s="6">
        <v>0</v>
      </c>
      <c r="L1932" s="6">
        <v>0</v>
      </c>
      <c r="M1932" s="6">
        <v>0</v>
      </c>
      <c r="N1932" s="162">
        <v>0</v>
      </c>
      <c r="O1932" s="6">
        <v>0</v>
      </c>
      <c r="P1932" s="6">
        <v>0</v>
      </c>
      <c r="Q1932" s="162">
        <v>0</v>
      </c>
      <c r="R1932" s="162">
        <v>0</v>
      </c>
      <c r="S1932" s="162">
        <v>0</v>
      </c>
      <c r="T1932" s="162">
        <v>0</v>
      </c>
      <c r="U1932" s="162">
        <v>0</v>
      </c>
      <c r="V1932" s="162">
        <v>0</v>
      </c>
      <c r="W1932" s="162">
        <v>0</v>
      </c>
      <c r="X1932" s="162">
        <v>0</v>
      </c>
      <c r="Y1932" s="162" t="e">
        <f>VLOOKUP(F1932,#REF!,2,FALSE)</f>
        <v>#REF!</v>
      </c>
      <c r="Z1932" s="162" t="e">
        <f>VLOOKUP(Y1932,Map!$B:$C,2,FALSE)</f>
        <v>#REF!</v>
      </c>
      <c r="AA1932" s="162" t="str">
        <f>VLOOKUP(I1932,Map!$F:$G,2,FALSE)</f>
        <v>Reg Def</v>
      </c>
    </row>
    <row r="1933" spans="1:27" x14ac:dyDescent="0.25">
      <c r="A1933" s="197">
        <v>46107.653321516205</v>
      </c>
      <c r="B1933" s="198" t="s">
        <v>585</v>
      </c>
      <c r="C1933" s="138">
        <v>2026</v>
      </c>
      <c r="D1933" s="138" t="s">
        <v>6</v>
      </c>
      <c r="E1933" s="138" t="s">
        <v>65</v>
      </c>
      <c r="F1933" s="138" t="s">
        <v>589</v>
      </c>
      <c r="G1933" s="138" t="s">
        <v>88</v>
      </c>
      <c r="H1933" s="138" t="s">
        <v>90</v>
      </c>
      <c r="I1933" s="138" t="s">
        <v>136</v>
      </c>
      <c r="J1933" s="6">
        <v>0</v>
      </c>
      <c r="K1933" s="6">
        <v>0</v>
      </c>
      <c r="L1933" s="6">
        <v>0</v>
      </c>
      <c r="M1933" s="6">
        <v>0</v>
      </c>
      <c r="N1933" s="162">
        <v>0</v>
      </c>
      <c r="O1933" s="6">
        <v>0</v>
      </c>
      <c r="P1933" s="6">
        <v>0</v>
      </c>
      <c r="Q1933" s="162">
        <v>0</v>
      </c>
      <c r="R1933" s="162">
        <v>0</v>
      </c>
      <c r="S1933" s="162">
        <v>0</v>
      </c>
      <c r="T1933" s="162">
        <v>0</v>
      </c>
      <c r="U1933" s="162">
        <v>0</v>
      </c>
      <c r="V1933" s="162">
        <v>0</v>
      </c>
      <c r="W1933" s="162">
        <v>0</v>
      </c>
      <c r="X1933" s="162">
        <v>0</v>
      </c>
      <c r="Y1933" s="162" t="e">
        <f>VLOOKUP(F1933,#REF!,2,FALSE)</f>
        <v>#REF!</v>
      </c>
      <c r="Z1933" s="162" t="e">
        <f>VLOOKUP(Y1933,Map!$B:$C,2,FALSE)</f>
        <v>#REF!</v>
      </c>
      <c r="AA1933" s="162" t="str">
        <f>VLOOKUP(I1933,Map!$F:$G,2,FALSE)</f>
        <v>Flow Through</v>
      </c>
    </row>
    <row r="1934" spans="1:27" x14ac:dyDescent="0.25">
      <c r="A1934" s="197">
        <v>46107.653321516205</v>
      </c>
      <c r="B1934" s="198" t="s">
        <v>585</v>
      </c>
      <c r="C1934" s="138">
        <v>2026</v>
      </c>
      <c r="D1934" s="138" t="s">
        <v>6</v>
      </c>
      <c r="E1934" s="138" t="s">
        <v>65</v>
      </c>
      <c r="F1934" s="138" t="s">
        <v>589</v>
      </c>
      <c r="G1934" s="138" t="s">
        <v>88</v>
      </c>
      <c r="H1934" s="138" t="s">
        <v>87</v>
      </c>
      <c r="I1934" s="138" t="s">
        <v>212</v>
      </c>
      <c r="J1934" s="6">
        <v>0</v>
      </c>
      <c r="K1934" s="6">
        <v>0</v>
      </c>
      <c r="L1934" s="6">
        <v>0</v>
      </c>
      <c r="M1934" s="6">
        <v>0</v>
      </c>
      <c r="N1934" s="162">
        <v>0</v>
      </c>
      <c r="O1934" s="6">
        <v>0</v>
      </c>
      <c r="P1934" s="6">
        <v>0</v>
      </c>
      <c r="Q1934" s="162">
        <v>0</v>
      </c>
      <c r="R1934" s="162">
        <v>0</v>
      </c>
      <c r="S1934" s="162">
        <v>0</v>
      </c>
      <c r="T1934" s="162">
        <v>0</v>
      </c>
      <c r="U1934" s="162">
        <v>0</v>
      </c>
      <c r="V1934" s="162">
        <v>0</v>
      </c>
      <c r="W1934" s="162">
        <v>0</v>
      </c>
      <c r="X1934" s="162">
        <v>0</v>
      </c>
      <c r="Y1934" s="162" t="e">
        <f>VLOOKUP(F1934,#REF!,2,FALSE)</f>
        <v>#REF!</v>
      </c>
      <c r="Z1934" s="162" t="e">
        <f>VLOOKUP(Y1934,Map!$B:$C,2,FALSE)</f>
        <v>#REF!</v>
      </c>
      <c r="AA1934" s="162" t="str">
        <f>VLOOKUP(I1934,Map!$F:$G,2,FALSE)</f>
        <v>Reg Def</v>
      </c>
    </row>
    <row r="1935" spans="1:27" x14ac:dyDescent="0.25">
      <c r="A1935" s="197">
        <v>46107.653321516205</v>
      </c>
      <c r="B1935" s="198" t="s">
        <v>585</v>
      </c>
      <c r="C1935" s="138">
        <v>2026</v>
      </c>
      <c r="D1935" s="138" t="s">
        <v>6</v>
      </c>
      <c r="E1935" s="138" t="s">
        <v>65</v>
      </c>
      <c r="F1935" s="138" t="s">
        <v>589</v>
      </c>
      <c r="G1935" s="138" t="s">
        <v>89</v>
      </c>
      <c r="H1935" s="138" t="s">
        <v>87</v>
      </c>
      <c r="I1935" s="138" t="s">
        <v>209</v>
      </c>
      <c r="J1935" s="6">
        <v>0</v>
      </c>
      <c r="K1935" s="6">
        <v>0</v>
      </c>
      <c r="L1935" s="6">
        <v>0</v>
      </c>
      <c r="M1935" s="6">
        <v>0</v>
      </c>
      <c r="N1935" s="162">
        <v>0</v>
      </c>
      <c r="O1935" s="6">
        <v>0</v>
      </c>
      <c r="P1935" s="6">
        <v>0</v>
      </c>
      <c r="Q1935" s="162">
        <v>0</v>
      </c>
      <c r="R1935" s="162">
        <v>0</v>
      </c>
      <c r="S1935" s="162">
        <v>0</v>
      </c>
      <c r="T1935" s="162">
        <v>0</v>
      </c>
      <c r="U1935" s="162">
        <v>0</v>
      </c>
      <c r="V1935" s="162">
        <v>0</v>
      </c>
      <c r="W1935" s="162">
        <v>0</v>
      </c>
      <c r="X1935" s="162">
        <v>0</v>
      </c>
      <c r="Y1935" s="162" t="e">
        <f>VLOOKUP(F1935,#REF!,2,FALSE)</f>
        <v>#REF!</v>
      </c>
      <c r="Z1935" s="162" t="e">
        <f>VLOOKUP(Y1935,Map!$B:$C,2,FALSE)</f>
        <v>#REF!</v>
      </c>
      <c r="AA1935" s="162" t="str">
        <f>VLOOKUP(I1935,Map!$F:$G,2,FALSE)</f>
        <v>Reg Def</v>
      </c>
    </row>
    <row r="1936" spans="1:27" x14ac:dyDescent="0.25">
      <c r="A1936" s="197">
        <v>46107.653321516205</v>
      </c>
      <c r="B1936" s="198" t="s">
        <v>585</v>
      </c>
      <c r="C1936" s="138">
        <v>2026</v>
      </c>
      <c r="D1936" s="138" t="s">
        <v>6</v>
      </c>
      <c r="E1936" s="138" t="s">
        <v>65</v>
      </c>
      <c r="F1936" s="138" t="s">
        <v>115</v>
      </c>
      <c r="G1936" s="138" t="s">
        <v>88</v>
      </c>
      <c r="H1936" s="138" t="s">
        <v>87</v>
      </c>
      <c r="I1936" s="138" t="s">
        <v>208</v>
      </c>
      <c r="J1936" s="6">
        <v>0</v>
      </c>
      <c r="K1936" s="6">
        <v>0</v>
      </c>
      <c r="L1936" s="6">
        <v>0</v>
      </c>
      <c r="M1936" s="6">
        <v>0</v>
      </c>
      <c r="N1936" s="162">
        <v>0</v>
      </c>
      <c r="O1936" s="6">
        <v>0</v>
      </c>
      <c r="P1936" s="6">
        <v>0</v>
      </c>
      <c r="Q1936" s="162">
        <v>0</v>
      </c>
      <c r="R1936" s="162">
        <v>0</v>
      </c>
      <c r="S1936" s="162">
        <v>0</v>
      </c>
      <c r="T1936" s="162">
        <v>0</v>
      </c>
      <c r="U1936" s="162">
        <v>0</v>
      </c>
      <c r="V1936" s="162">
        <v>0</v>
      </c>
      <c r="W1936" s="162">
        <v>0</v>
      </c>
      <c r="X1936" s="162">
        <v>0</v>
      </c>
      <c r="Y1936" s="162" t="e">
        <f>VLOOKUP(F1936,#REF!,2,FALSE)</f>
        <v>#REF!</v>
      </c>
      <c r="Z1936" s="162" t="e">
        <f>VLOOKUP(Y1936,Map!$B:$C,2,FALSE)</f>
        <v>#REF!</v>
      </c>
      <c r="AA1936" s="162" t="str">
        <f>VLOOKUP(I1936,Map!$F:$G,2,FALSE)</f>
        <v>Reg Def</v>
      </c>
    </row>
    <row r="1937" spans="1:27" x14ac:dyDescent="0.25">
      <c r="A1937" s="197">
        <v>46107.653321516205</v>
      </c>
      <c r="B1937" s="198" t="s">
        <v>585</v>
      </c>
      <c r="C1937" s="138">
        <v>2026</v>
      </c>
      <c r="D1937" s="138" t="s">
        <v>6</v>
      </c>
      <c r="E1937" s="138" t="s">
        <v>65</v>
      </c>
      <c r="F1937" s="138" t="s">
        <v>115</v>
      </c>
      <c r="G1937" s="138" t="s">
        <v>88</v>
      </c>
      <c r="H1937" s="138" t="s">
        <v>87</v>
      </c>
      <c r="I1937" s="138" t="s">
        <v>211</v>
      </c>
      <c r="J1937" s="6">
        <v>0</v>
      </c>
      <c r="K1937" s="6">
        <v>0</v>
      </c>
      <c r="L1937" s="6">
        <v>0</v>
      </c>
      <c r="M1937" s="6">
        <v>0</v>
      </c>
      <c r="N1937" s="162">
        <v>0</v>
      </c>
      <c r="O1937" s="6">
        <v>0</v>
      </c>
      <c r="P1937" s="6">
        <v>0</v>
      </c>
      <c r="Q1937" s="162">
        <v>0</v>
      </c>
      <c r="R1937" s="162">
        <v>0</v>
      </c>
      <c r="S1937" s="162">
        <v>0</v>
      </c>
      <c r="T1937" s="162">
        <v>0</v>
      </c>
      <c r="U1937" s="162">
        <v>0</v>
      </c>
      <c r="V1937" s="162">
        <v>0</v>
      </c>
      <c r="W1937" s="162">
        <v>0</v>
      </c>
      <c r="X1937" s="162">
        <v>0</v>
      </c>
      <c r="Y1937" s="162" t="e">
        <f>VLOOKUP(F1937,#REF!,2,FALSE)</f>
        <v>#REF!</v>
      </c>
      <c r="Z1937" s="162" t="e">
        <f>VLOOKUP(Y1937,Map!$B:$C,2,FALSE)</f>
        <v>#REF!</v>
      </c>
      <c r="AA1937" s="162" t="str">
        <f>VLOOKUP(I1937,Map!$F:$G,2,FALSE)</f>
        <v>Reg Def</v>
      </c>
    </row>
    <row r="1938" spans="1:27" x14ac:dyDescent="0.25">
      <c r="A1938" s="197">
        <v>46107.653321516205</v>
      </c>
      <c r="B1938" s="198" t="s">
        <v>585</v>
      </c>
      <c r="C1938" s="138">
        <v>2026</v>
      </c>
      <c r="D1938" s="138" t="s">
        <v>6</v>
      </c>
      <c r="E1938" s="138" t="s">
        <v>65</v>
      </c>
      <c r="F1938" s="138" t="s">
        <v>115</v>
      </c>
      <c r="G1938" s="138" t="s">
        <v>88</v>
      </c>
      <c r="H1938" s="138" t="s">
        <v>90</v>
      </c>
      <c r="I1938" s="138" t="s">
        <v>136</v>
      </c>
      <c r="J1938" s="6">
        <v>0</v>
      </c>
      <c r="K1938" s="6">
        <v>0</v>
      </c>
      <c r="L1938" s="6">
        <v>0</v>
      </c>
      <c r="M1938" s="6">
        <v>0</v>
      </c>
      <c r="N1938" s="162">
        <v>0</v>
      </c>
      <c r="O1938" s="6">
        <v>0</v>
      </c>
      <c r="P1938" s="6">
        <v>0</v>
      </c>
      <c r="Q1938" s="162">
        <v>0</v>
      </c>
      <c r="R1938" s="162">
        <v>0</v>
      </c>
      <c r="S1938" s="162">
        <v>0</v>
      </c>
      <c r="T1938" s="162">
        <v>0</v>
      </c>
      <c r="U1938" s="162">
        <v>0</v>
      </c>
      <c r="V1938" s="162">
        <v>0</v>
      </c>
      <c r="W1938" s="162">
        <v>0</v>
      </c>
      <c r="X1938" s="162">
        <v>0</v>
      </c>
      <c r="Y1938" s="162" t="e">
        <f>VLOOKUP(F1938,#REF!,2,FALSE)</f>
        <v>#REF!</v>
      </c>
      <c r="Z1938" s="162" t="e">
        <f>VLOOKUP(Y1938,Map!$B:$C,2,FALSE)</f>
        <v>#REF!</v>
      </c>
      <c r="AA1938" s="162" t="str">
        <f>VLOOKUP(I1938,Map!$F:$G,2,FALSE)</f>
        <v>Flow Through</v>
      </c>
    </row>
    <row r="1939" spans="1:27" x14ac:dyDescent="0.25">
      <c r="A1939" s="197">
        <v>46107.653321516205</v>
      </c>
      <c r="B1939" s="198" t="s">
        <v>585</v>
      </c>
      <c r="C1939" s="138">
        <v>2026</v>
      </c>
      <c r="D1939" s="138" t="s">
        <v>6</v>
      </c>
      <c r="E1939" s="138" t="s">
        <v>65</v>
      </c>
      <c r="F1939" s="138" t="s">
        <v>115</v>
      </c>
      <c r="G1939" s="138" t="s">
        <v>88</v>
      </c>
      <c r="H1939" s="138" t="s">
        <v>87</v>
      </c>
      <c r="I1939" s="138" t="s">
        <v>212</v>
      </c>
      <c r="J1939" s="6">
        <v>0</v>
      </c>
      <c r="K1939" s="6">
        <v>0</v>
      </c>
      <c r="L1939" s="6">
        <v>0</v>
      </c>
      <c r="M1939" s="6">
        <v>0</v>
      </c>
      <c r="N1939" s="162">
        <v>0</v>
      </c>
      <c r="O1939" s="6">
        <v>0</v>
      </c>
      <c r="P1939" s="6">
        <v>0</v>
      </c>
      <c r="Q1939" s="162">
        <v>0</v>
      </c>
      <c r="R1939" s="162">
        <v>0</v>
      </c>
      <c r="S1939" s="162">
        <v>0</v>
      </c>
      <c r="T1939" s="162">
        <v>0</v>
      </c>
      <c r="U1939" s="162">
        <v>0</v>
      </c>
      <c r="V1939" s="162">
        <v>0</v>
      </c>
      <c r="W1939" s="162">
        <v>0</v>
      </c>
      <c r="X1939" s="162">
        <v>0</v>
      </c>
      <c r="Y1939" s="162" t="e">
        <f>VLOOKUP(F1939,#REF!,2,FALSE)</f>
        <v>#REF!</v>
      </c>
      <c r="Z1939" s="162" t="e">
        <f>VLOOKUP(Y1939,Map!$B:$C,2,FALSE)</f>
        <v>#REF!</v>
      </c>
      <c r="AA1939" s="162" t="str">
        <f>VLOOKUP(I1939,Map!$F:$G,2,FALSE)</f>
        <v>Reg Def</v>
      </c>
    </row>
    <row r="1940" spans="1:27" x14ac:dyDescent="0.25">
      <c r="A1940" s="197">
        <v>46107.653321516205</v>
      </c>
      <c r="B1940" s="198" t="s">
        <v>585</v>
      </c>
      <c r="C1940" s="138">
        <v>2026</v>
      </c>
      <c r="D1940" s="138" t="s">
        <v>6</v>
      </c>
      <c r="E1940" s="138" t="s">
        <v>65</v>
      </c>
      <c r="F1940" s="138" t="s">
        <v>115</v>
      </c>
      <c r="G1940" s="138" t="s">
        <v>89</v>
      </c>
      <c r="H1940" s="138" t="s">
        <v>87</v>
      </c>
      <c r="I1940" s="138" t="s">
        <v>209</v>
      </c>
      <c r="J1940" s="6">
        <v>10489.4</v>
      </c>
      <c r="K1940" s="6">
        <v>-1717.42</v>
      </c>
      <c r="L1940" s="6">
        <v>8771.98</v>
      </c>
      <c r="M1940" s="6">
        <v>-110.14</v>
      </c>
      <c r="N1940" s="162">
        <v>18.03</v>
      </c>
      <c r="O1940" s="6">
        <v>-92.11</v>
      </c>
      <c r="P1940" s="6">
        <v>-110.14</v>
      </c>
      <c r="Q1940" s="162">
        <v>18.03</v>
      </c>
      <c r="R1940" s="162">
        <v>-92.11</v>
      </c>
      <c r="S1940" s="162">
        <v>0</v>
      </c>
      <c r="T1940" s="162">
        <v>0</v>
      </c>
      <c r="U1940" s="162">
        <v>0</v>
      </c>
      <c r="V1940" s="162">
        <v>0</v>
      </c>
      <c r="W1940" s="162">
        <v>0</v>
      </c>
      <c r="X1940" s="162">
        <v>0</v>
      </c>
      <c r="Y1940" s="162" t="e">
        <f>VLOOKUP(F1940,#REF!,2,FALSE)</f>
        <v>#REF!</v>
      </c>
      <c r="Z1940" s="162" t="e">
        <f>VLOOKUP(Y1940,Map!$B:$C,2,FALSE)</f>
        <v>#REF!</v>
      </c>
      <c r="AA1940" s="162" t="str">
        <f>VLOOKUP(I1940,Map!$F:$G,2,FALSE)</f>
        <v>Reg Def</v>
      </c>
    </row>
    <row r="1941" spans="1:27" x14ac:dyDescent="0.25">
      <c r="A1941" s="197">
        <v>46107.653321516205</v>
      </c>
      <c r="B1941" s="198" t="s">
        <v>585</v>
      </c>
      <c r="C1941" s="138">
        <v>2026</v>
      </c>
      <c r="D1941" s="138" t="s">
        <v>6</v>
      </c>
      <c r="E1941" s="138" t="s">
        <v>65</v>
      </c>
      <c r="F1941" s="138" t="s">
        <v>115</v>
      </c>
      <c r="G1941" s="138" t="s">
        <v>88</v>
      </c>
      <c r="H1941" s="138" t="s">
        <v>87</v>
      </c>
      <c r="I1941" s="138" t="s">
        <v>214</v>
      </c>
      <c r="J1941" s="6">
        <v>0</v>
      </c>
      <c r="K1941" s="6">
        <v>0</v>
      </c>
      <c r="L1941" s="6">
        <v>0</v>
      </c>
      <c r="M1941" s="6">
        <v>0</v>
      </c>
      <c r="N1941" s="162">
        <v>0</v>
      </c>
      <c r="O1941" s="6">
        <v>0</v>
      </c>
      <c r="P1941" s="6">
        <v>0</v>
      </c>
      <c r="Q1941" s="162">
        <v>0</v>
      </c>
      <c r="R1941" s="162">
        <v>0</v>
      </c>
      <c r="S1941" s="162">
        <v>0</v>
      </c>
      <c r="T1941" s="162">
        <v>0</v>
      </c>
      <c r="U1941" s="162">
        <v>0</v>
      </c>
      <c r="V1941" s="162">
        <v>0</v>
      </c>
      <c r="W1941" s="162">
        <v>0</v>
      </c>
      <c r="X1941" s="162">
        <v>0</v>
      </c>
      <c r="Y1941" s="162" t="e">
        <f>VLOOKUP(F1941,#REF!,2,FALSE)</f>
        <v>#REF!</v>
      </c>
      <c r="Z1941" s="162" t="e">
        <f>VLOOKUP(Y1941,Map!$B:$C,2,FALSE)</f>
        <v>#REF!</v>
      </c>
      <c r="AA1941" s="162" t="str">
        <f>VLOOKUP(I1941,Map!$F:$G,2,FALSE)</f>
        <v>Repairs</v>
      </c>
    </row>
    <row r="1942" spans="1:27" x14ac:dyDescent="0.25">
      <c r="A1942" s="197">
        <v>46107.653321516205</v>
      </c>
      <c r="B1942" s="198" t="s">
        <v>585</v>
      </c>
      <c r="C1942" s="138">
        <v>2026</v>
      </c>
      <c r="D1942" s="138" t="s">
        <v>6</v>
      </c>
      <c r="E1942" s="138" t="s">
        <v>65</v>
      </c>
      <c r="F1942" s="138" t="s">
        <v>116</v>
      </c>
      <c r="G1942" s="138" t="s">
        <v>88</v>
      </c>
      <c r="H1942" s="138" t="s">
        <v>87</v>
      </c>
      <c r="I1942" s="138" t="s">
        <v>208</v>
      </c>
      <c r="J1942" s="6">
        <v>3.77</v>
      </c>
      <c r="K1942" s="6">
        <v>0</v>
      </c>
      <c r="L1942" s="6">
        <v>3.77</v>
      </c>
      <c r="M1942" s="6">
        <v>-0.04</v>
      </c>
      <c r="N1942" s="162">
        <v>0</v>
      </c>
      <c r="O1942" s="6">
        <v>-0.04</v>
      </c>
      <c r="P1942" s="6">
        <v>-0.04</v>
      </c>
      <c r="Q1942" s="162">
        <v>0</v>
      </c>
      <c r="R1942" s="162">
        <v>-0.04</v>
      </c>
      <c r="S1942" s="162">
        <v>0</v>
      </c>
      <c r="T1942" s="162">
        <v>0</v>
      </c>
      <c r="U1942" s="162">
        <v>0</v>
      </c>
      <c r="V1942" s="162">
        <v>0</v>
      </c>
      <c r="W1942" s="162">
        <v>0</v>
      </c>
      <c r="X1942" s="162">
        <v>0</v>
      </c>
      <c r="Y1942" s="162" t="e">
        <f>VLOOKUP(F1942,#REF!,2,FALSE)</f>
        <v>#REF!</v>
      </c>
      <c r="Z1942" s="162" t="e">
        <f>VLOOKUP(Y1942,Map!$B:$C,2,FALSE)</f>
        <v>#REF!</v>
      </c>
      <c r="AA1942" s="162" t="str">
        <f>VLOOKUP(I1942,Map!$F:$G,2,FALSE)</f>
        <v>Reg Def</v>
      </c>
    </row>
    <row r="1943" spans="1:27" x14ac:dyDescent="0.25">
      <c r="A1943" s="197">
        <v>46107.653321516205</v>
      </c>
      <c r="B1943" s="198" t="s">
        <v>585</v>
      </c>
      <c r="C1943" s="138">
        <v>2026</v>
      </c>
      <c r="D1943" s="138" t="s">
        <v>6</v>
      </c>
      <c r="E1943" s="138" t="s">
        <v>65</v>
      </c>
      <c r="F1943" s="138" t="s">
        <v>116</v>
      </c>
      <c r="G1943" s="138" t="s">
        <v>88</v>
      </c>
      <c r="H1943" s="138" t="s">
        <v>90</v>
      </c>
      <c r="I1943" s="138" t="s">
        <v>136</v>
      </c>
      <c r="J1943" s="6">
        <v>8.85</v>
      </c>
      <c r="K1943" s="6">
        <v>0</v>
      </c>
      <c r="L1943" s="6">
        <v>8.85</v>
      </c>
      <c r="M1943" s="6">
        <v>0</v>
      </c>
      <c r="N1943" s="162">
        <v>0</v>
      </c>
      <c r="O1943" s="6">
        <v>0</v>
      </c>
      <c r="P1943" s="6">
        <v>-0.09</v>
      </c>
      <c r="Q1943" s="162">
        <v>0</v>
      </c>
      <c r="R1943" s="162">
        <v>-0.09</v>
      </c>
      <c r="S1943" s="162">
        <v>-0.09</v>
      </c>
      <c r="T1943" s="162">
        <v>0</v>
      </c>
      <c r="U1943" s="162">
        <v>-0.09</v>
      </c>
      <c r="V1943" s="162">
        <v>0</v>
      </c>
      <c r="W1943" s="162">
        <v>0</v>
      </c>
      <c r="X1943" s="162">
        <v>0</v>
      </c>
      <c r="Y1943" s="162" t="e">
        <f>VLOOKUP(F1943,#REF!,2,FALSE)</f>
        <v>#REF!</v>
      </c>
      <c r="Z1943" s="162" t="e">
        <f>VLOOKUP(Y1943,Map!$B:$C,2,FALSE)</f>
        <v>#REF!</v>
      </c>
      <c r="AA1943" s="162" t="str">
        <f>VLOOKUP(I1943,Map!$F:$G,2,FALSE)</f>
        <v>Flow Through</v>
      </c>
    </row>
    <row r="1944" spans="1:27" x14ac:dyDescent="0.25">
      <c r="A1944" s="197">
        <v>46107.653321516205</v>
      </c>
      <c r="B1944" s="198" t="s">
        <v>585</v>
      </c>
      <c r="C1944" s="138">
        <v>2026</v>
      </c>
      <c r="D1944" s="138" t="s">
        <v>6</v>
      </c>
      <c r="E1944" s="138" t="s">
        <v>65</v>
      </c>
      <c r="F1944" s="138" t="s">
        <v>116</v>
      </c>
      <c r="G1944" s="138" t="s">
        <v>88</v>
      </c>
      <c r="H1944" s="138" t="s">
        <v>87</v>
      </c>
      <c r="I1944" s="138" t="s">
        <v>212</v>
      </c>
      <c r="J1944" s="6">
        <v>-8.07</v>
      </c>
      <c r="K1944" s="6">
        <v>0</v>
      </c>
      <c r="L1944" s="6">
        <v>-8.07</v>
      </c>
      <c r="M1944" s="6">
        <v>0.09</v>
      </c>
      <c r="N1944" s="162">
        <v>0</v>
      </c>
      <c r="O1944" s="6">
        <v>0.09</v>
      </c>
      <c r="P1944" s="6">
        <v>0.09</v>
      </c>
      <c r="Q1944" s="162">
        <v>0</v>
      </c>
      <c r="R1944" s="162">
        <v>0.09</v>
      </c>
      <c r="S1944" s="162">
        <v>0</v>
      </c>
      <c r="T1944" s="162">
        <v>0</v>
      </c>
      <c r="U1944" s="162">
        <v>0</v>
      </c>
      <c r="V1944" s="162">
        <v>0</v>
      </c>
      <c r="W1944" s="162">
        <v>0</v>
      </c>
      <c r="X1944" s="162">
        <v>0</v>
      </c>
      <c r="Y1944" s="162" t="e">
        <f>VLOOKUP(F1944,#REF!,2,FALSE)</f>
        <v>#REF!</v>
      </c>
      <c r="Z1944" s="162" t="e">
        <f>VLOOKUP(Y1944,Map!$B:$C,2,FALSE)</f>
        <v>#REF!</v>
      </c>
      <c r="AA1944" s="162" t="str">
        <f>VLOOKUP(I1944,Map!$F:$G,2,FALSE)</f>
        <v>Reg Def</v>
      </c>
    </row>
    <row r="1945" spans="1:27" x14ac:dyDescent="0.25">
      <c r="A1945" s="197">
        <v>46107.653321516205</v>
      </c>
      <c r="B1945" s="198" t="s">
        <v>585</v>
      </c>
      <c r="C1945" s="138">
        <v>2026</v>
      </c>
      <c r="D1945" s="138" t="s">
        <v>6</v>
      </c>
      <c r="E1945" s="138" t="s">
        <v>65</v>
      </c>
      <c r="F1945" s="138" t="s">
        <v>116</v>
      </c>
      <c r="G1945" s="138" t="s">
        <v>89</v>
      </c>
      <c r="H1945" s="138" t="s">
        <v>87</v>
      </c>
      <c r="I1945" s="138" t="s">
        <v>209</v>
      </c>
      <c r="J1945" s="6">
        <v>1561.96</v>
      </c>
      <c r="K1945" s="6">
        <v>2740.8</v>
      </c>
      <c r="L1945" s="6">
        <v>4302.76</v>
      </c>
      <c r="M1945" s="6">
        <v>-16.399999999999999</v>
      </c>
      <c r="N1945" s="162">
        <v>-28.78</v>
      </c>
      <c r="O1945" s="6">
        <v>-45.18</v>
      </c>
      <c r="P1945" s="6">
        <v>-16.399999999999999</v>
      </c>
      <c r="Q1945" s="162">
        <v>-28.78</v>
      </c>
      <c r="R1945" s="162">
        <v>-45.18</v>
      </c>
      <c r="S1945" s="162">
        <v>0</v>
      </c>
      <c r="T1945" s="162">
        <v>0</v>
      </c>
      <c r="U1945" s="162">
        <v>0</v>
      </c>
      <c r="V1945" s="162">
        <v>0</v>
      </c>
      <c r="W1945" s="162">
        <v>0</v>
      </c>
      <c r="X1945" s="162">
        <v>0</v>
      </c>
      <c r="Y1945" s="162" t="e">
        <f>VLOOKUP(F1945,#REF!,2,FALSE)</f>
        <v>#REF!</v>
      </c>
      <c r="Z1945" s="162" t="e">
        <f>VLOOKUP(Y1945,Map!$B:$C,2,FALSE)</f>
        <v>#REF!</v>
      </c>
      <c r="AA1945" s="162" t="str">
        <f>VLOOKUP(I1945,Map!$F:$G,2,FALSE)</f>
        <v>Reg Def</v>
      </c>
    </row>
    <row r="1946" spans="1:27" x14ac:dyDescent="0.25">
      <c r="A1946" s="197">
        <v>46107.653321516205</v>
      </c>
      <c r="B1946" s="198" t="s">
        <v>585</v>
      </c>
      <c r="C1946" s="138">
        <v>2026</v>
      </c>
      <c r="D1946" s="138" t="s">
        <v>6</v>
      </c>
      <c r="E1946" s="138" t="s">
        <v>65</v>
      </c>
      <c r="F1946" s="138" t="s">
        <v>116</v>
      </c>
      <c r="G1946" s="138" t="s">
        <v>88</v>
      </c>
      <c r="H1946" s="138" t="s">
        <v>87</v>
      </c>
      <c r="I1946" s="138" t="s">
        <v>214</v>
      </c>
      <c r="J1946" s="6">
        <v>0</v>
      </c>
      <c r="K1946" s="6">
        <v>0</v>
      </c>
      <c r="L1946" s="6">
        <v>0</v>
      </c>
      <c r="M1946" s="6">
        <v>0</v>
      </c>
      <c r="N1946" s="162">
        <v>0</v>
      </c>
      <c r="O1946" s="6">
        <v>0</v>
      </c>
      <c r="P1946" s="6">
        <v>0</v>
      </c>
      <c r="Q1946" s="162">
        <v>0</v>
      </c>
      <c r="R1946" s="162">
        <v>0</v>
      </c>
      <c r="S1946" s="162">
        <v>0</v>
      </c>
      <c r="T1946" s="162">
        <v>0</v>
      </c>
      <c r="U1946" s="162">
        <v>0</v>
      </c>
      <c r="V1946" s="162">
        <v>0</v>
      </c>
      <c r="W1946" s="162">
        <v>0</v>
      </c>
      <c r="X1946" s="162">
        <v>0</v>
      </c>
      <c r="Y1946" s="162" t="e">
        <f>VLOOKUP(F1946,#REF!,2,FALSE)</f>
        <v>#REF!</v>
      </c>
      <c r="Z1946" s="162" t="e">
        <f>VLOOKUP(Y1946,Map!$B:$C,2,FALSE)</f>
        <v>#REF!</v>
      </c>
      <c r="AA1946" s="162" t="str">
        <f>VLOOKUP(I1946,Map!$F:$G,2,FALSE)</f>
        <v>Repairs</v>
      </c>
    </row>
    <row r="1947" spans="1:27" x14ac:dyDescent="0.25">
      <c r="A1947" s="197">
        <v>46107.653321516205</v>
      </c>
      <c r="B1947" s="198" t="s">
        <v>585</v>
      </c>
      <c r="C1947" s="138">
        <v>2026</v>
      </c>
      <c r="D1947" s="138" t="s">
        <v>6</v>
      </c>
      <c r="E1947" s="138" t="s">
        <v>65</v>
      </c>
      <c r="F1947" s="138" t="s">
        <v>371</v>
      </c>
      <c r="G1947" s="138" t="s">
        <v>88</v>
      </c>
      <c r="H1947" s="138" t="s">
        <v>87</v>
      </c>
      <c r="I1947" s="138" t="s">
        <v>208</v>
      </c>
      <c r="J1947" s="6">
        <v>1314.83</v>
      </c>
      <c r="K1947" s="6">
        <v>0</v>
      </c>
      <c r="L1947" s="6">
        <v>1314.83</v>
      </c>
      <c r="M1947" s="6">
        <v>-13.8</v>
      </c>
      <c r="N1947" s="162">
        <v>0</v>
      </c>
      <c r="O1947" s="6">
        <v>-13.8</v>
      </c>
      <c r="P1947" s="6">
        <v>-13.81</v>
      </c>
      <c r="Q1947" s="162">
        <v>0</v>
      </c>
      <c r="R1947" s="162">
        <v>-13.81</v>
      </c>
      <c r="S1947" s="162">
        <v>0</v>
      </c>
      <c r="T1947" s="162">
        <v>0</v>
      </c>
      <c r="U1947" s="162">
        <v>0</v>
      </c>
      <c r="V1947" s="162">
        <v>0.01</v>
      </c>
      <c r="W1947" s="162">
        <v>0</v>
      </c>
      <c r="X1947" s="162">
        <v>0.01</v>
      </c>
      <c r="Y1947" s="162" t="e">
        <f>VLOOKUP(F1947,#REF!,2,FALSE)</f>
        <v>#REF!</v>
      </c>
      <c r="Z1947" s="162" t="e">
        <f>VLOOKUP(Y1947,Map!$B:$C,2,FALSE)</f>
        <v>#REF!</v>
      </c>
      <c r="AA1947" s="162" t="str">
        <f>VLOOKUP(I1947,Map!$F:$G,2,FALSE)</f>
        <v>Reg Def</v>
      </c>
    </row>
    <row r="1948" spans="1:27" x14ac:dyDescent="0.25">
      <c r="A1948" s="197">
        <v>46107.653321516205</v>
      </c>
      <c r="B1948" s="198" t="s">
        <v>585</v>
      </c>
      <c r="C1948" s="138">
        <v>2026</v>
      </c>
      <c r="D1948" s="138" t="s">
        <v>6</v>
      </c>
      <c r="E1948" s="138" t="s">
        <v>65</v>
      </c>
      <c r="F1948" s="138" t="s">
        <v>371</v>
      </c>
      <c r="G1948" s="138" t="s">
        <v>88</v>
      </c>
      <c r="H1948" s="138" t="s">
        <v>90</v>
      </c>
      <c r="I1948" s="138" t="s">
        <v>136</v>
      </c>
      <c r="J1948" s="6">
        <v>3093.32</v>
      </c>
      <c r="K1948" s="6">
        <v>0</v>
      </c>
      <c r="L1948" s="6">
        <v>3093.32</v>
      </c>
      <c r="M1948" s="6">
        <v>0</v>
      </c>
      <c r="N1948" s="162">
        <v>0</v>
      </c>
      <c r="O1948" s="6">
        <v>0</v>
      </c>
      <c r="P1948" s="6">
        <v>-32.479999999999997</v>
      </c>
      <c r="Q1948" s="162">
        <v>0</v>
      </c>
      <c r="R1948" s="162">
        <v>-32.479999999999997</v>
      </c>
      <c r="S1948" s="162">
        <v>-32.479999999999997</v>
      </c>
      <c r="T1948" s="162">
        <v>0</v>
      </c>
      <c r="U1948" s="162">
        <v>-32.479999999999997</v>
      </c>
      <c r="V1948" s="162">
        <v>0</v>
      </c>
      <c r="W1948" s="162">
        <v>0</v>
      </c>
      <c r="X1948" s="162">
        <v>0</v>
      </c>
      <c r="Y1948" s="162" t="e">
        <f>VLOOKUP(F1948,#REF!,2,FALSE)</f>
        <v>#REF!</v>
      </c>
      <c r="Z1948" s="162" t="e">
        <f>VLOOKUP(Y1948,Map!$B:$C,2,FALSE)</f>
        <v>#REF!</v>
      </c>
      <c r="AA1948" s="162" t="str">
        <f>VLOOKUP(I1948,Map!$F:$G,2,FALSE)</f>
        <v>Flow Through</v>
      </c>
    </row>
    <row r="1949" spans="1:27" x14ac:dyDescent="0.25">
      <c r="A1949" s="197">
        <v>46107.653321516205</v>
      </c>
      <c r="B1949" s="198" t="s">
        <v>585</v>
      </c>
      <c r="C1949" s="138">
        <v>2026</v>
      </c>
      <c r="D1949" s="138" t="s">
        <v>6</v>
      </c>
      <c r="E1949" s="138" t="s">
        <v>65</v>
      </c>
      <c r="F1949" s="138" t="s">
        <v>371</v>
      </c>
      <c r="G1949" s="138" t="s">
        <v>88</v>
      </c>
      <c r="H1949" s="138" t="s">
        <v>87</v>
      </c>
      <c r="I1949" s="138" t="s">
        <v>212</v>
      </c>
      <c r="J1949" s="6">
        <v>-2670.26</v>
      </c>
      <c r="K1949" s="6">
        <v>0</v>
      </c>
      <c r="L1949" s="6">
        <v>-2670.26</v>
      </c>
      <c r="M1949" s="6">
        <v>28.04</v>
      </c>
      <c r="N1949" s="162">
        <v>0</v>
      </c>
      <c r="O1949" s="6">
        <v>28.04</v>
      </c>
      <c r="P1949" s="6">
        <v>28.04</v>
      </c>
      <c r="Q1949" s="162">
        <v>0</v>
      </c>
      <c r="R1949" s="162">
        <v>28.04</v>
      </c>
      <c r="S1949" s="162">
        <v>0</v>
      </c>
      <c r="T1949" s="162">
        <v>0</v>
      </c>
      <c r="U1949" s="162">
        <v>0</v>
      </c>
      <c r="V1949" s="162">
        <v>0</v>
      </c>
      <c r="W1949" s="162">
        <v>0</v>
      </c>
      <c r="X1949" s="162">
        <v>0</v>
      </c>
      <c r="Y1949" s="162" t="e">
        <f>VLOOKUP(F1949,#REF!,2,FALSE)</f>
        <v>#REF!</v>
      </c>
      <c r="Z1949" s="162" t="e">
        <f>VLOOKUP(Y1949,Map!$B:$C,2,FALSE)</f>
        <v>#REF!</v>
      </c>
      <c r="AA1949" s="162" t="str">
        <f>VLOOKUP(I1949,Map!$F:$G,2,FALSE)</f>
        <v>Reg Def</v>
      </c>
    </row>
    <row r="1950" spans="1:27" x14ac:dyDescent="0.25">
      <c r="A1950" s="197">
        <v>46107.653321516205</v>
      </c>
      <c r="B1950" s="198" t="s">
        <v>585</v>
      </c>
      <c r="C1950" s="138">
        <v>2026</v>
      </c>
      <c r="D1950" s="138" t="s">
        <v>6</v>
      </c>
      <c r="E1950" s="138" t="s">
        <v>65</v>
      </c>
      <c r="F1950" s="138" t="s">
        <v>371</v>
      </c>
      <c r="G1950" s="138" t="s">
        <v>89</v>
      </c>
      <c r="H1950" s="138" t="s">
        <v>87</v>
      </c>
      <c r="I1950" s="138" t="s">
        <v>209</v>
      </c>
      <c r="J1950" s="6">
        <v>50020.1</v>
      </c>
      <c r="K1950" s="6">
        <v>90104.81</v>
      </c>
      <c r="L1950" s="6">
        <v>140124.91</v>
      </c>
      <c r="M1950" s="6">
        <v>-525.21</v>
      </c>
      <c r="N1950" s="162">
        <v>-946.1</v>
      </c>
      <c r="O1950" s="6">
        <v>-1471.31</v>
      </c>
      <c r="P1950" s="6">
        <v>-525.21</v>
      </c>
      <c r="Q1950" s="162">
        <v>-946.09999999999991</v>
      </c>
      <c r="R1950" s="162">
        <v>-1471.31</v>
      </c>
      <c r="S1950" s="162">
        <v>0</v>
      </c>
      <c r="T1950" s="162">
        <v>0</v>
      </c>
      <c r="U1950" s="162">
        <v>0</v>
      </c>
      <c r="V1950" s="162">
        <v>0</v>
      </c>
      <c r="W1950" s="162">
        <v>0</v>
      </c>
      <c r="X1950" s="162">
        <v>0</v>
      </c>
      <c r="Y1950" s="162" t="e">
        <f>VLOOKUP(F1950,#REF!,2,FALSE)</f>
        <v>#REF!</v>
      </c>
      <c r="Z1950" s="162" t="e">
        <f>VLOOKUP(Y1950,Map!$B:$C,2,FALSE)</f>
        <v>#REF!</v>
      </c>
      <c r="AA1950" s="162" t="str">
        <f>VLOOKUP(I1950,Map!$F:$G,2,FALSE)</f>
        <v>Reg Def</v>
      </c>
    </row>
    <row r="1951" spans="1:27" x14ac:dyDescent="0.25">
      <c r="A1951" s="197">
        <v>46107.653321516205</v>
      </c>
      <c r="B1951" s="198" t="s">
        <v>585</v>
      </c>
      <c r="C1951" s="138">
        <v>2026</v>
      </c>
      <c r="D1951" s="138" t="s">
        <v>6</v>
      </c>
      <c r="E1951" s="138" t="s">
        <v>65</v>
      </c>
      <c r="F1951" s="138" t="s">
        <v>117</v>
      </c>
      <c r="G1951" s="138" t="s">
        <v>88</v>
      </c>
      <c r="H1951" s="138" t="s">
        <v>87</v>
      </c>
      <c r="I1951" s="138" t="s">
        <v>208</v>
      </c>
      <c r="J1951" s="6">
        <v>16570.34</v>
      </c>
      <c r="K1951" s="6">
        <v>-1671.49</v>
      </c>
      <c r="L1951" s="6">
        <v>14898.85</v>
      </c>
      <c r="M1951" s="6">
        <v>-173.82</v>
      </c>
      <c r="N1951" s="162">
        <v>17.46</v>
      </c>
      <c r="O1951" s="6">
        <v>-156.36000000000001</v>
      </c>
      <c r="P1951" s="6">
        <v>-173.97</v>
      </c>
      <c r="Q1951" s="162">
        <v>17.539999999999992</v>
      </c>
      <c r="R1951" s="162">
        <v>-156.43</v>
      </c>
      <c r="S1951" s="162">
        <v>0</v>
      </c>
      <c r="T1951" s="162">
        <v>0</v>
      </c>
      <c r="U1951" s="162">
        <v>0</v>
      </c>
      <c r="V1951" s="162">
        <v>0.15</v>
      </c>
      <c r="W1951" s="162">
        <v>-0.08</v>
      </c>
      <c r="X1951" s="162">
        <v>7.0000000000000007E-2</v>
      </c>
      <c r="Y1951" s="162" t="e">
        <f>VLOOKUP(F1951,#REF!,2,FALSE)</f>
        <v>#REF!</v>
      </c>
      <c r="Z1951" s="162" t="e">
        <f>VLOOKUP(Y1951,Map!$B:$C,2,FALSE)</f>
        <v>#REF!</v>
      </c>
      <c r="AA1951" s="162" t="str">
        <f>VLOOKUP(I1951,Map!$F:$G,2,FALSE)</f>
        <v>Reg Def</v>
      </c>
    </row>
    <row r="1952" spans="1:27" x14ac:dyDescent="0.25">
      <c r="A1952" s="197">
        <v>46107.653321516205</v>
      </c>
      <c r="B1952" s="198" t="s">
        <v>585</v>
      </c>
      <c r="C1952" s="138">
        <v>2026</v>
      </c>
      <c r="D1952" s="138" t="s">
        <v>6</v>
      </c>
      <c r="E1952" s="138" t="s">
        <v>65</v>
      </c>
      <c r="F1952" s="138" t="s">
        <v>117</v>
      </c>
      <c r="G1952" s="138" t="s">
        <v>88</v>
      </c>
      <c r="H1952" s="138" t="s">
        <v>87</v>
      </c>
      <c r="I1952" s="138" t="s">
        <v>211</v>
      </c>
      <c r="J1952" s="6">
        <v>-26.37</v>
      </c>
      <c r="K1952" s="6">
        <v>12.27</v>
      </c>
      <c r="L1952" s="6">
        <v>-14.1</v>
      </c>
      <c r="M1952" s="6">
        <v>0.56000000000000005</v>
      </c>
      <c r="N1952" s="162">
        <v>-0.26</v>
      </c>
      <c r="O1952" s="6">
        <v>0.3</v>
      </c>
      <c r="P1952" s="6">
        <v>0.28000000000000003</v>
      </c>
      <c r="Q1952" s="162">
        <v>-0.13000000000000003</v>
      </c>
      <c r="R1952" s="162">
        <v>0.15</v>
      </c>
      <c r="S1952" s="162">
        <v>0</v>
      </c>
      <c r="T1952" s="162">
        <v>0</v>
      </c>
      <c r="U1952" s="162">
        <v>0</v>
      </c>
      <c r="V1952" s="162">
        <v>0.28000000000000003</v>
      </c>
      <c r="W1952" s="162">
        <v>-0.13</v>
      </c>
      <c r="X1952" s="162">
        <v>0.15</v>
      </c>
      <c r="Y1952" s="162" t="e">
        <f>VLOOKUP(F1952,#REF!,2,FALSE)</f>
        <v>#REF!</v>
      </c>
      <c r="Z1952" s="162" t="e">
        <f>VLOOKUP(Y1952,Map!$B:$C,2,FALSE)</f>
        <v>#REF!</v>
      </c>
      <c r="AA1952" s="162" t="str">
        <f>VLOOKUP(I1952,Map!$F:$G,2,FALSE)</f>
        <v>Reg Def</v>
      </c>
    </row>
    <row r="1953" spans="1:27" x14ac:dyDescent="0.25">
      <c r="A1953" s="197">
        <v>46107.653321516205</v>
      </c>
      <c r="B1953" s="198" t="s">
        <v>585</v>
      </c>
      <c r="C1953" s="138">
        <v>2026</v>
      </c>
      <c r="D1953" s="138" t="s">
        <v>6</v>
      </c>
      <c r="E1953" s="138" t="s">
        <v>65</v>
      </c>
      <c r="F1953" s="138" t="s">
        <v>117</v>
      </c>
      <c r="G1953" s="138" t="s">
        <v>88</v>
      </c>
      <c r="H1953" s="138" t="s">
        <v>90</v>
      </c>
      <c r="I1953" s="138" t="s">
        <v>136</v>
      </c>
      <c r="J1953" s="6">
        <v>29696.89</v>
      </c>
      <c r="K1953" s="6">
        <v>-2954.23</v>
      </c>
      <c r="L1953" s="6">
        <v>26742.66</v>
      </c>
      <c r="M1953" s="6">
        <v>0</v>
      </c>
      <c r="N1953" s="162">
        <v>0</v>
      </c>
      <c r="O1953" s="6">
        <v>0</v>
      </c>
      <c r="P1953" s="6">
        <v>-311.81</v>
      </c>
      <c r="Q1953" s="162">
        <v>30.990000000000009</v>
      </c>
      <c r="R1953" s="162">
        <v>-280.82</v>
      </c>
      <c r="S1953" s="162">
        <v>-311.81</v>
      </c>
      <c r="T1953" s="162">
        <v>30.99</v>
      </c>
      <c r="U1953" s="162">
        <v>-280.82</v>
      </c>
      <c r="V1953" s="162">
        <v>0</v>
      </c>
      <c r="W1953" s="162">
        <v>-1.0658141036401501E-14</v>
      </c>
      <c r="X1953" s="162">
        <v>0</v>
      </c>
      <c r="Y1953" s="162" t="e">
        <f>VLOOKUP(F1953,#REF!,2,FALSE)</f>
        <v>#REF!</v>
      </c>
      <c r="Z1953" s="162" t="e">
        <f>VLOOKUP(Y1953,Map!$B:$C,2,FALSE)</f>
        <v>#REF!</v>
      </c>
      <c r="AA1953" s="162" t="str">
        <f>VLOOKUP(I1953,Map!$F:$G,2,FALSE)</f>
        <v>Flow Through</v>
      </c>
    </row>
    <row r="1954" spans="1:27" x14ac:dyDescent="0.25">
      <c r="A1954" s="197">
        <v>46107.653321516205</v>
      </c>
      <c r="B1954" s="198" t="s">
        <v>585</v>
      </c>
      <c r="C1954" s="138">
        <v>2026</v>
      </c>
      <c r="D1954" s="138" t="s">
        <v>6</v>
      </c>
      <c r="E1954" s="138" t="s">
        <v>65</v>
      </c>
      <c r="F1954" s="138" t="s">
        <v>117</v>
      </c>
      <c r="G1954" s="138" t="s">
        <v>88</v>
      </c>
      <c r="H1954" s="138" t="s">
        <v>87</v>
      </c>
      <c r="I1954" s="138" t="s">
        <v>212</v>
      </c>
      <c r="J1954" s="6">
        <v>-19224.009999999998</v>
      </c>
      <c r="K1954" s="6">
        <v>1740.72</v>
      </c>
      <c r="L1954" s="6">
        <v>-17483.29</v>
      </c>
      <c r="M1954" s="6">
        <v>201.86</v>
      </c>
      <c r="N1954" s="162">
        <v>-18.27</v>
      </c>
      <c r="O1954" s="6">
        <v>183.59</v>
      </c>
      <c r="P1954" s="6">
        <v>201.85</v>
      </c>
      <c r="Q1954" s="162">
        <v>-18.28</v>
      </c>
      <c r="R1954" s="162">
        <v>183.57</v>
      </c>
      <c r="S1954" s="162">
        <v>0</v>
      </c>
      <c r="T1954" s="162">
        <v>0</v>
      </c>
      <c r="U1954" s="162">
        <v>0</v>
      </c>
      <c r="V1954" s="162">
        <v>0.01</v>
      </c>
      <c r="W1954" s="162">
        <v>0.01</v>
      </c>
      <c r="X1954" s="162">
        <v>0.02</v>
      </c>
      <c r="Y1954" s="162" t="e">
        <f>VLOOKUP(F1954,#REF!,2,FALSE)</f>
        <v>#REF!</v>
      </c>
      <c r="Z1954" s="162" t="e">
        <f>VLOOKUP(Y1954,Map!$B:$C,2,FALSE)</f>
        <v>#REF!</v>
      </c>
      <c r="AA1954" s="162" t="str">
        <f>VLOOKUP(I1954,Map!$F:$G,2,FALSE)</f>
        <v>Reg Def</v>
      </c>
    </row>
    <row r="1955" spans="1:27" x14ac:dyDescent="0.25">
      <c r="A1955" s="197">
        <v>46107.653321516205</v>
      </c>
      <c r="B1955" s="198" t="s">
        <v>585</v>
      </c>
      <c r="C1955" s="138">
        <v>2026</v>
      </c>
      <c r="D1955" s="138" t="s">
        <v>6</v>
      </c>
      <c r="E1955" s="138" t="s">
        <v>65</v>
      </c>
      <c r="F1955" s="138" t="s">
        <v>117</v>
      </c>
      <c r="G1955" s="138" t="s">
        <v>88</v>
      </c>
      <c r="H1955" s="138" t="s">
        <v>87</v>
      </c>
      <c r="I1955" s="138" t="s">
        <v>213</v>
      </c>
      <c r="J1955" s="6">
        <v>0</v>
      </c>
      <c r="K1955" s="6">
        <v>0</v>
      </c>
      <c r="L1955" s="6">
        <v>0</v>
      </c>
      <c r="M1955" s="6">
        <v>0</v>
      </c>
      <c r="N1955" s="162">
        <v>0</v>
      </c>
      <c r="O1955" s="6">
        <v>0</v>
      </c>
      <c r="P1955" s="6">
        <v>0</v>
      </c>
      <c r="Q1955" s="162">
        <v>0</v>
      </c>
      <c r="R1955" s="162">
        <v>0</v>
      </c>
      <c r="S1955" s="162">
        <v>0</v>
      </c>
      <c r="T1955" s="162">
        <v>0</v>
      </c>
      <c r="U1955" s="162">
        <v>0</v>
      </c>
      <c r="V1955" s="162">
        <v>0</v>
      </c>
      <c r="W1955" s="162">
        <v>0</v>
      </c>
      <c r="X1955" s="162">
        <v>0</v>
      </c>
      <c r="Y1955" s="162" t="e">
        <f>VLOOKUP(F1955,#REF!,2,FALSE)</f>
        <v>#REF!</v>
      </c>
      <c r="Z1955" s="162" t="e">
        <f>VLOOKUP(Y1955,Map!$B:$C,2,FALSE)</f>
        <v>#REF!</v>
      </c>
      <c r="AA1955" s="162" t="str">
        <f>VLOOKUP(I1955,Map!$F:$G,2,FALSE)</f>
        <v>Reg Def</v>
      </c>
    </row>
    <row r="1956" spans="1:27" x14ac:dyDescent="0.25">
      <c r="A1956" s="197">
        <v>46107.653321516205</v>
      </c>
      <c r="B1956" s="198" t="s">
        <v>585</v>
      </c>
      <c r="C1956" s="138">
        <v>2026</v>
      </c>
      <c r="D1956" s="138" t="s">
        <v>6</v>
      </c>
      <c r="E1956" s="138" t="s">
        <v>65</v>
      </c>
      <c r="F1956" s="138" t="s">
        <v>117</v>
      </c>
      <c r="G1956" s="138" t="s">
        <v>89</v>
      </c>
      <c r="H1956" s="138" t="s">
        <v>87</v>
      </c>
      <c r="I1956" s="138" t="s">
        <v>209</v>
      </c>
      <c r="J1956" s="6">
        <v>1060189.04</v>
      </c>
      <c r="K1956" s="6">
        <v>359718.19</v>
      </c>
      <c r="L1956" s="6">
        <v>1419907.23</v>
      </c>
      <c r="M1956" s="6">
        <v>-11870.83</v>
      </c>
      <c r="N1956" s="162">
        <v>-3754.35</v>
      </c>
      <c r="O1956" s="6">
        <v>-15625.18</v>
      </c>
      <c r="P1956" s="6">
        <v>-11131.98</v>
      </c>
      <c r="Q1956" s="162">
        <v>-3777.0600000000013</v>
      </c>
      <c r="R1956" s="162">
        <v>-14909.04</v>
      </c>
      <c r="S1956" s="162">
        <v>0</v>
      </c>
      <c r="T1956" s="162">
        <v>0</v>
      </c>
      <c r="U1956" s="162">
        <v>0</v>
      </c>
      <c r="V1956" s="162">
        <v>-738.85</v>
      </c>
      <c r="W1956" s="162">
        <v>22.71</v>
      </c>
      <c r="X1956" s="162">
        <v>-716.14</v>
      </c>
      <c r="Y1956" s="162" t="e">
        <f>VLOOKUP(F1956,#REF!,2,FALSE)</f>
        <v>#REF!</v>
      </c>
      <c r="Z1956" s="162" t="e">
        <f>VLOOKUP(Y1956,Map!$B:$C,2,FALSE)</f>
        <v>#REF!</v>
      </c>
      <c r="AA1956" s="162" t="str">
        <f>VLOOKUP(I1956,Map!$F:$G,2,FALSE)</f>
        <v>Reg Def</v>
      </c>
    </row>
    <row r="1957" spans="1:27" x14ac:dyDescent="0.25">
      <c r="A1957" s="197">
        <v>46107.653321516205</v>
      </c>
      <c r="B1957" s="198" t="s">
        <v>585</v>
      </c>
      <c r="C1957" s="138">
        <v>2026</v>
      </c>
      <c r="D1957" s="138" t="s">
        <v>6</v>
      </c>
      <c r="E1957" s="138" t="s">
        <v>65</v>
      </c>
      <c r="F1957" s="138" t="s">
        <v>117</v>
      </c>
      <c r="G1957" s="138" t="s">
        <v>88</v>
      </c>
      <c r="H1957" s="138" t="s">
        <v>87</v>
      </c>
      <c r="I1957" s="138" t="s">
        <v>214</v>
      </c>
      <c r="J1957" s="6">
        <v>0</v>
      </c>
      <c r="K1957" s="6">
        <v>0</v>
      </c>
      <c r="L1957" s="6">
        <v>0</v>
      </c>
      <c r="M1957" s="6">
        <v>0</v>
      </c>
      <c r="N1957" s="162">
        <v>0</v>
      </c>
      <c r="O1957" s="6">
        <v>0</v>
      </c>
      <c r="P1957" s="6">
        <v>0</v>
      </c>
      <c r="Q1957" s="162">
        <v>0</v>
      </c>
      <c r="R1957" s="162">
        <v>0</v>
      </c>
      <c r="S1957" s="162">
        <v>0</v>
      </c>
      <c r="T1957" s="162">
        <v>0</v>
      </c>
      <c r="U1957" s="162">
        <v>0</v>
      </c>
      <c r="V1957" s="162">
        <v>0</v>
      </c>
      <c r="W1957" s="162">
        <v>0</v>
      </c>
      <c r="X1957" s="162">
        <v>0</v>
      </c>
      <c r="Y1957" s="162" t="e">
        <f>VLOOKUP(F1957,#REF!,2,FALSE)</f>
        <v>#REF!</v>
      </c>
      <c r="Z1957" s="162" t="e">
        <f>VLOOKUP(Y1957,Map!$B:$C,2,FALSE)</f>
        <v>#REF!</v>
      </c>
      <c r="AA1957" s="162" t="str">
        <f>VLOOKUP(I1957,Map!$F:$G,2,FALSE)</f>
        <v>Repairs</v>
      </c>
    </row>
    <row r="1958" spans="1:27" x14ac:dyDescent="0.25">
      <c r="A1958" s="197">
        <v>46107.653321516205</v>
      </c>
      <c r="B1958" s="198" t="s">
        <v>585</v>
      </c>
      <c r="C1958" s="138">
        <v>2026</v>
      </c>
      <c r="D1958" s="138" t="s">
        <v>6</v>
      </c>
      <c r="E1958" s="138" t="s">
        <v>65</v>
      </c>
      <c r="F1958" s="138" t="s">
        <v>118</v>
      </c>
      <c r="G1958" s="138" t="s">
        <v>88</v>
      </c>
      <c r="H1958" s="138" t="s">
        <v>87</v>
      </c>
      <c r="I1958" s="138" t="s">
        <v>208</v>
      </c>
      <c r="J1958" s="6">
        <v>14.87</v>
      </c>
      <c r="K1958" s="6">
        <v>0</v>
      </c>
      <c r="L1958" s="6">
        <v>14.87</v>
      </c>
      <c r="M1958" s="6">
        <v>-0.16</v>
      </c>
      <c r="N1958" s="162">
        <v>0</v>
      </c>
      <c r="O1958" s="6">
        <v>-0.16</v>
      </c>
      <c r="P1958" s="6">
        <v>-0.16</v>
      </c>
      <c r="Q1958" s="162">
        <v>0</v>
      </c>
      <c r="R1958" s="162">
        <v>-0.16</v>
      </c>
      <c r="S1958" s="162">
        <v>0</v>
      </c>
      <c r="T1958" s="162">
        <v>0</v>
      </c>
      <c r="U1958" s="162">
        <v>0</v>
      </c>
      <c r="V1958" s="162">
        <v>0</v>
      </c>
      <c r="W1958" s="162">
        <v>0</v>
      </c>
      <c r="X1958" s="162">
        <v>0</v>
      </c>
      <c r="Y1958" s="162" t="e">
        <f>VLOOKUP(F1958,#REF!,2,FALSE)</f>
        <v>#REF!</v>
      </c>
      <c r="Z1958" s="162" t="e">
        <f>VLOOKUP(Y1958,Map!$B:$C,2,FALSE)</f>
        <v>#REF!</v>
      </c>
      <c r="AA1958" s="162" t="str">
        <f>VLOOKUP(I1958,Map!$F:$G,2,FALSE)</f>
        <v>Reg Def</v>
      </c>
    </row>
    <row r="1959" spans="1:27" x14ac:dyDescent="0.25">
      <c r="A1959" s="197">
        <v>46107.653321516205</v>
      </c>
      <c r="B1959" s="198" t="s">
        <v>585</v>
      </c>
      <c r="C1959" s="138">
        <v>2026</v>
      </c>
      <c r="D1959" s="138" t="s">
        <v>6</v>
      </c>
      <c r="E1959" s="138" t="s">
        <v>65</v>
      </c>
      <c r="F1959" s="138" t="s">
        <v>118</v>
      </c>
      <c r="G1959" s="138" t="s">
        <v>88</v>
      </c>
      <c r="H1959" s="138" t="s">
        <v>90</v>
      </c>
      <c r="I1959" s="138" t="s">
        <v>136</v>
      </c>
      <c r="J1959" s="6">
        <v>24.59</v>
      </c>
      <c r="K1959" s="6">
        <v>0</v>
      </c>
      <c r="L1959" s="6">
        <v>24.59</v>
      </c>
      <c r="M1959" s="6">
        <v>0</v>
      </c>
      <c r="N1959" s="162">
        <v>0</v>
      </c>
      <c r="O1959" s="6">
        <v>0</v>
      </c>
      <c r="P1959" s="6">
        <v>-0.26</v>
      </c>
      <c r="Q1959" s="162">
        <v>0</v>
      </c>
      <c r="R1959" s="162">
        <v>-0.26</v>
      </c>
      <c r="S1959" s="162">
        <v>-0.26</v>
      </c>
      <c r="T1959" s="162">
        <v>0</v>
      </c>
      <c r="U1959" s="162">
        <v>-0.26</v>
      </c>
      <c r="V1959" s="162">
        <v>0</v>
      </c>
      <c r="W1959" s="162">
        <v>0</v>
      </c>
      <c r="X1959" s="162">
        <v>0</v>
      </c>
      <c r="Y1959" s="162" t="e">
        <f>VLOOKUP(F1959,#REF!,2,FALSE)</f>
        <v>#REF!</v>
      </c>
      <c r="Z1959" s="162" t="e">
        <f>VLOOKUP(Y1959,Map!$B:$C,2,FALSE)</f>
        <v>#REF!</v>
      </c>
      <c r="AA1959" s="162" t="str">
        <f>VLOOKUP(I1959,Map!$F:$G,2,FALSE)</f>
        <v>Flow Through</v>
      </c>
    </row>
    <row r="1960" spans="1:27" x14ac:dyDescent="0.25">
      <c r="A1960" s="197">
        <v>46107.653321516205</v>
      </c>
      <c r="B1960" s="198" t="s">
        <v>585</v>
      </c>
      <c r="C1960" s="138">
        <v>2026</v>
      </c>
      <c r="D1960" s="138" t="s">
        <v>6</v>
      </c>
      <c r="E1960" s="138" t="s">
        <v>65</v>
      </c>
      <c r="F1960" s="138" t="s">
        <v>118</v>
      </c>
      <c r="G1960" s="138" t="s">
        <v>88</v>
      </c>
      <c r="H1960" s="138" t="s">
        <v>87</v>
      </c>
      <c r="I1960" s="138" t="s">
        <v>212</v>
      </c>
      <c r="J1960" s="6">
        <v>-26.44</v>
      </c>
      <c r="K1960" s="6">
        <v>0</v>
      </c>
      <c r="L1960" s="6">
        <v>-26.44</v>
      </c>
      <c r="M1960" s="6">
        <v>0.28000000000000003</v>
      </c>
      <c r="N1960" s="162">
        <v>0</v>
      </c>
      <c r="O1960" s="6">
        <v>0.28000000000000003</v>
      </c>
      <c r="P1960" s="6">
        <v>0.28000000000000003</v>
      </c>
      <c r="Q1960" s="162">
        <v>0</v>
      </c>
      <c r="R1960" s="162">
        <v>0.28000000000000003</v>
      </c>
      <c r="S1960" s="162">
        <v>0</v>
      </c>
      <c r="T1960" s="162">
        <v>0</v>
      </c>
      <c r="U1960" s="162">
        <v>0</v>
      </c>
      <c r="V1960" s="162">
        <v>0</v>
      </c>
      <c r="W1960" s="162">
        <v>0</v>
      </c>
      <c r="X1960" s="162">
        <v>0</v>
      </c>
      <c r="Y1960" s="162" t="e">
        <f>VLOOKUP(F1960,#REF!,2,FALSE)</f>
        <v>#REF!</v>
      </c>
      <c r="Z1960" s="162" t="e">
        <f>VLOOKUP(Y1960,Map!$B:$C,2,FALSE)</f>
        <v>#REF!</v>
      </c>
      <c r="AA1960" s="162" t="str">
        <f>VLOOKUP(I1960,Map!$F:$G,2,FALSE)</f>
        <v>Reg Def</v>
      </c>
    </row>
    <row r="1961" spans="1:27" x14ac:dyDescent="0.25">
      <c r="A1961" s="197">
        <v>46107.653321516205</v>
      </c>
      <c r="B1961" s="198" t="s">
        <v>585</v>
      </c>
      <c r="C1961" s="138">
        <v>2026</v>
      </c>
      <c r="D1961" s="138" t="s">
        <v>6</v>
      </c>
      <c r="E1961" s="138" t="s">
        <v>65</v>
      </c>
      <c r="F1961" s="138" t="s">
        <v>118</v>
      </c>
      <c r="G1961" s="138" t="s">
        <v>89</v>
      </c>
      <c r="H1961" s="138" t="s">
        <v>87</v>
      </c>
      <c r="I1961" s="138" t="s">
        <v>209</v>
      </c>
      <c r="J1961" s="6">
        <v>4630.7299999999996</v>
      </c>
      <c r="K1961" s="6">
        <v>1426.59</v>
      </c>
      <c r="L1961" s="6">
        <v>6057.32</v>
      </c>
      <c r="M1961" s="6">
        <v>-48.63</v>
      </c>
      <c r="N1961" s="162">
        <v>-14.98</v>
      </c>
      <c r="O1961" s="6">
        <v>-63.61</v>
      </c>
      <c r="P1961" s="6">
        <v>-48.62</v>
      </c>
      <c r="Q1961" s="162">
        <v>-14.980000000000004</v>
      </c>
      <c r="R1961" s="162">
        <v>-63.6</v>
      </c>
      <c r="S1961" s="162">
        <v>0</v>
      </c>
      <c r="T1961" s="162">
        <v>0</v>
      </c>
      <c r="U1961" s="162">
        <v>0</v>
      </c>
      <c r="V1961" s="162">
        <v>-0.01</v>
      </c>
      <c r="W1961" s="162">
        <v>0</v>
      </c>
      <c r="X1961" s="162">
        <v>-0.01</v>
      </c>
      <c r="Y1961" s="162" t="e">
        <f>VLOOKUP(F1961,#REF!,2,FALSE)</f>
        <v>#REF!</v>
      </c>
      <c r="Z1961" s="162" t="e">
        <f>VLOOKUP(Y1961,Map!$B:$C,2,FALSE)</f>
        <v>#REF!</v>
      </c>
      <c r="AA1961" s="162" t="str">
        <f>VLOOKUP(I1961,Map!$F:$G,2,FALSE)</f>
        <v>Reg Def</v>
      </c>
    </row>
    <row r="1962" spans="1:27" x14ac:dyDescent="0.25">
      <c r="A1962" s="197">
        <v>46107.653321516205</v>
      </c>
      <c r="B1962" s="198" t="s">
        <v>585</v>
      </c>
      <c r="C1962" s="138">
        <v>2026</v>
      </c>
      <c r="D1962" s="138" t="s">
        <v>6</v>
      </c>
      <c r="E1962" s="138" t="s">
        <v>65</v>
      </c>
      <c r="F1962" s="138" t="s">
        <v>118</v>
      </c>
      <c r="G1962" s="138" t="s">
        <v>88</v>
      </c>
      <c r="H1962" s="138" t="s">
        <v>87</v>
      </c>
      <c r="I1962" s="138" t="s">
        <v>214</v>
      </c>
      <c r="J1962" s="6">
        <v>0</v>
      </c>
      <c r="K1962" s="6">
        <v>0</v>
      </c>
      <c r="L1962" s="6">
        <v>0</v>
      </c>
      <c r="M1962" s="6">
        <v>0</v>
      </c>
      <c r="N1962" s="162">
        <v>0</v>
      </c>
      <c r="O1962" s="6">
        <v>0</v>
      </c>
      <c r="P1962" s="6">
        <v>0</v>
      </c>
      <c r="Q1962" s="162">
        <v>0</v>
      </c>
      <c r="R1962" s="162">
        <v>0</v>
      </c>
      <c r="S1962" s="162">
        <v>0</v>
      </c>
      <c r="T1962" s="162">
        <v>0</v>
      </c>
      <c r="U1962" s="162">
        <v>0</v>
      </c>
      <c r="V1962" s="162">
        <v>0</v>
      </c>
      <c r="W1962" s="162">
        <v>0</v>
      </c>
      <c r="X1962" s="162">
        <v>0</v>
      </c>
      <c r="Y1962" s="162" t="e">
        <f>VLOOKUP(F1962,#REF!,2,FALSE)</f>
        <v>#REF!</v>
      </c>
      <c r="Z1962" s="162" t="e">
        <f>VLOOKUP(Y1962,Map!$B:$C,2,FALSE)</f>
        <v>#REF!</v>
      </c>
      <c r="AA1962" s="162" t="str">
        <f>VLOOKUP(I1962,Map!$F:$G,2,FALSE)</f>
        <v>Repairs</v>
      </c>
    </row>
    <row r="1963" spans="1:27" x14ac:dyDescent="0.25">
      <c r="A1963" s="197">
        <v>46107.653321516205</v>
      </c>
      <c r="B1963" s="198" t="s">
        <v>585</v>
      </c>
      <c r="C1963" s="138">
        <v>2026</v>
      </c>
      <c r="D1963" s="138" t="s">
        <v>6</v>
      </c>
      <c r="E1963" s="138" t="s">
        <v>65</v>
      </c>
      <c r="F1963" s="138" t="s">
        <v>119</v>
      </c>
      <c r="G1963" s="138" t="s">
        <v>88</v>
      </c>
      <c r="H1963" s="138" t="s">
        <v>87</v>
      </c>
      <c r="I1963" s="138" t="s">
        <v>208</v>
      </c>
      <c r="J1963" s="6">
        <v>105290.04</v>
      </c>
      <c r="K1963" s="6">
        <v>-22904.51</v>
      </c>
      <c r="L1963" s="6">
        <v>82385.53</v>
      </c>
      <c r="M1963" s="6">
        <v>-1105.51</v>
      </c>
      <c r="N1963" s="162">
        <v>240.48</v>
      </c>
      <c r="O1963" s="6">
        <v>-865.03</v>
      </c>
      <c r="P1963" s="6">
        <v>-1105.54</v>
      </c>
      <c r="Q1963" s="162">
        <v>240.51</v>
      </c>
      <c r="R1963" s="162">
        <v>-865.03</v>
      </c>
      <c r="S1963" s="162">
        <v>0</v>
      </c>
      <c r="T1963" s="162">
        <v>0</v>
      </c>
      <c r="U1963" s="162">
        <v>0</v>
      </c>
      <c r="V1963" s="162">
        <v>0.03</v>
      </c>
      <c r="W1963" s="162">
        <v>-0.03</v>
      </c>
      <c r="X1963" s="162">
        <v>0</v>
      </c>
      <c r="Y1963" s="162" t="e">
        <f>VLOOKUP(F1963,#REF!,2,FALSE)</f>
        <v>#REF!</v>
      </c>
      <c r="Z1963" s="162" t="e">
        <f>VLOOKUP(Y1963,Map!$B:$C,2,FALSE)</f>
        <v>#REF!</v>
      </c>
      <c r="AA1963" s="162" t="str">
        <f>VLOOKUP(I1963,Map!$F:$G,2,FALSE)</f>
        <v>Reg Def</v>
      </c>
    </row>
    <row r="1964" spans="1:27" x14ac:dyDescent="0.25">
      <c r="A1964" s="197">
        <v>46107.653321516205</v>
      </c>
      <c r="B1964" s="198" t="s">
        <v>585</v>
      </c>
      <c r="C1964" s="138">
        <v>2026</v>
      </c>
      <c r="D1964" s="138" t="s">
        <v>6</v>
      </c>
      <c r="E1964" s="138" t="s">
        <v>65</v>
      </c>
      <c r="F1964" s="138" t="s">
        <v>119</v>
      </c>
      <c r="G1964" s="138" t="s">
        <v>88</v>
      </c>
      <c r="H1964" s="138" t="s">
        <v>87</v>
      </c>
      <c r="I1964" s="138" t="s">
        <v>211</v>
      </c>
      <c r="J1964" s="6">
        <v>0</v>
      </c>
      <c r="K1964" s="6">
        <v>0</v>
      </c>
      <c r="L1964" s="6">
        <v>0</v>
      </c>
      <c r="M1964" s="6">
        <v>0</v>
      </c>
      <c r="N1964" s="162">
        <v>0</v>
      </c>
      <c r="O1964" s="6">
        <v>0</v>
      </c>
      <c r="P1964" s="6">
        <v>0</v>
      </c>
      <c r="Q1964" s="162">
        <v>0</v>
      </c>
      <c r="R1964" s="162">
        <v>0</v>
      </c>
      <c r="S1964" s="162">
        <v>0</v>
      </c>
      <c r="T1964" s="162">
        <v>0</v>
      </c>
      <c r="U1964" s="162">
        <v>0</v>
      </c>
      <c r="V1964" s="162">
        <v>0</v>
      </c>
      <c r="W1964" s="162">
        <v>0</v>
      </c>
      <c r="X1964" s="162">
        <v>0</v>
      </c>
      <c r="Y1964" s="162" t="e">
        <f>VLOOKUP(F1964,#REF!,2,FALSE)</f>
        <v>#REF!</v>
      </c>
      <c r="Z1964" s="162" t="e">
        <f>VLOOKUP(Y1964,Map!$B:$C,2,FALSE)</f>
        <v>#REF!</v>
      </c>
      <c r="AA1964" s="162" t="str">
        <f>VLOOKUP(I1964,Map!$F:$G,2,FALSE)</f>
        <v>Reg Def</v>
      </c>
    </row>
    <row r="1965" spans="1:27" x14ac:dyDescent="0.25">
      <c r="A1965" s="197">
        <v>46107.653321516205</v>
      </c>
      <c r="B1965" s="198" t="s">
        <v>585</v>
      </c>
      <c r="C1965" s="138">
        <v>2026</v>
      </c>
      <c r="D1965" s="138" t="s">
        <v>6</v>
      </c>
      <c r="E1965" s="138" t="s">
        <v>65</v>
      </c>
      <c r="F1965" s="138" t="s">
        <v>119</v>
      </c>
      <c r="G1965" s="138" t="s">
        <v>88</v>
      </c>
      <c r="H1965" s="138" t="s">
        <v>90</v>
      </c>
      <c r="I1965" s="138" t="s">
        <v>136</v>
      </c>
      <c r="J1965" s="6">
        <v>191991.92</v>
      </c>
      <c r="K1965" s="6">
        <v>-37098.15</v>
      </c>
      <c r="L1965" s="6">
        <v>154893.76999999999</v>
      </c>
      <c r="M1965" s="6">
        <v>0</v>
      </c>
      <c r="N1965" s="162">
        <v>0</v>
      </c>
      <c r="O1965" s="6">
        <v>0</v>
      </c>
      <c r="P1965" s="6">
        <v>-2015.91</v>
      </c>
      <c r="Q1965" s="162">
        <v>389.5</v>
      </c>
      <c r="R1965" s="162">
        <v>-1626.41</v>
      </c>
      <c r="S1965" s="162">
        <v>-2015.91</v>
      </c>
      <c r="T1965" s="162">
        <v>389.5</v>
      </c>
      <c r="U1965" s="162">
        <v>-1626.41</v>
      </c>
      <c r="V1965" s="162">
        <v>0</v>
      </c>
      <c r="W1965" s="162">
        <v>0</v>
      </c>
      <c r="X1965" s="162">
        <v>0</v>
      </c>
      <c r="Y1965" s="162" t="e">
        <f>VLOOKUP(F1965,#REF!,2,FALSE)</f>
        <v>#REF!</v>
      </c>
      <c r="Z1965" s="162" t="e">
        <f>VLOOKUP(Y1965,Map!$B:$C,2,FALSE)</f>
        <v>#REF!</v>
      </c>
      <c r="AA1965" s="162" t="str">
        <f>VLOOKUP(I1965,Map!$F:$G,2,FALSE)</f>
        <v>Flow Through</v>
      </c>
    </row>
    <row r="1966" spans="1:27" x14ac:dyDescent="0.25">
      <c r="A1966" s="197">
        <v>46107.653321516205</v>
      </c>
      <c r="B1966" s="198" t="s">
        <v>585</v>
      </c>
      <c r="C1966" s="138">
        <v>2026</v>
      </c>
      <c r="D1966" s="138" t="s">
        <v>6</v>
      </c>
      <c r="E1966" s="138" t="s">
        <v>65</v>
      </c>
      <c r="F1966" s="138" t="s">
        <v>119</v>
      </c>
      <c r="G1966" s="138" t="s">
        <v>88</v>
      </c>
      <c r="H1966" s="138" t="s">
        <v>87</v>
      </c>
      <c r="I1966" s="138" t="s">
        <v>212</v>
      </c>
      <c r="J1966" s="6">
        <v>-122512.36</v>
      </c>
      <c r="K1966" s="6">
        <v>5200.24</v>
      </c>
      <c r="L1966" s="6">
        <v>-117312.12</v>
      </c>
      <c r="M1966" s="6">
        <v>1286.3599999999999</v>
      </c>
      <c r="N1966" s="162">
        <v>-54.6</v>
      </c>
      <c r="O1966" s="6">
        <v>1231.76</v>
      </c>
      <c r="P1966" s="6">
        <v>1286.3800000000001</v>
      </c>
      <c r="Q1966" s="162">
        <v>-54.600000000000136</v>
      </c>
      <c r="R1966" s="162">
        <v>1231.78</v>
      </c>
      <c r="S1966" s="162">
        <v>0</v>
      </c>
      <c r="T1966" s="162">
        <v>0</v>
      </c>
      <c r="U1966" s="162">
        <v>0</v>
      </c>
      <c r="V1966" s="162">
        <v>-0.02</v>
      </c>
      <c r="W1966" s="162">
        <v>0</v>
      </c>
      <c r="X1966" s="162">
        <v>-0.02</v>
      </c>
      <c r="Y1966" s="162" t="e">
        <f>VLOOKUP(F1966,#REF!,2,FALSE)</f>
        <v>#REF!</v>
      </c>
      <c r="Z1966" s="162" t="e">
        <f>VLOOKUP(Y1966,Map!$B:$C,2,FALSE)</f>
        <v>#REF!</v>
      </c>
      <c r="AA1966" s="162" t="str">
        <f>VLOOKUP(I1966,Map!$F:$G,2,FALSE)</f>
        <v>Reg Def</v>
      </c>
    </row>
    <row r="1967" spans="1:27" x14ac:dyDescent="0.25">
      <c r="A1967" s="197">
        <v>46107.653321516205</v>
      </c>
      <c r="B1967" s="198" t="s">
        <v>585</v>
      </c>
      <c r="C1967" s="138">
        <v>2026</v>
      </c>
      <c r="D1967" s="138" t="s">
        <v>6</v>
      </c>
      <c r="E1967" s="138" t="s">
        <v>65</v>
      </c>
      <c r="F1967" s="138" t="s">
        <v>119</v>
      </c>
      <c r="G1967" s="138" t="s">
        <v>88</v>
      </c>
      <c r="H1967" s="138" t="s">
        <v>87</v>
      </c>
      <c r="I1967" s="138" t="s">
        <v>213</v>
      </c>
      <c r="J1967" s="6">
        <v>0</v>
      </c>
      <c r="K1967" s="6">
        <v>0</v>
      </c>
      <c r="L1967" s="6">
        <v>0</v>
      </c>
      <c r="M1967" s="6">
        <v>0</v>
      </c>
      <c r="N1967" s="162">
        <v>0</v>
      </c>
      <c r="O1967" s="6">
        <v>0</v>
      </c>
      <c r="P1967" s="6">
        <v>0</v>
      </c>
      <c r="Q1967" s="162">
        <v>0</v>
      </c>
      <c r="R1967" s="162">
        <v>0</v>
      </c>
      <c r="S1967" s="162">
        <v>0</v>
      </c>
      <c r="T1967" s="162">
        <v>0</v>
      </c>
      <c r="U1967" s="162">
        <v>0</v>
      </c>
      <c r="V1967" s="162">
        <v>0</v>
      </c>
      <c r="W1967" s="162">
        <v>0</v>
      </c>
      <c r="X1967" s="162">
        <v>0</v>
      </c>
      <c r="Y1967" s="162" t="e">
        <f>VLOOKUP(F1967,#REF!,2,FALSE)</f>
        <v>#REF!</v>
      </c>
      <c r="Z1967" s="162" t="e">
        <f>VLOOKUP(Y1967,Map!$B:$C,2,FALSE)</f>
        <v>#REF!</v>
      </c>
      <c r="AA1967" s="162" t="str">
        <f>VLOOKUP(I1967,Map!$F:$G,2,FALSE)</f>
        <v>Reg Def</v>
      </c>
    </row>
    <row r="1968" spans="1:27" x14ac:dyDescent="0.25">
      <c r="A1968" s="197">
        <v>46107.653321516205</v>
      </c>
      <c r="B1968" s="198" t="s">
        <v>585</v>
      </c>
      <c r="C1968" s="138">
        <v>2026</v>
      </c>
      <c r="D1968" s="138" t="s">
        <v>6</v>
      </c>
      <c r="E1968" s="138" t="s">
        <v>65</v>
      </c>
      <c r="F1968" s="138" t="s">
        <v>119</v>
      </c>
      <c r="G1968" s="138" t="s">
        <v>89</v>
      </c>
      <c r="H1968" s="138" t="s">
        <v>87</v>
      </c>
      <c r="I1968" s="138" t="s">
        <v>209</v>
      </c>
      <c r="J1968" s="6">
        <v>4192141.53</v>
      </c>
      <c r="K1968" s="6">
        <v>3087363.43</v>
      </c>
      <c r="L1968" s="6">
        <v>7279504.96</v>
      </c>
      <c r="M1968" s="6">
        <v>-44017.48</v>
      </c>
      <c r="N1968" s="162">
        <v>-32417.34</v>
      </c>
      <c r="O1968" s="6">
        <v>-76434.820000000007</v>
      </c>
      <c r="P1968" s="6">
        <v>-44017.53</v>
      </c>
      <c r="Q1968" s="162">
        <v>-32417.300000000003</v>
      </c>
      <c r="R1968" s="162">
        <v>-76434.83</v>
      </c>
      <c r="S1968" s="162">
        <v>0</v>
      </c>
      <c r="T1968" s="162">
        <v>0</v>
      </c>
      <c r="U1968" s="162">
        <v>0</v>
      </c>
      <c r="V1968" s="162">
        <v>0.05</v>
      </c>
      <c r="W1968" s="162">
        <v>-7.0000000000000007E-2</v>
      </c>
      <c r="X1968" s="162">
        <v>0.01</v>
      </c>
      <c r="Y1968" s="162" t="e">
        <f>VLOOKUP(F1968,#REF!,2,FALSE)</f>
        <v>#REF!</v>
      </c>
      <c r="Z1968" s="162" t="e">
        <f>VLOOKUP(Y1968,Map!$B:$C,2,FALSE)</f>
        <v>#REF!</v>
      </c>
      <c r="AA1968" s="162" t="str">
        <f>VLOOKUP(I1968,Map!$F:$G,2,FALSE)</f>
        <v>Reg Def</v>
      </c>
    </row>
    <row r="1969" spans="1:27" x14ac:dyDescent="0.25">
      <c r="A1969" s="197">
        <v>46107.653321516205</v>
      </c>
      <c r="B1969" s="198" t="s">
        <v>585</v>
      </c>
      <c r="C1969" s="138">
        <v>2026</v>
      </c>
      <c r="D1969" s="138" t="s">
        <v>6</v>
      </c>
      <c r="E1969" s="138" t="s">
        <v>65</v>
      </c>
      <c r="F1969" s="138" t="s">
        <v>119</v>
      </c>
      <c r="G1969" s="138" t="s">
        <v>88</v>
      </c>
      <c r="H1969" s="138" t="s">
        <v>87</v>
      </c>
      <c r="I1969" s="138" t="s">
        <v>214</v>
      </c>
      <c r="J1969" s="6">
        <v>0</v>
      </c>
      <c r="K1969" s="6">
        <v>0</v>
      </c>
      <c r="L1969" s="6">
        <v>0</v>
      </c>
      <c r="M1969" s="6">
        <v>0</v>
      </c>
      <c r="N1969" s="162">
        <v>0</v>
      </c>
      <c r="O1969" s="6">
        <v>0</v>
      </c>
      <c r="P1969" s="6">
        <v>0</v>
      </c>
      <c r="Q1969" s="162">
        <v>0</v>
      </c>
      <c r="R1969" s="162">
        <v>0</v>
      </c>
      <c r="S1969" s="162">
        <v>0</v>
      </c>
      <c r="T1969" s="162">
        <v>0</v>
      </c>
      <c r="U1969" s="162">
        <v>0</v>
      </c>
      <c r="V1969" s="162">
        <v>0</v>
      </c>
      <c r="W1969" s="162">
        <v>0</v>
      </c>
      <c r="X1969" s="162">
        <v>0</v>
      </c>
      <c r="Y1969" s="162" t="e">
        <f>VLOOKUP(F1969,#REF!,2,FALSE)</f>
        <v>#REF!</v>
      </c>
      <c r="Z1969" s="162" t="e">
        <f>VLOOKUP(Y1969,Map!$B:$C,2,FALSE)</f>
        <v>#REF!</v>
      </c>
      <c r="AA1969" s="162" t="str">
        <f>VLOOKUP(I1969,Map!$F:$G,2,FALSE)</f>
        <v>Repairs</v>
      </c>
    </row>
    <row r="1970" spans="1:27" x14ac:dyDescent="0.25">
      <c r="A1970" s="197">
        <v>46107.653321516205</v>
      </c>
      <c r="B1970" s="198" t="s">
        <v>585</v>
      </c>
      <c r="C1970" s="138">
        <v>2026</v>
      </c>
      <c r="D1970" s="138" t="s">
        <v>6</v>
      </c>
      <c r="E1970" s="138" t="s">
        <v>65</v>
      </c>
      <c r="F1970" s="138" t="s">
        <v>120</v>
      </c>
      <c r="G1970" s="138" t="s">
        <v>88</v>
      </c>
      <c r="H1970" s="138" t="s">
        <v>87</v>
      </c>
      <c r="I1970" s="138" t="s">
        <v>208</v>
      </c>
      <c r="J1970" s="6">
        <v>910.65</v>
      </c>
      <c r="K1970" s="6">
        <v>0</v>
      </c>
      <c r="L1970" s="6">
        <v>910.65</v>
      </c>
      <c r="M1970" s="6">
        <v>-9.5500000000000007</v>
      </c>
      <c r="N1970" s="162">
        <v>0</v>
      </c>
      <c r="O1970" s="6">
        <v>-9.5500000000000007</v>
      </c>
      <c r="P1970" s="6">
        <v>-9.56</v>
      </c>
      <c r="Q1970" s="162">
        <v>0</v>
      </c>
      <c r="R1970" s="162">
        <v>-9.56</v>
      </c>
      <c r="S1970" s="162">
        <v>0</v>
      </c>
      <c r="T1970" s="162">
        <v>0</v>
      </c>
      <c r="U1970" s="162">
        <v>0</v>
      </c>
      <c r="V1970" s="162">
        <v>0.01</v>
      </c>
      <c r="W1970" s="162">
        <v>0</v>
      </c>
      <c r="X1970" s="162">
        <v>0.01</v>
      </c>
      <c r="Y1970" s="162" t="e">
        <f>VLOOKUP(F1970,#REF!,2,FALSE)</f>
        <v>#REF!</v>
      </c>
      <c r="Z1970" s="162" t="e">
        <f>VLOOKUP(Y1970,Map!$B:$C,2,FALSE)</f>
        <v>#REF!</v>
      </c>
      <c r="AA1970" s="162" t="str">
        <f>VLOOKUP(I1970,Map!$F:$G,2,FALSE)</f>
        <v>Reg Def</v>
      </c>
    </row>
    <row r="1971" spans="1:27" x14ac:dyDescent="0.25">
      <c r="A1971" s="197">
        <v>46107.653321516205</v>
      </c>
      <c r="B1971" s="198" t="s">
        <v>585</v>
      </c>
      <c r="C1971" s="138">
        <v>2026</v>
      </c>
      <c r="D1971" s="138" t="s">
        <v>6</v>
      </c>
      <c r="E1971" s="138" t="s">
        <v>65</v>
      </c>
      <c r="F1971" s="138" t="s">
        <v>120</v>
      </c>
      <c r="G1971" s="138" t="s">
        <v>88</v>
      </c>
      <c r="H1971" s="138" t="s">
        <v>90</v>
      </c>
      <c r="I1971" s="138" t="s">
        <v>136</v>
      </c>
      <c r="J1971" s="6">
        <v>1489.27</v>
      </c>
      <c r="K1971" s="6">
        <v>0</v>
      </c>
      <c r="L1971" s="6">
        <v>1489.27</v>
      </c>
      <c r="M1971" s="6">
        <v>0</v>
      </c>
      <c r="N1971" s="162">
        <v>0</v>
      </c>
      <c r="O1971" s="6">
        <v>0</v>
      </c>
      <c r="P1971" s="6">
        <v>-15.64</v>
      </c>
      <c r="Q1971" s="162">
        <v>0</v>
      </c>
      <c r="R1971" s="162">
        <v>-15.64</v>
      </c>
      <c r="S1971" s="162">
        <v>-15.64</v>
      </c>
      <c r="T1971" s="162">
        <v>0</v>
      </c>
      <c r="U1971" s="162">
        <v>-15.64</v>
      </c>
      <c r="V1971" s="162">
        <v>0</v>
      </c>
      <c r="W1971" s="162">
        <v>0</v>
      </c>
      <c r="X1971" s="162">
        <v>0</v>
      </c>
      <c r="Y1971" s="162" t="e">
        <f>VLOOKUP(F1971,#REF!,2,FALSE)</f>
        <v>#REF!</v>
      </c>
      <c r="Z1971" s="162" t="e">
        <f>VLOOKUP(Y1971,Map!$B:$C,2,FALSE)</f>
        <v>#REF!</v>
      </c>
      <c r="AA1971" s="162" t="str">
        <f>VLOOKUP(I1971,Map!$F:$G,2,FALSE)</f>
        <v>Flow Through</v>
      </c>
    </row>
    <row r="1972" spans="1:27" x14ac:dyDescent="0.25">
      <c r="A1972" s="197">
        <v>46107.653321516205</v>
      </c>
      <c r="B1972" s="198" t="s">
        <v>585</v>
      </c>
      <c r="C1972" s="138">
        <v>2026</v>
      </c>
      <c r="D1972" s="138" t="s">
        <v>6</v>
      </c>
      <c r="E1972" s="138" t="s">
        <v>65</v>
      </c>
      <c r="F1972" s="138" t="s">
        <v>120</v>
      </c>
      <c r="G1972" s="138" t="s">
        <v>88</v>
      </c>
      <c r="H1972" s="138" t="s">
        <v>87</v>
      </c>
      <c r="I1972" s="138" t="s">
        <v>213</v>
      </c>
      <c r="J1972" s="6">
        <v>0</v>
      </c>
      <c r="K1972" s="6">
        <v>0</v>
      </c>
      <c r="L1972" s="6">
        <v>0</v>
      </c>
      <c r="M1972" s="6">
        <v>0</v>
      </c>
      <c r="N1972" s="162">
        <v>0</v>
      </c>
      <c r="O1972" s="6">
        <v>0</v>
      </c>
      <c r="P1972" s="6">
        <v>0</v>
      </c>
      <c r="Q1972" s="162">
        <v>0</v>
      </c>
      <c r="R1972" s="162">
        <v>0</v>
      </c>
      <c r="S1972" s="162">
        <v>0</v>
      </c>
      <c r="T1972" s="162">
        <v>0</v>
      </c>
      <c r="U1972" s="162">
        <v>0</v>
      </c>
      <c r="V1972" s="162">
        <v>0</v>
      </c>
      <c r="W1972" s="162">
        <v>0</v>
      </c>
      <c r="X1972" s="162">
        <v>0</v>
      </c>
      <c r="Y1972" s="162" t="e">
        <f>VLOOKUP(F1972,#REF!,2,FALSE)</f>
        <v>#REF!</v>
      </c>
      <c r="Z1972" s="162" t="e">
        <f>VLOOKUP(Y1972,Map!$B:$C,2,FALSE)</f>
        <v>#REF!</v>
      </c>
      <c r="AA1972" s="162" t="str">
        <f>VLOOKUP(I1972,Map!$F:$G,2,FALSE)</f>
        <v>Reg Def</v>
      </c>
    </row>
    <row r="1973" spans="1:27" x14ac:dyDescent="0.25">
      <c r="A1973" s="197">
        <v>46107.653321516205</v>
      </c>
      <c r="B1973" s="198" t="s">
        <v>585</v>
      </c>
      <c r="C1973" s="138">
        <v>2026</v>
      </c>
      <c r="D1973" s="138" t="s">
        <v>6</v>
      </c>
      <c r="E1973" s="138" t="s">
        <v>65</v>
      </c>
      <c r="F1973" s="138" t="s">
        <v>120</v>
      </c>
      <c r="G1973" s="138" t="s">
        <v>89</v>
      </c>
      <c r="H1973" s="138" t="s">
        <v>87</v>
      </c>
      <c r="I1973" s="138" t="s">
        <v>209</v>
      </c>
      <c r="J1973" s="6">
        <v>30148.77</v>
      </c>
      <c r="K1973" s="6">
        <v>10860.52</v>
      </c>
      <c r="L1973" s="6">
        <v>41009.29</v>
      </c>
      <c r="M1973" s="6">
        <v>-316.56</v>
      </c>
      <c r="N1973" s="162">
        <v>-114.04</v>
      </c>
      <c r="O1973" s="6">
        <v>-430.6</v>
      </c>
      <c r="P1973" s="6">
        <v>-316.56</v>
      </c>
      <c r="Q1973" s="162">
        <v>-114.04000000000002</v>
      </c>
      <c r="R1973" s="162">
        <v>-430.6</v>
      </c>
      <c r="S1973" s="162">
        <v>0</v>
      </c>
      <c r="T1973" s="162">
        <v>0</v>
      </c>
      <c r="U1973" s="162">
        <v>0</v>
      </c>
      <c r="V1973" s="162">
        <v>0</v>
      </c>
      <c r="W1973" s="162">
        <v>0</v>
      </c>
      <c r="X1973" s="162">
        <v>0</v>
      </c>
      <c r="Y1973" s="162" t="e">
        <f>VLOOKUP(F1973,#REF!,2,FALSE)</f>
        <v>#REF!</v>
      </c>
      <c r="Z1973" s="162" t="e">
        <f>VLOOKUP(Y1973,Map!$B:$C,2,FALSE)</f>
        <v>#REF!</v>
      </c>
      <c r="AA1973" s="162" t="str">
        <f>VLOOKUP(I1973,Map!$F:$G,2,FALSE)</f>
        <v>Reg Def</v>
      </c>
    </row>
    <row r="1974" spans="1:27" x14ac:dyDescent="0.25">
      <c r="A1974" s="197">
        <v>46107.653321516205</v>
      </c>
      <c r="B1974" s="198" t="s">
        <v>585</v>
      </c>
      <c r="C1974" s="138">
        <v>2026</v>
      </c>
      <c r="D1974" s="138" t="s">
        <v>6</v>
      </c>
      <c r="E1974" s="138" t="s">
        <v>65</v>
      </c>
      <c r="F1974" s="138" t="s">
        <v>121</v>
      </c>
      <c r="G1974" s="138" t="s">
        <v>88</v>
      </c>
      <c r="H1974" s="138" t="s">
        <v>87</v>
      </c>
      <c r="I1974" s="138" t="s">
        <v>208</v>
      </c>
      <c r="J1974" s="6">
        <v>402.87</v>
      </c>
      <c r="K1974" s="6">
        <v>-346.54</v>
      </c>
      <c r="L1974" s="6">
        <v>56.33</v>
      </c>
      <c r="M1974" s="6">
        <v>-4.22</v>
      </c>
      <c r="N1974" s="162">
        <v>3.63</v>
      </c>
      <c r="O1974" s="6">
        <v>-0.59</v>
      </c>
      <c r="P1974" s="6">
        <v>-4.2300000000000004</v>
      </c>
      <c r="Q1974" s="162">
        <v>3.6400000000000006</v>
      </c>
      <c r="R1974" s="162">
        <v>-0.59</v>
      </c>
      <c r="S1974" s="162">
        <v>0</v>
      </c>
      <c r="T1974" s="162">
        <v>0</v>
      </c>
      <c r="U1974" s="162">
        <v>0</v>
      </c>
      <c r="V1974" s="162">
        <v>0.01</v>
      </c>
      <c r="W1974" s="162">
        <v>-0.01</v>
      </c>
      <c r="X1974" s="162">
        <v>0</v>
      </c>
      <c r="Y1974" s="162" t="e">
        <f>VLOOKUP(F1974,#REF!,2,FALSE)</f>
        <v>#REF!</v>
      </c>
      <c r="Z1974" s="162" t="e">
        <f>VLOOKUP(Y1974,Map!$B:$C,2,FALSE)</f>
        <v>#REF!</v>
      </c>
      <c r="AA1974" s="162" t="str">
        <f>VLOOKUP(I1974,Map!$F:$G,2,FALSE)</f>
        <v>Reg Def</v>
      </c>
    </row>
    <row r="1975" spans="1:27" x14ac:dyDescent="0.25">
      <c r="A1975" s="197">
        <v>46107.653321516205</v>
      </c>
      <c r="B1975" s="198" t="s">
        <v>585</v>
      </c>
      <c r="C1975" s="138">
        <v>2026</v>
      </c>
      <c r="D1975" s="138" t="s">
        <v>6</v>
      </c>
      <c r="E1975" s="138" t="s">
        <v>65</v>
      </c>
      <c r="F1975" s="138" t="s">
        <v>121</v>
      </c>
      <c r="G1975" s="138" t="s">
        <v>88</v>
      </c>
      <c r="H1975" s="138" t="s">
        <v>87</v>
      </c>
      <c r="I1975" s="138" t="s">
        <v>211</v>
      </c>
      <c r="J1975" s="6">
        <v>0</v>
      </c>
      <c r="K1975" s="6">
        <v>0</v>
      </c>
      <c r="L1975" s="6">
        <v>0</v>
      </c>
      <c r="M1975" s="6">
        <v>0</v>
      </c>
      <c r="N1975" s="162">
        <v>0</v>
      </c>
      <c r="O1975" s="6">
        <v>0</v>
      </c>
      <c r="P1975" s="6">
        <v>0</v>
      </c>
      <c r="Q1975" s="162">
        <v>0</v>
      </c>
      <c r="R1975" s="162">
        <v>0</v>
      </c>
      <c r="S1975" s="162">
        <v>0</v>
      </c>
      <c r="T1975" s="162">
        <v>0</v>
      </c>
      <c r="U1975" s="162">
        <v>0</v>
      </c>
      <c r="V1975" s="162">
        <v>0</v>
      </c>
      <c r="W1975" s="162">
        <v>0</v>
      </c>
      <c r="X1975" s="162">
        <v>0</v>
      </c>
      <c r="Y1975" s="162" t="e">
        <f>VLOOKUP(F1975,#REF!,2,FALSE)</f>
        <v>#REF!</v>
      </c>
      <c r="Z1975" s="162" t="e">
        <f>VLOOKUP(Y1975,Map!$B:$C,2,FALSE)</f>
        <v>#REF!</v>
      </c>
      <c r="AA1975" s="162" t="str">
        <f>VLOOKUP(I1975,Map!$F:$G,2,FALSE)</f>
        <v>Reg Def</v>
      </c>
    </row>
    <row r="1976" spans="1:27" x14ac:dyDescent="0.25">
      <c r="A1976" s="197">
        <v>46107.653321516205</v>
      </c>
      <c r="B1976" s="198" t="s">
        <v>585</v>
      </c>
      <c r="C1976" s="138">
        <v>2026</v>
      </c>
      <c r="D1976" s="138" t="s">
        <v>6</v>
      </c>
      <c r="E1976" s="138" t="s">
        <v>65</v>
      </c>
      <c r="F1976" s="138" t="s">
        <v>121</v>
      </c>
      <c r="G1976" s="138" t="s">
        <v>88</v>
      </c>
      <c r="H1976" s="138" t="s">
        <v>90</v>
      </c>
      <c r="I1976" s="138" t="s">
        <v>136</v>
      </c>
      <c r="J1976" s="6">
        <v>772.98</v>
      </c>
      <c r="K1976" s="6">
        <v>-664.9</v>
      </c>
      <c r="L1976" s="6">
        <v>108.08</v>
      </c>
      <c r="M1976" s="6">
        <v>0</v>
      </c>
      <c r="N1976" s="162">
        <v>0</v>
      </c>
      <c r="O1976" s="6">
        <v>0</v>
      </c>
      <c r="P1976" s="6">
        <v>-8.11</v>
      </c>
      <c r="Q1976" s="162">
        <v>6.97</v>
      </c>
      <c r="R1976" s="162">
        <v>-1.1399999999999999</v>
      </c>
      <c r="S1976" s="162">
        <v>-8.11</v>
      </c>
      <c r="T1976" s="162">
        <v>6.97</v>
      </c>
      <c r="U1976" s="162">
        <v>-1.1399999999999999</v>
      </c>
      <c r="V1976" s="162">
        <v>0</v>
      </c>
      <c r="W1976" s="162">
        <v>0</v>
      </c>
      <c r="X1976" s="162">
        <v>0</v>
      </c>
      <c r="Y1976" s="162" t="e">
        <f>VLOOKUP(F1976,#REF!,2,FALSE)</f>
        <v>#REF!</v>
      </c>
      <c r="Z1976" s="162" t="e">
        <f>VLOOKUP(Y1976,Map!$B:$C,2,FALSE)</f>
        <v>#REF!</v>
      </c>
      <c r="AA1976" s="162" t="str">
        <f>VLOOKUP(I1976,Map!$F:$G,2,FALSE)</f>
        <v>Flow Through</v>
      </c>
    </row>
    <row r="1977" spans="1:27" x14ac:dyDescent="0.25">
      <c r="A1977" s="197">
        <v>46107.653321516205</v>
      </c>
      <c r="B1977" s="198" t="s">
        <v>585</v>
      </c>
      <c r="C1977" s="138">
        <v>2026</v>
      </c>
      <c r="D1977" s="138" t="s">
        <v>6</v>
      </c>
      <c r="E1977" s="138" t="s">
        <v>65</v>
      </c>
      <c r="F1977" s="138" t="s">
        <v>121</v>
      </c>
      <c r="G1977" s="138" t="s">
        <v>88</v>
      </c>
      <c r="H1977" s="138" t="s">
        <v>87</v>
      </c>
      <c r="I1977" s="138" t="s">
        <v>212</v>
      </c>
      <c r="J1977" s="6">
        <v>-260.83</v>
      </c>
      <c r="K1977" s="6">
        <v>224.36</v>
      </c>
      <c r="L1977" s="6">
        <v>-36.47</v>
      </c>
      <c r="M1977" s="6">
        <v>2.73</v>
      </c>
      <c r="N1977" s="162">
        <v>-2.35</v>
      </c>
      <c r="O1977" s="6">
        <v>0.38</v>
      </c>
      <c r="P1977" s="6">
        <v>2.74</v>
      </c>
      <c r="Q1977" s="162">
        <v>-2.3600000000000003</v>
      </c>
      <c r="R1977" s="162">
        <v>0.38</v>
      </c>
      <c r="S1977" s="162">
        <v>0</v>
      </c>
      <c r="T1977" s="162">
        <v>0</v>
      </c>
      <c r="U1977" s="162">
        <v>0</v>
      </c>
      <c r="V1977" s="162">
        <v>-0.01</v>
      </c>
      <c r="W1977" s="162">
        <v>0.01</v>
      </c>
      <c r="X1977" s="162">
        <v>0</v>
      </c>
      <c r="Y1977" s="162" t="e">
        <f>VLOOKUP(F1977,#REF!,2,FALSE)</f>
        <v>#REF!</v>
      </c>
      <c r="Z1977" s="162" t="e">
        <f>VLOOKUP(Y1977,Map!$B:$C,2,FALSE)</f>
        <v>#REF!</v>
      </c>
      <c r="AA1977" s="162" t="str">
        <f>VLOOKUP(I1977,Map!$F:$G,2,FALSE)</f>
        <v>Reg Def</v>
      </c>
    </row>
    <row r="1978" spans="1:27" x14ac:dyDescent="0.25">
      <c r="A1978" s="197">
        <v>46107.653321516205</v>
      </c>
      <c r="B1978" s="198" t="s">
        <v>585</v>
      </c>
      <c r="C1978" s="138">
        <v>2026</v>
      </c>
      <c r="D1978" s="138" t="s">
        <v>6</v>
      </c>
      <c r="E1978" s="138" t="s">
        <v>65</v>
      </c>
      <c r="F1978" s="138" t="s">
        <v>121</v>
      </c>
      <c r="G1978" s="138" t="s">
        <v>88</v>
      </c>
      <c r="H1978" s="138" t="s">
        <v>87</v>
      </c>
      <c r="I1978" s="138" t="s">
        <v>213</v>
      </c>
      <c r="J1978" s="6">
        <v>0</v>
      </c>
      <c r="K1978" s="6">
        <v>0</v>
      </c>
      <c r="L1978" s="6">
        <v>0</v>
      </c>
      <c r="M1978" s="6">
        <v>0</v>
      </c>
      <c r="N1978" s="162">
        <v>0</v>
      </c>
      <c r="O1978" s="6">
        <v>0</v>
      </c>
      <c r="P1978" s="6">
        <v>0</v>
      </c>
      <c r="Q1978" s="162">
        <v>0</v>
      </c>
      <c r="R1978" s="162">
        <v>0</v>
      </c>
      <c r="S1978" s="162">
        <v>0</v>
      </c>
      <c r="T1978" s="162">
        <v>0</v>
      </c>
      <c r="U1978" s="162">
        <v>0</v>
      </c>
      <c r="V1978" s="162">
        <v>0</v>
      </c>
      <c r="W1978" s="162">
        <v>0</v>
      </c>
      <c r="X1978" s="162">
        <v>0</v>
      </c>
      <c r="Y1978" s="162" t="e">
        <f>VLOOKUP(F1978,#REF!,2,FALSE)</f>
        <v>#REF!</v>
      </c>
      <c r="Z1978" s="162" t="e">
        <f>VLOOKUP(Y1978,Map!$B:$C,2,FALSE)</f>
        <v>#REF!</v>
      </c>
      <c r="AA1978" s="162" t="str">
        <f>VLOOKUP(I1978,Map!$F:$G,2,FALSE)</f>
        <v>Reg Def</v>
      </c>
    </row>
    <row r="1979" spans="1:27" x14ac:dyDescent="0.25">
      <c r="A1979" s="197">
        <v>46107.653321516205</v>
      </c>
      <c r="B1979" s="198" t="s">
        <v>585</v>
      </c>
      <c r="C1979" s="138">
        <v>2026</v>
      </c>
      <c r="D1979" s="138" t="s">
        <v>6</v>
      </c>
      <c r="E1979" s="138" t="s">
        <v>65</v>
      </c>
      <c r="F1979" s="138" t="s">
        <v>121</v>
      </c>
      <c r="G1979" s="138" t="s">
        <v>89</v>
      </c>
      <c r="H1979" s="138" t="s">
        <v>87</v>
      </c>
      <c r="I1979" s="138" t="s">
        <v>209</v>
      </c>
      <c r="J1979" s="6">
        <v>66472.929999999993</v>
      </c>
      <c r="K1979" s="6">
        <v>-370175.31</v>
      </c>
      <c r="L1979" s="6">
        <v>-303702.38</v>
      </c>
      <c r="M1979" s="6">
        <v>-697.95</v>
      </c>
      <c r="N1979" s="162">
        <v>3886.84</v>
      </c>
      <c r="O1979" s="6">
        <v>3188.89</v>
      </c>
      <c r="P1979" s="6">
        <v>-697.96</v>
      </c>
      <c r="Q1979" s="162">
        <v>3886.84</v>
      </c>
      <c r="R1979" s="162">
        <v>3188.88</v>
      </c>
      <c r="S1979" s="162">
        <v>0</v>
      </c>
      <c r="T1979" s="162">
        <v>0</v>
      </c>
      <c r="U1979" s="162">
        <v>0</v>
      </c>
      <c r="V1979" s="162">
        <v>0.01</v>
      </c>
      <c r="W1979" s="162">
        <v>0</v>
      </c>
      <c r="X1979" s="162">
        <v>0.01</v>
      </c>
      <c r="Y1979" s="162" t="e">
        <f>VLOOKUP(F1979,#REF!,2,FALSE)</f>
        <v>#REF!</v>
      </c>
      <c r="Z1979" s="162" t="e">
        <f>VLOOKUP(Y1979,Map!$B:$C,2,FALSE)</f>
        <v>#REF!</v>
      </c>
      <c r="AA1979" s="162" t="str">
        <f>VLOOKUP(I1979,Map!$F:$G,2,FALSE)</f>
        <v>Reg Def</v>
      </c>
    </row>
    <row r="1980" spans="1:27" x14ac:dyDescent="0.25">
      <c r="A1980" s="197">
        <v>46107.653321516205</v>
      </c>
      <c r="B1980" s="198" t="s">
        <v>585</v>
      </c>
      <c r="C1980" s="138">
        <v>2026</v>
      </c>
      <c r="D1980" s="138" t="s">
        <v>6</v>
      </c>
      <c r="E1980" s="138" t="s">
        <v>65</v>
      </c>
      <c r="F1980" s="138" t="s">
        <v>121</v>
      </c>
      <c r="G1980" s="138" t="s">
        <v>88</v>
      </c>
      <c r="H1980" s="138" t="s">
        <v>87</v>
      </c>
      <c r="I1980" s="138" t="s">
        <v>214</v>
      </c>
      <c r="J1980" s="6">
        <v>0</v>
      </c>
      <c r="K1980" s="6">
        <v>0</v>
      </c>
      <c r="L1980" s="6">
        <v>0</v>
      </c>
      <c r="M1980" s="6">
        <v>0</v>
      </c>
      <c r="N1980" s="162">
        <v>0</v>
      </c>
      <c r="O1980" s="6">
        <v>0</v>
      </c>
      <c r="P1980" s="6">
        <v>0</v>
      </c>
      <c r="Q1980" s="162">
        <v>0</v>
      </c>
      <c r="R1980" s="162">
        <v>0</v>
      </c>
      <c r="S1980" s="162">
        <v>0</v>
      </c>
      <c r="T1980" s="162">
        <v>0</v>
      </c>
      <c r="U1980" s="162">
        <v>0</v>
      </c>
      <c r="V1980" s="162">
        <v>0</v>
      </c>
      <c r="W1980" s="162">
        <v>0</v>
      </c>
      <c r="X1980" s="162">
        <v>0</v>
      </c>
      <c r="Y1980" s="162" t="e">
        <f>VLOOKUP(F1980,#REF!,2,FALSE)</f>
        <v>#REF!</v>
      </c>
      <c r="Z1980" s="162" t="e">
        <f>VLOOKUP(Y1980,Map!$B:$C,2,FALSE)</f>
        <v>#REF!</v>
      </c>
      <c r="AA1980" s="162" t="str">
        <f>VLOOKUP(I1980,Map!$F:$G,2,FALSE)</f>
        <v>Repairs</v>
      </c>
    </row>
    <row r="1981" spans="1:27" x14ac:dyDescent="0.25">
      <c r="A1981" s="197">
        <v>46107.653321516205</v>
      </c>
      <c r="B1981" s="198" t="s">
        <v>585</v>
      </c>
      <c r="C1981" s="138">
        <v>2026</v>
      </c>
      <c r="D1981" s="138" t="s">
        <v>6</v>
      </c>
      <c r="E1981" s="138" t="s">
        <v>65</v>
      </c>
      <c r="F1981" s="138" t="s">
        <v>157</v>
      </c>
      <c r="G1981" s="138" t="s">
        <v>88</v>
      </c>
      <c r="H1981" s="138" t="s">
        <v>87</v>
      </c>
      <c r="I1981" s="138" t="s">
        <v>213</v>
      </c>
      <c r="J1981" s="6">
        <v>0</v>
      </c>
      <c r="K1981" s="6">
        <v>0</v>
      </c>
      <c r="L1981" s="6">
        <v>0</v>
      </c>
      <c r="M1981" s="6">
        <v>0</v>
      </c>
      <c r="N1981" s="162">
        <v>0</v>
      </c>
      <c r="O1981" s="6">
        <v>0</v>
      </c>
      <c r="P1981" s="6">
        <v>0</v>
      </c>
      <c r="Q1981" s="162">
        <v>0</v>
      </c>
      <c r="R1981" s="162">
        <v>0</v>
      </c>
      <c r="S1981" s="162">
        <v>0</v>
      </c>
      <c r="T1981" s="162">
        <v>0</v>
      </c>
      <c r="U1981" s="162">
        <v>0</v>
      </c>
      <c r="V1981" s="162">
        <v>0</v>
      </c>
      <c r="W1981" s="162">
        <v>0</v>
      </c>
      <c r="X1981" s="162">
        <v>0</v>
      </c>
      <c r="Y1981" s="162" t="e">
        <f>VLOOKUP(F1981,#REF!,2,FALSE)</f>
        <v>#REF!</v>
      </c>
      <c r="Z1981" s="162" t="e">
        <f>VLOOKUP(Y1981,Map!$B:$C,2,FALSE)</f>
        <v>#REF!</v>
      </c>
      <c r="AA1981" s="162" t="str">
        <f>VLOOKUP(I1981,Map!$F:$G,2,FALSE)</f>
        <v>Reg Def</v>
      </c>
    </row>
    <row r="1982" spans="1:27" x14ac:dyDescent="0.25">
      <c r="A1982" s="197">
        <v>46107.653321516205</v>
      </c>
      <c r="B1982" s="198" t="s">
        <v>585</v>
      </c>
      <c r="C1982" s="138">
        <v>2026</v>
      </c>
      <c r="D1982" s="138" t="s">
        <v>6</v>
      </c>
      <c r="E1982" s="138" t="s">
        <v>65</v>
      </c>
      <c r="F1982" s="138" t="s">
        <v>157</v>
      </c>
      <c r="G1982" s="138" t="s">
        <v>89</v>
      </c>
      <c r="H1982" s="138" t="s">
        <v>87</v>
      </c>
      <c r="I1982" s="138" t="s">
        <v>209</v>
      </c>
      <c r="J1982" s="6">
        <v>0</v>
      </c>
      <c r="K1982" s="6">
        <v>0</v>
      </c>
      <c r="L1982" s="6">
        <v>0</v>
      </c>
      <c r="M1982" s="6">
        <v>0</v>
      </c>
      <c r="N1982" s="162">
        <v>0</v>
      </c>
      <c r="O1982" s="6">
        <v>0</v>
      </c>
      <c r="P1982" s="6">
        <v>0</v>
      </c>
      <c r="Q1982" s="162">
        <v>0</v>
      </c>
      <c r="R1982" s="162">
        <v>0</v>
      </c>
      <c r="S1982" s="162">
        <v>0</v>
      </c>
      <c r="T1982" s="162">
        <v>0</v>
      </c>
      <c r="U1982" s="162">
        <v>0</v>
      </c>
      <c r="V1982" s="162">
        <v>0</v>
      </c>
      <c r="W1982" s="162">
        <v>0</v>
      </c>
      <c r="X1982" s="162">
        <v>0</v>
      </c>
      <c r="Y1982" s="162" t="e">
        <f>VLOOKUP(F1982,#REF!,2,FALSE)</f>
        <v>#REF!</v>
      </c>
      <c r="Z1982" s="162" t="e">
        <f>VLOOKUP(Y1982,Map!$B:$C,2,FALSE)</f>
        <v>#REF!</v>
      </c>
      <c r="AA1982" s="162" t="str">
        <f>VLOOKUP(I1982,Map!$F:$G,2,FALSE)</f>
        <v>Reg Def</v>
      </c>
    </row>
    <row r="1983" spans="1:27" x14ac:dyDescent="0.25">
      <c r="A1983" s="197">
        <v>46107.653321516205</v>
      </c>
      <c r="B1983" s="198" t="s">
        <v>585</v>
      </c>
      <c r="C1983" s="138">
        <v>2026</v>
      </c>
      <c r="D1983" s="138" t="s">
        <v>6</v>
      </c>
      <c r="E1983" s="138" t="s">
        <v>65</v>
      </c>
      <c r="F1983" s="138" t="s">
        <v>158</v>
      </c>
      <c r="G1983" s="138" t="s">
        <v>89</v>
      </c>
      <c r="H1983" s="138" t="s">
        <v>87</v>
      </c>
      <c r="I1983" s="138" t="s">
        <v>209</v>
      </c>
      <c r="J1983" s="6">
        <v>0</v>
      </c>
      <c r="K1983" s="6">
        <v>0</v>
      </c>
      <c r="L1983" s="6">
        <v>0</v>
      </c>
      <c r="M1983" s="6">
        <v>0</v>
      </c>
      <c r="N1983" s="162">
        <v>0</v>
      </c>
      <c r="O1983" s="6">
        <v>0</v>
      </c>
      <c r="P1983" s="6">
        <v>0</v>
      </c>
      <c r="Q1983" s="162">
        <v>0</v>
      </c>
      <c r="R1983" s="162">
        <v>0</v>
      </c>
      <c r="S1983" s="162">
        <v>0</v>
      </c>
      <c r="T1983" s="162">
        <v>0</v>
      </c>
      <c r="U1983" s="162">
        <v>0</v>
      </c>
      <c r="V1983" s="162">
        <v>0</v>
      </c>
      <c r="W1983" s="162">
        <v>0</v>
      </c>
      <c r="X1983" s="162">
        <v>0</v>
      </c>
      <c r="Y1983" s="162" t="e">
        <f>VLOOKUP(F1983,#REF!,2,FALSE)</f>
        <v>#REF!</v>
      </c>
      <c r="Z1983" s="162" t="e">
        <f>VLOOKUP(Y1983,Map!$B:$C,2,FALSE)</f>
        <v>#REF!</v>
      </c>
      <c r="AA1983" s="162" t="str">
        <f>VLOOKUP(I1983,Map!$F:$G,2,FALSE)</f>
        <v>Reg Def</v>
      </c>
    </row>
    <row r="1984" spans="1:27" x14ac:dyDescent="0.25">
      <c r="A1984" s="197">
        <v>46107.653321516205</v>
      </c>
      <c r="B1984" s="198" t="s">
        <v>585</v>
      </c>
      <c r="C1984" s="138">
        <v>2026</v>
      </c>
      <c r="D1984" s="138" t="s">
        <v>6</v>
      </c>
      <c r="E1984" s="138" t="s">
        <v>65</v>
      </c>
      <c r="F1984" s="138" t="s">
        <v>122</v>
      </c>
      <c r="G1984" s="138" t="s">
        <v>88</v>
      </c>
      <c r="H1984" s="138" t="s">
        <v>87</v>
      </c>
      <c r="I1984" s="138" t="s">
        <v>208</v>
      </c>
      <c r="J1984" s="6">
        <v>4795.25</v>
      </c>
      <c r="K1984" s="6">
        <v>-478.04</v>
      </c>
      <c r="L1984" s="6">
        <v>4317.21</v>
      </c>
      <c r="M1984" s="6">
        <v>-50.54</v>
      </c>
      <c r="N1984" s="162">
        <v>5.18</v>
      </c>
      <c r="O1984" s="6">
        <v>-45.36</v>
      </c>
      <c r="P1984" s="6">
        <v>-50.36</v>
      </c>
      <c r="Q1984" s="162">
        <v>5.0300000000000011</v>
      </c>
      <c r="R1984" s="162">
        <v>-45.33</v>
      </c>
      <c r="S1984" s="162">
        <v>0</v>
      </c>
      <c r="T1984" s="162">
        <v>0</v>
      </c>
      <c r="U1984" s="162">
        <v>0</v>
      </c>
      <c r="V1984" s="162">
        <v>-0.18</v>
      </c>
      <c r="W1984" s="162">
        <v>0.15</v>
      </c>
      <c r="X1984" s="162">
        <v>-0.03</v>
      </c>
      <c r="Y1984" s="162" t="e">
        <f>VLOOKUP(F1984,#REF!,2,FALSE)</f>
        <v>#REF!</v>
      </c>
      <c r="Z1984" s="162" t="e">
        <f>VLOOKUP(Y1984,Map!$B:$C,2,FALSE)</f>
        <v>#REF!</v>
      </c>
      <c r="AA1984" s="162" t="str">
        <f>VLOOKUP(I1984,Map!$F:$G,2,FALSE)</f>
        <v>Reg Def</v>
      </c>
    </row>
    <row r="1985" spans="1:27" x14ac:dyDescent="0.25">
      <c r="A1985" s="197">
        <v>46107.653321516205</v>
      </c>
      <c r="B1985" s="198" t="s">
        <v>585</v>
      </c>
      <c r="C1985" s="138">
        <v>2026</v>
      </c>
      <c r="D1985" s="138" t="s">
        <v>6</v>
      </c>
      <c r="E1985" s="138" t="s">
        <v>65</v>
      </c>
      <c r="F1985" s="138" t="s">
        <v>122</v>
      </c>
      <c r="G1985" s="138" t="s">
        <v>88</v>
      </c>
      <c r="H1985" s="138" t="s">
        <v>87</v>
      </c>
      <c r="I1985" s="138" t="s">
        <v>211</v>
      </c>
      <c r="J1985" s="6">
        <v>23.25</v>
      </c>
      <c r="K1985" s="6">
        <v>-19.23</v>
      </c>
      <c r="L1985" s="6">
        <v>4.0199999999999996</v>
      </c>
      <c r="M1985" s="6">
        <v>-0.49</v>
      </c>
      <c r="N1985" s="162">
        <v>0.4</v>
      </c>
      <c r="O1985" s="6">
        <v>-0.09</v>
      </c>
      <c r="P1985" s="6">
        <v>-0.24</v>
      </c>
      <c r="Q1985" s="162">
        <v>0.19999999999999998</v>
      </c>
      <c r="R1985" s="162">
        <v>-0.04</v>
      </c>
      <c r="S1985" s="162">
        <v>0</v>
      </c>
      <c r="T1985" s="162">
        <v>0</v>
      </c>
      <c r="U1985" s="162">
        <v>0</v>
      </c>
      <c r="V1985" s="162">
        <v>-0.25</v>
      </c>
      <c r="W1985" s="162">
        <v>0.2</v>
      </c>
      <c r="X1985" s="162">
        <v>-0.05</v>
      </c>
      <c r="Y1985" s="162" t="e">
        <f>VLOOKUP(F1985,#REF!,2,FALSE)</f>
        <v>#REF!</v>
      </c>
      <c r="Z1985" s="162" t="e">
        <f>VLOOKUP(Y1985,Map!$B:$C,2,FALSE)</f>
        <v>#REF!</v>
      </c>
      <c r="AA1985" s="162" t="str">
        <f>VLOOKUP(I1985,Map!$F:$G,2,FALSE)</f>
        <v>Reg Def</v>
      </c>
    </row>
    <row r="1986" spans="1:27" x14ac:dyDescent="0.25">
      <c r="A1986" s="197">
        <v>46107.653321516205</v>
      </c>
      <c r="B1986" s="198" t="s">
        <v>585</v>
      </c>
      <c r="C1986" s="138">
        <v>2026</v>
      </c>
      <c r="D1986" s="138" t="s">
        <v>6</v>
      </c>
      <c r="E1986" s="138" t="s">
        <v>65</v>
      </c>
      <c r="F1986" s="138" t="s">
        <v>122</v>
      </c>
      <c r="G1986" s="138" t="s">
        <v>88</v>
      </c>
      <c r="H1986" s="138" t="s">
        <v>90</v>
      </c>
      <c r="I1986" s="138" t="s">
        <v>136</v>
      </c>
      <c r="J1986" s="6">
        <v>8689.6200000000008</v>
      </c>
      <c r="K1986" s="6">
        <v>-835.06</v>
      </c>
      <c r="L1986" s="6">
        <v>7854.56</v>
      </c>
      <c r="M1986" s="6">
        <v>0</v>
      </c>
      <c r="N1986" s="162">
        <v>0</v>
      </c>
      <c r="O1986" s="6">
        <v>0</v>
      </c>
      <c r="P1986" s="6">
        <v>-91.23</v>
      </c>
      <c r="Q1986" s="162">
        <v>8.7600000000000051</v>
      </c>
      <c r="R1986" s="162">
        <v>-82.47</v>
      </c>
      <c r="S1986" s="162">
        <v>-91.23</v>
      </c>
      <c r="T1986" s="162">
        <v>8.76</v>
      </c>
      <c r="U1986" s="162">
        <v>-82.47</v>
      </c>
      <c r="V1986" s="162">
        <v>0</v>
      </c>
      <c r="W1986" s="162">
        <v>-5.3290705182008003E-15</v>
      </c>
      <c r="X1986" s="162">
        <v>0</v>
      </c>
      <c r="Y1986" s="162" t="e">
        <f>VLOOKUP(F1986,#REF!,2,FALSE)</f>
        <v>#REF!</v>
      </c>
      <c r="Z1986" s="162" t="e">
        <f>VLOOKUP(Y1986,Map!$B:$C,2,FALSE)</f>
        <v>#REF!</v>
      </c>
      <c r="AA1986" s="162" t="str">
        <f>VLOOKUP(I1986,Map!$F:$G,2,FALSE)</f>
        <v>Flow Through</v>
      </c>
    </row>
    <row r="1987" spans="1:27" x14ac:dyDescent="0.25">
      <c r="A1987" s="197">
        <v>46107.653321516205</v>
      </c>
      <c r="B1987" s="198" t="s">
        <v>585</v>
      </c>
      <c r="C1987" s="138">
        <v>2026</v>
      </c>
      <c r="D1987" s="138" t="s">
        <v>6</v>
      </c>
      <c r="E1987" s="138" t="s">
        <v>65</v>
      </c>
      <c r="F1987" s="138" t="s">
        <v>122</v>
      </c>
      <c r="G1987" s="138" t="s">
        <v>88</v>
      </c>
      <c r="H1987" s="138" t="s">
        <v>87</v>
      </c>
      <c r="I1987" s="138" t="s">
        <v>210</v>
      </c>
      <c r="J1987" s="6">
        <v>0</v>
      </c>
      <c r="K1987" s="6">
        <v>0</v>
      </c>
      <c r="L1987" s="6">
        <v>0</v>
      </c>
      <c r="M1987" s="6">
        <v>0</v>
      </c>
      <c r="N1987" s="162">
        <v>0</v>
      </c>
      <c r="O1987" s="6">
        <v>0</v>
      </c>
      <c r="P1987" s="6">
        <v>0</v>
      </c>
      <c r="Q1987" s="162">
        <v>0</v>
      </c>
      <c r="R1987" s="162">
        <v>0</v>
      </c>
      <c r="S1987" s="162">
        <v>0</v>
      </c>
      <c r="T1987" s="162">
        <v>0</v>
      </c>
      <c r="U1987" s="162">
        <v>0</v>
      </c>
      <c r="V1987" s="162">
        <v>0</v>
      </c>
      <c r="W1987" s="162">
        <v>0</v>
      </c>
      <c r="X1987" s="162">
        <v>0</v>
      </c>
      <c r="Y1987" s="162" t="e">
        <f>VLOOKUP(F1987,#REF!,2,FALSE)</f>
        <v>#REF!</v>
      </c>
      <c r="Z1987" s="162" t="e">
        <f>VLOOKUP(Y1987,Map!$B:$C,2,FALSE)</f>
        <v>#REF!</v>
      </c>
      <c r="AA1987" s="162" t="str">
        <f>VLOOKUP(I1987,Map!$F:$G,2,FALSE)</f>
        <v>Reg Def</v>
      </c>
    </row>
    <row r="1988" spans="1:27" x14ac:dyDescent="0.25">
      <c r="A1988" s="197">
        <v>46107.653321516205</v>
      </c>
      <c r="B1988" s="198" t="s">
        <v>585</v>
      </c>
      <c r="C1988" s="138">
        <v>2026</v>
      </c>
      <c r="D1988" s="138" t="s">
        <v>6</v>
      </c>
      <c r="E1988" s="138" t="s">
        <v>65</v>
      </c>
      <c r="F1988" s="138" t="s">
        <v>122</v>
      </c>
      <c r="G1988" s="138" t="s">
        <v>88</v>
      </c>
      <c r="H1988" s="138" t="s">
        <v>87</v>
      </c>
      <c r="I1988" s="138" t="s">
        <v>212</v>
      </c>
      <c r="J1988" s="6">
        <v>-5945.72</v>
      </c>
      <c r="K1988" s="6">
        <v>539.75</v>
      </c>
      <c r="L1988" s="6">
        <v>-5405.97</v>
      </c>
      <c r="M1988" s="6">
        <v>62.43</v>
      </c>
      <c r="N1988" s="162">
        <v>-5.67</v>
      </c>
      <c r="O1988" s="6">
        <v>56.76</v>
      </c>
      <c r="P1988" s="6">
        <v>62.43</v>
      </c>
      <c r="Q1988" s="162">
        <v>-5.6599999999999966</v>
      </c>
      <c r="R1988" s="162">
        <v>56.77</v>
      </c>
      <c r="S1988" s="162">
        <v>0</v>
      </c>
      <c r="T1988" s="162">
        <v>0</v>
      </c>
      <c r="U1988" s="162">
        <v>0</v>
      </c>
      <c r="V1988" s="162">
        <v>0</v>
      </c>
      <c r="W1988" s="162">
        <v>0</v>
      </c>
      <c r="X1988" s="162">
        <v>-0.01</v>
      </c>
      <c r="Y1988" s="162" t="e">
        <f>VLOOKUP(F1988,#REF!,2,FALSE)</f>
        <v>#REF!</v>
      </c>
      <c r="Z1988" s="162" t="e">
        <f>VLOOKUP(Y1988,Map!$B:$C,2,FALSE)</f>
        <v>#REF!</v>
      </c>
      <c r="AA1988" s="162" t="str">
        <f>VLOOKUP(I1988,Map!$F:$G,2,FALSE)</f>
        <v>Reg Def</v>
      </c>
    </row>
    <row r="1989" spans="1:27" x14ac:dyDescent="0.25">
      <c r="A1989" s="197">
        <v>46107.653321516205</v>
      </c>
      <c r="B1989" s="198" t="s">
        <v>585</v>
      </c>
      <c r="C1989" s="138">
        <v>2026</v>
      </c>
      <c r="D1989" s="138" t="s">
        <v>6</v>
      </c>
      <c r="E1989" s="138" t="s">
        <v>65</v>
      </c>
      <c r="F1989" s="138" t="s">
        <v>122</v>
      </c>
      <c r="G1989" s="138" t="s">
        <v>88</v>
      </c>
      <c r="H1989" s="138" t="s">
        <v>87</v>
      </c>
      <c r="I1989" s="138" t="s">
        <v>213</v>
      </c>
      <c r="J1989" s="6">
        <v>0</v>
      </c>
      <c r="K1989" s="6">
        <v>0</v>
      </c>
      <c r="L1989" s="6">
        <v>0</v>
      </c>
      <c r="M1989" s="6">
        <v>0</v>
      </c>
      <c r="N1989" s="162">
        <v>0</v>
      </c>
      <c r="O1989" s="6">
        <v>0</v>
      </c>
      <c r="P1989" s="6">
        <v>0</v>
      </c>
      <c r="Q1989" s="162">
        <v>0</v>
      </c>
      <c r="R1989" s="162">
        <v>0</v>
      </c>
      <c r="S1989" s="162">
        <v>0</v>
      </c>
      <c r="T1989" s="162">
        <v>0</v>
      </c>
      <c r="U1989" s="162">
        <v>0</v>
      </c>
      <c r="V1989" s="162">
        <v>0</v>
      </c>
      <c r="W1989" s="162">
        <v>0</v>
      </c>
      <c r="X1989" s="162">
        <v>0</v>
      </c>
      <c r="Y1989" s="162" t="e">
        <f>VLOOKUP(F1989,#REF!,2,FALSE)</f>
        <v>#REF!</v>
      </c>
      <c r="Z1989" s="162" t="e">
        <f>VLOOKUP(Y1989,Map!$B:$C,2,FALSE)</f>
        <v>#REF!</v>
      </c>
      <c r="AA1989" s="162" t="str">
        <f>VLOOKUP(I1989,Map!$F:$G,2,FALSE)</f>
        <v>Reg Def</v>
      </c>
    </row>
    <row r="1990" spans="1:27" x14ac:dyDescent="0.25">
      <c r="A1990" s="197">
        <v>46107.653321516205</v>
      </c>
      <c r="B1990" s="198" t="s">
        <v>585</v>
      </c>
      <c r="C1990" s="138">
        <v>2026</v>
      </c>
      <c r="D1990" s="138" t="s">
        <v>6</v>
      </c>
      <c r="E1990" s="138" t="s">
        <v>65</v>
      </c>
      <c r="F1990" s="138" t="s">
        <v>122</v>
      </c>
      <c r="G1990" s="138" t="s">
        <v>89</v>
      </c>
      <c r="H1990" s="138" t="s">
        <v>87</v>
      </c>
      <c r="I1990" s="138" t="s">
        <v>209</v>
      </c>
      <c r="J1990" s="6">
        <v>708408.1</v>
      </c>
      <c r="K1990" s="6">
        <v>229649.73</v>
      </c>
      <c r="L1990" s="6">
        <v>938057.83</v>
      </c>
      <c r="M1990" s="6">
        <v>-7566.47</v>
      </c>
      <c r="N1990" s="162">
        <v>-2289.7800000000002</v>
      </c>
      <c r="O1990" s="6">
        <v>-9856.25</v>
      </c>
      <c r="P1990" s="6">
        <v>-7438.29</v>
      </c>
      <c r="Q1990" s="162">
        <v>-2411.3000000000002</v>
      </c>
      <c r="R1990" s="162">
        <v>-9849.59</v>
      </c>
      <c r="S1990" s="162">
        <v>0</v>
      </c>
      <c r="T1990" s="162">
        <v>0</v>
      </c>
      <c r="U1990" s="162">
        <v>0</v>
      </c>
      <c r="V1990" s="162">
        <v>-128.18</v>
      </c>
      <c r="W1990" s="162">
        <v>121.52</v>
      </c>
      <c r="X1990" s="162">
        <v>-6.66</v>
      </c>
      <c r="Y1990" s="162" t="e">
        <f>VLOOKUP(F1990,#REF!,2,FALSE)</f>
        <v>#REF!</v>
      </c>
      <c r="Z1990" s="162" t="e">
        <f>VLOOKUP(Y1990,Map!$B:$C,2,FALSE)</f>
        <v>#REF!</v>
      </c>
      <c r="AA1990" s="162" t="str">
        <f>VLOOKUP(I1990,Map!$F:$G,2,FALSE)</f>
        <v>Reg Def</v>
      </c>
    </row>
    <row r="1991" spans="1:27" x14ac:dyDescent="0.25">
      <c r="A1991" s="197">
        <v>46107.653321516205</v>
      </c>
      <c r="B1991" s="198" t="s">
        <v>585</v>
      </c>
      <c r="C1991" s="138">
        <v>2026</v>
      </c>
      <c r="D1991" s="138" t="s">
        <v>6</v>
      </c>
      <c r="E1991" s="138" t="s">
        <v>65</v>
      </c>
      <c r="F1991" s="138" t="s">
        <v>122</v>
      </c>
      <c r="G1991" s="138" t="s">
        <v>88</v>
      </c>
      <c r="H1991" s="138" t="s">
        <v>87</v>
      </c>
      <c r="I1991" s="138" t="s">
        <v>214</v>
      </c>
      <c r="J1991" s="6">
        <v>0</v>
      </c>
      <c r="K1991" s="6">
        <v>0</v>
      </c>
      <c r="L1991" s="6">
        <v>0</v>
      </c>
      <c r="M1991" s="6">
        <v>0</v>
      </c>
      <c r="N1991" s="162">
        <v>0</v>
      </c>
      <c r="O1991" s="6">
        <v>0</v>
      </c>
      <c r="P1991" s="6">
        <v>0</v>
      </c>
      <c r="Q1991" s="162">
        <v>0</v>
      </c>
      <c r="R1991" s="162">
        <v>0</v>
      </c>
      <c r="S1991" s="162">
        <v>0</v>
      </c>
      <c r="T1991" s="162">
        <v>0</v>
      </c>
      <c r="U1991" s="162">
        <v>0</v>
      </c>
      <c r="V1991" s="162">
        <v>0</v>
      </c>
      <c r="W1991" s="162">
        <v>0</v>
      </c>
      <c r="X1991" s="162">
        <v>0</v>
      </c>
      <c r="Y1991" s="162" t="e">
        <f>VLOOKUP(F1991,#REF!,2,FALSE)</f>
        <v>#REF!</v>
      </c>
      <c r="Z1991" s="162" t="e">
        <f>VLOOKUP(Y1991,Map!$B:$C,2,FALSE)</f>
        <v>#REF!</v>
      </c>
      <c r="AA1991" s="162" t="str">
        <f>VLOOKUP(I1991,Map!$F:$G,2,FALSE)</f>
        <v>Repairs</v>
      </c>
    </row>
    <row r="1992" spans="1:27" x14ac:dyDescent="0.25">
      <c r="A1992" s="197">
        <v>46107.653321516205</v>
      </c>
      <c r="B1992" s="198" t="s">
        <v>585</v>
      </c>
      <c r="C1992" s="138">
        <v>2026</v>
      </c>
      <c r="D1992" s="138" t="s">
        <v>6</v>
      </c>
      <c r="E1992" s="138" t="s">
        <v>65</v>
      </c>
      <c r="F1992" s="138" t="s">
        <v>123</v>
      </c>
      <c r="G1992" s="138" t="s">
        <v>88</v>
      </c>
      <c r="H1992" s="138" t="s">
        <v>87</v>
      </c>
      <c r="I1992" s="138" t="s">
        <v>208</v>
      </c>
      <c r="J1992" s="6">
        <v>31.26</v>
      </c>
      <c r="K1992" s="6">
        <v>0</v>
      </c>
      <c r="L1992" s="6">
        <v>31.26</v>
      </c>
      <c r="M1992" s="6">
        <v>-0.33</v>
      </c>
      <c r="N1992" s="162">
        <v>0</v>
      </c>
      <c r="O1992" s="6">
        <v>-0.33</v>
      </c>
      <c r="P1992" s="6">
        <v>-0.33</v>
      </c>
      <c r="Q1992" s="162">
        <v>0</v>
      </c>
      <c r="R1992" s="162">
        <v>-0.33</v>
      </c>
      <c r="S1992" s="162">
        <v>0</v>
      </c>
      <c r="T1992" s="162">
        <v>0</v>
      </c>
      <c r="U1992" s="162">
        <v>0</v>
      </c>
      <c r="V1992" s="162">
        <v>0</v>
      </c>
      <c r="W1992" s="162">
        <v>0</v>
      </c>
      <c r="X1992" s="162">
        <v>0</v>
      </c>
      <c r="Y1992" s="162" t="e">
        <f>VLOOKUP(F1992,#REF!,2,FALSE)</f>
        <v>#REF!</v>
      </c>
      <c r="Z1992" s="162" t="e">
        <f>VLOOKUP(Y1992,Map!$B:$C,2,FALSE)</f>
        <v>#REF!</v>
      </c>
      <c r="AA1992" s="162" t="str">
        <f>VLOOKUP(I1992,Map!$F:$G,2,FALSE)</f>
        <v>Reg Def</v>
      </c>
    </row>
    <row r="1993" spans="1:27" x14ac:dyDescent="0.25">
      <c r="A1993" s="197">
        <v>46107.653321516205</v>
      </c>
      <c r="B1993" s="198" t="s">
        <v>585</v>
      </c>
      <c r="C1993" s="138">
        <v>2026</v>
      </c>
      <c r="D1993" s="138" t="s">
        <v>6</v>
      </c>
      <c r="E1993" s="138" t="s">
        <v>65</v>
      </c>
      <c r="F1993" s="138" t="s">
        <v>123</v>
      </c>
      <c r="G1993" s="138" t="s">
        <v>88</v>
      </c>
      <c r="H1993" s="138" t="s">
        <v>90</v>
      </c>
      <c r="I1993" s="138" t="s">
        <v>136</v>
      </c>
      <c r="J1993" s="6">
        <v>72.97</v>
      </c>
      <c r="K1993" s="6">
        <v>0</v>
      </c>
      <c r="L1993" s="6">
        <v>72.97</v>
      </c>
      <c r="M1993" s="6">
        <v>0</v>
      </c>
      <c r="N1993" s="162">
        <v>0</v>
      </c>
      <c r="O1993" s="6">
        <v>0</v>
      </c>
      <c r="P1993" s="6">
        <v>-0.77</v>
      </c>
      <c r="Q1993" s="162">
        <v>0</v>
      </c>
      <c r="R1993" s="162">
        <v>-0.77</v>
      </c>
      <c r="S1993" s="162">
        <v>-0.77</v>
      </c>
      <c r="T1993" s="162">
        <v>0</v>
      </c>
      <c r="U1993" s="162">
        <v>-0.77</v>
      </c>
      <c r="V1993" s="162">
        <v>0</v>
      </c>
      <c r="W1993" s="162">
        <v>0</v>
      </c>
      <c r="X1993" s="162">
        <v>0</v>
      </c>
      <c r="Y1993" s="162" t="e">
        <f>VLOOKUP(F1993,#REF!,2,FALSE)</f>
        <v>#REF!</v>
      </c>
      <c r="Z1993" s="162" t="e">
        <f>VLOOKUP(Y1993,Map!$B:$C,2,FALSE)</f>
        <v>#REF!</v>
      </c>
      <c r="AA1993" s="162" t="str">
        <f>VLOOKUP(I1993,Map!$F:$G,2,FALSE)</f>
        <v>Flow Through</v>
      </c>
    </row>
    <row r="1994" spans="1:27" x14ac:dyDescent="0.25">
      <c r="A1994" s="197">
        <v>46107.653321516205</v>
      </c>
      <c r="B1994" s="198" t="s">
        <v>585</v>
      </c>
      <c r="C1994" s="138">
        <v>2026</v>
      </c>
      <c r="D1994" s="138" t="s">
        <v>6</v>
      </c>
      <c r="E1994" s="138" t="s">
        <v>65</v>
      </c>
      <c r="F1994" s="138" t="s">
        <v>123</v>
      </c>
      <c r="G1994" s="138" t="s">
        <v>88</v>
      </c>
      <c r="H1994" s="138" t="s">
        <v>87</v>
      </c>
      <c r="I1994" s="138" t="s">
        <v>212</v>
      </c>
      <c r="J1994" s="6">
        <v>-63.49</v>
      </c>
      <c r="K1994" s="6">
        <v>0</v>
      </c>
      <c r="L1994" s="6">
        <v>-63.49</v>
      </c>
      <c r="M1994" s="6">
        <v>0.67</v>
      </c>
      <c r="N1994" s="162">
        <v>0</v>
      </c>
      <c r="O1994" s="6">
        <v>0.67</v>
      </c>
      <c r="P1994" s="6">
        <v>0.67</v>
      </c>
      <c r="Q1994" s="162">
        <v>0</v>
      </c>
      <c r="R1994" s="162">
        <v>0.67</v>
      </c>
      <c r="S1994" s="162">
        <v>0</v>
      </c>
      <c r="T1994" s="162">
        <v>0</v>
      </c>
      <c r="U1994" s="162">
        <v>0</v>
      </c>
      <c r="V1994" s="162">
        <v>0</v>
      </c>
      <c r="W1994" s="162">
        <v>0</v>
      </c>
      <c r="X1994" s="162">
        <v>0</v>
      </c>
      <c r="Y1994" s="162" t="e">
        <f>VLOOKUP(F1994,#REF!,2,FALSE)</f>
        <v>#REF!</v>
      </c>
      <c r="Z1994" s="162" t="e">
        <f>VLOOKUP(Y1994,Map!$B:$C,2,FALSE)</f>
        <v>#REF!</v>
      </c>
      <c r="AA1994" s="162" t="str">
        <f>VLOOKUP(I1994,Map!$F:$G,2,FALSE)</f>
        <v>Reg Def</v>
      </c>
    </row>
    <row r="1995" spans="1:27" x14ac:dyDescent="0.25">
      <c r="A1995" s="197">
        <v>46107.653321516205</v>
      </c>
      <c r="B1995" s="198" t="s">
        <v>585</v>
      </c>
      <c r="C1995" s="138">
        <v>2026</v>
      </c>
      <c r="D1995" s="138" t="s">
        <v>6</v>
      </c>
      <c r="E1995" s="138" t="s">
        <v>65</v>
      </c>
      <c r="F1995" s="138" t="s">
        <v>123</v>
      </c>
      <c r="G1995" s="138" t="s">
        <v>89</v>
      </c>
      <c r="H1995" s="138" t="s">
        <v>87</v>
      </c>
      <c r="I1995" s="138" t="s">
        <v>209</v>
      </c>
      <c r="J1995" s="6">
        <v>24392.9</v>
      </c>
      <c r="K1995" s="6">
        <v>17874.11</v>
      </c>
      <c r="L1995" s="6">
        <v>42267.01</v>
      </c>
      <c r="M1995" s="6">
        <v>-256.13</v>
      </c>
      <c r="N1995" s="162">
        <v>-187.68</v>
      </c>
      <c r="O1995" s="6">
        <v>-443.81</v>
      </c>
      <c r="P1995" s="6">
        <v>-256.13</v>
      </c>
      <c r="Q1995" s="162">
        <v>-187.67000000000002</v>
      </c>
      <c r="R1995" s="162">
        <v>-443.8</v>
      </c>
      <c r="S1995" s="162">
        <v>0</v>
      </c>
      <c r="T1995" s="162">
        <v>0</v>
      </c>
      <c r="U1995" s="162">
        <v>0</v>
      </c>
      <c r="V1995" s="162">
        <v>0</v>
      </c>
      <c r="W1995" s="162">
        <v>-0.01</v>
      </c>
      <c r="X1995" s="162">
        <v>-0.01</v>
      </c>
      <c r="Y1995" s="162" t="e">
        <f>VLOOKUP(F1995,#REF!,2,FALSE)</f>
        <v>#REF!</v>
      </c>
      <c r="Z1995" s="162" t="e">
        <f>VLOOKUP(Y1995,Map!$B:$C,2,FALSE)</f>
        <v>#REF!</v>
      </c>
      <c r="AA1995" s="162" t="str">
        <f>VLOOKUP(I1995,Map!$F:$G,2,FALSE)</f>
        <v>Reg Def</v>
      </c>
    </row>
    <row r="1996" spans="1:27" x14ac:dyDescent="0.25">
      <c r="A1996" s="197">
        <v>46107.653321516205</v>
      </c>
      <c r="B1996" s="198" t="s">
        <v>585</v>
      </c>
      <c r="C1996" s="138">
        <v>2026</v>
      </c>
      <c r="D1996" s="138" t="s">
        <v>6</v>
      </c>
      <c r="E1996" s="138" t="s">
        <v>65</v>
      </c>
      <c r="F1996" s="138" t="s">
        <v>123</v>
      </c>
      <c r="G1996" s="138" t="s">
        <v>88</v>
      </c>
      <c r="H1996" s="138" t="s">
        <v>87</v>
      </c>
      <c r="I1996" s="138" t="s">
        <v>214</v>
      </c>
      <c r="J1996" s="6">
        <v>0</v>
      </c>
      <c r="K1996" s="6">
        <v>0</v>
      </c>
      <c r="L1996" s="6">
        <v>0</v>
      </c>
      <c r="M1996" s="6">
        <v>0</v>
      </c>
      <c r="N1996" s="162">
        <v>0</v>
      </c>
      <c r="O1996" s="6">
        <v>0</v>
      </c>
      <c r="P1996" s="6">
        <v>0</v>
      </c>
      <c r="Q1996" s="162">
        <v>0</v>
      </c>
      <c r="R1996" s="162">
        <v>0</v>
      </c>
      <c r="S1996" s="162">
        <v>0</v>
      </c>
      <c r="T1996" s="162">
        <v>0</v>
      </c>
      <c r="U1996" s="162">
        <v>0</v>
      </c>
      <c r="V1996" s="162">
        <v>0</v>
      </c>
      <c r="W1996" s="162">
        <v>0</v>
      </c>
      <c r="X1996" s="162">
        <v>0</v>
      </c>
      <c r="Y1996" s="162" t="e">
        <f>VLOOKUP(F1996,#REF!,2,FALSE)</f>
        <v>#REF!</v>
      </c>
      <c r="Z1996" s="162" t="e">
        <f>VLOOKUP(Y1996,Map!$B:$C,2,FALSE)</f>
        <v>#REF!</v>
      </c>
      <c r="AA1996" s="162" t="str">
        <f>VLOOKUP(I1996,Map!$F:$G,2,FALSE)</f>
        <v>Repairs</v>
      </c>
    </row>
    <row r="1997" spans="1:27" x14ac:dyDescent="0.25">
      <c r="A1997" s="197">
        <v>46107.653321516205</v>
      </c>
      <c r="B1997" s="198" t="s">
        <v>585</v>
      </c>
      <c r="C1997" s="138">
        <v>2026</v>
      </c>
      <c r="D1997" s="138" t="s">
        <v>6</v>
      </c>
      <c r="E1997" s="138" t="s">
        <v>65</v>
      </c>
      <c r="F1997" s="138" t="s">
        <v>124</v>
      </c>
      <c r="G1997" s="138" t="s">
        <v>88</v>
      </c>
      <c r="H1997" s="138" t="s">
        <v>87</v>
      </c>
      <c r="I1997" s="138" t="s">
        <v>208</v>
      </c>
      <c r="J1997" s="6">
        <v>5001.9799999999996</v>
      </c>
      <c r="K1997" s="6">
        <v>-616.04999999999995</v>
      </c>
      <c r="L1997" s="6">
        <v>4385.93</v>
      </c>
      <c r="M1997" s="6">
        <v>-53.19</v>
      </c>
      <c r="N1997" s="162">
        <v>6.91</v>
      </c>
      <c r="O1997" s="6">
        <v>-46.28</v>
      </c>
      <c r="P1997" s="6">
        <v>-52.51</v>
      </c>
      <c r="Q1997" s="162">
        <v>6.4499999999999957</v>
      </c>
      <c r="R1997" s="162">
        <v>-46.06</v>
      </c>
      <c r="S1997" s="162">
        <v>0</v>
      </c>
      <c r="T1997" s="162">
        <v>0</v>
      </c>
      <c r="U1997" s="162">
        <v>0</v>
      </c>
      <c r="V1997" s="162">
        <v>-0.68</v>
      </c>
      <c r="W1997" s="162">
        <v>0.46</v>
      </c>
      <c r="X1997" s="162">
        <v>-0.22</v>
      </c>
      <c r="Y1997" s="162" t="e">
        <f>VLOOKUP(F1997,#REF!,2,FALSE)</f>
        <v>#REF!</v>
      </c>
      <c r="Z1997" s="162" t="e">
        <f>VLOOKUP(Y1997,Map!$B:$C,2,FALSE)</f>
        <v>#REF!</v>
      </c>
      <c r="AA1997" s="162" t="str">
        <f>VLOOKUP(I1997,Map!$F:$G,2,FALSE)</f>
        <v>Reg Def</v>
      </c>
    </row>
    <row r="1998" spans="1:27" x14ac:dyDescent="0.25">
      <c r="A1998" s="197">
        <v>46107.653321516205</v>
      </c>
      <c r="B1998" s="198" t="s">
        <v>585</v>
      </c>
      <c r="C1998" s="138">
        <v>2026</v>
      </c>
      <c r="D1998" s="138" t="s">
        <v>6</v>
      </c>
      <c r="E1998" s="138" t="s">
        <v>65</v>
      </c>
      <c r="F1998" s="138" t="s">
        <v>124</v>
      </c>
      <c r="G1998" s="138" t="s">
        <v>88</v>
      </c>
      <c r="H1998" s="138" t="s">
        <v>87</v>
      </c>
      <c r="I1998" s="138" t="s">
        <v>211</v>
      </c>
      <c r="J1998" s="6">
        <v>94.42</v>
      </c>
      <c r="K1998" s="6">
        <v>-62.06</v>
      </c>
      <c r="L1998" s="6">
        <v>32.36</v>
      </c>
      <c r="M1998" s="6">
        <v>-1.98</v>
      </c>
      <c r="N1998" s="162">
        <v>1.3</v>
      </c>
      <c r="O1998" s="6">
        <v>-0.68</v>
      </c>
      <c r="P1998" s="6">
        <v>-0.99</v>
      </c>
      <c r="Q1998" s="162">
        <v>0.64999999999999991</v>
      </c>
      <c r="R1998" s="162">
        <v>-0.34</v>
      </c>
      <c r="S1998" s="162">
        <v>0</v>
      </c>
      <c r="T1998" s="162">
        <v>0</v>
      </c>
      <c r="U1998" s="162">
        <v>0</v>
      </c>
      <c r="V1998" s="162">
        <v>-0.99</v>
      </c>
      <c r="W1998" s="162">
        <v>0.65</v>
      </c>
      <c r="X1998" s="162">
        <v>-0.34</v>
      </c>
      <c r="Y1998" s="162" t="e">
        <f>VLOOKUP(F1998,#REF!,2,FALSE)</f>
        <v>#REF!</v>
      </c>
      <c r="Z1998" s="162" t="e">
        <f>VLOOKUP(Y1998,Map!$B:$C,2,FALSE)</f>
        <v>#REF!</v>
      </c>
      <c r="AA1998" s="162" t="str">
        <f>VLOOKUP(I1998,Map!$F:$G,2,FALSE)</f>
        <v>Reg Def</v>
      </c>
    </row>
    <row r="1999" spans="1:27" x14ac:dyDescent="0.25">
      <c r="A1999" s="197">
        <v>46107.653321516205</v>
      </c>
      <c r="B1999" s="198" t="s">
        <v>585</v>
      </c>
      <c r="C1999" s="138">
        <v>2026</v>
      </c>
      <c r="D1999" s="138" t="s">
        <v>6</v>
      </c>
      <c r="E1999" s="138" t="s">
        <v>65</v>
      </c>
      <c r="F1999" s="138" t="s">
        <v>124</v>
      </c>
      <c r="G1999" s="138" t="s">
        <v>88</v>
      </c>
      <c r="H1999" s="138" t="s">
        <v>90</v>
      </c>
      <c r="I1999" s="138" t="s">
        <v>136</v>
      </c>
      <c r="J1999" s="6">
        <v>8823.49</v>
      </c>
      <c r="K1999" s="6">
        <v>-993.89</v>
      </c>
      <c r="L1999" s="6">
        <v>7829.6</v>
      </c>
      <c r="M1999" s="6">
        <v>0</v>
      </c>
      <c r="N1999" s="162">
        <v>0</v>
      </c>
      <c r="O1999" s="6">
        <v>0</v>
      </c>
      <c r="P1999" s="6">
        <v>-92.65</v>
      </c>
      <c r="Q1999" s="162">
        <v>10.450000000000003</v>
      </c>
      <c r="R1999" s="162">
        <v>-82.2</v>
      </c>
      <c r="S1999" s="162">
        <v>-92.65</v>
      </c>
      <c r="T1999" s="162">
        <v>10.45</v>
      </c>
      <c r="U1999" s="162">
        <v>-82.2</v>
      </c>
      <c r="V1999" s="162">
        <v>0</v>
      </c>
      <c r="W1999" s="162">
        <v>-3.5527136788005001E-15</v>
      </c>
      <c r="X1999" s="162">
        <v>0</v>
      </c>
      <c r="Y1999" s="162" t="e">
        <f>VLOOKUP(F1999,#REF!,2,FALSE)</f>
        <v>#REF!</v>
      </c>
      <c r="Z1999" s="162" t="e">
        <f>VLOOKUP(Y1999,Map!$B:$C,2,FALSE)</f>
        <v>#REF!</v>
      </c>
      <c r="AA1999" s="162" t="str">
        <f>VLOOKUP(I1999,Map!$F:$G,2,FALSE)</f>
        <v>Flow Through</v>
      </c>
    </row>
    <row r="2000" spans="1:27" x14ac:dyDescent="0.25">
      <c r="A2000" s="197">
        <v>46107.653321516205</v>
      </c>
      <c r="B2000" s="198" t="s">
        <v>585</v>
      </c>
      <c r="C2000" s="138">
        <v>2026</v>
      </c>
      <c r="D2000" s="138" t="s">
        <v>6</v>
      </c>
      <c r="E2000" s="138" t="s">
        <v>65</v>
      </c>
      <c r="F2000" s="138" t="s">
        <v>124</v>
      </c>
      <c r="G2000" s="138" t="s">
        <v>88</v>
      </c>
      <c r="H2000" s="138" t="s">
        <v>87</v>
      </c>
      <c r="I2000" s="138" t="s">
        <v>212</v>
      </c>
      <c r="J2000" s="6">
        <v>-3920.19</v>
      </c>
      <c r="K2000" s="6">
        <v>355.63</v>
      </c>
      <c r="L2000" s="6">
        <v>-3564.56</v>
      </c>
      <c r="M2000" s="6">
        <v>41.15</v>
      </c>
      <c r="N2000" s="162">
        <v>-3.72</v>
      </c>
      <c r="O2000" s="6">
        <v>37.43</v>
      </c>
      <c r="P2000" s="6">
        <v>41.16</v>
      </c>
      <c r="Q2000" s="162">
        <v>-3.7299999999999969</v>
      </c>
      <c r="R2000" s="162">
        <v>37.43</v>
      </c>
      <c r="S2000" s="162">
        <v>0</v>
      </c>
      <c r="T2000" s="162">
        <v>0</v>
      </c>
      <c r="U2000" s="162">
        <v>0</v>
      </c>
      <c r="V2000" s="162">
        <v>-0.01</v>
      </c>
      <c r="W2000" s="162">
        <v>0.01</v>
      </c>
      <c r="X2000" s="162">
        <v>0</v>
      </c>
      <c r="Y2000" s="162" t="e">
        <f>VLOOKUP(F2000,#REF!,2,FALSE)</f>
        <v>#REF!</v>
      </c>
      <c r="Z2000" s="162" t="e">
        <f>VLOOKUP(Y2000,Map!$B:$C,2,FALSE)</f>
        <v>#REF!</v>
      </c>
      <c r="AA2000" s="162" t="str">
        <f>VLOOKUP(I2000,Map!$F:$G,2,FALSE)</f>
        <v>Reg Def</v>
      </c>
    </row>
    <row r="2001" spans="1:27" x14ac:dyDescent="0.25">
      <c r="A2001" s="197">
        <v>46107.653321516205</v>
      </c>
      <c r="B2001" s="198" t="s">
        <v>585</v>
      </c>
      <c r="C2001" s="138">
        <v>2026</v>
      </c>
      <c r="D2001" s="138" t="s">
        <v>6</v>
      </c>
      <c r="E2001" s="138" t="s">
        <v>65</v>
      </c>
      <c r="F2001" s="138" t="s">
        <v>124</v>
      </c>
      <c r="G2001" s="138" t="s">
        <v>88</v>
      </c>
      <c r="H2001" s="138" t="s">
        <v>87</v>
      </c>
      <c r="I2001" s="138" t="s">
        <v>213</v>
      </c>
      <c r="J2001" s="6">
        <v>0</v>
      </c>
      <c r="K2001" s="6">
        <v>0</v>
      </c>
      <c r="L2001" s="6">
        <v>0</v>
      </c>
      <c r="M2001" s="6">
        <v>0</v>
      </c>
      <c r="N2001" s="162">
        <v>0</v>
      </c>
      <c r="O2001" s="6">
        <v>0</v>
      </c>
      <c r="P2001" s="6">
        <v>0</v>
      </c>
      <c r="Q2001" s="162">
        <v>0</v>
      </c>
      <c r="R2001" s="162">
        <v>0</v>
      </c>
      <c r="S2001" s="162">
        <v>0</v>
      </c>
      <c r="T2001" s="162">
        <v>0</v>
      </c>
      <c r="U2001" s="162">
        <v>0</v>
      </c>
      <c r="V2001" s="162">
        <v>0</v>
      </c>
      <c r="W2001" s="162">
        <v>0</v>
      </c>
      <c r="X2001" s="162">
        <v>0</v>
      </c>
      <c r="Y2001" s="162" t="e">
        <f>VLOOKUP(F2001,#REF!,2,FALSE)</f>
        <v>#REF!</v>
      </c>
      <c r="Z2001" s="162" t="e">
        <f>VLOOKUP(Y2001,Map!$B:$C,2,FALSE)</f>
        <v>#REF!</v>
      </c>
      <c r="AA2001" s="162" t="str">
        <f>VLOOKUP(I2001,Map!$F:$G,2,FALSE)</f>
        <v>Reg Def</v>
      </c>
    </row>
    <row r="2002" spans="1:27" x14ac:dyDescent="0.25">
      <c r="A2002" s="197">
        <v>46107.653321516205</v>
      </c>
      <c r="B2002" s="198" t="s">
        <v>585</v>
      </c>
      <c r="C2002" s="138">
        <v>2026</v>
      </c>
      <c r="D2002" s="138" t="s">
        <v>6</v>
      </c>
      <c r="E2002" s="138" t="s">
        <v>65</v>
      </c>
      <c r="F2002" s="138" t="s">
        <v>124</v>
      </c>
      <c r="G2002" s="138" t="s">
        <v>89</v>
      </c>
      <c r="H2002" s="138" t="s">
        <v>87</v>
      </c>
      <c r="I2002" s="138" t="s">
        <v>209</v>
      </c>
      <c r="J2002" s="6">
        <v>1118235.6399999999</v>
      </c>
      <c r="K2002" s="6">
        <v>447611.32</v>
      </c>
      <c r="L2002" s="6">
        <v>1565846.96</v>
      </c>
      <c r="M2002" s="6">
        <v>-11999.35</v>
      </c>
      <c r="N2002" s="162">
        <v>-4599.24</v>
      </c>
      <c r="O2002" s="6">
        <v>-16598.59</v>
      </c>
      <c r="P2002" s="6">
        <v>-11741.47</v>
      </c>
      <c r="Q2002" s="162">
        <v>-4699.92</v>
      </c>
      <c r="R2002" s="162">
        <v>-16441.39</v>
      </c>
      <c r="S2002" s="162">
        <v>0</v>
      </c>
      <c r="T2002" s="162">
        <v>0</v>
      </c>
      <c r="U2002" s="162">
        <v>0</v>
      </c>
      <c r="V2002" s="162">
        <v>-257.88</v>
      </c>
      <c r="W2002" s="162">
        <v>100.68</v>
      </c>
      <c r="X2002" s="162">
        <v>-157.19999999999999</v>
      </c>
      <c r="Y2002" s="162" t="e">
        <f>VLOOKUP(F2002,#REF!,2,FALSE)</f>
        <v>#REF!</v>
      </c>
      <c r="Z2002" s="162" t="e">
        <f>VLOOKUP(Y2002,Map!$B:$C,2,FALSE)</f>
        <v>#REF!</v>
      </c>
      <c r="AA2002" s="162" t="str">
        <f>VLOOKUP(I2002,Map!$F:$G,2,FALSE)</f>
        <v>Reg Def</v>
      </c>
    </row>
    <row r="2003" spans="1:27" x14ac:dyDescent="0.25">
      <c r="A2003" s="197">
        <v>46107.653321516205</v>
      </c>
      <c r="B2003" s="198" t="s">
        <v>585</v>
      </c>
      <c r="C2003" s="138">
        <v>2026</v>
      </c>
      <c r="D2003" s="138" t="s">
        <v>6</v>
      </c>
      <c r="E2003" s="138" t="s">
        <v>65</v>
      </c>
      <c r="F2003" s="138" t="s">
        <v>124</v>
      </c>
      <c r="G2003" s="138" t="s">
        <v>88</v>
      </c>
      <c r="H2003" s="138" t="s">
        <v>87</v>
      </c>
      <c r="I2003" s="138" t="s">
        <v>214</v>
      </c>
      <c r="J2003" s="6">
        <v>0</v>
      </c>
      <c r="K2003" s="6">
        <v>0</v>
      </c>
      <c r="L2003" s="6">
        <v>0</v>
      </c>
      <c r="M2003" s="6">
        <v>0</v>
      </c>
      <c r="N2003" s="162">
        <v>0</v>
      </c>
      <c r="O2003" s="6">
        <v>0</v>
      </c>
      <c r="P2003" s="6">
        <v>0</v>
      </c>
      <c r="Q2003" s="162">
        <v>0</v>
      </c>
      <c r="R2003" s="162">
        <v>0</v>
      </c>
      <c r="S2003" s="162">
        <v>0</v>
      </c>
      <c r="T2003" s="162">
        <v>0</v>
      </c>
      <c r="U2003" s="162">
        <v>0</v>
      </c>
      <c r="V2003" s="162">
        <v>0</v>
      </c>
      <c r="W2003" s="162">
        <v>0</v>
      </c>
      <c r="X2003" s="162">
        <v>0</v>
      </c>
      <c r="Y2003" s="162" t="e">
        <f>VLOOKUP(F2003,#REF!,2,FALSE)</f>
        <v>#REF!</v>
      </c>
      <c r="Z2003" s="162" t="e">
        <f>VLOOKUP(Y2003,Map!$B:$C,2,FALSE)</f>
        <v>#REF!</v>
      </c>
      <c r="AA2003" s="162" t="str">
        <f>VLOOKUP(I2003,Map!$F:$G,2,FALSE)</f>
        <v>Repairs</v>
      </c>
    </row>
    <row r="2004" spans="1:27" x14ac:dyDescent="0.25">
      <c r="A2004" s="197">
        <v>46107.653321516205</v>
      </c>
      <c r="B2004" s="198" t="s">
        <v>585</v>
      </c>
      <c r="C2004" s="138">
        <v>2026</v>
      </c>
      <c r="D2004" s="138" t="s">
        <v>6</v>
      </c>
      <c r="E2004" s="138" t="s">
        <v>65</v>
      </c>
      <c r="F2004" s="138" t="s">
        <v>125</v>
      </c>
      <c r="G2004" s="138" t="s">
        <v>88</v>
      </c>
      <c r="H2004" s="138" t="s">
        <v>87</v>
      </c>
      <c r="I2004" s="138" t="s">
        <v>208</v>
      </c>
      <c r="J2004" s="6">
        <v>23.01</v>
      </c>
      <c r="K2004" s="6">
        <v>0</v>
      </c>
      <c r="L2004" s="6">
        <v>23.01</v>
      </c>
      <c r="M2004" s="6">
        <v>-0.24</v>
      </c>
      <c r="N2004" s="162">
        <v>0</v>
      </c>
      <c r="O2004" s="6">
        <v>-0.24</v>
      </c>
      <c r="P2004" s="6">
        <v>-0.24</v>
      </c>
      <c r="Q2004" s="162">
        <v>0</v>
      </c>
      <c r="R2004" s="162">
        <v>-0.24</v>
      </c>
      <c r="S2004" s="162">
        <v>0</v>
      </c>
      <c r="T2004" s="162">
        <v>0</v>
      </c>
      <c r="U2004" s="162">
        <v>0</v>
      </c>
      <c r="V2004" s="162">
        <v>0</v>
      </c>
      <c r="W2004" s="162">
        <v>0</v>
      </c>
      <c r="X2004" s="162">
        <v>0</v>
      </c>
      <c r="Y2004" s="162" t="e">
        <f>VLOOKUP(F2004,#REF!,2,FALSE)</f>
        <v>#REF!</v>
      </c>
      <c r="Z2004" s="162" t="e">
        <f>VLOOKUP(Y2004,Map!$B:$C,2,FALSE)</f>
        <v>#REF!</v>
      </c>
      <c r="AA2004" s="162" t="str">
        <f>VLOOKUP(I2004,Map!$F:$G,2,FALSE)</f>
        <v>Reg Def</v>
      </c>
    </row>
    <row r="2005" spans="1:27" x14ac:dyDescent="0.25">
      <c r="A2005" s="197">
        <v>46107.653321516205</v>
      </c>
      <c r="B2005" s="198" t="s">
        <v>585</v>
      </c>
      <c r="C2005" s="138">
        <v>2026</v>
      </c>
      <c r="D2005" s="138" t="s">
        <v>6</v>
      </c>
      <c r="E2005" s="138" t="s">
        <v>65</v>
      </c>
      <c r="F2005" s="138" t="s">
        <v>125</v>
      </c>
      <c r="G2005" s="138" t="s">
        <v>88</v>
      </c>
      <c r="H2005" s="138" t="s">
        <v>90</v>
      </c>
      <c r="I2005" s="138" t="s">
        <v>136</v>
      </c>
      <c r="J2005" s="6">
        <v>53.65</v>
      </c>
      <c r="K2005" s="6">
        <v>0</v>
      </c>
      <c r="L2005" s="6">
        <v>53.65</v>
      </c>
      <c r="M2005" s="6">
        <v>0</v>
      </c>
      <c r="N2005" s="162">
        <v>0</v>
      </c>
      <c r="O2005" s="6">
        <v>0</v>
      </c>
      <c r="P2005" s="6">
        <v>-0.56000000000000005</v>
      </c>
      <c r="Q2005" s="162">
        <v>0</v>
      </c>
      <c r="R2005" s="162">
        <v>-0.56000000000000005</v>
      </c>
      <c r="S2005" s="162">
        <v>-0.56000000000000005</v>
      </c>
      <c r="T2005" s="162">
        <v>0</v>
      </c>
      <c r="U2005" s="162">
        <v>-0.56000000000000005</v>
      </c>
      <c r="V2005" s="162">
        <v>0</v>
      </c>
      <c r="W2005" s="162">
        <v>0</v>
      </c>
      <c r="X2005" s="162">
        <v>0</v>
      </c>
      <c r="Y2005" s="162" t="e">
        <f>VLOOKUP(F2005,#REF!,2,FALSE)</f>
        <v>#REF!</v>
      </c>
      <c r="Z2005" s="162" t="e">
        <f>VLOOKUP(Y2005,Map!$B:$C,2,FALSE)</f>
        <v>#REF!</v>
      </c>
      <c r="AA2005" s="162" t="str">
        <f>VLOOKUP(I2005,Map!$F:$G,2,FALSE)</f>
        <v>Flow Through</v>
      </c>
    </row>
    <row r="2006" spans="1:27" x14ac:dyDescent="0.25">
      <c r="A2006" s="197">
        <v>46107.653321516205</v>
      </c>
      <c r="B2006" s="198" t="s">
        <v>585</v>
      </c>
      <c r="C2006" s="138">
        <v>2026</v>
      </c>
      <c r="D2006" s="138" t="s">
        <v>6</v>
      </c>
      <c r="E2006" s="138" t="s">
        <v>65</v>
      </c>
      <c r="F2006" s="138" t="s">
        <v>125</v>
      </c>
      <c r="G2006" s="138" t="s">
        <v>88</v>
      </c>
      <c r="H2006" s="138" t="s">
        <v>87</v>
      </c>
      <c r="I2006" s="138" t="s">
        <v>210</v>
      </c>
      <c r="J2006" s="6">
        <v>0</v>
      </c>
      <c r="K2006" s="6">
        <v>0</v>
      </c>
      <c r="L2006" s="6">
        <v>0</v>
      </c>
      <c r="M2006" s="6">
        <v>0</v>
      </c>
      <c r="N2006" s="162">
        <v>0</v>
      </c>
      <c r="O2006" s="6">
        <v>0</v>
      </c>
      <c r="P2006" s="6">
        <v>0</v>
      </c>
      <c r="Q2006" s="162">
        <v>0</v>
      </c>
      <c r="R2006" s="162">
        <v>0</v>
      </c>
      <c r="S2006" s="162">
        <v>0</v>
      </c>
      <c r="T2006" s="162">
        <v>0</v>
      </c>
      <c r="U2006" s="162">
        <v>0</v>
      </c>
      <c r="V2006" s="162">
        <v>0</v>
      </c>
      <c r="W2006" s="162">
        <v>0</v>
      </c>
      <c r="X2006" s="162">
        <v>0</v>
      </c>
      <c r="Y2006" s="162" t="e">
        <f>VLOOKUP(F2006,#REF!,2,FALSE)</f>
        <v>#REF!</v>
      </c>
      <c r="Z2006" s="162" t="e">
        <f>VLOOKUP(Y2006,Map!$B:$C,2,FALSE)</f>
        <v>#REF!</v>
      </c>
      <c r="AA2006" s="162" t="str">
        <f>VLOOKUP(I2006,Map!$F:$G,2,FALSE)</f>
        <v>Reg Def</v>
      </c>
    </row>
    <row r="2007" spans="1:27" x14ac:dyDescent="0.25">
      <c r="A2007" s="197">
        <v>46107.653321516205</v>
      </c>
      <c r="B2007" s="198" t="s">
        <v>585</v>
      </c>
      <c r="C2007" s="138">
        <v>2026</v>
      </c>
      <c r="D2007" s="138" t="s">
        <v>6</v>
      </c>
      <c r="E2007" s="138" t="s">
        <v>65</v>
      </c>
      <c r="F2007" s="138" t="s">
        <v>125</v>
      </c>
      <c r="G2007" s="138" t="s">
        <v>88</v>
      </c>
      <c r="H2007" s="138" t="s">
        <v>87</v>
      </c>
      <c r="I2007" s="138" t="s">
        <v>212</v>
      </c>
      <c r="J2007" s="6">
        <v>-46.73</v>
      </c>
      <c r="K2007" s="6">
        <v>0</v>
      </c>
      <c r="L2007" s="6">
        <v>-46.73</v>
      </c>
      <c r="M2007" s="6">
        <v>0.49</v>
      </c>
      <c r="N2007" s="162">
        <v>0</v>
      </c>
      <c r="O2007" s="6">
        <v>0.49</v>
      </c>
      <c r="P2007" s="6">
        <v>0.49</v>
      </c>
      <c r="Q2007" s="162">
        <v>0</v>
      </c>
      <c r="R2007" s="162">
        <v>0.49</v>
      </c>
      <c r="S2007" s="162">
        <v>0</v>
      </c>
      <c r="T2007" s="162">
        <v>0</v>
      </c>
      <c r="U2007" s="162">
        <v>0</v>
      </c>
      <c r="V2007" s="162">
        <v>0</v>
      </c>
      <c r="W2007" s="162">
        <v>0</v>
      </c>
      <c r="X2007" s="162">
        <v>0</v>
      </c>
      <c r="Y2007" s="162" t="e">
        <f>VLOOKUP(F2007,#REF!,2,FALSE)</f>
        <v>#REF!</v>
      </c>
      <c r="Z2007" s="162" t="e">
        <f>VLOOKUP(Y2007,Map!$B:$C,2,FALSE)</f>
        <v>#REF!</v>
      </c>
      <c r="AA2007" s="162" t="str">
        <f>VLOOKUP(I2007,Map!$F:$G,2,FALSE)</f>
        <v>Reg Def</v>
      </c>
    </row>
    <row r="2008" spans="1:27" x14ac:dyDescent="0.25">
      <c r="A2008" s="197">
        <v>46107.653321516205</v>
      </c>
      <c r="B2008" s="198" t="s">
        <v>585</v>
      </c>
      <c r="C2008" s="138">
        <v>2026</v>
      </c>
      <c r="D2008" s="138" t="s">
        <v>6</v>
      </c>
      <c r="E2008" s="138" t="s">
        <v>65</v>
      </c>
      <c r="F2008" s="138" t="s">
        <v>125</v>
      </c>
      <c r="G2008" s="138" t="s">
        <v>89</v>
      </c>
      <c r="H2008" s="138" t="s">
        <v>87</v>
      </c>
      <c r="I2008" s="138" t="s">
        <v>209</v>
      </c>
      <c r="J2008" s="6">
        <v>17204.34</v>
      </c>
      <c r="K2008" s="6">
        <v>13456.93</v>
      </c>
      <c r="L2008" s="6">
        <v>30661.27</v>
      </c>
      <c r="M2008" s="6">
        <v>-180.64</v>
      </c>
      <c r="N2008" s="162">
        <v>-141.30000000000001</v>
      </c>
      <c r="O2008" s="6">
        <v>-321.94</v>
      </c>
      <c r="P2008" s="6">
        <v>-180.64</v>
      </c>
      <c r="Q2008" s="162">
        <v>-141.30000000000001</v>
      </c>
      <c r="R2008" s="162">
        <v>-321.94</v>
      </c>
      <c r="S2008" s="162">
        <v>0</v>
      </c>
      <c r="T2008" s="162">
        <v>0</v>
      </c>
      <c r="U2008" s="162">
        <v>0</v>
      </c>
      <c r="V2008" s="162">
        <v>0</v>
      </c>
      <c r="W2008" s="162">
        <v>0</v>
      </c>
      <c r="X2008" s="162">
        <v>0</v>
      </c>
      <c r="Y2008" s="162" t="e">
        <f>VLOOKUP(F2008,#REF!,2,FALSE)</f>
        <v>#REF!</v>
      </c>
      <c r="Z2008" s="162" t="e">
        <f>VLOOKUP(Y2008,Map!$B:$C,2,FALSE)</f>
        <v>#REF!</v>
      </c>
      <c r="AA2008" s="162" t="str">
        <f>VLOOKUP(I2008,Map!$F:$G,2,FALSE)</f>
        <v>Reg Def</v>
      </c>
    </row>
    <row r="2009" spans="1:27" x14ac:dyDescent="0.25">
      <c r="A2009" s="197">
        <v>46107.653321516205</v>
      </c>
      <c r="B2009" s="198" t="s">
        <v>585</v>
      </c>
      <c r="C2009" s="138">
        <v>2026</v>
      </c>
      <c r="D2009" s="138" t="s">
        <v>6</v>
      </c>
      <c r="E2009" s="138" t="s">
        <v>65</v>
      </c>
      <c r="F2009" s="138" t="s">
        <v>125</v>
      </c>
      <c r="G2009" s="138" t="s">
        <v>88</v>
      </c>
      <c r="H2009" s="138" t="s">
        <v>87</v>
      </c>
      <c r="I2009" s="138" t="s">
        <v>214</v>
      </c>
      <c r="J2009" s="6">
        <v>0</v>
      </c>
      <c r="K2009" s="6">
        <v>0</v>
      </c>
      <c r="L2009" s="6">
        <v>0</v>
      </c>
      <c r="M2009" s="6">
        <v>0</v>
      </c>
      <c r="N2009" s="162">
        <v>0</v>
      </c>
      <c r="O2009" s="6">
        <v>0</v>
      </c>
      <c r="P2009" s="6">
        <v>0</v>
      </c>
      <c r="Q2009" s="162">
        <v>0</v>
      </c>
      <c r="R2009" s="162">
        <v>0</v>
      </c>
      <c r="S2009" s="162">
        <v>0</v>
      </c>
      <c r="T2009" s="162">
        <v>0</v>
      </c>
      <c r="U2009" s="162">
        <v>0</v>
      </c>
      <c r="V2009" s="162">
        <v>0</v>
      </c>
      <c r="W2009" s="162">
        <v>0</v>
      </c>
      <c r="X2009" s="162">
        <v>0</v>
      </c>
      <c r="Y2009" s="162" t="e">
        <f>VLOOKUP(F2009,#REF!,2,FALSE)</f>
        <v>#REF!</v>
      </c>
      <c r="Z2009" s="162" t="e">
        <f>VLOOKUP(Y2009,Map!$B:$C,2,FALSE)</f>
        <v>#REF!</v>
      </c>
      <c r="AA2009" s="162" t="str">
        <f>VLOOKUP(I2009,Map!$F:$G,2,FALSE)</f>
        <v>Repairs</v>
      </c>
    </row>
    <row r="2010" spans="1:27" x14ac:dyDescent="0.25">
      <c r="A2010" s="197">
        <v>46107.653321516205</v>
      </c>
      <c r="B2010" s="198" t="s">
        <v>585</v>
      </c>
      <c r="C2010" s="138">
        <v>2026</v>
      </c>
      <c r="D2010" s="138" t="s">
        <v>6</v>
      </c>
      <c r="E2010" s="138" t="s">
        <v>65</v>
      </c>
      <c r="F2010" s="138" t="s">
        <v>126</v>
      </c>
      <c r="G2010" s="138" t="s">
        <v>88</v>
      </c>
      <c r="H2010" s="138" t="s">
        <v>87</v>
      </c>
      <c r="I2010" s="138" t="s">
        <v>208</v>
      </c>
      <c r="J2010" s="6">
        <v>9743.92</v>
      </c>
      <c r="K2010" s="6">
        <v>-980.45</v>
      </c>
      <c r="L2010" s="6">
        <v>8763.4699999999993</v>
      </c>
      <c r="M2010" s="6">
        <v>-102.31</v>
      </c>
      <c r="N2010" s="162">
        <v>10.29</v>
      </c>
      <c r="O2010" s="6">
        <v>-92.02</v>
      </c>
      <c r="P2010" s="6">
        <v>-102.3</v>
      </c>
      <c r="Q2010" s="162">
        <v>10.289999999999992</v>
      </c>
      <c r="R2010" s="162">
        <v>-92.01</v>
      </c>
      <c r="S2010" s="162">
        <v>0</v>
      </c>
      <c r="T2010" s="162">
        <v>0</v>
      </c>
      <c r="U2010" s="162">
        <v>0</v>
      </c>
      <c r="V2010" s="162">
        <v>-0.01</v>
      </c>
      <c r="W2010" s="162">
        <v>0</v>
      </c>
      <c r="X2010" s="162">
        <v>-0.01</v>
      </c>
      <c r="Y2010" s="162" t="e">
        <f>VLOOKUP(F2010,#REF!,2,FALSE)</f>
        <v>#REF!</v>
      </c>
      <c r="Z2010" s="162" t="e">
        <f>VLOOKUP(Y2010,Map!$B:$C,2,FALSE)</f>
        <v>#REF!</v>
      </c>
      <c r="AA2010" s="162" t="str">
        <f>VLOOKUP(I2010,Map!$F:$G,2,FALSE)</f>
        <v>Reg Def</v>
      </c>
    </row>
    <row r="2011" spans="1:27" x14ac:dyDescent="0.25">
      <c r="A2011" s="197">
        <v>46107.653321516205</v>
      </c>
      <c r="B2011" s="198" t="s">
        <v>585</v>
      </c>
      <c r="C2011" s="138">
        <v>2026</v>
      </c>
      <c r="D2011" s="138" t="s">
        <v>6</v>
      </c>
      <c r="E2011" s="138" t="s">
        <v>65</v>
      </c>
      <c r="F2011" s="138" t="s">
        <v>126</v>
      </c>
      <c r="G2011" s="138" t="s">
        <v>88</v>
      </c>
      <c r="H2011" s="138" t="s">
        <v>87</v>
      </c>
      <c r="I2011" s="138" t="s">
        <v>211</v>
      </c>
      <c r="J2011" s="6">
        <v>0</v>
      </c>
      <c r="K2011" s="6">
        <v>0</v>
      </c>
      <c r="L2011" s="6">
        <v>0</v>
      </c>
      <c r="M2011" s="6">
        <v>0</v>
      </c>
      <c r="N2011" s="162">
        <v>0</v>
      </c>
      <c r="O2011" s="6">
        <v>0</v>
      </c>
      <c r="P2011" s="6">
        <v>0</v>
      </c>
      <c r="Q2011" s="162">
        <v>0</v>
      </c>
      <c r="R2011" s="162">
        <v>0</v>
      </c>
      <c r="S2011" s="162">
        <v>0</v>
      </c>
      <c r="T2011" s="162">
        <v>0</v>
      </c>
      <c r="U2011" s="162">
        <v>0</v>
      </c>
      <c r="V2011" s="162">
        <v>0</v>
      </c>
      <c r="W2011" s="162">
        <v>0</v>
      </c>
      <c r="X2011" s="162">
        <v>0</v>
      </c>
      <c r="Y2011" s="162" t="e">
        <f>VLOOKUP(F2011,#REF!,2,FALSE)</f>
        <v>#REF!</v>
      </c>
      <c r="Z2011" s="162" t="e">
        <f>VLOOKUP(Y2011,Map!$B:$C,2,FALSE)</f>
        <v>#REF!</v>
      </c>
      <c r="AA2011" s="162" t="str">
        <f>VLOOKUP(I2011,Map!$F:$G,2,FALSE)</f>
        <v>Reg Def</v>
      </c>
    </row>
    <row r="2012" spans="1:27" x14ac:dyDescent="0.25">
      <c r="A2012" s="197">
        <v>46107.653321516205</v>
      </c>
      <c r="B2012" s="198" t="s">
        <v>585</v>
      </c>
      <c r="C2012" s="138">
        <v>2026</v>
      </c>
      <c r="D2012" s="138" t="s">
        <v>6</v>
      </c>
      <c r="E2012" s="138" t="s">
        <v>65</v>
      </c>
      <c r="F2012" s="138" t="s">
        <v>126</v>
      </c>
      <c r="G2012" s="138" t="s">
        <v>88</v>
      </c>
      <c r="H2012" s="138" t="s">
        <v>90</v>
      </c>
      <c r="I2012" s="138" t="s">
        <v>136</v>
      </c>
      <c r="J2012" s="6">
        <v>17633.34</v>
      </c>
      <c r="K2012" s="6">
        <v>-1745.75</v>
      </c>
      <c r="L2012" s="6">
        <v>15887.59</v>
      </c>
      <c r="M2012" s="6">
        <v>0</v>
      </c>
      <c r="N2012" s="162">
        <v>0</v>
      </c>
      <c r="O2012" s="6">
        <v>0</v>
      </c>
      <c r="P2012" s="6">
        <v>-185.15</v>
      </c>
      <c r="Q2012" s="162">
        <v>18.330000000000013</v>
      </c>
      <c r="R2012" s="162">
        <v>-166.82</v>
      </c>
      <c r="S2012" s="162">
        <v>-185.15</v>
      </c>
      <c r="T2012" s="162">
        <v>18.329999999999998</v>
      </c>
      <c r="U2012" s="162">
        <v>-166.82</v>
      </c>
      <c r="V2012" s="162">
        <v>0</v>
      </c>
      <c r="W2012" s="162">
        <v>-1.4210854715202001E-14</v>
      </c>
      <c r="X2012" s="162">
        <v>0</v>
      </c>
      <c r="Y2012" s="162" t="e">
        <f>VLOOKUP(F2012,#REF!,2,FALSE)</f>
        <v>#REF!</v>
      </c>
      <c r="Z2012" s="162" t="e">
        <f>VLOOKUP(Y2012,Map!$B:$C,2,FALSE)</f>
        <v>#REF!</v>
      </c>
      <c r="AA2012" s="162" t="str">
        <f>VLOOKUP(I2012,Map!$F:$G,2,FALSE)</f>
        <v>Flow Through</v>
      </c>
    </row>
    <row r="2013" spans="1:27" x14ac:dyDescent="0.25">
      <c r="A2013" s="197">
        <v>46107.653321516205</v>
      </c>
      <c r="B2013" s="198" t="s">
        <v>585</v>
      </c>
      <c r="C2013" s="138">
        <v>2026</v>
      </c>
      <c r="D2013" s="138" t="s">
        <v>6</v>
      </c>
      <c r="E2013" s="138" t="s">
        <v>65</v>
      </c>
      <c r="F2013" s="138" t="s">
        <v>126</v>
      </c>
      <c r="G2013" s="138" t="s">
        <v>88</v>
      </c>
      <c r="H2013" s="138" t="s">
        <v>87</v>
      </c>
      <c r="I2013" s="138" t="s">
        <v>212</v>
      </c>
      <c r="J2013" s="6">
        <v>-9379.81</v>
      </c>
      <c r="K2013" s="6">
        <v>826.28</v>
      </c>
      <c r="L2013" s="6">
        <v>-8553.5300000000007</v>
      </c>
      <c r="M2013" s="6">
        <v>98.49</v>
      </c>
      <c r="N2013" s="162">
        <v>-8.68</v>
      </c>
      <c r="O2013" s="6">
        <v>89.81</v>
      </c>
      <c r="P2013" s="6">
        <v>98.48</v>
      </c>
      <c r="Q2013" s="162">
        <v>-8.6700000000000017</v>
      </c>
      <c r="R2013" s="162">
        <v>89.81</v>
      </c>
      <c r="S2013" s="162">
        <v>0</v>
      </c>
      <c r="T2013" s="162">
        <v>0</v>
      </c>
      <c r="U2013" s="162">
        <v>0</v>
      </c>
      <c r="V2013" s="162">
        <v>0.01</v>
      </c>
      <c r="W2013" s="162">
        <v>-0.01</v>
      </c>
      <c r="X2013" s="162">
        <v>0</v>
      </c>
      <c r="Y2013" s="162" t="e">
        <f>VLOOKUP(F2013,#REF!,2,FALSE)</f>
        <v>#REF!</v>
      </c>
      <c r="Z2013" s="162" t="e">
        <f>VLOOKUP(Y2013,Map!$B:$C,2,FALSE)</f>
        <v>#REF!</v>
      </c>
      <c r="AA2013" s="162" t="str">
        <f>VLOOKUP(I2013,Map!$F:$G,2,FALSE)</f>
        <v>Reg Def</v>
      </c>
    </row>
    <row r="2014" spans="1:27" x14ac:dyDescent="0.25">
      <c r="A2014" s="197">
        <v>46107.653321516205</v>
      </c>
      <c r="B2014" s="198" t="s">
        <v>585</v>
      </c>
      <c r="C2014" s="138">
        <v>2026</v>
      </c>
      <c r="D2014" s="138" t="s">
        <v>6</v>
      </c>
      <c r="E2014" s="138" t="s">
        <v>65</v>
      </c>
      <c r="F2014" s="138" t="s">
        <v>126</v>
      </c>
      <c r="G2014" s="138" t="s">
        <v>88</v>
      </c>
      <c r="H2014" s="138" t="s">
        <v>87</v>
      </c>
      <c r="I2014" s="138" t="s">
        <v>213</v>
      </c>
      <c r="J2014" s="6">
        <v>0</v>
      </c>
      <c r="K2014" s="6">
        <v>0</v>
      </c>
      <c r="L2014" s="6">
        <v>0</v>
      </c>
      <c r="M2014" s="6">
        <v>0</v>
      </c>
      <c r="N2014" s="162">
        <v>0</v>
      </c>
      <c r="O2014" s="6">
        <v>0</v>
      </c>
      <c r="P2014" s="6">
        <v>0</v>
      </c>
      <c r="Q2014" s="162">
        <v>0</v>
      </c>
      <c r="R2014" s="162">
        <v>0</v>
      </c>
      <c r="S2014" s="162">
        <v>0</v>
      </c>
      <c r="T2014" s="162">
        <v>0</v>
      </c>
      <c r="U2014" s="162">
        <v>0</v>
      </c>
      <c r="V2014" s="162">
        <v>0</v>
      </c>
      <c r="W2014" s="162">
        <v>0</v>
      </c>
      <c r="X2014" s="162">
        <v>0</v>
      </c>
      <c r="Y2014" s="162" t="e">
        <f>VLOOKUP(F2014,#REF!,2,FALSE)</f>
        <v>#REF!</v>
      </c>
      <c r="Z2014" s="162" t="e">
        <f>VLOOKUP(Y2014,Map!$B:$C,2,FALSE)</f>
        <v>#REF!</v>
      </c>
      <c r="AA2014" s="162" t="str">
        <f>VLOOKUP(I2014,Map!$F:$G,2,FALSE)</f>
        <v>Reg Def</v>
      </c>
    </row>
    <row r="2015" spans="1:27" x14ac:dyDescent="0.25">
      <c r="A2015" s="197">
        <v>46107.653321516205</v>
      </c>
      <c r="B2015" s="198" t="s">
        <v>585</v>
      </c>
      <c r="C2015" s="138">
        <v>2026</v>
      </c>
      <c r="D2015" s="138" t="s">
        <v>6</v>
      </c>
      <c r="E2015" s="138" t="s">
        <v>65</v>
      </c>
      <c r="F2015" s="138" t="s">
        <v>126</v>
      </c>
      <c r="G2015" s="138" t="s">
        <v>89</v>
      </c>
      <c r="H2015" s="138" t="s">
        <v>87</v>
      </c>
      <c r="I2015" s="138" t="s">
        <v>209</v>
      </c>
      <c r="J2015" s="6">
        <v>757155.6</v>
      </c>
      <c r="K2015" s="6">
        <v>349945.26</v>
      </c>
      <c r="L2015" s="6">
        <v>1107100.8600000001</v>
      </c>
      <c r="M2015" s="6">
        <v>-8015.73</v>
      </c>
      <c r="N2015" s="162">
        <v>-3634.71</v>
      </c>
      <c r="O2015" s="6">
        <v>-11650.44</v>
      </c>
      <c r="P2015" s="6">
        <v>-7950.13</v>
      </c>
      <c r="Q2015" s="162">
        <v>-3674.4199999999992</v>
      </c>
      <c r="R2015" s="162">
        <v>-11624.55</v>
      </c>
      <c r="S2015" s="162">
        <v>0</v>
      </c>
      <c r="T2015" s="162">
        <v>0</v>
      </c>
      <c r="U2015" s="162">
        <v>0</v>
      </c>
      <c r="V2015" s="162">
        <v>-65.599999999999994</v>
      </c>
      <c r="W2015" s="162">
        <v>39.71</v>
      </c>
      <c r="X2015" s="162">
        <v>-25.89</v>
      </c>
      <c r="Y2015" s="162" t="e">
        <f>VLOOKUP(F2015,#REF!,2,FALSE)</f>
        <v>#REF!</v>
      </c>
      <c r="Z2015" s="162" t="e">
        <f>VLOOKUP(Y2015,Map!$B:$C,2,FALSE)</f>
        <v>#REF!</v>
      </c>
      <c r="AA2015" s="162" t="str">
        <f>VLOOKUP(I2015,Map!$F:$G,2,FALSE)</f>
        <v>Reg Def</v>
      </c>
    </row>
    <row r="2016" spans="1:27" x14ac:dyDescent="0.25">
      <c r="A2016" s="197">
        <v>46107.653321516205</v>
      </c>
      <c r="B2016" s="198" t="s">
        <v>585</v>
      </c>
      <c r="C2016" s="138">
        <v>2026</v>
      </c>
      <c r="D2016" s="138" t="s">
        <v>6</v>
      </c>
      <c r="E2016" s="138" t="s">
        <v>65</v>
      </c>
      <c r="F2016" s="138" t="s">
        <v>126</v>
      </c>
      <c r="G2016" s="138" t="s">
        <v>88</v>
      </c>
      <c r="H2016" s="138" t="s">
        <v>87</v>
      </c>
      <c r="I2016" s="138" t="s">
        <v>214</v>
      </c>
      <c r="J2016" s="6">
        <v>0</v>
      </c>
      <c r="K2016" s="6">
        <v>0</v>
      </c>
      <c r="L2016" s="6">
        <v>0</v>
      </c>
      <c r="M2016" s="6">
        <v>0</v>
      </c>
      <c r="N2016" s="162">
        <v>0</v>
      </c>
      <c r="O2016" s="6">
        <v>0</v>
      </c>
      <c r="P2016" s="6">
        <v>0</v>
      </c>
      <c r="Q2016" s="162">
        <v>0</v>
      </c>
      <c r="R2016" s="162">
        <v>0</v>
      </c>
      <c r="S2016" s="162">
        <v>0</v>
      </c>
      <c r="T2016" s="162">
        <v>0</v>
      </c>
      <c r="U2016" s="162">
        <v>0</v>
      </c>
      <c r="V2016" s="162">
        <v>0</v>
      </c>
      <c r="W2016" s="162">
        <v>0</v>
      </c>
      <c r="X2016" s="162">
        <v>0</v>
      </c>
      <c r="Y2016" s="162" t="e">
        <f>VLOOKUP(F2016,#REF!,2,FALSE)</f>
        <v>#REF!</v>
      </c>
      <c r="Z2016" s="162" t="e">
        <f>VLOOKUP(Y2016,Map!$B:$C,2,FALSE)</f>
        <v>#REF!</v>
      </c>
      <c r="AA2016" s="162" t="str">
        <f>VLOOKUP(I2016,Map!$F:$G,2,FALSE)</f>
        <v>Repairs</v>
      </c>
    </row>
    <row r="2017" spans="1:27" x14ac:dyDescent="0.25">
      <c r="A2017" s="197">
        <v>46107.653321516205</v>
      </c>
      <c r="B2017" s="198" t="s">
        <v>585</v>
      </c>
      <c r="C2017" s="138">
        <v>2026</v>
      </c>
      <c r="D2017" s="138" t="s">
        <v>6</v>
      </c>
      <c r="E2017" s="138" t="s">
        <v>65</v>
      </c>
      <c r="F2017" s="138" t="s">
        <v>127</v>
      </c>
      <c r="G2017" s="138" t="s">
        <v>88</v>
      </c>
      <c r="H2017" s="138" t="s">
        <v>87</v>
      </c>
      <c r="I2017" s="138" t="s">
        <v>208</v>
      </c>
      <c r="J2017" s="6">
        <v>564.65</v>
      </c>
      <c r="K2017" s="6">
        <v>0</v>
      </c>
      <c r="L2017" s="6">
        <v>564.65</v>
      </c>
      <c r="M2017" s="6">
        <v>-7.55</v>
      </c>
      <c r="N2017" s="162">
        <v>0</v>
      </c>
      <c r="O2017" s="6">
        <v>-7.55</v>
      </c>
      <c r="P2017" s="6">
        <v>-5.93</v>
      </c>
      <c r="Q2017" s="162">
        <v>0</v>
      </c>
      <c r="R2017" s="162">
        <v>-5.93</v>
      </c>
      <c r="S2017" s="162">
        <v>0</v>
      </c>
      <c r="T2017" s="162">
        <v>0</v>
      </c>
      <c r="U2017" s="162">
        <v>0</v>
      </c>
      <c r="V2017" s="162">
        <v>-1.62</v>
      </c>
      <c r="W2017" s="162">
        <v>0</v>
      </c>
      <c r="X2017" s="162">
        <v>-1.62</v>
      </c>
      <c r="Y2017" s="162" t="e">
        <f>VLOOKUP(F2017,#REF!,2,FALSE)</f>
        <v>#REF!</v>
      </c>
      <c r="Z2017" s="162" t="e">
        <f>VLOOKUP(Y2017,Map!$B:$C,2,FALSE)</f>
        <v>#REF!</v>
      </c>
      <c r="AA2017" s="162" t="str">
        <f>VLOOKUP(I2017,Map!$F:$G,2,FALSE)</f>
        <v>Reg Def</v>
      </c>
    </row>
    <row r="2018" spans="1:27" x14ac:dyDescent="0.25">
      <c r="A2018" s="197">
        <v>46107.653321516205</v>
      </c>
      <c r="B2018" s="198" t="s">
        <v>585</v>
      </c>
      <c r="C2018" s="138">
        <v>2026</v>
      </c>
      <c r="D2018" s="138" t="s">
        <v>6</v>
      </c>
      <c r="E2018" s="138" t="s">
        <v>65</v>
      </c>
      <c r="F2018" s="138" t="s">
        <v>127</v>
      </c>
      <c r="G2018" s="138" t="s">
        <v>88</v>
      </c>
      <c r="H2018" s="138" t="s">
        <v>87</v>
      </c>
      <c r="I2018" s="138" t="s">
        <v>211</v>
      </c>
      <c r="J2018" s="6">
        <v>209.71</v>
      </c>
      <c r="K2018" s="6">
        <v>0</v>
      </c>
      <c r="L2018" s="6">
        <v>209.71</v>
      </c>
      <c r="M2018" s="6">
        <v>-4.41</v>
      </c>
      <c r="N2018" s="162">
        <v>0</v>
      </c>
      <c r="O2018" s="6">
        <v>-4.41</v>
      </c>
      <c r="P2018" s="6">
        <v>-2.2000000000000002</v>
      </c>
      <c r="Q2018" s="162">
        <v>0</v>
      </c>
      <c r="R2018" s="162">
        <v>-2.2000000000000002</v>
      </c>
      <c r="S2018" s="162">
        <v>0</v>
      </c>
      <c r="T2018" s="162">
        <v>0</v>
      </c>
      <c r="U2018" s="162">
        <v>0</v>
      </c>
      <c r="V2018" s="162">
        <v>-2.21</v>
      </c>
      <c r="W2018" s="162">
        <v>0</v>
      </c>
      <c r="X2018" s="162">
        <v>-2.21</v>
      </c>
      <c r="Y2018" s="162" t="e">
        <f>VLOOKUP(F2018,#REF!,2,FALSE)</f>
        <v>#REF!</v>
      </c>
      <c r="Z2018" s="162" t="e">
        <f>VLOOKUP(Y2018,Map!$B:$C,2,FALSE)</f>
        <v>#REF!</v>
      </c>
      <c r="AA2018" s="162" t="str">
        <f>VLOOKUP(I2018,Map!$F:$G,2,FALSE)</f>
        <v>Reg Def</v>
      </c>
    </row>
    <row r="2019" spans="1:27" x14ac:dyDescent="0.25">
      <c r="A2019" s="197">
        <v>46107.653321516205</v>
      </c>
      <c r="B2019" s="198" t="s">
        <v>585</v>
      </c>
      <c r="C2019" s="138">
        <v>2026</v>
      </c>
      <c r="D2019" s="138" t="s">
        <v>6</v>
      </c>
      <c r="E2019" s="138" t="s">
        <v>65</v>
      </c>
      <c r="F2019" s="138" t="s">
        <v>127</v>
      </c>
      <c r="G2019" s="138" t="s">
        <v>88</v>
      </c>
      <c r="H2019" s="138" t="s">
        <v>90</v>
      </c>
      <c r="I2019" s="138" t="s">
        <v>136</v>
      </c>
      <c r="J2019" s="6">
        <v>835.89</v>
      </c>
      <c r="K2019" s="6">
        <v>0</v>
      </c>
      <c r="L2019" s="6">
        <v>835.89</v>
      </c>
      <c r="M2019" s="6">
        <v>0</v>
      </c>
      <c r="N2019" s="162">
        <v>0</v>
      </c>
      <c r="O2019" s="6">
        <v>0</v>
      </c>
      <c r="P2019" s="6">
        <v>-8.77</v>
      </c>
      <c r="Q2019" s="162">
        <v>0</v>
      </c>
      <c r="R2019" s="162">
        <v>-8.77</v>
      </c>
      <c r="S2019" s="162">
        <v>-8.77</v>
      </c>
      <c r="T2019" s="162">
        <v>0</v>
      </c>
      <c r="U2019" s="162">
        <v>-8.77</v>
      </c>
      <c r="V2019" s="162">
        <v>0</v>
      </c>
      <c r="W2019" s="162">
        <v>0</v>
      </c>
      <c r="X2019" s="162">
        <v>0</v>
      </c>
      <c r="Y2019" s="162" t="e">
        <f>VLOOKUP(F2019,#REF!,2,FALSE)</f>
        <v>#REF!</v>
      </c>
      <c r="Z2019" s="162" t="e">
        <f>VLOOKUP(Y2019,Map!$B:$C,2,FALSE)</f>
        <v>#REF!</v>
      </c>
      <c r="AA2019" s="162" t="str">
        <f>VLOOKUP(I2019,Map!$F:$G,2,FALSE)</f>
        <v>Flow Through</v>
      </c>
    </row>
    <row r="2020" spans="1:27" x14ac:dyDescent="0.25">
      <c r="A2020" s="197">
        <v>46107.653321516205</v>
      </c>
      <c r="B2020" s="198" t="s">
        <v>585</v>
      </c>
      <c r="C2020" s="138">
        <v>2026</v>
      </c>
      <c r="D2020" s="138" t="s">
        <v>6</v>
      </c>
      <c r="E2020" s="138" t="s">
        <v>65</v>
      </c>
      <c r="F2020" s="138" t="s">
        <v>127</v>
      </c>
      <c r="G2020" s="138" t="s">
        <v>88</v>
      </c>
      <c r="H2020" s="138" t="s">
        <v>87</v>
      </c>
      <c r="I2020" s="138" t="s">
        <v>212</v>
      </c>
      <c r="J2020" s="6">
        <v>-614.16999999999996</v>
      </c>
      <c r="K2020" s="6">
        <v>0</v>
      </c>
      <c r="L2020" s="6">
        <v>-614.16999999999996</v>
      </c>
      <c r="M2020" s="6">
        <v>7.16</v>
      </c>
      <c r="N2020" s="162">
        <v>0</v>
      </c>
      <c r="O2020" s="6">
        <v>7.16</v>
      </c>
      <c r="P2020" s="6">
        <v>6.46</v>
      </c>
      <c r="Q2020" s="162">
        <v>0</v>
      </c>
      <c r="R2020" s="162">
        <v>6.46</v>
      </c>
      <c r="S2020" s="162">
        <v>0</v>
      </c>
      <c r="T2020" s="162">
        <v>0</v>
      </c>
      <c r="U2020" s="162">
        <v>0</v>
      </c>
      <c r="V2020" s="162">
        <v>0.7</v>
      </c>
      <c r="W2020" s="162">
        <v>0</v>
      </c>
      <c r="X2020" s="162">
        <v>0.7</v>
      </c>
      <c r="Y2020" s="162" t="e">
        <f>VLOOKUP(F2020,#REF!,2,FALSE)</f>
        <v>#REF!</v>
      </c>
      <c r="Z2020" s="162" t="e">
        <f>VLOOKUP(Y2020,Map!$B:$C,2,FALSE)</f>
        <v>#REF!</v>
      </c>
      <c r="AA2020" s="162" t="str">
        <f>VLOOKUP(I2020,Map!$F:$G,2,FALSE)</f>
        <v>Reg Def</v>
      </c>
    </row>
    <row r="2021" spans="1:27" x14ac:dyDescent="0.25">
      <c r="A2021" s="197">
        <v>46107.653321516205</v>
      </c>
      <c r="B2021" s="198" t="s">
        <v>585</v>
      </c>
      <c r="C2021" s="138">
        <v>2026</v>
      </c>
      <c r="D2021" s="138" t="s">
        <v>6</v>
      </c>
      <c r="E2021" s="138" t="s">
        <v>65</v>
      </c>
      <c r="F2021" s="138" t="s">
        <v>127</v>
      </c>
      <c r="G2021" s="138" t="s">
        <v>89</v>
      </c>
      <c r="H2021" s="138" t="s">
        <v>87</v>
      </c>
      <c r="I2021" s="138" t="s">
        <v>209</v>
      </c>
      <c r="J2021" s="6">
        <v>-37371.760000000002</v>
      </c>
      <c r="K2021" s="6">
        <v>-598.79</v>
      </c>
      <c r="L2021" s="6">
        <v>-37970.550000000003</v>
      </c>
      <c r="M2021" s="6">
        <v>464.39</v>
      </c>
      <c r="N2021" s="162">
        <v>0.42</v>
      </c>
      <c r="O2021" s="6">
        <v>464.81</v>
      </c>
      <c r="P2021" s="6">
        <v>392.39</v>
      </c>
      <c r="Q2021" s="162">
        <v>6.2900000000000205</v>
      </c>
      <c r="R2021" s="162">
        <v>398.68</v>
      </c>
      <c r="S2021" s="162">
        <v>0</v>
      </c>
      <c r="T2021" s="162">
        <v>0</v>
      </c>
      <c r="U2021" s="162">
        <v>0</v>
      </c>
      <c r="V2021" s="162">
        <v>72</v>
      </c>
      <c r="W2021" s="162">
        <v>-5.87</v>
      </c>
      <c r="X2021" s="162">
        <v>66.13</v>
      </c>
      <c r="Y2021" s="162" t="e">
        <f>VLOOKUP(F2021,#REF!,2,FALSE)</f>
        <v>#REF!</v>
      </c>
      <c r="Z2021" s="162" t="e">
        <f>VLOOKUP(Y2021,Map!$B:$C,2,FALSE)</f>
        <v>#REF!</v>
      </c>
      <c r="AA2021" s="162" t="str">
        <f>VLOOKUP(I2021,Map!$F:$G,2,FALSE)</f>
        <v>Reg Def</v>
      </c>
    </row>
    <row r="2022" spans="1:27" x14ac:dyDescent="0.25">
      <c r="A2022" s="197">
        <v>46107.653321516205</v>
      </c>
      <c r="B2022" s="198" t="s">
        <v>585</v>
      </c>
      <c r="C2022" s="138">
        <v>2026</v>
      </c>
      <c r="D2022" s="138" t="s">
        <v>6</v>
      </c>
      <c r="E2022" s="138" t="s">
        <v>65</v>
      </c>
      <c r="F2022" s="138" t="s">
        <v>127</v>
      </c>
      <c r="G2022" s="138" t="s">
        <v>88</v>
      </c>
      <c r="H2022" s="138" t="s">
        <v>87</v>
      </c>
      <c r="I2022" s="138" t="s">
        <v>214</v>
      </c>
      <c r="J2022" s="6">
        <v>2947.07</v>
      </c>
      <c r="K2022" s="6">
        <v>0</v>
      </c>
      <c r="L2022" s="6">
        <v>2947.07</v>
      </c>
      <c r="M2022" s="6">
        <v>-34.03</v>
      </c>
      <c r="N2022" s="162">
        <v>0</v>
      </c>
      <c r="O2022" s="6">
        <v>-34.03</v>
      </c>
      <c r="P2022" s="6">
        <v>-30.94</v>
      </c>
      <c r="Q2022" s="162">
        <v>0</v>
      </c>
      <c r="R2022" s="162">
        <v>-30.94</v>
      </c>
      <c r="S2022" s="162">
        <v>0</v>
      </c>
      <c r="T2022" s="162">
        <v>0</v>
      </c>
      <c r="U2022" s="162">
        <v>0</v>
      </c>
      <c r="V2022" s="162">
        <v>-3.09</v>
      </c>
      <c r="W2022" s="162">
        <v>0</v>
      </c>
      <c r="X2022" s="162">
        <v>-3.09</v>
      </c>
      <c r="Y2022" s="162" t="e">
        <f>VLOOKUP(F2022,#REF!,2,FALSE)</f>
        <v>#REF!</v>
      </c>
      <c r="Z2022" s="162" t="e">
        <f>VLOOKUP(Y2022,Map!$B:$C,2,FALSE)</f>
        <v>#REF!</v>
      </c>
      <c r="AA2022" s="162" t="str">
        <f>VLOOKUP(I2022,Map!$F:$G,2,FALSE)</f>
        <v>Repairs</v>
      </c>
    </row>
    <row r="2023" spans="1:27" x14ac:dyDescent="0.25">
      <c r="A2023" s="197">
        <v>46107.653321516205</v>
      </c>
      <c r="B2023" s="198" t="s">
        <v>585</v>
      </c>
      <c r="C2023" s="138">
        <v>2026</v>
      </c>
      <c r="D2023" s="138" t="s">
        <v>6</v>
      </c>
      <c r="E2023" s="138" t="s">
        <v>65</v>
      </c>
      <c r="F2023" s="138" t="s">
        <v>128</v>
      </c>
      <c r="G2023" s="138" t="s">
        <v>88</v>
      </c>
      <c r="H2023" s="138" t="s">
        <v>87</v>
      </c>
      <c r="I2023" s="138" t="s">
        <v>208</v>
      </c>
      <c r="J2023" s="6">
        <v>2198847.94</v>
      </c>
      <c r="K2023" s="6">
        <v>-45750.16</v>
      </c>
      <c r="L2023" s="6">
        <v>2153097.7799999998</v>
      </c>
      <c r="M2023" s="6">
        <v>-25915.48</v>
      </c>
      <c r="N2023" s="162">
        <v>382.68</v>
      </c>
      <c r="O2023" s="6">
        <v>-25532.799999999999</v>
      </c>
      <c r="P2023" s="6">
        <v>-23087.89</v>
      </c>
      <c r="Q2023" s="162">
        <v>480.38000000000102</v>
      </c>
      <c r="R2023" s="162">
        <v>-22607.51</v>
      </c>
      <c r="S2023" s="162">
        <v>0</v>
      </c>
      <c r="T2023" s="162">
        <v>0</v>
      </c>
      <c r="U2023" s="162">
        <v>0</v>
      </c>
      <c r="V2023" s="162">
        <v>-2827.59</v>
      </c>
      <c r="W2023" s="162">
        <v>-97.700000000000301</v>
      </c>
      <c r="X2023" s="162">
        <v>-2925.29</v>
      </c>
      <c r="Y2023" s="162" t="e">
        <f>VLOOKUP(F2023,#REF!,2,FALSE)</f>
        <v>#REF!</v>
      </c>
      <c r="Z2023" s="162" t="e">
        <f>VLOOKUP(Y2023,Map!$B:$C,2,FALSE)</f>
        <v>#REF!</v>
      </c>
      <c r="AA2023" s="162" t="str">
        <f>VLOOKUP(I2023,Map!$F:$G,2,FALSE)</f>
        <v>Reg Def</v>
      </c>
    </row>
    <row r="2024" spans="1:27" x14ac:dyDescent="0.25">
      <c r="A2024" s="197">
        <v>46107.653321516205</v>
      </c>
      <c r="B2024" s="198" t="s">
        <v>585</v>
      </c>
      <c r="C2024" s="138">
        <v>2026</v>
      </c>
      <c r="D2024" s="138" t="s">
        <v>6</v>
      </c>
      <c r="E2024" s="138" t="s">
        <v>65</v>
      </c>
      <c r="F2024" s="138" t="s">
        <v>128</v>
      </c>
      <c r="G2024" s="138" t="s">
        <v>88</v>
      </c>
      <c r="H2024" s="138" t="s">
        <v>87</v>
      </c>
      <c r="I2024" s="138" t="s">
        <v>211</v>
      </c>
      <c r="J2024" s="6">
        <v>2316320.64</v>
      </c>
      <c r="K2024" s="6">
        <v>-100227.86</v>
      </c>
      <c r="L2024" s="6">
        <v>2216092.7799999998</v>
      </c>
      <c r="M2024" s="6">
        <v>-48642.84</v>
      </c>
      <c r="N2024" s="162">
        <v>2104.79</v>
      </c>
      <c r="O2024" s="6">
        <v>-46538.05</v>
      </c>
      <c r="P2024" s="6">
        <v>-24321.37</v>
      </c>
      <c r="Q2024" s="162">
        <v>1052.4300000000003</v>
      </c>
      <c r="R2024" s="162">
        <v>-23268.94</v>
      </c>
      <c r="S2024" s="162">
        <v>0</v>
      </c>
      <c r="T2024" s="162">
        <v>0</v>
      </c>
      <c r="U2024" s="162">
        <v>0</v>
      </c>
      <c r="V2024" s="162">
        <v>-24321.47</v>
      </c>
      <c r="W2024" s="162">
        <v>1052.3599999999999</v>
      </c>
      <c r="X2024" s="162">
        <v>-23269.11</v>
      </c>
      <c r="Y2024" s="162" t="e">
        <f>VLOOKUP(F2024,#REF!,2,FALSE)</f>
        <v>#REF!</v>
      </c>
      <c r="Z2024" s="162" t="e">
        <f>VLOOKUP(Y2024,Map!$B:$C,2,FALSE)</f>
        <v>#REF!</v>
      </c>
      <c r="AA2024" s="162" t="str">
        <f>VLOOKUP(I2024,Map!$F:$G,2,FALSE)</f>
        <v>Reg Def</v>
      </c>
    </row>
    <row r="2025" spans="1:27" x14ac:dyDescent="0.25">
      <c r="A2025" s="197">
        <v>46107.653321516205</v>
      </c>
      <c r="B2025" s="198" t="s">
        <v>585</v>
      </c>
      <c r="C2025" s="138">
        <v>2026</v>
      </c>
      <c r="D2025" s="138" t="s">
        <v>6</v>
      </c>
      <c r="E2025" s="138" t="s">
        <v>65</v>
      </c>
      <c r="F2025" s="138" t="s">
        <v>128</v>
      </c>
      <c r="G2025" s="138" t="s">
        <v>88</v>
      </c>
      <c r="H2025" s="138" t="s">
        <v>90</v>
      </c>
      <c r="I2025" s="138" t="s">
        <v>136</v>
      </c>
      <c r="J2025" s="6">
        <v>3313898.64</v>
      </c>
      <c r="K2025" s="6">
        <v>1052186.6499999999</v>
      </c>
      <c r="L2025" s="6">
        <v>4366085.29</v>
      </c>
      <c r="M2025" s="6">
        <v>0</v>
      </c>
      <c r="N2025" s="162">
        <v>0</v>
      </c>
      <c r="O2025" s="6">
        <v>0</v>
      </c>
      <c r="P2025" s="6">
        <v>-34795.919999999998</v>
      </c>
      <c r="Q2025" s="162">
        <v>-11047.970000000001</v>
      </c>
      <c r="R2025" s="162">
        <v>-45843.89</v>
      </c>
      <c r="S2025" s="162">
        <v>-34795.919999999998</v>
      </c>
      <c r="T2025" s="162">
        <v>-11047.97</v>
      </c>
      <c r="U2025" s="162">
        <v>-45843.89</v>
      </c>
      <c r="V2025" s="162">
        <v>0</v>
      </c>
      <c r="W2025" s="162">
        <v>1.8189894035458601E-12</v>
      </c>
      <c r="X2025" s="162">
        <v>0</v>
      </c>
      <c r="Y2025" s="162" t="e">
        <f>VLOOKUP(F2025,#REF!,2,FALSE)</f>
        <v>#REF!</v>
      </c>
      <c r="Z2025" s="162" t="e">
        <f>VLOOKUP(Y2025,Map!$B:$C,2,FALSE)</f>
        <v>#REF!</v>
      </c>
      <c r="AA2025" s="162" t="str">
        <f>VLOOKUP(I2025,Map!$F:$G,2,FALSE)</f>
        <v>Flow Through</v>
      </c>
    </row>
    <row r="2026" spans="1:27" x14ac:dyDescent="0.25">
      <c r="A2026" s="197">
        <v>46107.653321516205</v>
      </c>
      <c r="B2026" s="198" t="s">
        <v>585</v>
      </c>
      <c r="C2026" s="138">
        <v>2026</v>
      </c>
      <c r="D2026" s="138" t="s">
        <v>6</v>
      </c>
      <c r="E2026" s="138" t="s">
        <v>65</v>
      </c>
      <c r="F2026" s="138" t="s">
        <v>128</v>
      </c>
      <c r="G2026" s="138" t="s">
        <v>88</v>
      </c>
      <c r="H2026" s="138" t="s">
        <v>87</v>
      </c>
      <c r="I2026" s="138" t="s">
        <v>210</v>
      </c>
      <c r="J2026" s="6">
        <v>2617876.67</v>
      </c>
      <c r="K2026" s="6">
        <v>-165245</v>
      </c>
      <c r="L2026" s="6">
        <v>2452631.67</v>
      </c>
      <c r="M2026" s="6">
        <v>-55686.37</v>
      </c>
      <c r="N2026" s="162">
        <v>3312.59</v>
      </c>
      <c r="O2026" s="6">
        <v>-52373.78</v>
      </c>
      <c r="P2026" s="6">
        <v>-27487.71</v>
      </c>
      <c r="Q2026" s="162">
        <v>1735.0799999999981</v>
      </c>
      <c r="R2026" s="162">
        <v>-25752.63</v>
      </c>
      <c r="S2026" s="162">
        <v>0</v>
      </c>
      <c r="T2026" s="162">
        <v>0</v>
      </c>
      <c r="U2026" s="162">
        <v>0</v>
      </c>
      <c r="V2026" s="162">
        <v>-28198.66</v>
      </c>
      <c r="W2026" s="162">
        <v>1577.51</v>
      </c>
      <c r="X2026" s="162">
        <v>-26621.15</v>
      </c>
      <c r="Y2026" s="162" t="e">
        <f>VLOOKUP(F2026,#REF!,2,FALSE)</f>
        <v>#REF!</v>
      </c>
      <c r="Z2026" s="162" t="e">
        <f>VLOOKUP(Y2026,Map!$B:$C,2,FALSE)</f>
        <v>#REF!</v>
      </c>
      <c r="AA2026" s="162" t="str">
        <f>VLOOKUP(I2026,Map!$F:$G,2,FALSE)</f>
        <v>Reg Def</v>
      </c>
    </row>
    <row r="2027" spans="1:27" x14ac:dyDescent="0.25">
      <c r="A2027" s="197">
        <v>46107.653321516205</v>
      </c>
      <c r="B2027" s="198" t="s">
        <v>585</v>
      </c>
      <c r="C2027" s="138">
        <v>2026</v>
      </c>
      <c r="D2027" s="138" t="s">
        <v>6</v>
      </c>
      <c r="E2027" s="138" t="s">
        <v>65</v>
      </c>
      <c r="F2027" s="138" t="s">
        <v>128</v>
      </c>
      <c r="G2027" s="138" t="s">
        <v>88</v>
      </c>
      <c r="H2027" s="138" t="s">
        <v>87</v>
      </c>
      <c r="I2027" s="138" t="s">
        <v>215</v>
      </c>
      <c r="J2027" s="6">
        <v>214711.46</v>
      </c>
      <c r="K2027" s="6">
        <v>-6003.86</v>
      </c>
      <c r="L2027" s="6">
        <v>208707.6</v>
      </c>
      <c r="M2027" s="6">
        <v>-2254.46</v>
      </c>
      <c r="N2027" s="162">
        <v>63.05</v>
      </c>
      <c r="O2027" s="6">
        <v>-2191.41</v>
      </c>
      <c r="P2027" s="6">
        <v>-2254.4699999999998</v>
      </c>
      <c r="Q2027" s="162">
        <v>63.039999999999964</v>
      </c>
      <c r="R2027" s="162">
        <v>-2191.4299999999998</v>
      </c>
      <c r="S2027" s="162">
        <v>0</v>
      </c>
      <c r="T2027" s="162">
        <v>0</v>
      </c>
      <c r="U2027" s="162">
        <v>0</v>
      </c>
      <c r="V2027" s="162">
        <v>0.01</v>
      </c>
      <c r="W2027" s="162">
        <v>0.01</v>
      </c>
      <c r="X2027" s="162">
        <v>0.02</v>
      </c>
      <c r="Y2027" s="162" t="e">
        <f>VLOOKUP(F2027,#REF!,2,FALSE)</f>
        <v>#REF!</v>
      </c>
      <c r="Z2027" s="162" t="e">
        <f>VLOOKUP(Y2027,Map!$B:$C,2,FALSE)</f>
        <v>#REF!</v>
      </c>
      <c r="AA2027" s="162" t="str">
        <f>VLOOKUP(I2027,Map!$F:$G,2,FALSE)</f>
        <v>Taxable CIAC</v>
      </c>
    </row>
    <row r="2028" spans="1:27" x14ac:dyDescent="0.25">
      <c r="A2028" s="197">
        <v>46107.653321516205</v>
      </c>
      <c r="B2028" s="198" t="s">
        <v>585</v>
      </c>
      <c r="C2028" s="138">
        <v>2026</v>
      </c>
      <c r="D2028" s="138" t="s">
        <v>6</v>
      </c>
      <c r="E2028" s="138" t="s">
        <v>65</v>
      </c>
      <c r="F2028" s="138" t="s">
        <v>128</v>
      </c>
      <c r="G2028" s="138" t="s">
        <v>88</v>
      </c>
      <c r="H2028" s="138" t="s">
        <v>87</v>
      </c>
      <c r="I2028" s="138" t="s">
        <v>212</v>
      </c>
      <c r="J2028" s="6">
        <v>-2685695.92</v>
      </c>
      <c r="K2028" s="6">
        <v>102516.02</v>
      </c>
      <c r="L2028" s="6">
        <v>-2583179.9</v>
      </c>
      <c r="M2028" s="6">
        <v>37806.800000000003</v>
      </c>
      <c r="N2028" s="162">
        <v>-1640.85</v>
      </c>
      <c r="O2028" s="6">
        <v>36165.949999999997</v>
      </c>
      <c r="P2028" s="6">
        <v>28199.77</v>
      </c>
      <c r="Q2028" s="162">
        <v>-1076.4200000000019</v>
      </c>
      <c r="R2028" s="162">
        <v>27123.35</v>
      </c>
      <c r="S2028" s="162">
        <v>0</v>
      </c>
      <c r="T2028" s="162">
        <v>0</v>
      </c>
      <c r="U2028" s="162">
        <v>0</v>
      </c>
      <c r="V2028" s="162">
        <v>9607.0300000000007</v>
      </c>
      <c r="W2028" s="162">
        <v>-564.42999999999995</v>
      </c>
      <c r="X2028" s="162">
        <v>9042.6</v>
      </c>
      <c r="Y2028" s="162" t="e">
        <f>VLOOKUP(F2028,#REF!,2,FALSE)</f>
        <v>#REF!</v>
      </c>
      <c r="Z2028" s="162" t="e">
        <f>VLOOKUP(Y2028,Map!$B:$C,2,FALSE)</f>
        <v>#REF!</v>
      </c>
      <c r="AA2028" s="162" t="str">
        <f>VLOOKUP(I2028,Map!$F:$G,2,FALSE)</f>
        <v>Reg Def</v>
      </c>
    </row>
    <row r="2029" spans="1:27" x14ac:dyDescent="0.25">
      <c r="A2029" s="197">
        <v>46107.653321516205</v>
      </c>
      <c r="B2029" s="198" t="s">
        <v>585</v>
      </c>
      <c r="C2029" s="138">
        <v>2026</v>
      </c>
      <c r="D2029" s="138" t="s">
        <v>6</v>
      </c>
      <c r="E2029" s="138" t="s">
        <v>65</v>
      </c>
      <c r="F2029" s="138" t="s">
        <v>128</v>
      </c>
      <c r="G2029" s="138" t="s">
        <v>88</v>
      </c>
      <c r="H2029" s="138" t="s">
        <v>87</v>
      </c>
      <c r="I2029" s="138" t="s">
        <v>213</v>
      </c>
      <c r="J2029" s="6">
        <v>-5347352.6500000004</v>
      </c>
      <c r="K2029" s="6">
        <v>-148639.78</v>
      </c>
      <c r="L2029" s="6">
        <v>-5495992.4299999997</v>
      </c>
      <c r="M2029" s="6">
        <v>74341.38</v>
      </c>
      <c r="N2029" s="162">
        <v>4516.55</v>
      </c>
      <c r="O2029" s="6">
        <v>78857.929999999993</v>
      </c>
      <c r="P2029" s="6">
        <v>56147.22</v>
      </c>
      <c r="Q2029" s="162">
        <v>1560.7299999999959</v>
      </c>
      <c r="R2029" s="162">
        <v>57707.95</v>
      </c>
      <c r="S2029" s="162">
        <v>0</v>
      </c>
      <c r="T2029" s="162">
        <v>0</v>
      </c>
      <c r="U2029" s="162">
        <v>0</v>
      </c>
      <c r="V2029" s="162">
        <v>18194.16</v>
      </c>
      <c r="W2029" s="162">
        <v>2955.84</v>
      </c>
      <c r="X2029" s="162">
        <v>21149.98</v>
      </c>
      <c r="Y2029" s="162" t="e">
        <f>VLOOKUP(F2029,#REF!,2,FALSE)</f>
        <v>#REF!</v>
      </c>
      <c r="Z2029" s="162" t="e">
        <f>VLOOKUP(Y2029,Map!$B:$C,2,FALSE)</f>
        <v>#REF!</v>
      </c>
      <c r="AA2029" s="162" t="str">
        <f>VLOOKUP(I2029,Map!$F:$G,2,FALSE)</f>
        <v>Reg Def</v>
      </c>
    </row>
    <row r="2030" spans="1:27" x14ac:dyDescent="0.25">
      <c r="A2030" s="197">
        <v>46107.653321516205</v>
      </c>
      <c r="B2030" s="198" t="s">
        <v>585</v>
      </c>
      <c r="C2030" s="138">
        <v>2026</v>
      </c>
      <c r="D2030" s="138" t="s">
        <v>6</v>
      </c>
      <c r="E2030" s="138" t="s">
        <v>65</v>
      </c>
      <c r="F2030" s="138" t="s">
        <v>128</v>
      </c>
      <c r="G2030" s="138" t="s">
        <v>88</v>
      </c>
      <c r="H2030" s="138" t="s">
        <v>87</v>
      </c>
      <c r="I2030" s="138" t="s">
        <v>216</v>
      </c>
      <c r="J2030" s="6">
        <v>-1305325.53</v>
      </c>
      <c r="K2030" s="6">
        <v>67621.039999999994</v>
      </c>
      <c r="L2030" s="6">
        <v>-1237704.49</v>
      </c>
      <c r="M2030" s="6">
        <v>27411.83</v>
      </c>
      <c r="N2030" s="162">
        <v>-1420.04</v>
      </c>
      <c r="O2030" s="6">
        <v>25991.79</v>
      </c>
      <c r="P2030" s="6">
        <v>13705.92</v>
      </c>
      <c r="Q2030" s="162">
        <v>-710.02000000000044</v>
      </c>
      <c r="R2030" s="162">
        <v>12995.9</v>
      </c>
      <c r="S2030" s="162">
        <v>0</v>
      </c>
      <c r="T2030" s="162">
        <v>0</v>
      </c>
      <c r="U2030" s="162">
        <v>0</v>
      </c>
      <c r="V2030" s="162">
        <v>13705.91</v>
      </c>
      <c r="W2030" s="162">
        <v>-710.02</v>
      </c>
      <c r="X2030" s="162">
        <v>12995.89</v>
      </c>
      <c r="Y2030" s="162" t="e">
        <f>VLOOKUP(F2030,#REF!,2,FALSE)</f>
        <v>#REF!</v>
      </c>
      <c r="Z2030" s="162" t="e">
        <f>VLOOKUP(Y2030,Map!$B:$C,2,FALSE)</f>
        <v>#REF!</v>
      </c>
      <c r="AA2030" s="162" t="str">
        <f>VLOOKUP(I2030,Map!$F:$G,2,FALSE)</f>
        <v>Reg Def</v>
      </c>
    </row>
    <row r="2031" spans="1:27" x14ac:dyDescent="0.25">
      <c r="A2031" s="197">
        <v>46107.653321516205</v>
      </c>
      <c r="B2031" s="198" t="s">
        <v>585</v>
      </c>
      <c r="C2031" s="138">
        <v>2026</v>
      </c>
      <c r="D2031" s="138" t="s">
        <v>6</v>
      </c>
      <c r="E2031" s="138" t="s">
        <v>65</v>
      </c>
      <c r="F2031" s="138" t="s">
        <v>128</v>
      </c>
      <c r="G2031" s="138" t="s">
        <v>89</v>
      </c>
      <c r="H2031" s="138" t="s">
        <v>87</v>
      </c>
      <c r="I2031" s="138" t="s">
        <v>209</v>
      </c>
      <c r="J2031" s="6">
        <v>189176247.09999999</v>
      </c>
      <c r="K2031" s="6">
        <v>4621823.59</v>
      </c>
      <c r="L2031" s="6">
        <v>193798070.69</v>
      </c>
      <c r="M2031" s="6">
        <v>-3333219.85</v>
      </c>
      <c r="N2031" s="162">
        <v>-10582.14</v>
      </c>
      <c r="O2031" s="6">
        <v>-3343801.99</v>
      </c>
      <c r="P2031" s="6">
        <v>-1986350.59</v>
      </c>
      <c r="Q2031" s="162">
        <v>-48529.149999999907</v>
      </c>
      <c r="R2031" s="162">
        <v>-2034879.74</v>
      </c>
      <c r="S2031" s="162">
        <v>0</v>
      </c>
      <c r="T2031" s="162">
        <v>0</v>
      </c>
      <c r="U2031" s="162">
        <v>0</v>
      </c>
      <c r="V2031" s="162">
        <v>-1346869.26</v>
      </c>
      <c r="W2031" s="162">
        <v>37947.050000000003</v>
      </c>
      <c r="X2031" s="162">
        <v>-1308922.25</v>
      </c>
      <c r="Y2031" s="162" t="e">
        <f>VLOOKUP(F2031,#REF!,2,FALSE)</f>
        <v>#REF!</v>
      </c>
      <c r="Z2031" s="162" t="e">
        <f>VLOOKUP(Y2031,Map!$B:$C,2,FALSE)</f>
        <v>#REF!</v>
      </c>
      <c r="AA2031" s="162" t="str">
        <f>VLOOKUP(I2031,Map!$F:$G,2,FALSE)</f>
        <v>Reg Def</v>
      </c>
    </row>
    <row r="2032" spans="1:27" x14ac:dyDescent="0.25">
      <c r="A2032" s="197">
        <v>46107.653321516205</v>
      </c>
      <c r="B2032" s="198" t="s">
        <v>585</v>
      </c>
      <c r="C2032" s="138">
        <v>2026</v>
      </c>
      <c r="D2032" s="138" t="s">
        <v>6</v>
      </c>
      <c r="E2032" s="138" t="s">
        <v>65</v>
      </c>
      <c r="F2032" s="138" t="s">
        <v>128</v>
      </c>
      <c r="G2032" s="138" t="s">
        <v>88</v>
      </c>
      <c r="H2032" s="138" t="s">
        <v>87</v>
      </c>
      <c r="I2032" s="138" t="s">
        <v>214</v>
      </c>
      <c r="J2032" s="6">
        <v>142334905.37</v>
      </c>
      <c r="K2032" s="6">
        <v>22123860.800000001</v>
      </c>
      <c r="L2032" s="6">
        <v>164458766.16999999</v>
      </c>
      <c r="M2032" s="6">
        <v>-1814059.66</v>
      </c>
      <c r="N2032" s="162">
        <v>-218468.15</v>
      </c>
      <c r="O2032" s="6">
        <v>-2032527.81</v>
      </c>
      <c r="P2032" s="6">
        <v>-1494516.53</v>
      </c>
      <c r="Q2032" s="162">
        <v>-232300.53000000003</v>
      </c>
      <c r="R2032" s="162">
        <v>-1726817.06</v>
      </c>
      <c r="S2032" s="162">
        <v>0</v>
      </c>
      <c r="T2032" s="162">
        <v>0</v>
      </c>
      <c r="U2032" s="162">
        <v>0</v>
      </c>
      <c r="V2032" s="162">
        <v>-319543.13</v>
      </c>
      <c r="W2032" s="162">
        <v>13832.39</v>
      </c>
      <c r="X2032" s="162">
        <v>-305710.75</v>
      </c>
      <c r="Y2032" s="162" t="e">
        <f>VLOOKUP(F2032,#REF!,2,FALSE)</f>
        <v>#REF!</v>
      </c>
      <c r="Z2032" s="162" t="e">
        <f>VLOOKUP(Y2032,Map!$B:$C,2,FALSE)</f>
        <v>#REF!</v>
      </c>
      <c r="AA2032" s="162" t="str">
        <f>VLOOKUP(I2032,Map!$F:$G,2,FALSE)</f>
        <v>Repairs</v>
      </c>
    </row>
    <row r="2033" spans="1:27" x14ac:dyDescent="0.25">
      <c r="A2033" s="197">
        <v>46107.653321516205</v>
      </c>
      <c r="B2033" s="198" t="s">
        <v>585</v>
      </c>
      <c r="C2033" s="138">
        <v>2026</v>
      </c>
      <c r="D2033" s="138" t="s">
        <v>6</v>
      </c>
      <c r="E2033" s="138" t="s">
        <v>65</v>
      </c>
      <c r="F2033" s="138" t="s">
        <v>128</v>
      </c>
      <c r="G2033" s="138" t="s">
        <v>92</v>
      </c>
      <c r="H2033" s="138" t="s">
        <v>87</v>
      </c>
      <c r="I2033" s="138" t="s">
        <v>217</v>
      </c>
      <c r="J2033" s="6">
        <v>-270681.86</v>
      </c>
      <c r="K2033" s="6">
        <v>-53769.73</v>
      </c>
      <c r="L2033" s="6">
        <v>-324451.59000000003</v>
      </c>
      <c r="M2033" s="6">
        <v>2842.16</v>
      </c>
      <c r="N2033" s="162">
        <v>564.57000000000005</v>
      </c>
      <c r="O2033" s="6">
        <v>3406.73</v>
      </c>
      <c r="P2033" s="6">
        <v>2842.15</v>
      </c>
      <c r="Q2033" s="162">
        <v>564.59999999999991</v>
      </c>
      <c r="R2033" s="162">
        <v>3406.75</v>
      </c>
      <c r="S2033" s="162">
        <v>0</v>
      </c>
      <c r="T2033" s="162">
        <v>0</v>
      </c>
      <c r="U2033" s="162">
        <v>0</v>
      </c>
      <c r="V2033" s="162">
        <v>0.01</v>
      </c>
      <c r="W2033" s="162">
        <v>-0.03</v>
      </c>
      <c r="X2033" s="162">
        <v>-0.02</v>
      </c>
      <c r="Y2033" s="162" t="e">
        <f>VLOOKUP(F2033,#REF!,2,FALSE)</f>
        <v>#REF!</v>
      </c>
      <c r="Z2033" s="162" t="e">
        <f>VLOOKUP(Y2033,Map!$B:$C,2,FALSE)</f>
        <v>#REF!</v>
      </c>
      <c r="AA2033" s="162" t="str">
        <f>VLOOKUP(I2033,Map!$F:$G,2,FALSE)</f>
        <v>Taxable CIAC</v>
      </c>
    </row>
    <row r="2034" spans="1:27" x14ac:dyDescent="0.25">
      <c r="A2034" s="197">
        <v>46107.653321516205</v>
      </c>
      <c r="B2034" s="198" t="s">
        <v>585</v>
      </c>
      <c r="C2034" s="138">
        <v>2026</v>
      </c>
      <c r="D2034" s="138" t="s">
        <v>6</v>
      </c>
      <c r="E2034" s="138" t="s">
        <v>65</v>
      </c>
      <c r="F2034" s="138" t="s">
        <v>129</v>
      </c>
      <c r="G2034" s="138" t="s">
        <v>88</v>
      </c>
      <c r="H2034" s="138" t="s">
        <v>87</v>
      </c>
      <c r="I2034" s="138" t="s">
        <v>208</v>
      </c>
      <c r="J2034" s="6">
        <v>7782.59</v>
      </c>
      <c r="K2034" s="6">
        <v>0</v>
      </c>
      <c r="L2034" s="6">
        <v>7782.59</v>
      </c>
      <c r="M2034" s="6">
        <v>-81.709999999999994</v>
      </c>
      <c r="N2034" s="162">
        <v>0</v>
      </c>
      <c r="O2034" s="6">
        <v>-81.709999999999994</v>
      </c>
      <c r="P2034" s="6">
        <v>-81.709999999999994</v>
      </c>
      <c r="Q2034" s="162">
        <v>0</v>
      </c>
      <c r="R2034" s="162">
        <v>-81.709999999999994</v>
      </c>
      <c r="S2034" s="162">
        <v>0</v>
      </c>
      <c r="T2034" s="162">
        <v>0</v>
      </c>
      <c r="U2034" s="162">
        <v>0</v>
      </c>
      <c r="V2034" s="162">
        <v>0</v>
      </c>
      <c r="W2034" s="162">
        <v>0</v>
      </c>
      <c r="X2034" s="162">
        <v>0</v>
      </c>
      <c r="Y2034" s="162" t="e">
        <f>VLOOKUP(F2034,#REF!,2,FALSE)</f>
        <v>#REF!</v>
      </c>
      <c r="Z2034" s="162" t="e">
        <f>VLOOKUP(Y2034,Map!$B:$C,2,FALSE)</f>
        <v>#REF!</v>
      </c>
      <c r="AA2034" s="162" t="str">
        <f>VLOOKUP(I2034,Map!$F:$G,2,FALSE)</f>
        <v>Reg Def</v>
      </c>
    </row>
    <row r="2035" spans="1:27" x14ac:dyDescent="0.25">
      <c r="A2035" s="197">
        <v>46107.653321516205</v>
      </c>
      <c r="B2035" s="198" t="s">
        <v>585</v>
      </c>
      <c r="C2035" s="138">
        <v>2026</v>
      </c>
      <c r="D2035" s="138" t="s">
        <v>6</v>
      </c>
      <c r="E2035" s="138" t="s">
        <v>65</v>
      </c>
      <c r="F2035" s="138" t="s">
        <v>129</v>
      </c>
      <c r="G2035" s="138" t="s">
        <v>88</v>
      </c>
      <c r="H2035" s="138" t="s">
        <v>90</v>
      </c>
      <c r="I2035" s="138" t="s">
        <v>136</v>
      </c>
      <c r="J2035" s="6">
        <v>12741.62</v>
      </c>
      <c r="K2035" s="6">
        <v>0</v>
      </c>
      <c r="L2035" s="6">
        <v>12741.62</v>
      </c>
      <c r="M2035" s="6">
        <v>0</v>
      </c>
      <c r="N2035" s="162">
        <v>0</v>
      </c>
      <c r="O2035" s="6">
        <v>0</v>
      </c>
      <c r="P2035" s="6">
        <v>-133.79</v>
      </c>
      <c r="Q2035" s="162">
        <v>0</v>
      </c>
      <c r="R2035" s="162">
        <v>-133.79</v>
      </c>
      <c r="S2035" s="162">
        <v>-133.79</v>
      </c>
      <c r="T2035" s="162">
        <v>0</v>
      </c>
      <c r="U2035" s="162">
        <v>-133.79</v>
      </c>
      <c r="V2035" s="162">
        <v>0</v>
      </c>
      <c r="W2035" s="162">
        <v>0</v>
      </c>
      <c r="X2035" s="162">
        <v>0</v>
      </c>
      <c r="Y2035" s="162" t="e">
        <f>VLOOKUP(F2035,#REF!,2,FALSE)</f>
        <v>#REF!</v>
      </c>
      <c r="Z2035" s="162" t="e">
        <f>VLOOKUP(Y2035,Map!$B:$C,2,FALSE)</f>
        <v>#REF!</v>
      </c>
      <c r="AA2035" s="162" t="str">
        <f>VLOOKUP(I2035,Map!$F:$G,2,FALSE)</f>
        <v>Flow Through</v>
      </c>
    </row>
    <row r="2036" spans="1:27" x14ac:dyDescent="0.25">
      <c r="A2036" s="197">
        <v>46107.653321516205</v>
      </c>
      <c r="B2036" s="198" t="s">
        <v>585</v>
      </c>
      <c r="C2036" s="138">
        <v>2026</v>
      </c>
      <c r="D2036" s="138" t="s">
        <v>6</v>
      </c>
      <c r="E2036" s="138" t="s">
        <v>65</v>
      </c>
      <c r="F2036" s="138" t="s">
        <v>129</v>
      </c>
      <c r="G2036" s="138" t="s">
        <v>88</v>
      </c>
      <c r="H2036" s="138" t="s">
        <v>87</v>
      </c>
      <c r="I2036" s="138" t="s">
        <v>210</v>
      </c>
      <c r="J2036" s="6">
        <v>1863797.01</v>
      </c>
      <c r="K2036" s="6">
        <v>0</v>
      </c>
      <c r="L2036" s="6">
        <v>1863797.01</v>
      </c>
      <c r="M2036" s="6">
        <v>-19569.88</v>
      </c>
      <c r="N2036" s="162">
        <v>0</v>
      </c>
      <c r="O2036" s="6">
        <v>-19569.88</v>
      </c>
      <c r="P2036" s="6">
        <v>-19569.87</v>
      </c>
      <c r="Q2036" s="162">
        <v>0</v>
      </c>
      <c r="R2036" s="162">
        <v>-19569.87</v>
      </c>
      <c r="S2036" s="162">
        <v>0</v>
      </c>
      <c r="T2036" s="162">
        <v>0</v>
      </c>
      <c r="U2036" s="162">
        <v>0</v>
      </c>
      <c r="V2036" s="162">
        <v>-0.01</v>
      </c>
      <c r="W2036" s="162">
        <v>0</v>
      </c>
      <c r="X2036" s="162">
        <v>-0.01</v>
      </c>
      <c r="Y2036" s="162" t="e">
        <f>VLOOKUP(F2036,#REF!,2,FALSE)</f>
        <v>#REF!</v>
      </c>
      <c r="Z2036" s="162" t="e">
        <f>VLOOKUP(Y2036,Map!$B:$C,2,FALSE)</f>
        <v>#REF!</v>
      </c>
      <c r="AA2036" s="162" t="str">
        <f>VLOOKUP(I2036,Map!$F:$G,2,FALSE)</f>
        <v>Reg Def</v>
      </c>
    </row>
    <row r="2037" spans="1:27" x14ac:dyDescent="0.25">
      <c r="A2037" s="197">
        <v>46107.653321516205</v>
      </c>
      <c r="B2037" s="198" t="s">
        <v>585</v>
      </c>
      <c r="C2037" s="138">
        <v>2026</v>
      </c>
      <c r="D2037" s="138" t="s">
        <v>6</v>
      </c>
      <c r="E2037" s="138" t="s">
        <v>65</v>
      </c>
      <c r="F2037" s="138" t="s">
        <v>129</v>
      </c>
      <c r="G2037" s="138" t="s">
        <v>88</v>
      </c>
      <c r="H2037" s="138" t="s">
        <v>87</v>
      </c>
      <c r="I2037" s="138" t="s">
        <v>212</v>
      </c>
      <c r="J2037" s="6">
        <v>-4204.51</v>
      </c>
      <c r="K2037" s="6">
        <v>0</v>
      </c>
      <c r="L2037" s="6">
        <v>-4204.51</v>
      </c>
      <c r="M2037" s="6">
        <v>44.15</v>
      </c>
      <c r="N2037" s="162">
        <v>0</v>
      </c>
      <c r="O2037" s="6">
        <v>44.15</v>
      </c>
      <c r="P2037" s="6">
        <v>44.16</v>
      </c>
      <c r="Q2037" s="162">
        <v>0</v>
      </c>
      <c r="R2037" s="162">
        <v>44.16</v>
      </c>
      <c r="S2037" s="162">
        <v>0</v>
      </c>
      <c r="T2037" s="162">
        <v>0</v>
      </c>
      <c r="U2037" s="162">
        <v>0</v>
      </c>
      <c r="V2037" s="162">
        <v>-0.01</v>
      </c>
      <c r="W2037" s="162">
        <v>0</v>
      </c>
      <c r="X2037" s="162">
        <v>-0.01</v>
      </c>
      <c r="Y2037" s="162" t="e">
        <f>VLOOKUP(F2037,#REF!,2,FALSE)</f>
        <v>#REF!</v>
      </c>
      <c r="Z2037" s="162" t="e">
        <f>VLOOKUP(Y2037,Map!$B:$C,2,FALSE)</f>
        <v>#REF!</v>
      </c>
      <c r="AA2037" s="162" t="str">
        <f>VLOOKUP(I2037,Map!$F:$G,2,FALSE)</f>
        <v>Reg Def</v>
      </c>
    </row>
    <row r="2038" spans="1:27" x14ac:dyDescent="0.25">
      <c r="A2038" s="197">
        <v>46107.653321516205</v>
      </c>
      <c r="B2038" s="198" t="s">
        <v>585</v>
      </c>
      <c r="C2038" s="138">
        <v>2026</v>
      </c>
      <c r="D2038" s="138" t="s">
        <v>6</v>
      </c>
      <c r="E2038" s="138" t="s">
        <v>65</v>
      </c>
      <c r="F2038" s="138" t="s">
        <v>129</v>
      </c>
      <c r="G2038" s="138" t="s">
        <v>89</v>
      </c>
      <c r="H2038" s="138" t="s">
        <v>87</v>
      </c>
      <c r="I2038" s="138" t="s">
        <v>209</v>
      </c>
      <c r="J2038" s="6">
        <v>431350.97</v>
      </c>
      <c r="K2038" s="6">
        <v>121458.95</v>
      </c>
      <c r="L2038" s="6">
        <v>552809.92000000004</v>
      </c>
      <c r="M2038" s="6">
        <v>-4529.16</v>
      </c>
      <c r="N2038" s="162">
        <v>-1275.31</v>
      </c>
      <c r="O2038" s="6">
        <v>-5804.47</v>
      </c>
      <c r="P2038" s="6">
        <v>-4529.17</v>
      </c>
      <c r="Q2038" s="162">
        <v>-1275.3500000000004</v>
      </c>
      <c r="R2038" s="162">
        <v>-5804.52</v>
      </c>
      <c r="S2038" s="162">
        <v>0</v>
      </c>
      <c r="T2038" s="162">
        <v>0</v>
      </c>
      <c r="U2038" s="162">
        <v>0</v>
      </c>
      <c r="V2038" s="162">
        <v>0.01</v>
      </c>
      <c r="W2038" s="162">
        <v>0.04</v>
      </c>
      <c r="X2038" s="162">
        <v>0.05</v>
      </c>
      <c r="Y2038" s="162" t="e">
        <f>VLOOKUP(F2038,#REF!,2,FALSE)</f>
        <v>#REF!</v>
      </c>
      <c r="Z2038" s="162" t="e">
        <f>VLOOKUP(Y2038,Map!$B:$C,2,FALSE)</f>
        <v>#REF!</v>
      </c>
      <c r="AA2038" s="162" t="str">
        <f>VLOOKUP(I2038,Map!$F:$G,2,FALSE)</f>
        <v>Reg Def</v>
      </c>
    </row>
    <row r="2039" spans="1:27" x14ac:dyDescent="0.25">
      <c r="A2039" s="197">
        <v>46107.653321516205</v>
      </c>
      <c r="B2039" s="198" t="s">
        <v>585</v>
      </c>
      <c r="C2039" s="138">
        <v>2026</v>
      </c>
      <c r="D2039" s="138" t="s">
        <v>6</v>
      </c>
      <c r="E2039" s="138" t="s">
        <v>65</v>
      </c>
      <c r="F2039" s="138" t="s">
        <v>129</v>
      </c>
      <c r="G2039" s="138" t="s">
        <v>88</v>
      </c>
      <c r="H2039" s="138" t="s">
        <v>87</v>
      </c>
      <c r="I2039" s="138" t="s">
        <v>214</v>
      </c>
      <c r="J2039" s="6">
        <v>1559756.27</v>
      </c>
      <c r="K2039" s="6">
        <v>0</v>
      </c>
      <c r="L2039" s="6">
        <v>1559756.27</v>
      </c>
      <c r="M2039" s="6">
        <v>-16377.47</v>
      </c>
      <c r="N2039" s="162">
        <v>0</v>
      </c>
      <c r="O2039" s="6">
        <v>-16377.47</v>
      </c>
      <c r="P2039" s="6">
        <v>-16377.45</v>
      </c>
      <c r="Q2039" s="162">
        <v>0</v>
      </c>
      <c r="R2039" s="162">
        <v>-16377.45</v>
      </c>
      <c r="S2039" s="162">
        <v>0</v>
      </c>
      <c r="T2039" s="162">
        <v>0</v>
      </c>
      <c r="U2039" s="162">
        <v>0</v>
      </c>
      <c r="V2039" s="162">
        <v>-0.02</v>
      </c>
      <c r="W2039" s="162">
        <v>0</v>
      </c>
      <c r="X2039" s="162">
        <v>-0.02</v>
      </c>
      <c r="Y2039" s="162" t="e">
        <f>VLOOKUP(F2039,#REF!,2,FALSE)</f>
        <v>#REF!</v>
      </c>
      <c r="Z2039" s="162" t="e">
        <f>VLOOKUP(Y2039,Map!$B:$C,2,FALSE)</f>
        <v>#REF!</v>
      </c>
      <c r="AA2039" s="162" t="str">
        <f>VLOOKUP(I2039,Map!$F:$G,2,FALSE)</f>
        <v>Repairs</v>
      </c>
    </row>
    <row r="2040" spans="1:27" x14ac:dyDescent="0.25">
      <c r="A2040" s="197">
        <v>46107.653321516205</v>
      </c>
      <c r="B2040" s="198" t="s">
        <v>585</v>
      </c>
      <c r="C2040" s="138">
        <v>2026</v>
      </c>
      <c r="D2040" s="138" t="s">
        <v>6</v>
      </c>
      <c r="E2040" s="138" t="s">
        <v>65</v>
      </c>
      <c r="F2040" s="138" t="s">
        <v>164</v>
      </c>
      <c r="G2040" s="138" t="s">
        <v>88</v>
      </c>
      <c r="H2040" s="138" t="s">
        <v>87</v>
      </c>
      <c r="I2040" s="138" t="s">
        <v>208</v>
      </c>
      <c r="J2040" s="6">
        <v>5880368.75</v>
      </c>
      <c r="K2040" s="6">
        <v>-207083.62</v>
      </c>
      <c r="L2040" s="6">
        <v>5673285.1299999999</v>
      </c>
      <c r="M2040" s="6">
        <v>-123487.73</v>
      </c>
      <c r="N2040" s="162">
        <v>4348.75</v>
      </c>
      <c r="O2040" s="6">
        <v>-119138.98</v>
      </c>
      <c r="P2040" s="6">
        <v>-61743.88</v>
      </c>
      <c r="Q2040" s="162">
        <v>2174.3799999999974</v>
      </c>
      <c r="R2040" s="162">
        <v>-59569.5</v>
      </c>
      <c r="S2040" s="162">
        <v>0</v>
      </c>
      <c r="T2040" s="162">
        <v>0</v>
      </c>
      <c r="U2040" s="162">
        <v>0</v>
      </c>
      <c r="V2040" s="162">
        <v>-61743.85</v>
      </c>
      <c r="W2040" s="162">
        <v>2174.37</v>
      </c>
      <c r="X2040" s="162">
        <v>-59569.48</v>
      </c>
      <c r="Y2040" s="162" t="e">
        <f>VLOOKUP(F2040,#REF!,2,FALSE)</f>
        <v>#REF!</v>
      </c>
      <c r="Z2040" s="162" t="e">
        <f>VLOOKUP(Y2040,Map!$B:$C,2,FALSE)</f>
        <v>#REF!</v>
      </c>
      <c r="AA2040" s="162" t="str">
        <f>VLOOKUP(I2040,Map!$F:$G,2,FALSE)</f>
        <v>Reg Def</v>
      </c>
    </row>
    <row r="2041" spans="1:27" x14ac:dyDescent="0.25">
      <c r="A2041" s="197">
        <v>46107.653321516205</v>
      </c>
      <c r="B2041" s="198" t="s">
        <v>585</v>
      </c>
      <c r="C2041" s="138">
        <v>2026</v>
      </c>
      <c r="D2041" s="138" t="s">
        <v>6</v>
      </c>
      <c r="E2041" s="138" t="s">
        <v>65</v>
      </c>
      <c r="F2041" s="138" t="s">
        <v>164</v>
      </c>
      <c r="G2041" s="138" t="s">
        <v>88</v>
      </c>
      <c r="H2041" s="138" t="s">
        <v>87</v>
      </c>
      <c r="I2041" s="138" t="s">
        <v>211</v>
      </c>
      <c r="J2041" s="6">
        <v>1763339.9</v>
      </c>
      <c r="K2041" s="6">
        <v>-62326.21</v>
      </c>
      <c r="L2041" s="6">
        <v>1701013.69</v>
      </c>
      <c r="M2041" s="6">
        <v>-37030.15</v>
      </c>
      <c r="N2041" s="162">
        <v>1308.8499999999999</v>
      </c>
      <c r="O2041" s="6">
        <v>-35721.300000000003</v>
      </c>
      <c r="P2041" s="6">
        <v>-18515.07</v>
      </c>
      <c r="Q2041" s="162">
        <v>654.43999999999869</v>
      </c>
      <c r="R2041" s="162">
        <v>-17860.63</v>
      </c>
      <c r="S2041" s="162">
        <v>0</v>
      </c>
      <c r="T2041" s="162">
        <v>0</v>
      </c>
      <c r="U2041" s="162">
        <v>0</v>
      </c>
      <c r="V2041" s="162">
        <v>-18515.080000000002</v>
      </c>
      <c r="W2041" s="162">
        <v>654.41000000000395</v>
      </c>
      <c r="X2041" s="162">
        <v>-17860.669999999998</v>
      </c>
      <c r="Y2041" s="162" t="e">
        <f>VLOOKUP(F2041,#REF!,2,FALSE)</f>
        <v>#REF!</v>
      </c>
      <c r="Z2041" s="162" t="e">
        <f>VLOOKUP(Y2041,Map!$B:$C,2,FALSE)</f>
        <v>#REF!</v>
      </c>
      <c r="AA2041" s="162" t="str">
        <f>VLOOKUP(I2041,Map!$F:$G,2,FALSE)</f>
        <v>Reg Def</v>
      </c>
    </row>
    <row r="2042" spans="1:27" x14ac:dyDescent="0.25">
      <c r="A2042" s="197">
        <v>46107.653321516205</v>
      </c>
      <c r="B2042" s="198" t="s">
        <v>585</v>
      </c>
      <c r="C2042" s="138">
        <v>2026</v>
      </c>
      <c r="D2042" s="138" t="s">
        <v>6</v>
      </c>
      <c r="E2042" s="138" t="s">
        <v>65</v>
      </c>
      <c r="F2042" s="138" t="s">
        <v>164</v>
      </c>
      <c r="G2042" s="138" t="s">
        <v>88</v>
      </c>
      <c r="H2042" s="138" t="s">
        <v>87</v>
      </c>
      <c r="I2042" s="138" t="s">
        <v>212</v>
      </c>
      <c r="J2042" s="6">
        <v>-521668.03</v>
      </c>
      <c r="K2042" s="6">
        <v>18480.95</v>
      </c>
      <c r="L2042" s="6">
        <v>-503187.08</v>
      </c>
      <c r="M2042" s="6">
        <v>10955.02</v>
      </c>
      <c r="N2042" s="162">
        <v>-388.1</v>
      </c>
      <c r="O2042" s="6">
        <v>10566.92</v>
      </c>
      <c r="P2042" s="6">
        <v>5477.51</v>
      </c>
      <c r="Q2042" s="162">
        <v>-194.03999999999996</v>
      </c>
      <c r="R2042" s="162">
        <v>5283.47</v>
      </c>
      <c r="S2042" s="162">
        <v>0</v>
      </c>
      <c r="T2042" s="162">
        <v>0</v>
      </c>
      <c r="U2042" s="162">
        <v>0</v>
      </c>
      <c r="V2042" s="162">
        <v>5477.51</v>
      </c>
      <c r="W2042" s="162">
        <v>-194.06</v>
      </c>
      <c r="X2042" s="162">
        <v>5283.45</v>
      </c>
      <c r="Y2042" s="162" t="e">
        <f>VLOOKUP(F2042,#REF!,2,FALSE)</f>
        <v>#REF!</v>
      </c>
      <c r="Z2042" s="162" t="e">
        <f>VLOOKUP(Y2042,Map!$B:$C,2,FALSE)</f>
        <v>#REF!</v>
      </c>
      <c r="AA2042" s="162" t="str">
        <f>VLOOKUP(I2042,Map!$F:$G,2,FALSE)</f>
        <v>Reg Def</v>
      </c>
    </row>
    <row r="2043" spans="1:27" x14ac:dyDescent="0.25">
      <c r="A2043" s="197">
        <v>46107.653321516205</v>
      </c>
      <c r="B2043" s="198" t="s">
        <v>585</v>
      </c>
      <c r="C2043" s="138">
        <v>2026</v>
      </c>
      <c r="D2043" s="138" t="s">
        <v>6</v>
      </c>
      <c r="E2043" s="138" t="s">
        <v>65</v>
      </c>
      <c r="F2043" s="138" t="s">
        <v>164</v>
      </c>
      <c r="G2043" s="138" t="s">
        <v>88</v>
      </c>
      <c r="H2043" s="138" t="s">
        <v>87</v>
      </c>
      <c r="I2043" s="138" t="s">
        <v>213</v>
      </c>
      <c r="J2043" s="6">
        <v>-2280912.84</v>
      </c>
      <c r="K2043" s="6">
        <v>77365.47</v>
      </c>
      <c r="L2043" s="6">
        <v>-2203547.37</v>
      </c>
      <c r="M2043" s="6">
        <v>47899.16</v>
      </c>
      <c r="N2043" s="162">
        <v>-1624.67</v>
      </c>
      <c r="O2043" s="6">
        <v>46274.49</v>
      </c>
      <c r="P2043" s="6">
        <v>23949.58</v>
      </c>
      <c r="Q2043" s="162">
        <v>-812.34000000000015</v>
      </c>
      <c r="R2043" s="162">
        <v>23137.24</v>
      </c>
      <c r="S2043" s="162">
        <v>0</v>
      </c>
      <c r="T2043" s="162">
        <v>0</v>
      </c>
      <c r="U2043" s="162">
        <v>0</v>
      </c>
      <c r="V2043" s="162">
        <v>23949.58</v>
      </c>
      <c r="W2043" s="162">
        <v>-812.33000000000197</v>
      </c>
      <c r="X2043" s="162">
        <v>23137.25</v>
      </c>
      <c r="Y2043" s="162" t="e">
        <f>VLOOKUP(F2043,#REF!,2,FALSE)</f>
        <v>#REF!</v>
      </c>
      <c r="Z2043" s="162" t="e">
        <f>VLOOKUP(Y2043,Map!$B:$C,2,FALSE)</f>
        <v>#REF!</v>
      </c>
      <c r="AA2043" s="162" t="str">
        <f>VLOOKUP(I2043,Map!$F:$G,2,FALSE)</f>
        <v>Reg Def</v>
      </c>
    </row>
    <row r="2044" spans="1:27" x14ac:dyDescent="0.25">
      <c r="A2044" s="197">
        <v>46107.653321516205</v>
      </c>
      <c r="B2044" s="198" t="s">
        <v>585</v>
      </c>
      <c r="C2044" s="138">
        <v>2026</v>
      </c>
      <c r="D2044" s="138" t="s">
        <v>6</v>
      </c>
      <c r="E2044" s="138" t="s">
        <v>65</v>
      </c>
      <c r="F2044" s="138" t="s">
        <v>164</v>
      </c>
      <c r="G2044" s="138" t="s">
        <v>89</v>
      </c>
      <c r="H2044" s="138" t="s">
        <v>87</v>
      </c>
      <c r="I2044" s="138" t="s">
        <v>209</v>
      </c>
      <c r="J2044" s="6">
        <v>7494672.2599999998</v>
      </c>
      <c r="K2044" s="6">
        <v>-565337.69999999995</v>
      </c>
      <c r="L2044" s="6">
        <v>6929334.5599999996</v>
      </c>
      <c r="M2044" s="6">
        <v>-114994.54</v>
      </c>
      <c r="N2044" s="162">
        <v>8800.7199999999993</v>
      </c>
      <c r="O2044" s="6">
        <v>-106193.82</v>
      </c>
      <c r="P2044" s="6">
        <v>-78694.06</v>
      </c>
      <c r="Q2044" s="162">
        <v>5936.0500000000029</v>
      </c>
      <c r="R2044" s="162">
        <v>-72758.009999999995</v>
      </c>
      <c r="S2044" s="162">
        <v>0</v>
      </c>
      <c r="T2044" s="162">
        <v>0</v>
      </c>
      <c r="U2044" s="162">
        <v>0</v>
      </c>
      <c r="V2044" s="162">
        <v>-36300.480000000003</v>
      </c>
      <c r="W2044" s="162">
        <v>2864.6700000000101</v>
      </c>
      <c r="X2044" s="162">
        <v>-33435.81</v>
      </c>
      <c r="Y2044" s="162" t="e">
        <f>VLOOKUP(F2044,#REF!,2,FALSE)</f>
        <v>#REF!</v>
      </c>
      <c r="Z2044" s="162" t="e">
        <f>VLOOKUP(Y2044,Map!$B:$C,2,FALSE)</f>
        <v>#REF!</v>
      </c>
      <c r="AA2044" s="162" t="str">
        <f>VLOOKUP(I2044,Map!$F:$G,2,FALSE)</f>
        <v>Reg Def</v>
      </c>
    </row>
    <row r="2045" spans="1:27" x14ac:dyDescent="0.25">
      <c r="A2045" s="197">
        <v>46107.653321516205</v>
      </c>
      <c r="B2045" s="198" t="s">
        <v>585</v>
      </c>
      <c r="C2045" s="138">
        <v>2026</v>
      </c>
      <c r="D2045" s="138" t="s">
        <v>6</v>
      </c>
      <c r="E2045" s="138" t="s">
        <v>65</v>
      </c>
      <c r="F2045" s="138" t="s">
        <v>164</v>
      </c>
      <c r="G2045" s="138" t="s">
        <v>88</v>
      </c>
      <c r="H2045" s="138" t="s">
        <v>87</v>
      </c>
      <c r="I2045" s="138" t="s">
        <v>214</v>
      </c>
      <c r="J2045" s="6">
        <v>8009925.1200000001</v>
      </c>
      <c r="K2045" s="6">
        <v>-272719.65999999997</v>
      </c>
      <c r="L2045" s="6">
        <v>7737205.46</v>
      </c>
      <c r="M2045" s="6">
        <v>-168208.41</v>
      </c>
      <c r="N2045" s="162">
        <v>5727.12</v>
      </c>
      <c r="O2045" s="6">
        <v>-162481.29</v>
      </c>
      <c r="P2045" s="6">
        <v>-84104.21</v>
      </c>
      <c r="Q2045" s="162">
        <v>2863.5500000000029</v>
      </c>
      <c r="R2045" s="162">
        <v>-81240.66</v>
      </c>
      <c r="S2045" s="162">
        <v>0</v>
      </c>
      <c r="T2045" s="162">
        <v>0</v>
      </c>
      <c r="U2045" s="162">
        <v>0</v>
      </c>
      <c r="V2045" s="162">
        <v>-84104.2</v>
      </c>
      <c r="W2045" s="162">
        <v>2863.5699999999902</v>
      </c>
      <c r="X2045" s="162">
        <v>-81240.63</v>
      </c>
      <c r="Y2045" s="162" t="e">
        <f>VLOOKUP(F2045,#REF!,2,FALSE)</f>
        <v>#REF!</v>
      </c>
      <c r="Z2045" s="162" t="e">
        <f>VLOOKUP(Y2045,Map!$B:$C,2,FALSE)</f>
        <v>#REF!</v>
      </c>
      <c r="AA2045" s="162" t="str">
        <f>VLOOKUP(I2045,Map!$F:$G,2,FALSE)</f>
        <v>Repairs</v>
      </c>
    </row>
    <row r="2046" spans="1:27" x14ac:dyDescent="0.25">
      <c r="A2046" s="197">
        <v>46107.653321516205</v>
      </c>
      <c r="B2046" s="198" t="s">
        <v>585</v>
      </c>
      <c r="C2046" s="138">
        <v>2026</v>
      </c>
      <c r="D2046" s="138" t="s">
        <v>6</v>
      </c>
      <c r="E2046" s="138" t="s">
        <v>65</v>
      </c>
      <c r="F2046" s="138" t="s">
        <v>130</v>
      </c>
      <c r="G2046" s="138" t="s">
        <v>88</v>
      </c>
      <c r="H2046" s="138" t="s">
        <v>87</v>
      </c>
      <c r="I2046" s="138" t="s">
        <v>208</v>
      </c>
      <c r="J2046" s="6">
        <v>80624.87</v>
      </c>
      <c r="K2046" s="6">
        <v>0</v>
      </c>
      <c r="L2046" s="6">
        <v>80624.87</v>
      </c>
      <c r="M2046" s="6">
        <v>-959.25</v>
      </c>
      <c r="N2046" s="162">
        <v>0</v>
      </c>
      <c r="O2046" s="6">
        <v>-959.25</v>
      </c>
      <c r="P2046" s="6">
        <v>-846.58</v>
      </c>
      <c r="Q2046" s="162">
        <v>0</v>
      </c>
      <c r="R2046" s="162">
        <v>-846.58</v>
      </c>
      <c r="S2046" s="162">
        <v>0</v>
      </c>
      <c r="T2046" s="162">
        <v>0</v>
      </c>
      <c r="U2046" s="162">
        <v>0</v>
      </c>
      <c r="V2046" s="162">
        <v>-112.67</v>
      </c>
      <c r="W2046" s="162">
        <v>0</v>
      </c>
      <c r="X2046" s="162">
        <v>-112.67</v>
      </c>
      <c r="Y2046" s="162" t="e">
        <f>VLOOKUP(F2046,#REF!,2,FALSE)</f>
        <v>#REF!</v>
      </c>
      <c r="Z2046" s="162" t="e">
        <f>VLOOKUP(Y2046,Map!$B:$C,2,FALSE)</f>
        <v>#REF!</v>
      </c>
      <c r="AA2046" s="162" t="str">
        <f>VLOOKUP(I2046,Map!$F:$G,2,FALSE)</f>
        <v>Reg Def</v>
      </c>
    </row>
    <row r="2047" spans="1:27" x14ac:dyDescent="0.25">
      <c r="A2047" s="197">
        <v>46107.653321516205</v>
      </c>
      <c r="B2047" s="198" t="s">
        <v>585</v>
      </c>
      <c r="C2047" s="138">
        <v>2026</v>
      </c>
      <c r="D2047" s="138" t="s">
        <v>6</v>
      </c>
      <c r="E2047" s="138" t="s">
        <v>65</v>
      </c>
      <c r="F2047" s="138" t="s">
        <v>130</v>
      </c>
      <c r="G2047" s="138" t="s">
        <v>88</v>
      </c>
      <c r="H2047" s="138" t="s">
        <v>87</v>
      </c>
      <c r="I2047" s="138" t="s">
        <v>211</v>
      </c>
      <c r="J2047" s="6">
        <v>6401.26</v>
      </c>
      <c r="K2047" s="6">
        <v>0</v>
      </c>
      <c r="L2047" s="6">
        <v>6401.26</v>
      </c>
      <c r="M2047" s="6">
        <v>-134.44999999999999</v>
      </c>
      <c r="N2047" s="162">
        <v>0</v>
      </c>
      <c r="O2047" s="6">
        <v>-134.44999999999999</v>
      </c>
      <c r="P2047" s="6">
        <v>-67.19</v>
      </c>
      <c r="Q2047" s="162">
        <v>0</v>
      </c>
      <c r="R2047" s="162">
        <v>-67.19</v>
      </c>
      <c r="S2047" s="162">
        <v>0</v>
      </c>
      <c r="T2047" s="162">
        <v>0</v>
      </c>
      <c r="U2047" s="162">
        <v>0</v>
      </c>
      <c r="V2047" s="162">
        <v>-67.260000000000005</v>
      </c>
      <c r="W2047" s="162">
        <v>0</v>
      </c>
      <c r="X2047" s="162">
        <v>-67.260000000000005</v>
      </c>
      <c r="Y2047" s="162" t="e">
        <f>VLOOKUP(F2047,#REF!,2,FALSE)</f>
        <v>#REF!</v>
      </c>
      <c r="Z2047" s="162" t="e">
        <f>VLOOKUP(Y2047,Map!$B:$C,2,FALSE)</f>
        <v>#REF!</v>
      </c>
      <c r="AA2047" s="162" t="str">
        <f>VLOOKUP(I2047,Map!$F:$G,2,FALSE)</f>
        <v>Reg Def</v>
      </c>
    </row>
    <row r="2048" spans="1:27" x14ac:dyDescent="0.25">
      <c r="A2048" s="197">
        <v>46107.653321516205</v>
      </c>
      <c r="B2048" s="198" t="s">
        <v>585</v>
      </c>
      <c r="C2048" s="138">
        <v>2026</v>
      </c>
      <c r="D2048" s="138" t="s">
        <v>6</v>
      </c>
      <c r="E2048" s="138" t="s">
        <v>65</v>
      </c>
      <c r="F2048" s="138" t="s">
        <v>130</v>
      </c>
      <c r="G2048" s="138" t="s">
        <v>88</v>
      </c>
      <c r="H2048" s="138" t="s">
        <v>90</v>
      </c>
      <c r="I2048" s="138" t="s">
        <v>136</v>
      </c>
      <c r="J2048" s="6">
        <v>116241.22</v>
      </c>
      <c r="K2048" s="6">
        <v>0</v>
      </c>
      <c r="L2048" s="6">
        <v>116241.22</v>
      </c>
      <c r="M2048" s="6">
        <v>0</v>
      </c>
      <c r="N2048" s="162">
        <v>0</v>
      </c>
      <c r="O2048" s="6">
        <v>0</v>
      </c>
      <c r="P2048" s="6">
        <v>-1220.55</v>
      </c>
      <c r="Q2048" s="162">
        <v>0</v>
      </c>
      <c r="R2048" s="162">
        <v>-1220.55</v>
      </c>
      <c r="S2048" s="162">
        <v>-1220.55</v>
      </c>
      <c r="T2048" s="162">
        <v>0</v>
      </c>
      <c r="U2048" s="162">
        <v>-1220.55</v>
      </c>
      <c r="V2048" s="162">
        <v>0</v>
      </c>
      <c r="W2048" s="162">
        <v>0</v>
      </c>
      <c r="X2048" s="162">
        <v>0</v>
      </c>
      <c r="Y2048" s="162" t="e">
        <f>VLOOKUP(F2048,#REF!,2,FALSE)</f>
        <v>#REF!</v>
      </c>
      <c r="Z2048" s="162" t="e">
        <f>VLOOKUP(Y2048,Map!$B:$C,2,FALSE)</f>
        <v>#REF!</v>
      </c>
      <c r="AA2048" s="162" t="str">
        <f>VLOOKUP(I2048,Map!$F:$G,2,FALSE)</f>
        <v>Flow Through</v>
      </c>
    </row>
    <row r="2049" spans="1:27" x14ac:dyDescent="0.25">
      <c r="A2049" s="197">
        <v>46107.653321516205</v>
      </c>
      <c r="B2049" s="198" t="s">
        <v>585</v>
      </c>
      <c r="C2049" s="138">
        <v>2026</v>
      </c>
      <c r="D2049" s="138" t="s">
        <v>6</v>
      </c>
      <c r="E2049" s="138" t="s">
        <v>65</v>
      </c>
      <c r="F2049" s="138" t="s">
        <v>130</v>
      </c>
      <c r="G2049" s="138" t="s">
        <v>88</v>
      </c>
      <c r="H2049" s="138" t="s">
        <v>87</v>
      </c>
      <c r="I2049" s="138" t="s">
        <v>210</v>
      </c>
      <c r="J2049" s="6">
        <v>69022.23</v>
      </c>
      <c r="K2049" s="6">
        <v>0</v>
      </c>
      <c r="L2049" s="6">
        <v>69022.23</v>
      </c>
      <c r="M2049" s="6">
        <v>-1449.48</v>
      </c>
      <c r="N2049" s="162">
        <v>0</v>
      </c>
      <c r="O2049" s="6">
        <v>-1449.48</v>
      </c>
      <c r="P2049" s="6">
        <v>-724.74</v>
      </c>
      <c r="Q2049" s="162">
        <v>0</v>
      </c>
      <c r="R2049" s="162">
        <v>-724.74</v>
      </c>
      <c r="S2049" s="162">
        <v>0</v>
      </c>
      <c r="T2049" s="162">
        <v>0</v>
      </c>
      <c r="U2049" s="162">
        <v>0</v>
      </c>
      <c r="V2049" s="162">
        <v>-724.74</v>
      </c>
      <c r="W2049" s="162">
        <v>0</v>
      </c>
      <c r="X2049" s="162">
        <v>-724.74</v>
      </c>
      <c r="Y2049" s="162" t="e">
        <f>VLOOKUP(F2049,#REF!,2,FALSE)</f>
        <v>#REF!</v>
      </c>
      <c r="Z2049" s="162" t="e">
        <f>VLOOKUP(Y2049,Map!$B:$C,2,FALSE)</f>
        <v>#REF!</v>
      </c>
      <c r="AA2049" s="162" t="str">
        <f>VLOOKUP(I2049,Map!$F:$G,2,FALSE)</f>
        <v>Reg Def</v>
      </c>
    </row>
    <row r="2050" spans="1:27" x14ac:dyDescent="0.25">
      <c r="A2050" s="197">
        <v>46107.653321516205</v>
      </c>
      <c r="B2050" s="198" t="s">
        <v>585</v>
      </c>
      <c r="C2050" s="138">
        <v>2026</v>
      </c>
      <c r="D2050" s="138" t="s">
        <v>6</v>
      </c>
      <c r="E2050" s="138" t="s">
        <v>65</v>
      </c>
      <c r="F2050" s="138" t="s">
        <v>130</v>
      </c>
      <c r="G2050" s="138" t="s">
        <v>88</v>
      </c>
      <c r="H2050" s="138" t="s">
        <v>87</v>
      </c>
      <c r="I2050" s="138" t="s">
        <v>212</v>
      </c>
      <c r="J2050" s="6">
        <v>-36995.22</v>
      </c>
      <c r="K2050" s="6">
        <v>0</v>
      </c>
      <c r="L2050" s="6">
        <v>-36995.22</v>
      </c>
      <c r="M2050" s="6">
        <v>407.64</v>
      </c>
      <c r="N2050" s="162">
        <v>0</v>
      </c>
      <c r="O2050" s="6">
        <v>407.64</v>
      </c>
      <c r="P2050" s="6">
        <v>388.45</v>
      </c>
      <c r="Q2050" s="162">
        <v>0</v>
      </c>
      <c r="R2050" s="162">
        <v>388.45</v>
      </c>
      <c r="S2050" s="162">
        <v>0</v>
      </c>
      <c r="T2050" s="162">
        <v>0</v>
      </c>
      <c r="U2050" s="162">
        <v>0</v>
      </c>
      <c r="V2050" s="162">
        <v>19.190000000000001</v>
      </c>
      <c r="W2050" s="162">
        <v>0</v>
      </c>
      <c r="X2050" s="162">
        <v>19.190000000000001</v>
      </c>
      <c r="Y2050" s="162" t="e">
        <f>VLOOKUP(F2050,#REF!,2,FALSE)</f>
        <v>#REF!</v>
      </c>
      <c r="Z2050" s="162" t="e">
        <f>VLOOKUP(Y2050,Map!$B:$C,2,FALSE)</f>
        <v>#REF!</v>
      </c>
      <c r="AA2050" s="162" t="str">
        <f>VLOOKUP(I2050,Map!$F:$G,2,FALSE)</f>
        <v>Reg Def</v>
      </c>
    </row>
    <row r="2051" spans="1:27" x14ac:dyDescent="0.25">
      <c r="A2051" s="197">
        <v>46107.653321516205</v>
      </c>
      <c r="B2051" s="198" t="s">
        <v>585</v>
      </c>
      <c r="C2051" s="138">
        <v>2026</v>
      </c>
      <c r="D2051" s="138" t="s">
        <v>6</v>
      </c>
      <c r="E2051" s="138" t="s">
        <v>65</v>
      </c>
      <c r="F2051" s="138" t="s">
        <v>130</v>
      </c>
      <c r="G2051" s="138" t="s">
        <v>88</v>
      </c>
      <c r="H2051" s="138" t="s">
        <v>87</v>
      </c>
      <c r="I2051" s="138" t="s">
        <v>213</v>
      </c>
      <c r="J2051" s="6">
        <v>-50439.71</v>
      </c>
      <c r="K2051" s="6">
        <v>0</v>
      </c>
      <c r="L2051" s="6">
        <v>-50439.71</v>
      </c>
      <c r="M2051" s="6">
        <v>1059.23</v>
      </c>
      <c r="N2051" s="162">
        <v>0</v>
      </c>
      <c r="O2051" s="6">
        <v>1059.23</v>
      </c>
      <c r="P2051" s="6">
        <v>529.63</v>
      </c>
      <c r="Q2051" s="162">
        <v>0</v>
      </c>
      <c r="R2051" s="162">
        <v>529.63</v>
      </c>
      <c r="S2051" s="162">
        <v>0</v>
      </c>
      <c r="T2051" s="162">
        <v>0</v>
      </c>
      <c r="U2051" s="162">
        <v>0</v>
      </c>
      <c r="V2051" s="162">
        <v>529.6</v>
      </c>
      <c r="W2051" s="162">
        <v>0</v>
      </c>
      <c r="X2051" s="162">
        <v>529.6</v>
      </c>
      <c r="Y2051" s="162" t="e">
        <f>VLOOKUP(F2051,#REF!,2,FALSE)</f>
        <v>#REF!</v>
      </c>
      <c r="Z2051" s="162" t="e">
        <f>VLOOKUP(Y2051,Map!$B:$C,2,FALSE)</f>
        <v>#REF!</v>
      </c>
      <c r="AA2051" s="162" t="str">
        <f>VLOOKUP(I2051,Map!$F:$G,2,FALSE)</f>
        <v>Reg Def</v>
      </c>
    </row>
    <row r="2052" spans="1:27" x14ac:dyDescent="0.25">
      <c r="A2052" s="197">
        <v>46107.653321516205</v>
      </c>
      <c r="B2052" s="198" t="s">
        <v>585</v>
      </c>
      <c r="C2052" s="138">
        <v>2026</v>
      </c>
      <c r="D2052" s="138" t="s">
        <v>6</v>
      </c>
      <c r="E2052" s="138" t="s">
        <v>65</v>
      </c>
      <c r="F2052" s="138" t="s">
        <v>130</v>
      </c>
      <c r="G2052" s="138" t="s">
        <v>89</v>
      </c>
      <c r="H2052" s="138" t="s">
        <v>87</v>
      </c>
      <c r="I2052" s="138" t="s">
        <v>209</v>
      </c>
      <c r="J2052" s="6">
        <v>-737735.11</v>
      </c>
      <c r="K2052" s="6">
        <v>437539.5</v>
      </c>
      <c r="L2052" s="6">
        <v>-300195.61</v>
      </c>
      <c r="M2052" s="6">
        <v>9174.4599999999991</v>
      </c>
      <c r="N2052" s="162">
        <v>-5126.62</v>
      </c>
      <c r="O2052" s="6">
        <v>4047.84</v>
      </c>
      <c r="P2052" s="6">
        <v>7746.18</v>
      </c>
      <c r="Q2052" s="162">
        <v>-4594.09</v>
      </c>
      <c r="R2052" s="162">
        <v>3152.09</v>
      </c>
      <c r="S2052" s="162">
        <v>0</v>
      </c>
      <c r="T2052" s="162">
        <v>0</v>
      </c>
      <c r="U2052" s="162">
        <v>0</v>
      </c>
      <c r="V2052" s="162">
        <v>1428.28</v>
      </c>
      <c r="W2052" s="162">
        <v>-532.53</v>
      </c>
      <c r="X2052" s="162">
        <v>895.75</v>
      </c>
      <c r="Y2052" s="162" t="e">
        <f>VLOOKUP(F2052,#REF!,2,FALSE)</f>
        <v>#REF!</v>
      </c>
      <c r="Z2052" s="162" t="e">
        <f>VLOOKUP(Y2052,Map!$B:$C,2,FALSE)</f>
        <v>#REF!</v>
      </c>
      <c r="AA2052" s="162" t="str">
        <f>VLOOKUP(I2052,Map!$F:$G,2,FALSE)</f>
        <v>Reg Def</v>
      </c>
    </row>
    <row r="2053" spans="1:27" x14ac:dyDescent="0.25">
      <c r="A2053" s="197">
        <v>46107.653321516205</v>
      </c>
      <c r="B2053" s="198" t="s">
        <v>585</v>
      </c>
      <c r="C2053" s="138">
        <v>2026</v>
      </c>
      <c r="D2053" s="138" t="s">
        <v>6</v>
      </c>
      <c r="E2053" s="138" t="s">
        <v>65</v>
      </c>
      <c r="F2053" s="138" t="s">
        <v>130</v>
      </c>
      <c r="G2053" s="138" t="s">
        <v>88</v>
      </c>
      <c r="H2053" s="138" t="s">
        <v>87</v>
      </c>
      <c r="I2053" s="138" t="s">
        <v>214</v>
      </c>
      <c r="J2053" s="6">
        <v>3189406.06</v>
      </c>
      <c r="K2053" s="6">
        <v>0</v>
      </c>
      <c r="L2053" s="6">
        <v>3189406.06</v>
      </c>
      <c r="M2053" s="6">
        <v>-35439.480000000003</v>
      </c>
      <c r="N2053" s="162">
        <v>0</v>
      </c>
      <c r="O2053" s="6">
        <v>-35439.480000000003</v>
      </c>
      <c r="P2053" s="6">
        <v>-33488.79</v>
      </c>
      <c r="Q2053" s="162">
        <v>0</v>
      </c>
      <c r="R2053" s="162">
        <v>-33488.79</v>
      </c>
      <c r="S2053" s="162">
        <v>0</v>
      </c>
      <c r="T2053" s="162">
        <v>0</v>
      </c>
      <c r="U2053" s="162">
        <v>0</v>
      </c>
      <c r="V2053" s="162">
        <v>-1950.69</v>
      </c>
      <c r="W2053" s="162">
        <v>0</v>
      </c>
      <c r="X2053" s="162">
        <v>-1950.69</v>
      </c>
      <c r="Y2053" s="162" t="e">
        <f>VLOOKUP(F2053,#REF!,2,FALSE)</f>
        <v>#REF!</v>
      </c>
      <c r="Z2053" s="162" t="e">
        <f>VLOOKUP(Y2053,Map!$B:$C,2,FALSE)</f>
        <v>#REF!</v>
      </c>
      <c r="AA2053" s="162" t="str">
        <f>VLOOKUP(I2053,Map!$F:$G,2,FALSE)</f>
        <v>Repairs</v>
      </c>
    </row>
    <row r="2054" spans="1:27" x14ac:dyDescent="0.25">
      <c r="A2054" s="197">
        <v>46107.653321516205</v>
      </c>
      <c r="B2054" s="198" t="s">
        <v>585</v>
      </c>
      <c r="C2054" s="138">
        <v>2026</v>
      </c>
      <c r="D2054" s="138" t="s">
        <v>6</v>
      </c>
      <c r="E2054" s="138" t="s">
        <v>65</v>
      </c>
      <c r="F2054" s="138" t="s">
        <v>131</v>
      </c>
      <c r="G2054" s="138" t="s">
        <v>88</v>
      </c>
      <c r="H2054" s="138" t="s">
        <v>87</v>
      </c>
      <c r="I2054" s="138" t="s">
        <v>208</v>
      </c>
      <c r="J2054" s="6">
        <v>17437.439999999999</v>
      </c>
      <c r="K2054" s="6">
        <v>0</v>
      </c>
      <c r="L2054" s="6">
        <v>17437.439999999999</v>
      </c>
      <c r="M2054" s="6">
        <v>-184.5</v>
      </c>
      <c r="N2054" s="162">
        <v>0</v>
      </c>
      <c r="O2054" s="6">
        <v>-184.5</v>
      </c>
      <c r="P2054" s="6">
        <v>-183.11</v>
      </c>
      <c r="Q2054" s="162">
        <v>0</v>
      </c>
      <c r="R2054" s="162">
        <v>-183.11</v>
      </c>
      <c r="S2054" s="162">
        <v>0</v>
      </c>
      <c r="T2054" s="162">
        <v>0</v>
      </c>
      <c r="U2054" s="162">
        <v>0</v>
      </c>
      <c r="V2054" s="162">
        <v>-1.39</v>
      </c>
      <c r="W2054" s="162">
        <v>0</v>
      </c>
      <c r="X2054" s="162">
        <v>-1.39</v>
      </c>
      <c r="Y2054" s="162" t="e">
        <f>VLOOKUP(F2054,#REF!,2,FALSE)</f>
        <v>#REF!</v>
      </c>
      <c r="Z2054" s="162" t="e">
        <f>VLOOKUP(Y2054,Map!$B:$C,2,FALSE)</f>
        <v>#REF!</v>
      </c>
      <c r="AA2054" s="162" t="str">
        <f>VLOOKUP(I2054,Map!$F:$G,2,FALSE)</f>
        <v>Reg Def</v>
      </c>
    </row>
    <row r="2055" spans="1:27" x14ac:dyDescent="0.25">
      <c r="A2055" s="197">
        <v>46107.653321516205</v>
      </c>
      <c r="B2055" s="198" t="s">
        <v>585</v>
      </c>
      <c r="C2055" s="138">
        <v>2026</v>
      </c>
      <c r="D2055" s="138" t="s">
        <v>6</v>
      </c>
      <c r="E2055" s="138" t="s">
        <v>65</v>
      </c>
      <c r="F2055" s="138" t="s">
        <v>131</v>
      </c>
      <c r="G2055" s="138" t="s">
        <v>88</v>
      </c>
      <c r="H2055" s="138" t="s">
        <v>87</v>
      </c>
      <c r="I2055" s="138" t="s">
        <v>211</v>
      </c>
      <c r="J2055" s="6">
        <v>191.72</v>
      </c>
      <c r="K2055" s="6">
        <v>0</v>
      </c>
      <c r="L2055" s="6">
        <v>191.72</v>
      </c>
      <c r="M2055" s="6">
        <v>-4.05</v>
      </c>
      <c r="N2055" s="162">
        <v>0</v>
      </c>
      <c r="O2055" s="6">
        <v>-4.05</v>
      </c>
      <c r="P2055" s="6">
        <v>-2.0099999999999998</v>
      </c>
      <c r="Q2055" s="162">
        <v>0</v>
      </c>
      <c r="R2055" s="162">
        <v>-2.0099999999999998</v>
      </c>
      <c r="S2055" s="162">
        <v>0</v>
      </c>
      <c r="T2055" s="162">
        <v>0</v>
      </c>
      <c r="U2055" s="162">
        <v>0</v>
      </c>
      <c r="V2055" s="162">
        <v>-2.04</v>
      </c>
      <c r="W2055" s="162">
        <v>0</v>
      </c>
      <c r="X2055" s="162">
        <v>-2.04</v>
      </c>
      <c r="Y2055" s="162" t="e">
        <f>VLOOKUP(F2055,#REF!,2,FALSE)</f>
        <v>#REF!</v>
      </c>
      <c r="Z2055" s="162" t="e">
        <f>VLOOKUP(Y2055,Map!$B:$C,2,FALSE)</f>
        <v>#REF!</v>
      </c>
      <c r="AA2055" s="162" t="str">
        <f>VLOOKUP(I2055,Map!$F:$G,2,FALSE)</f>
        <v>Reg Def</v>
      </c>
    </row>
    <row r="2056" spans="1:27" x14ac:dyDescent="0.25">
      <c r="A2056" s="197">
        <v>46107.653321516205</v>
      </c>
      <c r="B2056" s="198" t="s">
        <v>585</v>
      </c>
      <c r="C2056" s="138">
        <v>2026</v>
      </c>
      <c r="D2056" s="138" t="s">
        <v>6</v>
      </c>
      <c r="E2056" s="138" t="s">
        <v>65</v>
      </c>
      <c r="F2056" s="138" t="s">
        <v>131</v>
      </c>
      <c r="G2056" s="138" t="s">
        <v>88</v>
      </c>
      <c r="H2056" s="138" t="s">
        <v>90</v>
      </c>
      <c r="I2056" s="138" t="s">
        <v>136</v>
      </c>
      <c r="J2056" s="6">
        <v>29448.06</v>
      </c>
      <c r="K2056" s="6">
        <v>0</v>
      </c>
      <c r="L2056" s="6">
        <v>29448.06</v>
      </c>
      <c r="M2056" s="6">
        <v>0</v>
      </c>
      <c r="N2056" s="162">
        <v>0</v>
      </c>
      <c r="O2056" s="6">
        <v>0</v>
      </c>
      <c r="P2056" s="6">
        <v>-309.20999999999998</v>
      </c>
      <c r="Q2056" s="162">
        <v>0</v>
      </c>
      <c r="R2056" s="162">
        <v>-309.20999999999998</v>
      </c>
      <c r="S2056" s="162">
        <v>-309.20999999999998</v>
      </c>
      <c r="T2056" s="162">
        <v>0</v>
      </c>
      <c r="U2056" s="162">
        <v>-309.20999999999998</v>
      </c>
      <c r="V2056" s="162">
        <v>0</v>
      </c>
      <c r="W2056" s="162">
        <v>0</v>
      </c>
      <c r="X2056" s="162">
        <v>0</v>
      </c>
      <c r="Y2056" s="162" t="e">
        <f>VLOOKUP(F2056,#REF!,2,FALSE)</f>
        <v>#REF!</v>
      </c>
      <c r="Z2056" s="162" t="e">
        <f>VLOOKUP(Y2056,Map!$B:$C,2,FALSE)</f>
        <v>#REF!</v>
      </c>
      <c r="AA2056" s="162" t="str">
        <f>VLOOKUP(I2056,Map!$F:$G,2,FALSE)</f>
        <v>Flow Through</v>
      </c>
    </row>
    <row r="2057" spans="1:27" x14ac:dyDescent="0.25">
      <c r="A2057" s="197">
        <v>46107.653321516205</v>
      </c>
      <c r="B2057" s="198" t="s">
        <v>585</v>
      </c>
      <c r="C2057" s="138">
        <v>2026</v>
      </c>
      <c r="D2057" s="138" t="s">
        <v>6</v>
      </c>
      <c r="E2057" s="138" t="s">
        <v>65</v>
      </c>
      <c r="F2057" s="138" t="s">
        <v>131</v>
      </c>
      <c r="G2057" s="138" t="s">
        <v>88</v>
      </c>
      <c r="H2057" s="138" t="s">
        <v>87</v>
      </c>
      <c r="I2057" s="138" t="s">
        <v>210</v>
      </c>
      <c r="J2057" s="6">
        <v>0</v>
      </c>
      <c r="K2057" s="6">
        <v>0</v>
      </c>
      <c r="L2057" s="6">
        <v>0</v>
      </c>
      <c r="M2057" s="6">
        <v>0</v>
      </c>
      <c r="N2057" s="162">
        <v>0</v>
      </c>
      <c r="O2057" s="6">
        <v>0</v>
      </c>
      <c r="P2057" s="6">
        <v>0</v>
      </c>
      <c r="Q2057" s="162">
        <v>0</v>
      </c>
      <c r="R2057" s="162">
        <v>0</v>
      </c>
      <c r="S2057" s="162">
        <v>0</v>
      </c>
      <c r="T2057" s="162">
        <v>0</v>
      </c>
      <c r="U2057" s="162">
        <v>0</v>
      </c>
      <c r="V2057" s="162">
        <v>0</v>
      </c>
      <c r="W2057" s="162">
        <v>0</v>
      </c>
      <c r="X2057" s="162">
        <v>0</v>
      </c>
      <c r="Y2057" s="162" t="e">
        <f>VLOOKUP(F2057,#REF!,2,FALSE)</f>
        <v>#REF!</v>
      </c>
      <c r="Z2057" s="162" t="e">
        <f>VLOOKUP(Y2057,Map!$B:$C,2,FALSE)</f>
        <v>#REF!</v>
      </c>
      <c r="AA2057" s="162" t="str">
        <f>VLOOKUP(I2057,Map!$F:$G,2,FALSE)</f>
        <v>Reg Def</v>
      </c>
    </row>
    <row r="2058" spans="1:27" x14ac:dyDescent="0.25">
      <c r="A2058" s="197">
        <v>46107.653321516205</v>
      </c>
      <c r="B2058" s="198" t="s">
        <v>585</v>
      </c>
      <c r="C2058" s="138">
        <v>2026</v>
      </c>
      <c r="D2058" s="138" t="s">
        <v>6</v>
      </c>
      <c r="E2058" s="138" t="s">
        <v>65</v>
      </c>
      <c r="F2058" s="138" t="s">
        <v>131</v>
      </c>
      <c r="G2058" s="138" t="s">
        <v>88</v>
      </c>
      <c r="H2058" s="138" t="s">
        <v>87</v>
      </c>
      <c r="I2058" s="138" t="s">
        <v>212</v>
      </c>
      <c r="J2058" s="6">
        <v>-8370.42</v>
      </c>
      <c r="K2058" s="6">
        <v>0</v>
      </c>
      <c r="L2058" s="6">
        <v>-8370.42</v>
      </c>
      <c r="M2058" s="6">
        <v>87.9</v>
      </c>
      <c r="N2058" s="162">
        <v>0</v>
      </c>
      <c r="O2058" s="6">
        <v>87.9</v>
      </c>
      <c r="P2058" s="6">
        <v>87.9</v>
      </c>
      <c r="Q2058" s="162">
        <v>0</v>
      </c>
      <c r="R2058" s="162">
        <v>87.9</v>
      </c>
      <c r="S2058" s="162">
        <v>0</v>
      </c>
      <c r="T2058" s="162">
        <v>0</v>
      </c>
      <c r="U2058" s="162">
        <v>0</v>
      </c>
      <c r="V2058" s="162">
        <v>0</v>
      </c>
      <c r="W2058" s="162">
        <v>0</v>
      </c>
      <c r="X2058" s="162">
        <v>0</v>
      </c>
      <c r="Y2058" s="162" t="e">
        <f>VLOOKUP(F2058,#REF!,2,FALSE)</f>
        <v>#REF!</v>
      </c>
      <c r="Z2058" s="162" t="e">
        <f>VLOOKUP(Y2058,Map!$B:$C,2,FALSE)</f>
        <v>#REF!</v>
      </c>
      <c r="AA2058" s="162" t="str">
        <f>VLOOKUP(I2058,Map!$F:$G,2,FALSE)</f>
        <v>Reg Def</v>
      </c>
    </row>
    <row r="2059" spans="1:27" x14ac:dyDescent="0.25">
      <c r="A2059" s="197">
        <v>46107.653321516205</v>
      </c>
      <c r="B2059" s="198" t="s">
        <v>585</v>
      </c>
      <c r="C2059" s="138">
        <v>2026</v>
      </c>
      <c r="D2059" s="138" t="s">
        <v>6</v>
      </c>
      <c r="E2059" s="138" t="s">
        <v>65</v>
      </c>
      <c r="F2059" s="138" t="s">
        <v>131</v>
      </c>
      <c r="G2059" s="138" t="s">
        <v>89</v>
      </c>
      <c r="H2059" s="138" t="s">
        <v>87</v>
      </c>
      <c r="I2059" s="138" t="s">
        <v>209</v>
      </c>
      <c r="J2059" s="6">
        <v>-310780.06</v>
      </c>
      <c r="K2059" s="6">
        <v>33927.46</v>
      </c>
      <c r="L2059" s="6">
        <v>-276852.59999999998</v>
      </c>
      <c r="M2059" s="6">
        <v>4959.8100000000004</v>
      </c>
      <c r="N2059" s="162">
        <v>-485.42</v>
      </c>
      <c r="O2059" s="6">
        <v>4474.3900000000003</v>
      </c>
      <c r="P2059" s="6">
        <v>3263.16</v>
      </c>
      <c r="Q2059" s="162">
        <v>-356.19000000000005</v>
      </c>
      <c r="R2059" s="162">
        <v>2906.97</v>
      </c>
      <c r="S2059" s="162">
        <v>0</v>
      </c>
      <c r="T2059" s="162">
        <v>0</v>
      </c>
      <c r="U2059" s="162">
        <v>0</v>
      </c>
      <c r="V2059" s="162">
        <v>1696.65</v>
      </c>
      <c r="W2059" s="162">
        <v>-129.22999999999999</v>
      </c>
      <c r="X2059" s="162">
        <v>1567.42</v>
      </c>
      <c r="Y2059" s="162" t="e">
        <f>VLOOKUP(F2059,#REF!,2,FALSE)</f>
        <v>#REF!</v>
      </c>
      <c r="Z2059" s="162" t="e">
        <f>VLOOKUP(Y2059,Map!$B:$C,2,FALSE)</f>
        <v>#REF!</v>
      </c>
      <c r="AA2059" s="162" t="str">
        <f>VLOOKUP(I2059,Map!$F:$G,2,FALSE)</f>
        <v>Reg Def</v>
      </c>
    </row>
    <row r="2060" spans="1:27" x14ac:dyDescent="0.25">
      <c r="A2060" s="197">
        <v>46107.653321516205</v>
      </c>
      <c r="B2060" s="198" t="s">
        <v>585</v>
      </c>
      <c r="C2060" s="138">
        <v>2026</v>
      </c>
      <c r="D2060" s="138" t="s">
        <v>6</v>
      </c>
      <c r="E2060" s="138" t="s">
        <v>65</v>
      </c>
      <c r="F2060" s="138" t="s">
        <v>131</v>
      </c>
      <c r="G2060" s="138" t="s">
        <v>88</v>
      </c>
      <c r="H2060" s="138" t="s">
        <v>87</v>
      </c>
      <c r="I2060" s="138" t="s">
        <v>214</v>
      </c>
      <c r="J2060" s="6">
        <v>355962.79</v>
      </c>
      <c r="K2060" s="6">
        <v>0</v>
      </c>
      <c r="L2060" s="6">
        <v>355962.79</v>
      </c>
      <c r="M2060" s="6">
        <v>-4022.05</v>
      </c>
      <c r="N2060" s="162">
        <v>0</v>
      </c>
      <c r="O2060" s="6">
        <v>-4022.05</v>
      </c>
      <c r="P2060" s="6">
        <v>-3737.6</v>
      </c>
      <c r="Q2060" s="162">
        <v>0</v>
      </c>
      <c r="R2060" s="162">
        <v>-3737.6</v>
      </c>
      <c r="S2060" s="162">
        <v>0</v>
      </c>
      <c r="T2060" s="162">
        <v>0</v>
      </c>
      <c r="U2060" s="162">
        <v>0</v>
      </c>
      <c r="V2060" s="162">
        <v>-284.45</v>
      </c>
      <c r="W2060" s="162">
        <v>0</v>
      </c>
      <c r="X2060" s="162">
        <v>-284.45</v>
      </c>
      <c r="Y2060" s="162" t="e">
        <f>VLOOKUP(F2060,#REF!,2,FALSE)</f>
        <v>#REF!</v>
      </c>
      <c r="Z2060" s="162" t="e">
        <f>VLOOKUP(Y2060,Map!$B:$C,2,FALSE)</f>
        <v>#REF!</v>
      </c>
      <c r="AA2060" s="162" t="str">
        <f>VLOOKUP(I2060,Map!$F:$G,2,FALSE)</f>
        <v>Repairs</v>
      </c>
    </row>
    <row r="2061" spans="1:27" x14ac:dyDescent="0.25">
      <c r="A2061" s="197">
        <v>46107.653321516205</v>
      </c>
      <c r="B2061" s="198" t="s">
        <v>585</v>
      </c>
      <c r="C2061" s="138">
        <v>2026</v>
      </c>
      <c r="D2061" s="138" t="s">
        <v>6</v>
      </c>
      <c r="E2061" s="138" t="s">
        <v>65</v>
      </c>
      <c r="F2061" s="138" t="s">
        <v>165</v>
      </c>
      <c r="G2061" s="138" t="s">
        <v>88</v>
      </c>
      <c r="H2061" s="138" t="s">
        <v>87</v>
      </c>
      <c r="I2061" s="138" t="s">
        <v>208</v>
      </c>
      <c r="J2061" s="6">
        <v>419.54</v>
      </c>
      <c r="K2061" s="6">
        <v>0</v>
      </c>
      <c r="L2061" s="6">
        <v>419.54</v>
      </c>
      <c r="M2061" s="6">
        <v>-8.81</v>
      </c>
      <c r="N2061" s="162">
        <v>0</v>
      </c>
      <c r="O2061" s="6">
        <v>-8.81</v>
      </c>
      <c r="P2061" s="6">
        <v>-4.4000000000000004</v>
      </c>
      <c r="Q2061" s="162">
        <v>0</v>
      </c>
      <c r="R2061" s="162">
        <v>-4.4000000000000004</v>
      </c>
      <c r="S2061" s="162">
        <v>0</v>
      </c>
      <c r="T2061" s="162">
        <v>0</v>
      </c>
      <c r="U2061" s="162">
        <v>0</v>
      </c>
      <c r="V2061" s="162">
        <v>-4.41</v>
      </c>
      <c r="W2061" s="162">
        <v>0</v>
      </c>
      <c r="X2061" s="162">
        <v>-4.41</v>
      </c>
      <c r="Y2061" s="162" t="e">
        <f>VLOOKUP(F2061,#REF!,2,FALSE)</f>
        <v>#REF!</v>
      </c>
      <c r="Z2061" s="162" t="e">
        <f>VLOOKUP(Y2061,Map!$B:$C,2,FALSE)</f>
        <v>#REF!</v>
      </c>
      <c r="AA2061" s="162" t="str">
        <f>VLOOKUP(I2061,Map!$F:$G,2,FALSE)</f>
        <v>Reg Def</v>
      </c>
    </row>
    <row r="2062" spans="1:27" x14ac:dyDescent="0.25">
      <c r="A2062" s="197">
        <v>46107.653321516205</v>
      </c>
      <c r="B2062" s="198" t="s">
        <v>585</v>
      </c>
      <c r="C2062" s="138">
        <v>2026</v>
      </c>
      <c r="D2062" s="138" t="s">
        <v>6</v>
      </c>
      <c r="E2062" s="138" t="s">
        <v>65</v>
      </c>
      <c r="F2062" s="138" t="s">
        <v>165</v>
      </c>
      <c r="G2062" s="138" t="s">
        <v>88</v>
      </c>
      <c r="H2062" s="138" t="s">
        <v>87</v>
      </c>
      <c r="I2062" s="138" t="s">
        <v>211</v>
      </c>
      <c r="J2062" s="6">
        <v>545.92999999999995</v>
      </c>
      <c r="K2062" s="6">
        <v>0</v>
      </c>
      <c r="L2062" s="6">
        <v>545.92999999999995</v>
      </c>
      <c r="M2062" s="6">
        <v>-11.47</v>
      </c>
      <c r="N2062" s="162">
        <v>0</v>
      </c>
      <c r="O2062" s="6">
        <v>-11.47</v>
      </c>
      <c r="P2062" s="6">
        <v>-5.73</v>
      </c>
      <c r="Q2062" s="162">
        <v>0</v>
      </c>
      <c r="R2062" s="162">
        <v>-5.73</v>
      </c>
      <c r="S2062" s="162">
        <v>0</v>
      </c>
      <c r="T2062" s="162">
        <v>0</v>
      </c>
      <c r="U2062" s="162">
        <v>0</v>
      </c>
      <c r="V2062" s="162">
        <v>-5.74</v>
      </c>
      <c r="W2062" s="162">
        <v>0</v>
      </c>
      <c r="X2062" s="162">
        <v>-5.74</v>
      </c>
      <c r="Y2062" s="162" t="e">
        <f>VLOOKUP(F2062,#REF!,2,FALSE)</f>
        <v>#REF!</v>
      </c>
      <c r="Z2062" s="162" t="e">
        <f>VLOOKUP(Y2062,Map!$B:$C,2,FALSE)</f>
        <v>#REF!</v>
      </c>
      <c r="AA2062" s="162" t="str">
        <f>VLOOKUP(I2062,Map!$F:$G,2,FALSE)</f>
        <v>Reg Def</v>
      </c>
    </row>
    <row r="2063" spans="1:27" x14ac:dyDescent="0.25">
      <c r="A2063" s="197">
        <v>46107.653321516205</v>
      </c>
      <c r="B2063" s="198" t="s">
        <v>585</v>
      </c>
      <c r="C2063" s="138">
        <v>2026</v>
      </c>
      <c r="D2063" s="138" t="s">
        <v>6</v>
      </c>
      <c r="E2063" s="138" t="s">
        <v>65</v>
      </c>
      <c r="F2063" s="138" t="s">
        <v>165</v>
      </c>
      <c r="G2063" s="138" t="s">
        <v>88</v>
      </c>
      <c r="H2063" s="138" t="s">
        <v>87</v>
      </c>
      <c r="I2063" s="138" t="s">
        <v>212</v>
      </c>
      <c r="J2063" s="6">
        <v>-274.56</v>
      </c>
      <c r="K2063" s="6">
        <v>0</v>
      </c>
      <c r="L2063" s="6">
        <v>-274.56</v>
      </c>
      <c r="M2063" s="6">
        <v>5.77</v>
      </c>
      <c r="N2063" s="162">
        <v>0</v>
      </c>
      <c r="O2063" s="6">
        <v>5.77</v>
      </c>
      <c r="P2063" s="6">
        <v>2.88</v>
      </c>
      <c r="Q2063" s="162">
        <v>0</v>
      </c>
      <c r="R2063" s="162">
        <v>2.88</v>
      </c>
      <c r="S2063" s="162">
        <v>0</v>
      </c>
      <c r="T2063" s="162">
        <v>0</v>
      </c>
      <c r="U2063" s="162">
        <v>0</v>
      </c>
      <c r="V2063" s="162">
        <v>2.89</v>
      </c>
      <c r="W2063" s="162">
        <v>0</v>
      </c>
      <c r="X2063" s="162">
        <v>2.89</v>
      </c>
      <c r="Y2063" s="162" t="e">
        <f>VLOOKUP(F2063,#REF!,2,FALSE)</f>
        <v>#REF!</v>
      </c>
      <c r="Z2063" s="162" t="e">
        <f>VLOOKUP(Y2063,Map!$B:$C,2,FALSE)</f>
        <v>#REF!</v>
      </c>
      <c r="AA2063" s="162" t="str">
        <f>VLOOKUP(I2063,Map!$F:$G,2,FALSE)</f>
        <v>Reg Def</v>
      </c>
    </row>
    <row r="2064" spans="1:27" x14ac:dyDescent="0.25">
      <c r="A2064" s="197">
        <v>46107.653321516205</v>
      </c>
      <c r="B2064" s="198" t="s">
        <v>585</v>
      </c>
      <c r="C2064" s="138">
        <v>2026</v>
      </c>
      <c r="D2064" s="138" t="s">
        <v>6</v>
      </c>
      <c r="E2064" s="138" t="s">
        <v>65</v>
      </c>
      <c r="F2064" s="138" t="s">
        <v>165</v>
      </c>
      <c r="G2064" s="138" t="s">
        <v>88</v>
      </c>
      <c r="H2064" s="138" t="s">
        <v>87</v>
      </c>
      <c r="I2064" s="138" t="s">
        <v>213</v>
      </c>
      <c r="J2064" s="6">
        <v>-3093.12</v>
      </c>
      <c r="K2064" s="6">
        <v>0</v>
      </c>
      <c r="L2064" s="6">
        <v>-3093.12</v>
      </c>
      <c r="M2064" s="6">
        <v>64.959999999999994</v>
      </c>
      <c r="N2064" s="162">
        <v>0</v>
      </c>
      <c r="O2064" s="6">
        <v>64.959999999999994</v>
      </c>
      <c r="P2064" s="6">
        <v>32.479999999999997</v>
      </c>
      <c r="Q2064" s="162">
        <v>0</v>
      </c>
      <c r="R2064" s="162">
        <v>32.479999999999997</v>
      </c>
      <c r="S2064" s="162">
        <v>0</v>
      </c>
      <c r="T2064" s="162">
        <v>0</v>
      </c>
      <c r="U2064" s="162">
        <v>0</v>
      </c>
      <c r="V2064" s="162">
        <v>32.479999999999997</v>
      </c>
      <c r="W2064" s="162">
        <v>0</v>
      </c>
      <c r="X2064" s="162">
        <v>32.479999999999997</v>
      </c>
      <c r="Y2064" s="162" t="e">
        <f>VLOOKUP(F2064,#REF!,2,FALSE)</f>
        <v>#REF!</v>
      </c>
      <c r="Z2064" s="162" t="e">
        <f>VLOOKUP(Y2064,Map!$B:$C,2,FALSE)</f>
        <v>#REF!</v>
      </c>
      <c r="AA2064" s="162" t="str">
        <f>VLOOKUP(I2064,Map!$F:$G,2,FALSE)</f>
        <v>Reg Def</v>
      </c>
    </row>
    <row r="2065" spans="1:27" x14ac:dyDescent="0.25">
      <c r="A2065" s="197">
        <v>46107.653321516205</v>
      </c>
      <c r="B2065" s="198" t="s">
        <v>585</v>
      </c>
      <c r="C2065" s="138">
        <v>2026</v>
      </c>
      <c r="D2065" s="138" t="s">
        <v>6</v>
      </c>
      <c r="E2065" s="138" t="s">
        <v>65</v>
      </c>
      <c r="F2065" s="138" t="s">
        <v>165</v>
      </c>
      <c r="G2065" s="138" t="s">
        <v>89</v>
      </c>
      <c r="H2065" s="138" t="s">
        <v>87</v>
      </c>
      <c r="I2065" s="138" t="s">
        <v>209</v>
      </c>
      <c r="J2065" s="6">
        <v>-4436.83</v>
      </c>
      <c r="K2065" s="6">
        <v>5.93</v>
      </c>
      <c r="L2065" s="6">
        <v>-4430.8999999999996</v>
      </c>
      <c r="M2065" s="6">
        <v>93.68</v>
      </c>
      <c r="N2065" s="162">
        <v>-0.06</v>
      </c>
      <c r="O2065" s="6">
        <v>93.62</v>
      </c>
      <c r="P2065" s="6">
        <v>46.58</v>
      </c>
      <c r="Q2065" s="162">
        <v>-4.9999999999997158E-2</v>
      </c>
      <c r="R2065" s="162">
        <v>46.53</v>
      </c>
      <c r="S2065" s="162">
        <v>0</v>
      </c>
      <c r="T2065" s="162">
        <v>0</v>
      </c>
      <c r="U2065" s="162">
        <v>0</v>
      </c>
      <c r="V2065" s="162">
        <v>47.1</v>
      </c>
      <c r="W2065" s="162">
        <v>-9.9999999999980105E-3</v>
      </c>
      <c r="X2065" s="162">
        <v>47.09</v>
      </c>
      <c r="Y2065" s="162" t="e">
        <f>VLOOKUP(F2065,#REF!,2,FALSE)</f>
        <v>#REF!</v>
      </c>
      <c r="Z2065" s="162" t="e">
        <f>VLOOKUP(Y2065,Map!$B:$C,2,FALSE)</f>
        <v>#REF!</v>
      </c>
      <c r="AA2065" s="162" t="str">
        <f>VLOOKUP(I2065,Map!$F:$G,2,FALSE)</f>
        <v>Reg Def</v>
      </c>
    </row>
    <row r="2066" spans="1:27" x14ac:dyDescent="0.25">
      <c r="A2066" s="197">
        <v>46107.653321516205</v>
      </c>
      <c r="B2066" s="198" t="s">
        <v>585</v>
      </c>
      <c r="C2066" s="138">
        <v>2026</v>
      </c>
      <c r="D2066" s="138" t="s">
        <v>6</v>
      </c>
      <c r="E2066" s="138" t="s">
        <v>65</v>
      </c>
      <c r="F2066" s="138" t="s">
        <v>165</v>
      </c>
      <c r="G2066" s="138" t="s">
        <v>88</v>
      </c>
      <c r="H2066" s="138" t="s">
        <v>87</v>
      </c>
      <c r="I2066" s="138" t="s">
        <v>214</v>
      </c>
      <c r="J2066" s="6">
        <v>4034.54</v>
      </c>
      <c r="K2066" s="6">
        <v>0</v>
      </c>
      <c r="L2066" s="6">
        <v>4034.54</v>
      </c>
      <c r="M2066" s="6">
        <v>-84.73</v>
      </c>
      <c r="N2066" s="162">
        <v>0</v>
      </c>
      <c r="O2066" s="6">
        <v>-84.73</v>
      </c>
      <c r="P2066" s="6">
        <v>-42.36</v>
      </c>
      <c r="Q2066" s="162">
        <v>0</v>
      </c>
      <c r="R2066" s="162">
        <v>-42.36</v>
      </c>
      <c r="S2066" s="162">
        <v>0</v>
      </c>
      <c r="T2066" s="162">
        <v>0</v>
      </c>
      <c r="U2066" s="162">
        <v>0</v>
      </c>
      <c r="V2066" s="162">
        <v>-42.37</v>
      </c>
      <c r="W2066" s="162">
        <v>0</v>
      </c>
      <c r="X2066" s="162">
        <v>-42.37</v>
      </c>
      <c r="Y2066" s="162" t="e">
        <f>VLOOKUP(F2066,#REF!,2,FALSE)</f>
        <v>#REF!</v>
      </c>
      <c r="Z2066" s="162" t="e">
        <f>VLOOKUP(Y2066,Map!$B:$C,2,FALSE)</f>
        <v>#REF!</v>
      </c>
      <c r="AA2066" s="162" t="str">
        <f>VLOOKUP(I2066,Map!$F:$G,2,FALSE)</f>
        <v>Repairs</v>
      </c>
    </row>
    <row r="2067" spans="1:27" x14ac:dyDescent="0.25">
      <c r="A2067" s="197">
        <v>46107.653321516205</v>
      </c>
      <c r="B2067" s="198" t="s">
        <v>585</v>
      </c>
      <c r="C2067" s="138">
        <v>2026</v>
      </c>
      <c r="D2067" s="138" t="s">
        <v>6</v>
      </c>
      <c r="E2067" s="138" t="s">
        <v>65</v>
      </c>
      <c r="F2067" s="138" t="s">
        <v>166</v>
      </c>
      <c r="G2067" s="138" t="s">
        <v>88</v>
      </c>
      <c r="H2067" s="138" t="s">
        <v>87</v>
      </c>
      <c r="I2067" s="138" t="s">
        <v>213</v>
      </c>
      <c r="J2067" s="6">
        <v>-646662.32999999996</v>
      </c>
      <c r="K2067" s="6">
        <v>0</v>
      </c>
      <c r="L2067" s="6">
        <v>-646662.32999999996</v>
      </c>
      <c r="M2067" s="6">
        <v>13579.91</v>
      </c>
      <c r="N2067" s="162">
        <v>0</v>
      </c>
      <c r="O2067" s="6">
        <v>13579.91</v>
      </c>
      <c r="P2067" s="6">
        <v>6789.95</v>
      </c>
      <c r="Q2067" s="162">
        <v>0</v>
      </c>
      <c r="R2067" s="162">
        <v>6789.95</v>
      </c>
      <c r="S2067" s="162">
        <v>0</v>
      </c>
      <c r="T2067" s="162">
        <v>0</v>
      </c>
      <c r="U2067" s="162">
        <v>0</v>
      </c>
      <c r="V2067" s="162">
        <v>6789.96</v>
      </c>
      <c r="W2067" s="162">
        <v>0</v>
      </c>
      <c r="X2067" s="162">
        <v>6789.96</v>
      </c>
      <c r="Y2067" s="162" t="e">
        <f>VLOOKUP(F2067,#REF!,2,FALSE)</f>
        <v>#REF!</v>
      </c>
      <c r="Z2067" s="162" t="e">
        <f>VLOOKUP(Y2067,Map!$B:$C,2,FALSE)</f>
        <v>#REF!</v>
      </c>
      <c r="AA2067" s="162" t="str">
        <f>VLOOKUP(I2067,Map!$F:$G,2,FALSE)</f>
        <v>Reg Def</v>
      </c>
    </row>
    <row r="2068" spans="1:27" x14ac:dyDescent="0.25">
      <c r="A2068" s="197">
        <v>46107.653321516205</v>
      </c>
      <c r="B2068" s="198" t="s">
        <v>585</v>
      </c>
      <c r="C2068" s="138">
        <v>2026</v>
      </c>
      <c r="D2068" s="138" t="s">
        <v>6</v>
      </c>
      <c r="E2068" s="138" t="s">
        <v>65</v>
      </c>
      <c r="F2068" s="138" t="s">
        <v>166</v>
      </c>
      <c r="G2068" s="138" t="s">
        <v>89</v>
      </c>
      <c r="H2068" s="138" t="s">
        <v>87</v>
      </c>
      <c r="I2068" s="138" t="s">
        <v>209</v>
      </c>
      <c r="J2068" s="6">
        <v>319204.2</v>
      </c>
      <c r="K2068" s="6">
        <v>18556.89</v>
      </c>
      <c r="L2068" s="6">
        <v>337761.09</v>
      </c>
      <c r="M2068" s="6">
        <v>-5144.6099999999997</v>
      </c>
      <c r="N2068" s="162">
        <v>-194.86</v>
      </c>
      <c r="O2068" s="6">
        <v>-5339.47</v>
      </c>
      <c r="P2068" s="6">
        <v>-3351.65</v>
      </c>
      <c r="Q2068" s="162">
        <v>-194.83999999999969</v>
      </c>
      <c r="R2068" s="162">
        <v>-3546.49</v>
      </c>
      <c r="S2068" s="162">
        <v>0</v>
      </c>
      <c r="T2068" s="162">
        <v>0</v>
      </c>
      <c r="U2068" s="162">
        <v>0</v>
      </c>
      <c r="V2068" s="162">
        <v>-1792.96</v>
      </c>
      <c r="W2068" s="162">
        <v>-1.99999999999818E-2</v>
      </c>
      <c r="X2068" s="162">
        <v>-1792.98</v>
      </c>
      <c r="Y2068" s="162" t="e">
        <f>VLOOKUP(F2068,#REF!,2,FALSE)</f>
        <v>#REF!</v>
      </c>
      <c r="Z2068" s="162" t="e">
        <f>VLOOKUP(Y2068,Map!$B:$C,2,FALSE)</f>
        <v>#REF!</v>
      </c>
      <c r="AA2068" s="162" t="str">
        <f>VLOOKUP(I2068,Map!$F:$G,2,FALSE)</f>
        <v>Reg Def</v>
      </c>
    </row>
    <row r="2069" spans="1:27" x14ac:dyDescent="0.25">
      <c r="A2069" s="197">
        <v>46107.653321516205</v>
      </c>
      <c r="B2069" s="198" t="s">
        <v>585</v>
      </c>
      <c r="C2069" s="138">
        <v>2026</v>
      </c>
      <c r="D2069" s="138" t="s">
        <v>6</v>
      </c>
      <c r="E2069" s="138" t="s">
        <v>65</v>
      </c>
      <c r="F2069" s="138" t="s">
        <v>167</v>
      </c>
      <c r="G2069" s="138" t="s">
        <v>88</v>
      </c>
      <c r="H2069" s="138" t="s">
        <v>87</v>
      </c>
      <c r="I2069" s="138" t="s">
        <v>208</v>
      </c>
      <c r="J2069" s="6">
        <v>0</v>
      </c>
      <c r="K2069" s="6">
        <v>0</v>
      </c>
      <c r="L2069" s="6">
        <v>0</v>
      </c>
      <c r="M2069" s="6">
        <v>0</v>
      </c>
      <c r="N2069" s="162">
        <v>0</v>
      </c>
      <c r="O2069" s="6">
        <v>0</v>
      </c>
      <c r="P2069" s="6">
        <v>0</v>
      </c>
      <c r="Q2069" s="162">
        <v>0</v>
      </c>
      <c r="R2069" s="162">
        <v>0</v>
      </c>
      <c r="S2069" s="162">
        <v>0</v>
      </c>
      <c r="T2069" s="162">
        <v>0</v>
      </c>
      <c r="U2069" s="162">
        <v>0</v>
      </c>
      <c r="V2069" s="162">
        <v>0</v>
      </c>
      <c r="W2069" s="162">
        <v>0</v>
      </c>
      <c r="X2069" s="162">
        <v>0</v>
      </c>
      <c r="Y2069" s="162" t="e">
        <f>VLOOKUP(F2069,#REF!,2,FALSE)</f>
        <v>#REF!</v>
      </c>
      <c r="Z2069" s="162" t="e">
        <f>VLOOKUP(Y2069,Map!$B:$C,2,FALSE)</f>
        <v>#REF!</v>
      </c>
      <c r="AA2069" s="162" t="str">
        <f>VLOOKUP(I2069,Map!$F:$G,2,FALSE)</f>
        <v>Reg Def</v>
      </c>
    </row>
    <row r="2070" spans="1:27" x14ac:dyDescent="0.25">
      <c r="A2070" s="197">
        <v>46107.653321516205</v>
      </c>
      <c r="B2070" s="198" t="s">
        <v>585</v>
      </c>
      <c r="C2070" s="138">
        <v>2026</v>
      </c>
      <c r="D2070" s="138" t="s">
        <v>6</v>
      </c>
      <c r="E2070" s="138" t="s">
        <v>65</v>
      </c>
      <c r="F2070" s="138" t="s">
        <v>167</v>
      </c>
      <c r="G2070" s="138" t="s">
        <v>88</v>
      </c>
      <c r="H2070" s="138" t="s">
        <v>87</v>
      </c>
      <c r="I2070" s="138" t="s">
        <v>211</v>
      </c>
      <c r="J2070" s="6">
        <v>0</v>
      </c>
      <c r="K2070" s="6">
        <v>0</v>
      </c>
      <c r="L2070" s="6">
        <v>0</v>
      </c>
      <c r="M2070" s="6">
        <v>0</v>
      </c>
      <c r="N2070" s="162">
        <v>0</v>
      </c>
      <c r="O2070" s="6">
        <v>0</v>
      </c>
      <c r="P2070" s="6">
        <v>0</v>
      </c>
      <c r="Q2070" s="162">
        <v>0</v>
      </c>
      <c r="R2070" s="162">
        <v>0</v>
      </c>
      <c r="S2070" s="162">
        <v>0</v>
      </c>
      <c r="T2070" s="162">
        <v>0</v>
      </c>
      <c r="U2070" s="162">
        <v>0</v>
      </c>
      <c r="V2070" s="162">
        <v>0</v>
      </c>
      <c r="W2070" s="162">
        <v>0</v>
      </c>
      <c r="X2070" s="162">
        <v>0</v>
      </c>
      <c r="Y2070" s="162" t="e">
        <f>VLOOKUP(F2070,#REF!,2,FALSE)</f>
        <v>#REF!</v>
      </c>
      <c r="Z2070" s="162" t="e">
        <f>VLOOKUP(Y2070,Map!$B:$C,2,FALSE)</f>
        <v>#REF!</v>
      </c>
      <c r="AA2070" s="162" t="str">
        <f>VLOOKUP(I2070,Map!$F:$G,2,FALSE)</f>
        <v>Reg Def</v>
      </c>
    </row>
    <row r="2071" spans="1:27" x14ac:dyDescent="0.25">
      <c r="A2071" s="197">
        <v>46107.653321516205</v>
      </c>
      <c r="B2071" s="198" t="s">
        <v>585</v>
      </c>
      <c r="C2071" s="138">
        <v>2026</v>
      </c>
      <c r="D2071" s="138" t="s">
        <v>6</v>
      </c>
      <c r="E2071" s="138" t="s">
        <v>65</v>
      </c>
      <c r="F2071" s="138" t="s">
        <v>167</v>
      </c>
      <c r="G2071" s="138" t="s">
        <v>88</v>
      </c>
      <c r="H2071" s="138" t="s">
        <v>87</v>
      </c>
      <c r="I2071" s="138" t="s">
        <v>212</v>
      </c>
      <c r="J2071" s="6">
        <v>0</v>
      </c>
      <c r="K2071" s="6">
        <v>0</v>
      </c>
      <c r="L2071" s="6">
        <v>0</v>
      </c>
      <c r="M2071" s="6">
        <v>0</v>
      </c>
      <c r="N2071" s="162">
        <v>0</v>
      </c>
      <c r="O2071" s="6">
        <v>0</v>
      </c>
      <c r="P2071" s="6">
        <v>0</v>
      </c>
      <c r="Q2071" s="162">
        <v>0</v>
      </c>
      <c r="R2071" s="162">
        <v>0</v>
      </c>
      <c r="S2071" s="162">
        <v>0</v>
      </c>
      <c r="T2071" s="162">
        <v>0</v>
      </c>
      <c r="U2071" s="162">
        <v>0</v>
      </c>
      <c r="V2071" s="162">
        <v>0</v>
      </c>
      <c r="W2071" s="162">
        <v>0</v>
      </c>
      <c r="X2071" s="162">
        <v>0</v>
      </c>
      <c r="Y2071" s="162" t="e">
        <f>VLOOKUP(F2071,#REF!,2,FALSE)</f>
        <v>#REF!</v>
      </c>
      <c r="Z2071" s="162" t="e">
        <f>VLOOKUP(Y2071,Map!$B:$C,2,FALSE)</f>
        <v>#REF!</v>
      </c>
      <c r="AA2071" s="162" t="str">
        <f>VLOOKUP(I2071,Map!$F:$G,2,FALSE)</f>
        <v>Reg Def</v>
      </c>
    </row>
    <row r="2072" spans="1:27" x14ac:dyDescent="0.25">
      <c r="A2072" s="197">
        <v>46107.653321516205</v>
      </c>
      <c r="B2072" s="198" t="s">
        <v>585</v>
      </c>
      <c r="C2072" s="138">
        <v>2026</v>
      </c>
      <c r="D2072" s="138" t="s">
        <v>6</v>
      </c>
      <c r="E2072" s="138" t="s">
        <v>65</v>
      </c>
      <c r="F2072" s="138" t="s">
        <v>167</v>
      </c>
      <c r="G2072" s="138" t="s">
        <v>89</v>
      </c>
      <c r="H2072" s="138" t="s">
        <v>87</v>
      </c>
      <c r="I2072" s="138" t="s">
        <v>209</v>
      </c>
      <c r="J2072" s="6">
        <v>50.4</v>
      </c>
      <c r="K2072" s="6">
        <v>-1.52</v>
      </c>
      <c r="L2072" s="6">
        <v>48.88</v>
      </c>
      <c r="M2072" s="6">
        <v>-1.23</v>
      </c>
      <c r="N2072" s="162">
        <v>0.01</v>
      </c>
      <c r="O2072" s="6">
        <v>-1.22</v>
      </c>
      <c r="P2072" s="6">
        <v>-0.53</v>
      </c>
      <c r="Q2072" s="162">
        <v>2.0000000000000018E-2</v>
      </c>
      <c r="R2072" s="162">
        <v>-0.51</v>
      </c>
      <c r="S2072" s="162">
        <v>0</v>
      </c>
      <c r="T2072" s="162">
        <v>0</v>
      </c>
      <c r="U2072" s="162">
        <v>0</v>
      </c>
      <c r="V2072" s="162">
        <v>-0.7</v>
      </c>
      <c r="W2072" s="162">
        <v>-0.01</v>
      </c>
      <c r="X2072" s="162">
        <v>-0.71</v>
      </c>
      <c r="Y2072" s="162" t="e">
        <f>VLOOKUP(F2072,#REF!,2,FALSE)</f>
        <v>#REF!</v>
      </c>
      <c r="Z2072" s="162" t="e">
        <f>VLOOKUP(Y2072,Map!$B:$C,2,FALSE)</f>
        <v>#REF!</v>
      </c>
      <c r="AA2072" s="162" t="str">
        <f>VLOOKUP(I2072,Map!$F:$G,2,FALSE)</f>
        <v>Reg Def</v>
      </c>
    </row>
    <row r="2073" spans="1:27" x14ac:dyDescent="0.25">
      <c r="A2073" s="197">
        <v>46107.653321516205</v>
      </c>
      <c r="B2073" s="198" t="s">
        <v>585</v>
      </c>
      <c r="C2073" s="138">
        <v>2026</v>
      </c>
      <c r="D2073" s="138" t="s">
        <v>6</v>
      </c>
      <c r="E2073" s="138" t="s">
        <v>65</v>
      </c>
      <c r="F2073" s="138" t="s">
        <v>167</v>
      </c>
      <c r="G2073" s="138" t="s">
        <v>88</v>
      </c>
      <c r="H2073" s="138" t="s">
        <v>87</v>
      </c>
      <c r="I2073" s="138" t="s">
        <v>214</v>
      </c>
      <c r="J2073" s="6">
        <v>60</v>
      </c>
      <c r="K2073" s="6">
        <v>0</v>
      </c>
      <c r="L2073" s="6">
        <v>60</v>
      </c>
      <c r="M2073" s="6">
        <v>-1.25</v>
      </c>
      <c r="N2073" s="162">
        <v>0</v>
      </c>
      <c r="O2073" s="6">
        <v>-1.25</v>
      </c>
      <c r="P2073" s="6">
        <v>-0.63</v>
      </c>
      <c r="Q2073" s="162">
        <v>0</v>
      </c>
      <c r="R2073" s="162">
        <v>-0.63</v>
      </c>
      <c r="S2073" s="162">
        <v>0</v>
      </c>
      <c r="T2073" s="162">
        <v>0</v>
      </c>
      <c r="U2073" s="162">
        <v>0</v>
      </c>
      <c r="V2073" s="162">
        <v>-0.62</v>
      </c>
      <c r="W2073" s="162">
        <v>0</v>
      </c>
      <c r="X2073" s="162">
        <v>-0.62</v>
      </c>
      <c r="Y2073" s="162" t="e">
        <f>VLOOKUP(F2073,#REF!,2,FALSE)</f>
        <v>#REF!</v>
      </c>
      <c r="Z2073" s="162" t="e">
        <f>VLOOKUP(Y2073,Map!$B:$C,2,FALSE)</f>
        <v>#REF!</v>
      </c>
      <c r="AA2073" s="162" t="str">
        <f>VLOOKUP(I2073,Map!$F:$G,2,FALSE)</f>
        <v>Repairs</v>
      </c>
    </row>
    <row r="2074" spans="1:27" x14ac:dyDescent="0.25">
      <c r="A2074" s="197">
        <v>46107.653321516205</v>
      </c>
      <c r="B2074" s="198" t="s">
        <v>585</v>
      </c>
      <c r="C2074" s="138">
        <v>2026</v>
      </c>
      <c r="D2074" s="138" t="s">
        <v>6</v>
      </c>
      <c r="E2074" s="138" t="s">
        <v>65</v>
      </c>
      <c r="F2074" s="138" t="s">
        <v>132</v>
      </c>
      <c r="G2074" s="138" t="s">
        <v>88</v>
      </c>
      <c r="H2074" s="138" t="s">
        <v>87</v>
      </c>
      <c r="I2074" s="138" t="s">
        <v>208</v>
      </c>
      <c r="J2074" s="6">
        <v>1664272.07</v>
      </c>
      <c r="K2074" s="6">
        <v>-35015.589999999997</v>
      </c>
      <c r="L2074" s="6">
        <v>1629256.48</v>
      </c>
      <c r="M2074" s="6">
        <v>-27820.69</v>
      </c>
      <c r="N2074" s="162">
        <v>605.20000000000005</v>
      </c>
      <c r="O2074" s="6">
        <v>-27215.49</v>
      </c>
      <c r="P2074" s="6">
        <v>-17474.830000000002</v>
      </c>
      <c r="Q2074" s="162">
        <v>367.61000000000058</v>
      </c>
      <c r="R2074" s="162">
        <v>-17107.22</v>
      </c>
      <c r="S2074" s="162">
        <v>0</v>
      </c>
      <c r="T2074" s="162">
        <v>0</v>
      </c>
      <c r="U2074" s="162">
        <v>0</v>
      </c>
      <c r="V2074" s="162">
        <v>-10345.86</v>
      </c>
      <c r="W2074" s="162">
        <v>237.59</v>
      </c>
      <c r="X2074" s="162">
        <v>-10108.27</v>
      </c>
      <c r="Y2074" s="162" t="e">
        <f>VLOOKUP(F2074,#REF!,2,FALSE)</f>
        <v>#REF!</v>
      </c>
      <c r="Z2074" s="162" t="e">
        <f>VLOOKUP(Y2074,Map!$B:$C,2,FALSE)</f>
        <v>#REF!</v>
      </c>
      <c r="AA2074" s="162" t="str">
        <f>VLOOKUP(I2074,Map!$F:$G,2,FALSE)</f>
        <v>Reg Def</v>
      </c>
    </row>
    <row r="2075" spans="1:27" x14ac:dyDescent="0.25">
      <c r="A2075" s="197">
        <v>46107.653321516205</v>
      </c>
      <c r="B2075" s="198" t="s">
        <v>585</v>
      </c>
      <c r="C2075" s="138">
        <v>2026</v>
      </c>
      <c r="D2075" s="138" t="s">
        <v>6</v>
      </c>
      <c r="E2075" s="138" t="s">
        <v>65</v>
      </c>
      <c r="F2075" s="138" t="s">
        <v>132</v>
      </c>
      <c r="G2075" s="138" t="s">
        <v>88</v>
      </c>
      <c r="H2075" s="138" t="s">
        <v>87</v>
      </c>
      <c r="I2075" s="138" t="s">
        <v>211</v>
      </c>
      <c r="J2075" s="6">
        <v>453573.41</v>
      </c>
      <c r="K2075" s="6">
        <v>-10324.200000000001</v>
      </c>
      <c r="L2075" s="6">
        <v>443249.21</v>
      </c>
      <c r="M2075" s="6">
        <v>-9525.15</v>
      </c>
      <c r="N2075" s="162">
        <v>216.83</v>
      </c>
      <c r="O2075" s="6">
        <v>-9308.32</v>
      </c>
      <c r="P2075" s="6">
        <v>-4762.5600000000004</v>
      </c>
      <c r="Q2075" s="162">
        <v>108.43000000000029</v>
      </c>
      <c r="R2075" s="162">
        <v>-4654.13</v>
      </c>
      <c r="S2075" s="162">
        <v>0</v>
      </c>
      <c r="T2075" s="162">
        <v>0</v>
      </c>
      <c r="U2075" s="162">
        <v>0</v>
      </c>
      <c r="V2075" s="162">
        <v>-4762.59</v>
      </c>
      <c r="W2075" s="162">
        <v>108.37</v>
      </c>
      <c r="X2075" s="162">
        <v>-4654.1899999999996</v>
      </c>
      <c r="Y2075" s="162" t="e">
        <f>VLOOKUP(F2075,#REF!,2,FALSE)</f>
        <v>#REF!</v>
      </c>
      <c r="Z2075" s="162" t="e">
        <f>VLOOKUP(Y2075,Map!$B:$C,2,FALSE)</f>
        <v>#REF!</v>
      </c>
      <c r="AA2075" s="162" t="str">
        <f>VLOOKUP(I2075,Map!$F:$G,2,FALSE)</f>
        <v>Reg Def</v>
      </c>
    </row>
    <row r="2076" spans="1:27" x14ac:dyDescent="0.25">
      <c r="A2076" s="197">
        <v>46107.653321516205</v>
      </c>
      <c r="B2076" s="198" t="s">
        <v>585</v>
      </c>
      <c r="C2076" s="138">
        <v>2026</v>
      </c>
      <c r="D2076" s="138" t="s">
        <v>6</v>
      </c>
      <c r="E2076" s="138" t="s">
        <v>65</v>
      </c>
      <c r="F2076" s="138" t="s">
        <v>132</v>
      </c>
      <c r="G2076" s="138" t="s">
        <v>88</v>
      </c>
      <c r="H2076" s="138" t="s">
        <v>90</v>
      </c>
      <c r="I2076" s="138" t="s">
        <v>136</v>
      </c>
      <c r="J2076" s="6">
        <v>1186075.22</v>
      </c>
      <c r="K2076" s="6">
        <v>-21504.23</v>
      </c>
      <c r="L2076" s="6">
        <v>1164570.99</v>
      </c>
      <c r="M2076" s="6">
        <v>0</v>
      </c>
      <c r="N2076" s="162">
        <v>0</v>
      </c>
      <c r="O2076" s="6">
        <v>0</v>
      </c>
      <c r="P2076" s="6">
        <v>-12453.78</v>
      </c>
      <c r="Q2076" s="162">
        <v>225.78000000000065</v>
      </c>
      <c r="R2076" s="162">
        <v>-12228</v>
      </c>
      <c r="S2076" s="162">
        <v>-12453.78</v>
      </c>
      <c r="T2076" s="162">
        <v>225.78</v>
      </c>
      <c r="U2076" s="162">
        <v>-12228</v>
      </c>
      <c r="V2076" s="162">
        <v>0</v>
      </c>
      <c r="W2076" s="162">
        <v>-6.5369931689929197E-13</v>
      </c>
      <c r="X2076" s="162">
        <v>0</v>
      </c>
      <c r="Y2076" s="162" t="e">
        <f>VLOOKUP(F2076,#REF!,2,FALSE)</f>
        <v>#REF!</v>
      </c>
      <c r="Z2076" s="162" t="e">
        <f>VLOOKUP(Y2076,Map!$B:$C,2,FALSE)</f>
        <v>#REF!</v>
      </c>
      <c r="AA2076" s="162" t="str">
        <f>VLOOKUP(I2076,Map!$F:$G,2,FALSE)</f>
        <v>Flow Through</v>
      </c>
    </row>
    <row r="2077" spans="1:27" x14ac:dyDescent="0.25">
      <c r="A2077" s="197">
        <v>46107.653321516205</v>
      </c>
      <c r="B2077" s="198" t="s">
        <v>585</v>
      </c>
      <c r="C2077" s="138">
        <v>2026</v>
      </c>
      <c r="D2077" s="138" t="s">
        <v>6</v>
      </c>
      <c r="E2077" s="138" t="s">
        <v>65</v>
      </c>
      <c r="F2077" s="138" t="s">
        <v>132</v>
      </c>
      <c r="G2077" s="138" t="s">
        <v>88</v>
      </c>
      <c r="H2077" s="138" t="s">
        <v>87</v>
      </c>
      <c r="I2077" s="138" t="s">
        <v>212</v>
      </c>
      <c r="J2077" s="6">
        <v>-462521.32</v>
      </c>
      <c r="K2077" s="6">
        <v>8659.1200000000008</v>
      </c>
      <c r="L2077" s="6">
        <v>-453862.2</v>
      </c>
      <c r="M2077" s="6">
        <v>6184.85</v>
      </c>
      <c r="N2077" s="162">
        <v>-121.83</v>
      </c>
      <c r="O2077" s="6">
        <v>6063.02</v>
      </c>
      <c r="P2077" s="6">
        <v>4856.5200000000004</v>
      </c>
      <c r="Q2077" s="162">
        <v>-91.020000000000437</v>
      </c>
      <c r="R2077" s="162">
        <v>4765.5</v>
      </c>
      <c r="S2077" s="162">
        <v>0</v>
      </c>
      <c r="T2077" s="162">
        <v>0</v>
      </c>
      <c r="U2077" s="162">
        <v>0</v>
      </c>
      <c r="V2077" s="162">
        <v>1328.33</v>
      </c>
      <c r="W2077" s="162">
        <v>-30.809999999999899</v>
      </c>
      <c r="X2077" s="162">
        <v>1297.52</v>
      </c>
      <c r="Y2077" s="162" t="e">
        <f>VLOOKUP(F2077,#REF!,2,FALSE)</f>
        <v>#REF!</v>
      </c>
      <c r="Z2077" s="162" t="e">
        <f>VLOOKUP(Y2077,Map!$B:$C,2,FALSE)</f>
        <v>#REF!</v>
      </c>
      <c r="AA2077" s="162" t="str">
        <f>VLOOKUP(I2077,Map!$F:$G,2,FALSE)</f>
        <v>Reg Def</v>
      </c>
    </row>
    <row r="2078" spans="1:27" x14ac:dyDescent="0.25">
      <c r="A2078" s="197">
        <v>46107.653321516205</v>
      </c>
      <c r="B2078" s="198" t="s">
        <v>585</v>
      </c>
      <c r="C2078" s="138">
        <v>2026</v>
      </c>
      <c r="D2078" s="138" t="s">
        <v>6</v>
      </c>
      <c r="E2078" s="138" t="s">
        <v>65</v>
      </c>
      <c r="F2078" s="138" t="s">
        <v>132</v>
      </c>
      <c r="G2078" s="138" t="s">
        <v>88</v>
      </c>
      <c r="H2078" s="138" t="s">
        <v>87</v>
      </c>
      <c r="I2078" s="138" t="s">
        <v>213</v>
      </c>
      <c r="J2078" s="6">
        <v>854264.76</v>
      </c>
      <c r="K2078" s="6">
        <v>-83102.350000000006</v>
      </c>
      <c r="L2078" s="6">
        <v>771162.41</v>
      </c>
      <c r="M2078" s="6">
        <v>-17939.48</v>
      </c>
      <c r="N2078" s="162">
        <v>1745.1</v>
      </c>
      <c r="O2078" s="6">
        <v>-16194.38</v>
      </c>
      <c r="P2078" s="6">
        <v>-8969.76</v>
      </c>
      <c r="Q2078" s="162">
        <v>872.53000000000065</v>
      </c>
      <c r="R2078" s="162">
        <v>-8097.23</v>
      </c>
      <c r="S2078" s="162">
        <v>0</v>
      </c>
      <c r="T2078" s="162">
        <v>0</v>
      </c>
      <c r="U2078" s="162">
        <v>0</v>
      </c>
      <c r="V2078" s="162">
        <v>-8969.7199999999993</v>
      </c>
      <c r="W2078" s="162">
        <v>872.58</v>
      </c>
      <c r="X2078" s="162">
        <v>-8097.15</v>
      </c>
      <c r="Y2078" s="162" t="e">
        <f>VLOOKUP(F2078,#REF!,2,FALSE)</f>
        <v>#REF!</v>
      </c>
      <c r="Z2078" s="162" t="e">
        <f>VLOOKUP(Y2078,Map!$B:$C,2,FALSE)</f>
        <v>#REF!</v>
      </c>
      <c r="AA2078" s="162" t="str">
        <f>VLOOKUP(I2078,Map!$F:$G,2,FALSE)</f>
        <v>Reg Def</v>
      </c>
    </row>
    <row r="2079" spans="1:27" x14ac:dyDescent="0.25">
      <c r="A2079" s="197">
        <v>46107.653321516205</v>
      </c>
      <c r="B2079" s="198" t="s">
        <v>585</v>
      </c>
      <c r="C2079" s="138">
        <v>2026</v>
      </c>
      <c r="D2079" s="138" t="s">
        <v>6</v>
      </c>
      <c r="E2079" s="138" t="s">
        <v>65</v>
      </c>
      <c r="F2079" s="138" t="s">
        <v>132</v>
      </c>
      <c r="G2079" s="138" t="s">
        <v>89</v>
      </c>
      <c r="H2079" s="138" t="s">
        <v>87</v>
      </c>
      <c r="I2079" s="138" t="s">
        <v>209</v>
      </c>
      <c r="J2079" s="6">
        <v>7901376</v>
      </c>
      <c r="K2079" s="6">
        <v>807308.89</v>
      </c>
      <c r="L2079" s="6">
        <v>8708684.8900000006</v>
      </c>
      <c r="M2079" s="6">
        <v>-131341.95000000001</v>
      </c>
      <c r="N2079" s="162">
        <v>-7656.24</v>
      </c>
      <c r="O2079" s="6">
        <v>-138998.19</v>
      </c>
      <c r="P2079" s="6">
        <v>-82964.47</v>
      </c>
      <c r="Q2079" s="162">
        <v>-8476.7400000000052</v>
      </c>
      <c r="R2079" s="162">
        <v>-91441.21</v>
      </c>
      <c r="S2079" s="162">
        <v>0</v>
      </c>
      <c r="T2079" s="162">
        <v>0</v>
      </c>
      <c r="U2079" s="162">
        <v>0</v>
      </c>
      <c r="V2079" s="162">
        <v>-48377.48</v>
      </c>
      <c r="W2079" s="162">
        <v>820.48000000000297</v>
      </c>
      <c r="X2079" s="162">
        <v>-47556.98</v>
      </c>
      <c r="Y2079" s="162" t="e">
        <f>VLOOKUP(F2079,#REF!,2,FALSE)</f>
        <v>#REF!</v>
      </c>
      <c r="Z2079" s="162" t="e">
        <f>VLOOKUP(Y2079,Map!$B:$C,2,FALSE)</f>
        <v>#REF!</v>
      </c>
      <c r="AA2079" s="162" t="str">
        <f>VLOOKUP(I2079,Map!$F:$G,2,FALSE)</f>
        <v>Reg Def</v>
      </c>
    </row>
    <row r="2080" spans="1:27" x14ac:dyDescent="0.25">
      <c r="A2080" s="197">
        <v>46107.653321516205</v>
      </c>
      <c r="B2080" s="198" t="s">
        <v>585</v>
      </c>
      <c r="C2080" s="138">
        <v>2026</v>
      </c>
      <c r="D2080" s="138" t="s">
        <v>6</v>
      </c>
      <c r="E2080" s="138" t="s">
        <v>65</v>
      </c>
      <c r="F2080" s="138" t="s">
        <v>132</v>
      </c>
      <c r="G2080" s="138" t="s">
        <v>88</v>
      </c>
      <c r="H2080" s="138" t="s">
        <v>87</v>
      </c>
      <c r="I2080" s="138" t="s">
        <v>214</v>
      </c>
      <c r="J2080" s="6">
        <v>20264530.710000001</v>
      </c>
      <c r="K2080" s="6">
        <v>-367564.47</v>
      </c>
      <c r="L2080" s="6">
        <v>19896966.239999998</v>
      </c>
      <c r="M2080" s="6">
        <v>-235682.25</v>
      </c>
      <c r="N2080" s="162">
        <v>4343.74</v>
      </c>
      <c r="O2080" s="6">
        <v>-231338.51</v>
      </c>
      <c r="P2080" s="6">
        <v>-212777.57</v>
      </c>
      <c r="Q2080" s="162">
        <v>3859.4200000000128</v>
      </c>
      <c r="R2080" s="162">
        <v>-208918.15</v>
      </c>
      <c r="S2080" s="162">
        <v>0</v>
      </c>
      <c r="T2080" s="162">
        <v>0</v>
      </c>
      <c r="U2080" s="162">
        <v>0</v>
      </c>
      <c r="V2080" s="162">
        <v>-22904.68</v>
      </c>
      <c r="W2080" s="162">
        <v>484.32</v>
      </c>
      <c r="X2080" s="162">
        <v>-22420.36</v>
      </c>
      <c r="Y2080" s="162" t="e">
        <f>VLOOKUP(F2080,#REF!,2,FALSE)</f>
        <v>#REF!</v>
      </c>
      <c r="Z2080" s="162" t="e">
        <f>VLOOKUP(Y2080,Map!$B:$C,2,FALSE)</f>
        <v>#REF!</v>
      </c>
      <c r="AA2080" s="162" t="str">
        <f>VLOOKUP(I2080,Map!$F:$G,2,FALSE)</f>
        <v>Repairs</v>
      </c>
    </row>
    <row r="2081" spans="1:27" x14ac:dyDescent="0.25">
      <c r="A2081" s="197">
        <v>46107.653321516205</v>
      </c>
      <c r="B2081" s="198" t="s">
        <v>585</v>
      </c>
      <c r="C2081" s="138">
        <v>2026</v>
      </c>
      <c r="D2081" s="138" t="s">
        <v>6</v>
      </c>
      <c r="E2081" s="138" t="s">
        <v>65</v>
      </c>
      <c r="F2081" s="138" t="s">
        <v>133</v>
      </c>
      <c r="G2081" s="138" t="s">
        <v>88</v>
      </c>
      <c r="H2081" s="138" t="s">
        <v>87</v>
      </c>
      <c r="I2081" s="138" t="s">
        <v>208</v>
      </c>
      <c r="J2081" s="6">
        <v>4116.17</v>
      </c>
      <c r="K2081" s="6">
        <v>0</v>
      </c>
      <c r="L2081" s="6">
        <v>4116.17</v>
      </c>
      <c r="M2081" s="6">
        <v>-43.21</v>
      </c>
      <c r="N2081" s="162">
        <v>0</v>
      </c>
      <c r="O2081" s="6">
        <v>-43.21</v>
      </c>
      <c r="P2081" s="6">
        <v>-43.22</v>
      </c>
      <c r="Q2081" s="162">
        <v>0</v>
      </c>
      <c r="R2081" s="162">
        <v>-43.22</v>
      </c>
      <c r="S2081" s="162">
        <v>0</v>
      </c>
      <c r="T2081" s="162">
        <v>0</v>
      </c>
      <c r="U2081" s="162">
        <v>0</v>
      </c>
      <c r="V2081" s="162">
        <v>0.01</v>
      </c>
      <c r="W2081" s="162">
        <v>0</v>
      </c>
      <c r="X2081" s="162">
        <v>0.01</v>
      </c>
      <c r="Y2081" s="162" t="e">
        <f>VLOOKUP(F2081,#REF!,2,FALSE)</f>
        <v>#REF!</v>
      </c>
      <c r="Z2081" s="162" t="e">
        <f>VLOOKUP(Y2081,Map!$B:$C,2,FALSE)</f>
        <v>#REF!</v>
      </c>
      <c r="AA2081" s="162" t="str">
        <f>VLOOKUP(I2081,Map!$F:$G,2,FALSE)</f>
        <v>Reg Def</v>
      </c>
    </row>
    <row r="2082" spans="1:27" x14ac:dyDescent="0.25">
      <c r="A2082" s="197">
        <v>46107.653321516205</v>
      </c>
      <c r="B2082" s="198" t="s">
        <v>585</v>
      </c>
      <c r="C2082" s="138">
        <v>2026</v>
      </c>
      <c r="D2082" s="138" t="s">
        <v>6</v>
      </c>
      <c r="E2082" s="138" t="s">
        <v>65</v>
      </c>
      <c r="F2082" s="138" t="s">
        <v>133</v>
      </c>
      <c r="G2082" s="138" t="s">
        <v>88</v>
      </c>
      <c r="H2082" s="138" t="s">
        <v>90</v>
      </c>
      <c r="I2082" s="138" t="s">
        <v>136</v>
      </c>
      <c r="J2082" s="6">
        <v>6914.82</v>
      </c>
      <c r="K2082" s="6">
        <v>0</v>
      </c>
      <c r="L2082" s="6">
        <v>6914.82</v>
      </c>
      <c r="M2082" s="6">
        <v>0</v>
      </c>
      <c r="N2082" s="162">
        <v>0</v>
      </c>
      <c r="O2082" s="6">
        <v>0</v>
      </c>
      <c r="P2082" s="6">
        <v>-72.61</v>
      </c>
      <c r="Q2082" s="162">
        <v>0</v>
      </c>
      <c r="R2082" s="162">
        <v>-72.61</v>
      </c>
      <c r="S2082" s="162">
        <v>-72.61</v>
      </c>
      <c r="T2082" s="162">
        <v>0</v>
      </c>
      <c r="U2082" s="162">
        <v>-72.61</v>
      </c>
      <c r="V2082" s="162">
        <v>0</v>
      </c>
      <c r="W2082" s="162">
        <v>0</v>
      </c>
      <c r="X2082" s="162">
        <v>0</v>
      </c>
      <c r="Y2082" s="162" t="e">
        <f>VLOOKUP(F2082,#REF!,2,FALSE)</f>
        <v>#REF!</v>
      </c>
      <c r="Z2082" s="162" t="e">
        <f>VLOOKUP(Y2082,Map!$B:$C,2,FALSE)</f>
        <v>#REF!</v>
      </c>
      <c r="AA2082" s="162" t="str">
        <f>VLOOKUP(I2082,Map!$F:$G,2,FALSE)</f>
        <v>Flow Through</v>
      </c>
    </row>
    <row r="2083" spans="1:27" x14ac:dyDescent="0.25">
      <c r="A2083" s="197">
        <v>46107.653321516205</v>
      </c>
      <c r="B2083" s="198" t="s">
        <v>585</v>
      </c>
      <c r="C2083" s="138">
        <v>2026</v>
      </c>
      <c r="D2083" s="138" t="s">
        <v>6</v>
      </c>
      <c r="E2083" s="138" t="s">
        <v>65</v>
      </c>
      <c r="F2083" s="138" t="s">
        <v>133</v>
      </c>
      <c r="G2083" s="138" t="s">
        <v>88</v>
      </c>
      <c r="H2083" s="138" t="s">
        <v>87</v>
      </c>
      <c r="I2083" s="138" t="s">
        <v>210</v>
      </c>
      <c r="J2083" s="6">
        <v>1740.19</v>
      </c>
      <c r="K2083" s="6">
        <v>0</v>
      </c>
      <c r="L2083" s="6">
        <v>1740.19</v>
      </c>
      <c r="M2083" s="6">
        <v>-18.27</v>
      </c>
      <c r="N2083" s="162">
        <v>0</v>
      </c>
      <c r="O2083" s="6">
        <v>-18.27</v>
      </c>
      <c r="P2083" s="6">
        <v>-18.27</v>
      </c>
      <c r="Q2083" s="162">
        <v>0</v>
      </c>
      <c r="R2083" s="162">
        <v>-18.27</v>
      </c>
      <c r="S2083" s="162">
        <v>0</v>
      </c>
      <c r="T2083" s="162">
        <v>0</v>
      </c>
      <c r="U2083" s="162">
        <v>0</v>
      </c>
      <c r="V2083" s="162">
        <v>0</v>
      </c>
      <c r="W2083" s="162">
        <v>0</v>
      </c>
      <c r="X2083" s="162">
        <v>0</v>
      </c>
      <c r="Y2083" s="162" t="e">
        <f>VLOOKUP(F2083,#REF!,2,FALSE)</f>
        <v>#REF!</v>
      </c>
      <c r="Z2083" s="162" t="e">
        <f>VLOOKUP(Y2083,Map!$B:$C,2,FALSE)</f>
        <v>#REF!</v>
      </c>
      <c r="AA2083" s="162" t="str">
        <f>VLOOKUP(I2083,Map!$F:$G,2,FALSE)</f>
        <v>Reg Def</v>
      </c>
    </row>
    <row r="2084" spans="1:27" x14ac:dyDescent="0.25">
      <c r="A2084" s="197">
        <v>46107.653321516205</v>
      </c>
      <c r="B2084" s="198" t="s">
        <v>585</v>
      </c>
      <c r="C2084" s="138">
        <v>2026</v>
      </c>
      <c r="D2084" s="138" t="s">
        <v>6</v>
      </c>
      <c r="E2084" s="138" t="s">
        <v>65</v>
      </c>
      <c r="F2084" s="138" t="s">
        <v>133</v>
      </c>
      <c r="G2084" s="138" t="s">
        <v>88</v>
      </c>
      <c r="H2084" s="138" t="s">
        <v>87</v>
      </c>
      <c r="I2084" s="138" t="s">
        <v>212</v>
      </c>
      <c r="J2084" s="6">
        <v>-5700.38</v>
      </c>
      <c r="K2084" s="6">
        <v>0</v>
      </c>
      <c r="L2084" s="6">
        <v>-5700.38</v>
      </c>
      <c r="M2084" s="6">
        <v>59.83</v>
      </c>
      <c r="N2084" s="162">
        <v>0</v>
      </c>
      <c r="O2084" s="6">
        <v>59.83</v>
      </c>
      <c r="P2084" s="6">
        <v>59.87</v>
      </c>
      <c r="Q2084" s="162">
        <v>0</v>
      </c>
      <c r="R2084" s="162">
        <v>59.87</v>
      </c>
      <c r="S2084" s="162">
        <v>0</v>
      </c>
      <c r="T2084" s="162">
        <v>0</v>
      </c>
      <c r="U2084" s="162">
        <v>0</v>
      </c>
      <c r="V2084" s="162">
        <v>-0.04</v>
      </c>
      <c r="W2084" s="162">
        <v>0</v>
      </c>
      <c r="X2084" s="162">
        <v>-0.04</v>
      </c>
      <c r="Y2084" s="162" t="e">
        <f>VLOOKUP(F2084,#REF!,2,FALSE)</f>
        <v>#REF!</v>
      </c>
      <c r="Z2084" s="162" t="e">
        <f>VLOOKUP(Y2084,Map!$B:$C,2,FALSE)</f>
        <v>#REF!</v>
      </c>
      <c r="AA2084" s="162" t="str">
        <f>VLOOKUP(I2084,Map!$F:$G,2,FALSE)</f>
        <v>Reg Def</v>
      </c>
    </row>
    <row r="2085" spans="1:27" x14ac:dyDescent="0.25">
      <c r="A2085" s="197">
        <v>46107.653321516205</v>
      </c>
      <c r="B2085" s="198" t="s">
        <v>585</v>
      </c>
      <c r="C2085" s="138">
        <v>2026</v>
      </c>
      <c r="D2085" s="138" t="s">
        <v>6</v>
      </c>
      <c r="E2085" s="138" t="s">
        <v>65</v>
      </c>
      <c r="F2085" s="138" t="s">
        <v>133</v>
      </c>
      <c r="G2085" s="138" t="s">
        <v>89</v>
      </c>
      <c r="H2085" s="138" t="s">
        <v>87</v>
      </c>
      <c r="I2085" s="138" t="s">
        <v>209</v>
      </c>
      <c r="J2085" s="6">
        <v>7696.1</v>
      </c>
      <c r="K2085" s="6">
        <v>3766.21</v>
      </c>
      <c r="L2085" s="6">
        <v>11462.31</v>
      </c>
      <c r="M2085" s="6">
        <v>-80.83</v>
      </c>
      <c r="N2085" s="162">
        <v>-39.56</v>
      </c>
      <c r="O2085" s="6">
        <v>-120.39</v>
      </c>
      <c r="P2085" s="6">
        <v>-80.819999999999993</v>
      </c>
      <c r="Q2085" s="162">
        <v>-39.540000000000006</v>
      </c>
      <c r="R2085" s="162">
        <v>-120.36</v>
      </c>
      <c r="S2085" s="162">
        <v>0</v>
      </c>
      <c r="T2085" s="162">
        <v>0</v>
      </c>
      <c r="U2085" s="162">
        <v>0</v>
      </c>
      <c r="V2085" s="162">
        <v>-0.01</v>
      </c>
      <c r="W2085" s="162">
        <v>-0.03</v>
      </c>
      <c r="X2085" s="162">
        <v>-0.03</v>
      </c>
      <c r="Y2085" s="162" t="e">
        <f>VLOOKUP(F2085,#REF!,2,FALSE)</f>
        <v>#REF!</v>
      </c>
      <c r="Z2085" s="162" t="e">
        <f>VLOOKUP(Y2085,Map!$B:$C,2,FALSE)</f>
        <v>#REF!</v>
      </c>
      <c r="AA2085" s="162" t="str">
        <f>VLOOKUP(I2085,Map!$F:$G,2,FALSE)</f>
        <v>Reg Def</v>
      </c>
    </row>
    <row r="2086" spans="1:27" x14ac:dyDescent="0.25">
      <c r="A2086" s="197">
        <v>46107.653321516205</v>
      </c>
      <c r="B2086" s="198" t="s">
        <v>585</v>
      </c>
      <c r="C2086" s="138">
        <v>2026</v>
      </c>
      <c r="D2086" s="138" t="s">
        <v>6</v>
      </c>
      <c r="E2086" s="138" t="s">
        <v>65</v>
      </c>
      <c r="F2086" s="138" t="s">
        <v>133</v>
      </c>
      <c r="G2086" s="138" t="s">
        <v>88</v>
      </c>
      <c r="H2086" s="138" t="s">
        <v>87</v>
      </c>
      <c r="I2086" s="138" t="s">
        <v>214</v>
      </c>
      <c r="J2086" s="6">
        <v>429820.1</v>
      </c>
      <c r="K2086" s="6">
        <v>0</v>
      </c>
      <c r="L2086" s="6">
        <v>429820.1</v>
      </c>
      <c r="M2086" s="6">
        <v>-4513.08</v>
      </c>
      <c r="N2086" s="162">
        <v>0</v>
      </c>
      <c r="O2086" s="6">
        <v>-4513.08</v>
      </c>
      <c r="P2086" s="6">
        <v>-4513.12</v>
      </c>
      <c r="Q2086" s="162">
        <v>0</v>
      </c>
      <c r="R2086" s="162">
        <v>-4513.12</v>
      </c>
      <c r="S2086" s="162">
        <v>0</v>
      </c>
      <c r="T2086" s="162">
        <v>0</v>
      </c>
      <c r="U2086" s="162">
        <v>0</v>
      </c>
      <c r="V2086" s="162">
        <v>0.04</v>
      </c>
      <c r="W2086" s="162">
        <v>0</v>
      </c>
      <c r="X2086" s="162">
        <v>0.04</v>
      </c>
      <c r="Y2086" s="162" t="e">
        <f>VLOOKUP(F2086,#REF!,2,FALSE)</f>
        <v>#REF!</v>
      </c>
      <c r="Z2086" s="162" t="e">
        <f>VLOOKUP(Y2086,Map!$B:$C,2,FALSE)</f>
        <v>#REF!</v>
      </c>
      <c r="AA2086" s="162" t="str">
        <f>VLOOKUP(I2086,Map!$F:$G,2,FALSE)</f>
        <v>Repairs</v>
      </c>
    </row>
    <row r="2087" spans="1:27" x14ac:dyDescent="0.25">
      <c r="A2087" s="197">
        <v>46107.653321516205</v>
      </c>
      <c r="B2087" s="198" t="s">
        <v>585</v>
      </c>
      <c r="C2087" s="138">
        <v>2026</v>
      </c>
      <c r="D2087" s="138" t="s">
        <v>6</v>
      </c>
      <c r="E2087" s="138" t="s">
        <v>65</v>
      </c>
      <c r="F2087" s="138" t="s">
        <v>590</v>
      </c>
      <c r="G2087" s="138" t="s">
        <v>89</v>
      </c>
      <c r="H2087" s="138" t="s">
        <v>87</v>
      </c>
      <c r="I2087" s="138" t="s">
        <v>209</v>
      </c>
      <c r="J2087" s="6">
        <v>0</v>
      </c>
      <c r="K2087" s="6">
        <v>0</v>
      </c>
      <c r="L2087" s="6">
        <v>0</v>
      </c>
      <c r="M2087" s="6">
        <v>0</v>
      </c>
      <c r="N2087" s="162">
        <v>0</v>
      </c>
      <c r="O2087" s="6">
        <v>0</v>
      </c>
      <c r="P2087" s="6">
        <v>0</v>
      </c>
      <c r="Q2087" s="162">
        <v>0</v>
      </c>
      <c r="R2087" s="162">
        <v>0</v>
      </c>
      <c r="S2087" s="162">
        <v>0</v>
      </c>
      <c r="T2087" s="162">
        <v>0</v>
      </c>
      <c r="U2087" s="162">
        <v>0</v>
      </c>
      <c r="V2087" s="162">
        <v>0</v>
      </c>
      <c r="W2087" s="162">
        <v>0</v>
      </c>
      <c r="X2087" s="162">
        <v>0</v>
      </c>
      <c r="Y2087" s="162" t="e">
        <f>VLOOKUP(F2087,#REF!,2,FALSE)</f>
        <v>#REF!</v>
      </c>
      <c r="Z2087" s="162" t="e">
        <f>VLOOKUP(Y2087,Map!$B:$C,2,FALSE)</f>
        <v>#REF!</v>
      </c>
      <c r="AA2087" s="162" t="str">
        <f>VLOOKUP(I2087,Map!$F:$G,2,FALSE)</f>
        <v>Reg Def</v>
      </c>
    </row>
    <row r="2088" spans="1:27" x14ac:dyDescent="0.25">
      <c r="A2088" s="197">
        <v>46107.653321516205</v>
      </c>
      <c r="B2088" s="198" t="s">
        <v>585</v>
      </c>
      <c r="C2088" s="138">
        <v>2026</v>
      </c>
      <c r="D2088" s="138" t="s">
        <v>6</v>
      </c>
      <c r="E2088" s="138" t="s">
        <v>65</v>
      </c>
      <c r="F2088" s="138" t="s">
        <v>168</v>
      </c>
      <c r="G2088" s="138" t="s">
        <v>88</v>
      </c>
      <c r="H2088" s="138" t="s">
        <v>87</v>
      </c>
      <c r="I2088" s="138" t="s">
        <v>208</v>
      </c>
      <c r="J2088" s="6">
        <v>737589.98</v>
      </c>
      <c r="K2088" s="6">
        <v>-17433.240000000002</v>
      </c>
      <c r="L2088" s="6">
        <v>720156.74</v>
      </c>
      <c r="M2088" s="6">
        <v>-15489.43</v>
      </c>
      <c r="N2088" s="162">
        <v>366.09</v>
      </c>
      <c r="O2088" s="6">
        <v>-15123.34</v>
      </c>
      <c r="P2088" s="6">
        <v>-7744.7</v>
      </c>
      <c r="Q2088" s="162">
        <v>183.05999999999949</v>
      </c>
      <c r="R2088" s="162">
        <v>-7561.64</v>
      </c>
      <c r="S2088" s="162">
        <v>0</v>
      </c>
      <c r="T2088" s="162">
        <v>0</v>
      </c>
      <c r="U2088" s="162">
        <v>0</v>
      </c>
      <c r="V2088" s="162">
        <v>-7744.73</v>
      </c>
      <c r="W2088" s="162">
        <v>183.04</v>
      </c>
      <c r="X2088" s="162">
        <v>-7561.7</v>
      </c>
      <c r="Y2088" s="162" t="e">
        <f>VLOOKUP(F2088,#REF!,2,FALSE)</f>
        <v>#REF!</v>
      </c>
      <c r="Z2088" s="162" t="e">
        <f>VLOOKUP(Y2088,Map!$B:$C,2,FALSE)</f>
        <v>#REF!</v>
      </c>
      <c r="AA2088" s="162" t="str">
        <f>VLOOKUP(I2088,Map!$F:$G,2,FALSE)</f>
        <v>Reg Def</v>
      </c>
    </row>
    <row r="2089" spans="1:27" x14ac:dyDescent="0.25">
      <c r="A2089" s="197">
        <v>46107.653321516205</v>
      </c>
      <c r="B2089" s="198" t="s">
        <v>585</v>
      </c>
      <c r="C2089" s="138">
        <v>2026</v>
      </c>
      <c r="D2089" s="138" t="s">
        <v>6</v>
      </c>
      <c r="E2089" s="138" t="s">
        <v>65</v>
      </c>
      <c r="F2089" s="138" t="s">
        <v>168</v>
      </c>
      <c r="G2089" s="138" t="s">
        <v>88</v>
      </c>
      <c r="H2089" s="138" t="s">
        <v>87</v>
      </c>
      <c r="I2089" s="138" t="s">
        <v>211</v>
      </c>
      <c r="J2089" s="6">
        <v>333563.73</v>
      </c>
      <c r="K2089" s="6">
        <v>-8002.77</v>
      </c>
      <c r="L2089" s="6">
        <v>325560.96000000002</v>
      </c>
      <c r="M2089" s="6">
        <v>-7004.81</v>
      </c>
      <c r="N2089" s="162">
        <v>168.05</v>
      </c>
      <c r="O2089" s="6">
        <v>-6836.76</v>
      </c>
      <c r="P2089" s="6">
        <v>-3502.4</v>
      </c>
      <c r="Q2089" s="162">
        <v>84.010000000000218</v>
      </c>
      <c r="R2089" s="162">
        <v>-3418.39</v>
      </c>
      <c r="S2089" s="162">
        <v>0</v>
      </c>
      <c r="T2089" s="162">
        <v>0</v>
      </c>
      <c r="U2089" s="162">
        <v>0</v>
      </c>
      <c r="V2089" s="162">
        <v>-3502.41</v>
      </c>
      <c r="W2089" s="162">
        <v>84.04</v>
      </c>
      <c r="X2089" s="162">
        <v>-3418.37</v>
      </c>
      <c r="Y2089" s="162" t="e">
        <f>VLOOKUP(F2089,#REF!,2,FALSE)</f>
        <v>#REF!</v>
      </c>
      <c r="Z2089" s="162" t="e">
        <f>VLOOKUP(Y2089,Map!$B:$C,2,FALSE)</f>
        <v>#REF!</v>
      </c>
      <c r="AA2089" s="162" t="str">
        <f>VLOOKUP(I2089,Map!$F:$G,2,FALSE)</f>
        <v>Reg Def</v>
      </c>
    </row>
    <row r="2090" spans="1:27" x14ac:dyDescent="0.25">
      <c r="A2090" s="197">
        <v>46107.653321516205</v>
      </c>
      <c r="B2090" s="198" t="s">
        <v>585</v>
      </c>
      <c r="C2090" s="138">
        <v>2026</v>
      </c>
      <c r="D2090" s="138" t="s">
        <v>6</v>
      </c>
      <c r="E2090" s="138" t="s">
        <v>65</v>
      </c>
      <c r="F2090" s="138" t="s">
        <v>168</v>
      </c>
      <c r="G2090" s="138" t="s">
        <v>88</v>
      </c>
      <c r="H2090" s="138" t="s">
        <v>87</v>
      </c>
      <c r="I2090" s="138" t="s">
        <v>212</v>
      </c>
      <c r="J2090" s="6">
        <v>-120787.08</v>
      </c>
      <c r="K2090" s="6">
        <v>2900.18</v>
      </c>
      <c r="L2090" s="6">
        <v>-117886.9</v>
      </c>
      <c r="M2090" s="6">
        <v>2536.58</v>
      </c>
      <c r="N2090" s="162">
        <v>-60.9</v>
      </c>
      <c r="O2090" s="6">
        <v>2475.6799999999998</v>
      </c>
      <c r="P2090" s="6">
        <v>1268.26</v>
      </c>
      <c r="Q2090" s="162">
        <v>-30.450000000000045</v>
      </c>
      <c r="R2090" s="162">
        <v>1237.81</v>
      </c>
      <c r="S2090" s="162">
        <v>0</v>
      </c>
      <c r="T2090" s="162">
        <v>0</v>
      </c>
      <c r="U2090" s="162">
        <v>0</v>
      </c>
      <c r="V2090" s="162">
        <v>1268.32</v>
      </c>
      <c r="W2090" s="162">
        <v>-30.45</v>
      </c>
      <c r="X2090" s="162">
        <v>1237.8699999999999</v>
      </c>
      <c r="Y2090" s="162" t="e">
        <f>VLOOKUP(F2090,#REF!,2,FALSE)</f>
        <v>#REF!</v>
      </c>
      <c r="Z2090" s="162" t="e">
        <f>VLOOKUP(Y2090,Map!$B:$C,2,FALSE)</f>
        <v>#REF!</v>
      </c>
      <c r="AA2090" s="162" t="str">
        <f>VLOOKUP(I2090,Map!$F:$G,2,FALSE)</f>
        <v>Reg Def</v>
      </c>
    </row>
    <row r="2091" spans="1:27" x14ac:dyDescent="0.25">
      <c r="A2091" s="197">
        <v>46107.653321516205</v>
      </c>
      <c r="B2091" s="198" t="s">
        <v>585</v>
      </c>
      <c r="C2091" s="138">
        <v>2026</v>
      </c>
      <c r="D2091" s="138" t="s">
        <v>6</v>
      </c>
      <c r="E2091" s="138" t="s">
        <v>65</v>
      </c>
      <c r="F2091" s="138" t="s">
        <v>168</v>
      </c>
      <c r="G2091" s="138" t="s">
        <v>89</v>
      </c>
      <c r="H2091" s="138" t="s">
        <v>87</v>
      </c>
      <c r="I2091" s="138" t="s">
        <v>209</v>
      </c>
      <c r="J2091" s="6">
        <v>2168341.84</v>
      </c>
      <c r="K2091" s="6">
        <v>208294.67</v>
      </c>
      <c r="L2091" s="6">
        <v>2376636.5099999998</v>
      </c>
      <c r="M2091" s="6">
        <v>-32896.160000000003</v>
      </c>
      <c r="N2091" s="162">
        <v>-2187.08</v>
      </c>
      <c r="O2091" s="6">
        <v>-35083.24</v>
      </c>
      <c r="P2091" s="6">
        <v>-22767.58</v>
      </c>
      <c r="Q2091" s="162">
        <v>-2187.0999999999985</v>
      </c>
      <c r="R2091" s="162">
        <v>-24954.68</v>
      </c>
      <c r="S2091" s="162">
        <v>0</v>
      </c>
      <c r="T2091" s="162">
        <v>0</v>
      </c>
      <c r="U2091" s="162">
        <v>0</v>
      </c>
      <c r="V2091" s="162">
        <v>-10128.58</v>
      </c>
      <c r="W2091" s="162">
        <v>2.0000000000436599E-2</v>
      </c>
      <c r="X2091" s="162">
        <v>-10128.56</v>
      </c>
      <c r="Y2091" s="162" t="e">
        <f>VLOOKUP(F2091,#REF!,2,FALSE)</f>
        <v>#REF!</v>
      </c>
      <c r="Z2091" s="162" t="e">
        <f>VLOOKUP(Y2091,Map!$B:$C,2,FALSE)</f>
        <v>#REF!</v>
      </c>
      <c r="AA2091" s="162" t="str">
        <f>VLOOKUP(I2091,Map!$F:$G,2,FALSE)</f>
        <v>Reg Def</v>
      </c>
    </row>
    <row r="2092" spans="1:27" x14ac:dyDescent="0.25">
      <c r="A2092" s="197">
        <v>46107.653321516205</v>
      </c>
      <c r="B2092" s="198" t="s">
        <v>585</v>
      </c>
      <c r="C2092" s="138">
        <v>2026</v>
      </c>
      <c r="D2092" s="138" t="s">
        <v>6</v>
      </c>
      <c r="E2092" s="138" t="s">
        <v>65</v>
      </c>
      <c r="F2092" s="138" t="s">
        <v>168</v>
      </c>
      <c r="G2092" s="138" t="s">
        <v>88</v>
      </c>
      <c r="H2092" s="138" t="s">
        <v>87</v>
      </c>
      <c r="I2092" s="138" t="s">
        <v>214</v>
      </c>
      <c r="J2092" s="6">
        <v>164531.79999999999</v>
      </c>
      <c r="K2092" s="6">
        <v>-3558.02</v>
      </c>
      <c r="L2092" s="6">
        <v>160973.78</v>
      </c>
      <c r="M2092" s="6">
        <v>-3455.17</v>
      </c>
      <c r="N2092" s="162">
        <v>74.739999999999995</v>
      </c>
      <c r="O2092" s="6">
        <v>-3380.43</v>
      </c>
      <c r="P2092" s="6">
        <v>-1727.59</v>
      </c>
      <c r="Q2092" s="162">
        <v>37.3599999999999</v>
      </c>
      <c r="R2092" s="162">
        <v>-1690.23</v>
      </c>
      <c r="S2092" s="162">
        <v>0</v>
      </c>
      <c r="T2092" s="162">
        <v>0</v>
      </c>
      <c r="U2092" s="162">
        <v>0</v>
      </c>
      <c r="V2092" s="162">
        <v>-1727.58</v>
      </c>
      <c r="W2092" s="162">
        <v>37.379999999999903</v>
      </c>
      <c r="X2092" s="162">
        <v>-1690.2</v>
      </c>
      <c r="Y2092" s="162" t="e">
        <f>VLOOKUP(F2092,#REF!,2,FALSE)</f>
        <v>#REF!</v>
      </c>
      <c r="Z2092" s="162" t="e">
        <f>VLOOKUP(Y2092,Map!$B:$C,2,FALSE)</f>
        <v>#REF!</v>
      </c>
      <c r="AA2092" s="162" t="str">
        <f>VLOOKUP(I2092,Map!$F:$G,2,FALSE)</f>
        <v>Repairs</v>
      </c>
    </row>
    <row r="2093" spans="1:27" x14ac:dyDescent="0.25">
      <c r="A2093" s="197">
        <v>46107.653321516205</v>
      </c>
      <c r="B2093" s="198" t="s">
        <v>585</v>
      </c>
      <c r="C2093" s="138">
        <v>2026</v>
      </c>
      <c r="D2093" s="138" t="s">
        <v>6</v>
      </c>
      <c r="E2093" s="138" t="s">
        <v>65</v>
      </c>
      <c r="F2093" s="138" t="s">
        <v>169</v>
      </c>
      <c r="G2093" s="138" t="s">
        <v>89</v>
      </c>
      <c r="H2093" s="138" t="s">
        <v>87</v>
      </c>
      <c r="I2093" s="138" t="s">
        <v>209</v>
      </c>
      <c r="J2093" s="6">
        <v>1829.18</v>
      </c>
      <c r="K2093" s="6">
        <v>-0.1</v>
      </c>
      <c r="L2093" s="6">
        <v>1829.08</v>
      </c>
      <c r="M2093" s="6">
        <v>-21.13</v>
      </c>
      <c r="N2093" s="162">
        <v>-0.06</v>
      </c>
      <c r="O2093" s="6">
        <v>-21.19</v>
      </c>
      <c r="P2093" s="6">
        <v>-19.2</v>
      </c>
      <c r="Q2093" s="162">
        <v>-1.0000000000001563E-2</v>
      </c>
      <c r="R2093" s="162">
        <v>-19.21</v>
      </c>
      <c r="S2093" s="162">
        <v>0</v>
      </c>
      <c r="T2093" s="162">
        <v>0</v>
      </c>
      <c r="U2093" s="162">
        <v>0</v>
      </c>
      <c r="V2093" s="162">
        <v>-1.93</v>
      </c>
      <c r="W2093" s="162">
        <v>-0.05</v>
      </c>
      <c r="X2093" s="162">
        <v>-1.98</v>
      </c>
      <c r="Y2093" s="162" t="e">
        <f>VLOOKUP(F2093,#REF!,2,FALSE)</f>
        <v>#REF!</v>
      </c>
      <c r="Z2093" s="162" t="e">
        <f>VLOOKUP(Y2093,Map!$B:$C,2,FALSE)</f>
        <v>#REF!</v>
      </c>
      <c r="AA2093" s="162" t="str">
        <f>VLOOKUP(I2093,Map!$F:$G,2,FALSE)</f>
        <v>Reg Def</v>
      </c>
    </row>
    <row r="2094" spans="1:27" x14ac:dyDescent="0.25">
      <c r="A2094" s="197">
        <v>46107.653321516205</v>
      </c>
      <c r="B2094" s="198" t="s">
        <v>585</v>
      </c>
      <c r="C2094" s="138">
        <v>2026</v>
      </c>
      <c r="D2094" s="138" t="s">
        <v>6</v>
      </c>
      <c r="E2094" s="138" t="s">
        <v>65</v>
      </c>
      <c r="F2094" s="138" t="s">
        <v>169</v>
      </c>
      <c r="G2094" s="138" t="s">
        <v>92</v>
      </c>
      <c r="H2094" s="138" t="s">
        <v>87</v>
      </c>
      <c r="I2094" s="138" t="s">
        <v>217</v>
      </c>
      <c r="J2094" s="6">
        <v>0</v>
      </c>
      <c r="K2094" s="6">
        <v>0</v>
      </c>
      <c r="L2094" s="6">
        <v>0</v>
      </c>
      <c r="M2094" s="6">
        <v>0</v>
      </c>
      <c r="N2094" s="162">
        <v>0</v>
      </c>
      <c r="O2094" s="6">
        <v>0</v>
      </c>
      <c r="P2094" s="6">
        <v>0</v>
      </c>
      <c r="Q2094" s="162">
        <v>0</v>
      </c>
      <c r="R2094" s="162">
        <v>0</v>
      </c>
      <c r="S2094" s="162">
        <v>0</v>
      </c>
      <c r="T2094" s="162">
        <v>0</v>
      </c>
      <c r="U2094" s="162">
        <v>0</v>
      </c>
      <c r="V2094" s="162">
        <v>0</v>
      </c>
      <c r="W2094" s="162">
        <v>0</v>
      </c>
      <c r="X2094" s="162">
        <v>0</v>
      </c>
      <c r="Y2094" s="162" t="e">
        <f>VLOOKUP(F2094,#REF!,2,FALSE)</f>
        <v>#REF!</v>
      </c>
      <c r="Z2094" s="162" t="e">
        <f>VLOOKUP(Y2094,Map!$B:$C,2,FALSE)</f>
        <v>#REF!</v>
      </c>
      <c r="AA2094" s="162" t="str">
        <f>VLOOKUP(I2094,Map!$F:$G,2,FALSE)</f>
        <v>Taxable CIAC</v>
      </c>
    </row>
    <row r="2095" spans="1:27" x14ac:dyDescent="0.25">
      <c r="A2095" s="197">
        <v>46107.653321516205</v>
      </c>
      <c r="B2095" s="198" t="s">
        <v>585</v>
      </c>
      <c r="C2095" s="138">
        <v>2026</v>
      </c>
      <c r="D2095" s="138" t="s">
        <v>6</v>
      </c>
      <c r="E2095" s="138" t="s">
        <v>65</v>
      </c>
      <c r="F2095" s="138" t="s">
        <v>170</v>
      </c>
      <c r="G2095" s="138" t="s">
        <v>89</v>
      </c>
      <c r="H2095" s="138" t="s">
        <v>87</v>
      </c>
      <c r="I2095" s="138" t="s">
        <v>209</v>
      </c>
      <c r="J2095" s="6">
        <v>218851.13</v>
      </c>
      <c r="K2095" s="6">
        <v>-116186.31</v>
      </c>
      <c r="L2095" s="6">
        <v>102664.82</v>
      </c>
      <c r="M2095" s="6">
        <v>-2993.05</v>
      </c>
      <c r="N2095" s="162">
        <v>1425.84</v>
      </c>
      <c r="O2095" s="6">
        <v>-1567.21</v>
      </c>
      <c r="P2095" s="6">
        <v>-2297.94</v>
      </c>
      <c r="Q2095" s="162">
        <v>1219.96</v>
      </c>
      <c r="R2095" s="162">
        <v>-1077.98</v>
      </c>
      <c r="S2095" s="162">
        <v>0</v>
      </c>
      <c r="T2095" s="162">
        <v>0</v>
      </c>
      <c r="U2095" s="162">
        <v>0</v>
      </c>
      <c r="V2095" s="162">
        <v>-695.11</v>
      </c>
      <c r="W2095" s="162">
        <v>205.88</v>
      </c>
      <c r="X2095" s="162">
        <v>-489.23</v>
      </c>
      <c r="Y2095" s="162" t="e">
        <f>VLOOKUP(F2095,#REF!,2,FALSE)</f>
        <v>#REF!</v>
      </c>
      <c r="Z2095" s="162" t="e">
        <f>VLOOKUP(Y2095,Map!$B:$C,2,FALSE)</f>
        <v>#REF!</v>
      </c>
      <c r="AA2095" s="162" t="str">
        <f>VLOOKUP(I2095,Map!$F:$G,2,FALSE)</f>
        <v>Reg Def</v>
      </c>
    </row>
    <row r="2096" spans="1:27" x14ac:dyDescent="0.25">
      <c r="A2096" s="197">
        <v>46107.653321516205</v>
      </c>
      <c r="B2096" s="198" t="s">
        <v>585</v>
      </c>
      <c r="C2096" s="138">
        <v>2026</v>
      </c>
      <c r="D2096" s="138" t="s">
        <v>6</v>
      </c>
      <c r="E2096" s="138" t="s">
        <v>65</v>
      </c>
      <c r="F2096" s="138" t="s">
        <v>170</v>
      </c>
      <c r="G2096" s="138" t="s">
        <v>92</v>
      </c>
      <c r="H2096" s="138" t="s">
        <v>87</v>
      </c>
      <c r="I2096" s="138" t="s">
        <v>217</v>
      </c>
      <c r="J2096" s="6">
        <v>0</v>
      </c>
      <c r="K2096" s="6">
        <v>0</v>
      </c>
      <c r="L2096" s="6">
        <v>0</v>
      </c>
      <c r="M2096" s="6">
        <v>0</v>
      </c>
      <c r="N2096" s="162">
        <v>0</v>
      </c>
      <c r="O2096" s="6">
        <v>0</v>
      </c>
      <c r="P2096" s="6">
        <v>0</v>
      </c>
      <c r="Q2096" s="162">
        <v>0</v>
      </c>
      <c r="R2096" s="162">
        <v>0</v>
      </c>
      <c r="S2096" s="162">
        <v>0</v>
      </c>
      <c r="T2096" s="162">
        <v>0</v>
      </c>
      <c r="U2096" s="162">
        <v>0</v>
      </c>
      <c r="V2096" s="162">
        <v>0</v>
      </c>
      <c r="W2096" s="162">
        <v>0</v>
      </c>
      <c r="X2096" s="162">
        <v>0</v>
      </c>
      <c r="Y2096" s="162" t="e">
        <f>VLOOKUP(F2096,#REF!,2,FALSE)</f>
        <v>#REF!</v>
      </c>
      <c r="Z2096" s="162" t="e">
        <f>VLOOKUP(Y2096,Map!$B:$C,2,FALSE)</f>
        <v>#REF!</v>
      </c>
      <c r="AA2096" s="162" t="str">
        <f>VLOOKUP(I2096,Map!$F:$G,2,FALSE)</f>
        <v>Taxable CIAC</v>
      </c>
    </row>
    <row r="2097" spans="1:27" x14ac:dyDescent="0.25">
      <c r="A2097" s="197">
        <v>46107.653321516205</v>
      </c>
      <c r="B2097" s="198" t="s">
        <v>585</v>
      </c>
      <c r="C2097" s="138">
        <v>2026</v>
      </c>
      <c r="D2097" s="138" t="s">
        <v>6</v>
      </c>
      <c r="E2097" s="138" t="s">
        <v>65</v>
      </c>
      <c r="F2097" s="138" t="s">
        <v>171</v>
      </c>
      <c r="G2097" s="138" t="s">
        <v>89</v>
      </c>
      <c r="H2097" s="138" t="s">
        <v>87</v>
      </c>
      <c r="I2097" s="138" t="s">
        <v>209</v>
      </c>
      <c r="J2097" s="6">
        <v>244213.79</v>
      </c>
      <c r="K2097" s="6">
        <v>-12881.59</v>
      </c>
      <c r="L2097" s="6">
        <v>231332.2</v>
      </c>
      <c r="M2097" s="6">
        <v>-4129.5200000000004</v>
      </c>
      <c r="N2097" s="162">
        <v>217.82</v>
      </c>
      <c r="O2097" s="6">
        <v>-3911.7</v>
      </c>
      <c r="P2097" s="6">
        <v>-2564.2399999999998</v>
      </c>
      <c r="Q2097" s="162">
        <v>135.25</v>
      </c>
      <c r="R2097" s="162">
        <v>-2428.9899999999998</v>
      </c>
      <c r="S2097" s="162">
        <v>0</v>
      </c>
      <c r="T2097" s="162">
        <v>0</v>
      </c>
      <c r="U2097" s="162">
        <v>0</v>
      </c>
      <c r="V2097" s="162">
        <v>-1565.28</v>
      </c>
      <c r="W2097" s="162">
        <v>82.569999999999894</v>
      </c>
      <c r="X2097" s="162">
        <v>-1482.71</v>
      </c>
      <c r="Y2097" s="162" t="e">
        <f>VLOOKUP(F2097,#REF!,2,FALSE)</f>
        <v>#REF!</v>
      </c>
      <c r="Z2097" s="162" t="e">
        <f>VLOOKUP(Y2097,Map!$B:$C,2,FALSE)</f>
        <v>#REF!</v>
      </c>
      <c r="AA2097" s="162" t="str">
        <f>VLOOKUP(I2097,Map!$F:$G,2,FALSE)</f>
        <v>Reg Def</v>
      </c>
    </row>
    <row r="2098" spans="1:27" x14ac:dyDescent="0.25">
      <c r="A2098" s="197">
        <v>46107.653321516205</v>
      </c>
      <c r="B2098" s="198" t="s">
        <v>585</v>
      </c>
      <c r="C2098" s="138">
        <v>2026</v>
      </c>
      <c r="D2098" s="138" t="s">
        <v>6</v>
      </c>
      <c r="E2098" s="138" t="s">
        <v>65</v>
      </c>
      <c r="F2098" s="138" t="s">
        <v>171</v>
      </c>
      <c r="G2098" s="138" t="s">
        <v>92</v>
      </c>
      <c r="H2098" s="138" t="s">
        <v>87</v>
      </c>
      <c r="I2098" s="138" t="s">
        <v>217</v>
      </c>
      <c r="J2098" s="6">
        <v>0</v>
      </c>
      <c r="K2098" s="6">
        <v>0</v>
      </c>
      <c r="L2098" s="6">
        <v>0</v>
      </c>
      <c r="M2098" s="6">
        <v>0</v>
      </c>
      <c r="N2098" s="162">
        <v>0</v>
      </c>
      <c r="O2098" s="6">
        <v>0</v>
      </c>
      <c r="P2098" s="6">
        <v>0</v>
      </c>
      <c r="Q2098" s="162">
        <v>0</v>
      </c>
      <c r="R2098" s="162">
        <v>0</v>
      </c>
      <c r="S2098" s="162">
        <v>0</v>
      </c>
      <c r="T2098" s="162">
        <v>0</v>
      </c>
      <c r="U2098" s="162">
        <v>0</v>
      </c>
      <c r="V2098" s="162">
        <v>0</v>
      </c>
      <c r="W2098" s="162">
        <v>0</v>
      </c>
      <c r="X2098" s="162">
        <v>0</v>
      </c>
      <c r="Y2098" s="162" t="e">
        <f>VLOOKUP(F2098,#REF!,2,FALSE)</f>
        <v>#REF!</v>
      </c>
      <c r="Z2098" s="162" t="e">
        <f>VLOOKUP(Y2098,Map!$B:$C,2,FALSE)</f>
        <v>#REF!</v>
      </c>
      <c r="AA2098" s="162" t="str">
        <f>VLOOKUP(I2098,Map!$F:$G,2,FALSE)</f>
        <v>Taxable CIAC</v>
      </c>
    </row>
    <row r="2099" spans="1:27" x14ac:dyDescent="0.25">
      <c r="A2099" s="197">
        <v>46107.653321516205</v>
      </c>
      <c r="B2099" s="198" t="s">
        <v>585</v>
      </c>
      <c r="C2099" s="138">
        <v>2026</v>
      </c>
      <c r="D2099" s="138" t="s">
        <v>6</v>
      </c>
      <c r="E2099" s="138" t="s">
        <v>65</v>
      </c>
      <c r="F2099" s="138" t="s">
        <v>172</v>
      </c>
      <c r="G2099" s="138" t="s">
        <v>88</v>
      </c>
      <c r="H2099" s="138" t="s">
        <v>87</v>
      </c>
      <c r="I2099" s="138" t="s">
        <v>215</v>
      </c>
      <c r="J2099" s="6">
        <v>-379731.8</v>
      </c>
      <c r="K2099" s="6">
        <v>10768.29</v>
      </c>
      <c r="L2099" s="6">
        <v>-368963.51</v>
      </c>
      <c r="M2099" s="6">
        <v>3987.17</v>
      </c>
      <c r="N2099" s="162">
        <v>-113.06</v>
      </c>
      <c r="O2099" s="6">
        <v>3874.11</v>
      </c>
      <c r="P2099" s="6">
        <v>3987.19</v>
      </c>
      <c r="Q2099" s="162">
        <v>-113.07000000000016</v>
      </c>
      <c r="R2099" s="162">
        <v>3874.12</v>
      </c>
      <c r="S2099" s="162">
        <v>0</v>
      </c>
      <c r="T2099" s="162">
        <v>0</v>
      </c>
      <c r="U2099" s="162">
        <v>0</v>
      </c>
      <c r="V2099" s="162">
        <v>-0.02</v>
      </c>
      <c r="W2099" s="162">
        <v>0.01</v>
      </c>
      <c r="X2099" s="162">
        <v>-0.01</v>
      </c>
      <c r="Y2099" s="162" t="e">
        <f>VLOOKUP(F2099,#REF!,2,FALSE)</f>
        <v>#REF!</v>
      </c>
      <c r="Z2099" s="162" t="e">
        <f>VLOOKUP(Y2099,Map!$B:$C,2,FALSE)</f>
        <v>#REF!</v>
      </c>
      <c r="AA2099" s="162" t="str">
        <f>VLOOKUP(I2099,Map!$F:$G,2,FALSE)</f>
        <v>Taxable CIAC</v>
      </c>
    </row>
    <row r="2100" spans="1:27" x14ac:dyDescent="0.25">
      <c r="A2100" s="197">
        <v>46107.653321516205</v>
      </c>
      <c r="B2100" s="198" t="s">
        <v>585</v>
      </c>
      <c r="C2100" s="138">
        <v>2026</v>
      </c>
      <c r="D2100" s="138" t="s">
        <v>6</v>
      </c>
      <c r="E2100" s="138" t="s">
        <v>65</v>
      </c>
      <c r="F2100" s="138" t="s">
        <v>172</v>
      </c>
      <c r="G2100" s="138" t="s">
        <v>88</v>
      </c>
      <c r="H2100" s="138" t="s">
        <v>87</v>
      </c>
      <c r="I2100" s="138" t="s">
        <v>213</v>
      </c>
      <c r="J2100" s="6">
        <v>-3525008.77</v>
      </c>
      <c r="K2100" s="6">
        <v>111297.18</v>
      </c>
      <c r="L2100" s="6">
        <v>-3413711.59</v>
      </c>
      <c r="M2100" s="6">
        <v>76780.289999999994</v>
      </c>
      <c r="N2100" s="162">
        <v>-2420.62</v>
      </c>
      <c r="O2100" s="6">
        <v>74359.67</v>
      </c>
      <c r="P2100" s="6">
        <v>37012.6</v>
      </c>
      <c r="Q2100" s="162">
        <v>-1168.6299999999974</v>
      </c>
      <c r="R2100" s="162">
        <v>35843.97</v>
      </c>
      <c r="S2100" s="162">
        <v>0</v>
      </c>
      <c r="T2100" s="162">
        <v>0</v>
      </c>
      <c r="U2100" s="162">
        <v>0</v>
      </c>
      <c r="V2100" s="162">
        <v>39767.69</v>
      </c>
      <c r="W2100" s="162">
        <v>-1251.99000000001</v>
      </c>
      <c r="X2100" s="162">
        <v>38515.699999999997</v>
      </c>
      <c r="Y2100" s="162" t="e">
        <f>VLOOKUP(F2100,#REF!,2,FALSE)</f>
        <v>#REF!</v>
      </c>
      <c r="Z2100" s="162" t="e">
        <f>VLOOKUP(Y2100,Map!$B:$C,2,FALSE)</f>
        <v>#REF!</v>
      </c>
      <c r="AA2100" s="162" t="str">
        <f>VLOOKUP(I2100,Map!$F:$G,2,FALSE)</f>
        <v>Reg Def</v>
      </c>
    </row>
    <row r="2101" spans="1:27" x14ac:dyDescent="0.25">
      <c r="A2101" s="197">
        <v>46107.653321516205</v>
      </c>
      <c r="B2101" s="198" t="s">
        <v>585</v>
      </c>
      <c r="C2101" s="138">
        <v>2026</v>
      </c>
      <c r="D2101" s="138" t="s">
        <v>6</v>
      </c>
      <c r="E2101" s="138" t="s">
        <v>65</v>
      </c>
      <c r="F2101" s="138" t="s">
        <v>172</v>
      </c>
      <c r="G2101" s="138" t="s">
        <v>89</v>
      </c>
      <c r="H2101" s="138" t="s">
        <v>87</v>
      </c>
      <c r="I2101" s="138" t="s">
        <v>209</v>
      </c>
      <c r="J2101" s="6">
        <v>-30447904.149999999</v>
      </c>
      <c r="K2101" s="6">
        <v>-1366885.02</v>
      </c>
      <c r="L2101" s="6">
        <v>-31814789.170000002</v>
      </c>
      <c r="M2101" s="6">
        <v>478816.72</v>
      </c>
      <c r="N2101" s="162">
        <v>13936.37</v>
      </c>
      <c r="O2101" s="6">
        <v>492753.09</v>
      </c>
      <c r="P2101" s="6">
        <v>319702.96999999997</v>
      </c>
      <c r="Q2101" s="162">
        <v>14352.300000000047</v>
      </c>
      <c r="R2101" s="162">
        <v>334055.27</v>
      </c>
      <c r="S2101" s="162">
        <v>0</v>
      </c>
      <c r="T2101" s="162">
        <v>0</v>
      </c>
      <c r="U2101" s="162">
        <v>0</v>
      </c>
      <c r="V2101" s="162">
        <v>159113.75</v>
      </c>
      <c r="W2101" s="162">
        <v>-415.92999999999302</v>
      </c>
      <c r="X2101" s="162">
        <v>158697.82</v>
      </c>
      <c r="Y2101" s="162" t="e">
        <f>VLOOKUP(F2101,#REF!,2,FALSE)</f>
        <v>#REF!</v>
      </c>
      <c r="Z2101" s="162" t="e">
        <f>VLOOKUP(Y2101,Map!$B:$C,2,FALSE)</f>
        <v>#REF!</v>
      </c>
      <c r="AA2101" s="162" t="str">
        <f>VLOOKUP(I2101,Map!$F:$G,2,FALSE)</f>
        <v>Reg Def</v>
      </c>
    </row>
    <row r="2102" spans="1:27" x14ac:dyDescent="0.25">
      <c r="A2102" s="197">
        <v>46107.653321516205</v>
      </c>
      <c r="B2102" s="198" t="s">
        <v>585</v>
      </c>
      <c r="C2102" s="138">
        <v>2026</v>
      </c>
      <c r="D2102" s="138" t="s">
        <v>6</v>
      </c>
      <c r="E2102" s="138" t="s">
        <v>65</v>
      </c>
      <c r="F2102" s="138" t="s">
        <v>172</v>
      </c>
      <c r="G2102" s="138" t="s">
        <v>88</v>
      </c>
      <c r="H2102" s="138" t="s">
        <v>87</v>
      </c>
      <c r="I2102" s="138" t="s">
        <v>214</v>
      </c>
      <c r="J2102" s="6">
        <v>0</v>
      </c>
      <c r="K2102" s="6">
        <v>0</v>
      </c>
      <c r="L2102" s="6">
        <v>0</v>
      </c>
      <c r="M2102" s="6">
        <v>0</v>
      </c>
      <c r="N2102" s="162">
        <v>0</v>
      </c>
      <c r="O2102" s="6">
        <v>0</v>
      </c>
      <c r="P2102" s="6">
        <v>0</v>
      </c>
      <c r="Q2102" s="162">
        <v>0</v>
      </c>
      <c r="R2102" s="162">
        <v>0</v>
      </c>
      <c r="S2102" s="162">
        <v>0</v>
      </c>
      <c r="T2102" s="162">
        <v>0</v>
      </c>
      <c r="U2102" s="162">
        <v>0</v>
      </c>
      <c r="V2102" s="162">
        <v>0</v>
      </c>
      <c r="W2102" s="162">
        <v>0</v>
      </c>
      <c r="X2102" s="162">
        <v>0</v>
      </c>
      <c r="Y2102" s="162" t="e">
        <f>VLOOKUP(F2102,#REF!,2,FALSE)</f>
        <v>#REF!</v>
      </c>
      <c r="Z2102" s="162" t="e">
        <f>VLOOKUP(Y2102,Map!$B:$C,2,FALSE)</f>
        <v>#REF!</v>
      </c>
      <c r="AA2102" s="162" t="str">
        <f>VLOOKUP(I2102,Map!$F:$G,2,FALSE)</f>
        <v>Repairs</v>
      </c>
    </row>
    <row r="2103" spans="1:27" x14ac:dyDescent="0.25">
      <c r="A2103" s="197">
        <v>46107.653321516205</v>
      </c>
      <c r="B2103" s="198" t="s">
        <v>585</v>
      </c>
      <c r="C2103" s="138">
        <v>2026</v>
      </c>
      <c r="D2103" s="138" t="s">
        <v>6</v>
      </c>
      <c r="E2103" s="138" t="s">
        <v>65</v>
      </c>
      <c r="F2103" s="138" t="s">
        <v>172</v>
      </c>
      <c r="G2103" s="138" t="s">
        <v>92</v>
      </c>
      <c r="H2103" s="138" t="s">
        <v>87</v>
      </c>
      <c r="I2103" s="138" t="s">
        <v>217</v>
      </c>
      <c r="J2103" s="6">
        <v>-16300377.039999999</v>
      </c>
      <c r="K2103" s="6">
        <v>999507.63</v>
      </c>
      <c r="L2103" s="6">
        <v>-15300869.41</v>
      </c>
      <c r="M2103" s="6">
        <v>226079.06</v>
      </c>
      <c r="N2103" s="162">
        <v>-15234.12</v>
      </c>
      <c r="O2103" s="6">
        <v>210844.94</v>
      </c>
      <c r="P2103" s="6">
        <v>171153.93</v>
      </c>
      <c r="Q2103" s="162">
        <v>-10494.76999999999</v>
      </c>
      <c r="R2103" s="162">
        <v>160659.16</v>
      </c>
      <c r="S2103" s="162">
        <v>0</v>
      </c>
      <c r="T2103" s="162">
        <v>0</v>
      </c>
      <c r="U2103" s="162">
        <v>0</v>
      </c>
      <c r="V2103" s="162">
        <v>54925.13</v>
      </c>
      <c r="W2103" s="162">
        <v>-4739.3500000000004</v>
      </c>
      <c r="X2103" s="162">
        <v>50185.78</v>
      </c>
      <c r="Y2103" s="162" t="e">
        <f>VLOOKUP(F2103,#REF!,2,FALSE)</f>
        <v>#REF!</v>
      </c>
      <c r="Z2103" s="162" t="e">
        <f>VLOOKUP(Y2103,Map!$B:$C,2,FALSE)</f>
        <v>#REF!</v>
      </c>
      <c r="AA2103" s="162" t="str">
        <f>VLOOKUP(I2103,Map!$F:$G,2,FALSE)</f>
        <v>Taxable CIAC</v>
      </c>
    </row>
    <row r="2104" spans="1:27" x14ac:dyDescent="0.25">
      <c r="A2104" s="197">
        <v>46107.653321516205</v>
      </c>
      <c r="B2104" s="198" t="s">
        <v>585</v>
      </c>
      <c r="C2104" s="138">
        <v>2026</v>
      </c>
      <c r="D2104" s="138" t="s">
        <v>6</v>
      </c>
      <c r="E2104" s="138" t="s">
        <v>65</v>
      </c>
      <c r="F2104" s="138" t="s">
        <v>173</v>
      </c>
      <c r="G2104" s="138" t="s">
        <v>89</v>
      </c>
      <c r="H2104" s="138" t="s">
        <v>87</v>
      </c>
      <c r="I2104" s="138" t="s">
        <v>209</v>
      </c>
      <c r="J2104" s="6">
        <v>-89638.080000000002</v>
      </c>
      <c r="K2104" s="6">
        <v>-99747.78</v>
      </c>
      <c r="L2104" s="6">
        <v>-189385.86</v>
      </c>
      <c r="M2104" s="6">
        <v>941.2</v>
      </c>
      <c r="N2104" s="162">
        <v>1047.3499999999999</v>
      </c>
      <c r="O2104" s="6">
        <v>1988.55</v>
      </c>
      <c r="P2104" s="6">
        <v>941.2</v>
      </c>
      <c r="Q2104" s="162">
        <v>1047.3499999999999</v>
      </c>
      <c r="R2104" s="162">
        <v>1988.55</v>
      </c>
      <c r="S2104" s="162">
        <v>0</v>
      </c>
      <c r="T2104" s="162">
        <v>0</v>
      </c>
      <c r="U2104" s="162">
        <v>0</v>
      </c>
      <c r="V2104" s="162">
        <v>0</v>
      </c>
      <c r="W2104" s="162">
        <v>0</v>
      </c>
      <c r="X2104" s="162">
        <v>0</v>
      </c>
      <c r="Y2104" s="162" t="e">
        <f>VLOOKUP(F2104,#REF!,2,FALSE)</f>
        <v>#REF!</v>
      </c>
      <c r="Z2104" s="162" t="e">
        <f>VLOOKUP(Y2104,Map!$B:$C,2,FALSE)</f>
        <v>#REF!</v>
      </c>
      <c r="AA2104" s="162" t="str">
        <f>VLOOKUP(I2104,Map!$F:$G,2,FALSE)</f>
        <v>Reg Def</v>
      </c>
    </row>
    <row r="2105" spans="1:27" x14ac:dyDescent="0.25">
      <c r="A2105" s="197">
        <v>46107.653321516205</v>
      </c>
      <c r="B2105" s="198" t="s">
        <v>585</v>
      </c>
      <c r="C2105" s="138">
        <v>2026</v>
      </c>
      <c r="D2105" s="138" t="s">
        <v>6</v>
      </c>
      <c r="E2105" s="138" t="s">
        <v>65</v>
      </c>
      <c r="F2105" s="138" t="s">
        <v>174</v>
      </c>
      <c r="G2105" s="138" t="s">
        <v>88</v>
      </c>
      <c r="H2105" s="138" t="s">
        <v>87</v>
      </c>
      <c r="I2105" s="138" t="s">
        <v>215</v>
      </c>
      <c r="J2105" s="6">
        <v>-3203558.38</v>
      </c>
      <c r="K2105" s="6">
        <v>0</v>
      </c>
      <c r="L2105" s="6">
        <v>-3203558.38</v>
      </c>
      <c r="M2105" s="6">
        <v>33637.379999999997</v>
      </c>
      <c r="N2105" s="162">
        <v>0</v>
      </c>
      <c r="O2105" s="6">
        <v>33637.379999999997</v>
      </c>
      <c r="P2105" s="6">
        <v>33637.370000000003</v>
      </c>
      <c r="Q2105" s="162">
        <v>0</v>
      </c>
      <c r="R2105" s="162">
        <v>33637.370000000003</v>
      </c>
      <c r="S2105" s="162">
        <v>0</v>
      </c>
      <c r="T2105" s="162">
        <v>0</v>
      </c>
      <c r="U2105" s="162">
        <v>0</v>
      </c>
      <c r="V2105" s="162">
        <v>0.01</v>
      </c>
      <c r="W2105" s="162">
        <v>0</v>
      </c>
      <c r="X2105" s="162">
        <v>0.01</v>
      </c>
      <c r="Y2105" s="162" t="e">
        <f>VLOOKUP(F2105,#REF!,2,FALSE)</f>
        <v>#REF!</v>
      </c>
      <c r="Z2105" s="162" t="e">
        <f>VLOOKUP(Y2105,Map!$B:$C,2,FALSE)</f>
        <v>#REF!</v>
      </c>
      <c r="AA2105" s="162" t="str">
        <f>VLOOKUP(I2105,Map!$F:$G,2,FALSE)</f>
        <v>Taxable CIAC</v>
      </c>
    </row>
    <row r="2106" spans="1:27" x14ac:dyDescent="0.25">
      <c r="A2106" s="197">
        <v>46107.653321516205</v>
      </c>
      <c r="B2106" s="198" t="s">
        <v>585</v>
      </c>
      <c r="C2106" s="138">
        <v>2026</v>
      </c>
      <c r="D2106" s="138" t="s">
        <v>6</v>
      </c>
      <c r="E2106" s="138" t="s">
        <v>65</v>
      </c>
      <c r="F2106" s="138" t="s">
        <v>174</v>
      </c>
      <c r="G2106" s="138" t="s">
        <v>89</v>
      </c>
      <c r="H2106" s="138" t="s">
        <v>87</v>
      </c>
      <c r="I2106" s="138" t="s">
        <v>209</v>
      </c>
      <c r="J2106" s="6">
        <v>-219507.65</v>
      </c>
      <c r="K2106" s="6">
        <v>-431.21</v>
      </c>
      <c r="L2106" s="6">
        <v>-219938.86</v>
      </c>
      <c r="M2106" s="6">
        <v>2304.85</v>
      </c>
      <c r="N2106" s="162">
        <v>4.53</v>
      </c>
      <c r="O2106" s="6">
        <v>2309.38</v>
      </c>
      <c r="P2106" s="6">
        <v>2304.84</v>
      </c>
      <c r="Q2106" s="162">
        <v>4.5299999999997453</v>
      </c>
      <c r="R2106" s="162">
        <v>2309.37</v>
      </c>
      <c r="S2106" s="162">
        <v>0</v>
      </c>
      <c r="T2106" s="162">
        <v>0</v>
      </c>
      <c r="U2106" s="162">
        <v>0</v>
      </c>
      <c r="V2106" s="162">
        <v>0.01</v>
      </c>
      <c r="W2106" s="162">
        <v>0</v>
      </c>
      <c r="X2106" s="162">
        <v>0.01</v>
      </c>
      <c r="Y2106" s="162" t="e">
        <f>VLOOKUP(F2106,#REF!,2,FALSE)</f>
        <v>#REF!</v>
      </c>
      <c r="Z2106" s="162" t="e">
        <f>VLOOKUP(Y2106,Map!$B:$C,2,FALSE)</f>
        <v>#REF!</v>
      </c>
      <c r="AA2106" s="162" t="str">
        <f>VLOOKUP(I2106,Map!$F:$G,2,FALSE)</f>
        <v>Reg Def</v>
      </c>
    </row>
    <row r="2107" spans="1:27" x14ac:dyDescent="0.25">
      <c r="A2107" s="197">
        <v>46107.653321516205</v>
      </c>
      <c r="B2107" s="198" t="s">
        <v>585</v>
      </c>
      <c r="C2107" s="138">
        <v>2026</v>
      </c>
      <c r="D2107" s="138" t="s">
        <v>6</v>
      </c>
      <c r="E2107" s="138" t="s">
        <v>65</v>
      </c>
      <c r="F2107" s="138" t="s">
        <v>174</v>
      </c>
      <c r="G2107" s="138" t="s">
        <v>88</v>
      </c>
      <c r="H2107" s="138" t="s">
        <v>87</v>
      </c>
      <c r="I2107" s="138" t="s">
        <v>214</v>
      </c>
      <c r="J2107" s="6">
        <v>0</v>
      </c>
      <c r="K2107" s="6">
        <v>0</v>
      </c>
      <c r="L2107" s="6">
        <v>0</v>
      </c>
      <c r="M2107" s="6">
        <v>0</v>
      </c>
      <c r="N2107" s="162">
        <v>0</v>
      </c>
      <c r="O2107" s="6">
        <v>0</v>
      </c>
      <c r="P2107" s="6">
        <v>0</v>
      </c>
      <c r="Q2107" s="162">
        <v>0</v>
      </c>
      <c r="R2107" s="162">
        <v>0</v>
      </c>
      <c r="S2107" s="162">
        <v>0</v>
      </c>
      <c r="T2107" s="162">
        <v>0</v>
      </c>
      <c r="U2107" s="162">
        <v>0</v>
      </c>
      <c r="V2107" s="162">
        <v>0</v>
      </c>
      <c r="W2107" s="162">
        <v>0</v>
      </c>
      <c r="X2107" s="162">
        <v>0</v>
      </c>
      <c r="Y2107" s="162" t="e">
        <f>VLOOKUP(F2107,#REF!,2,FALSE)</f>
        <v>#REF!</v>
      </c>
      <c r="Z2107" s="162" t="e">
        <f>VLOOKUP(Y2107,Map!$B:$C,2,FALSE)</f>
        <v>#REF!</v>
      </c>
      <c r="AA2107" s="162" t="str">
        <f>VLOOKUP(I2107,Map!$F:$G,2,FALSE)</f>
        <v>Repairs</v>
      </c>
    </row>
    <row r="2108" spans="1:27" x14ac:dyDescent="0.25">
      <c r="A2108" s="197">
        <v>46107.653321516205</v>
      </c>
      <c r="B2108" s="198" t="s">
        <v>585</v>
      </c>
      <c r="C2108" s="138">
        <v>2026</v>
      </c>
      <c r="D2108" s="138" t="s">
        <v>6</v>
      </c>
      <c r="E2108" s="138" t="s">
        <v>65</v>
      </c>
      <c r="F2108" s="138" t="s">
        <v>174</v>
      </c>
      <c r="G2108" s="138" t="s">
        <v>92</v>
      </c>
      <c r="H2108" s="138" t="s">
        <v>87</v>
      </c>
      <c r="I2108" s="138" t="s">
        <v>217</v>
      </c>
      <c r="J2108" s="6">
        <v>0</v>
      </c>
      <c r="K2108" s="6">
        <v>0</v>
      </c>
      <c r="L2108" s="6">
        <v>0</v>
      </c>
      <c r="M2108" s="6">
        <v>0</v>
      </c>
      <c r="N2108" s="162">
        <v>0</v>
      </c>
      <c r="O2108" s="6">
        <v>0</v>
      </c>
      <c r="P2108" s="6">
        <v>0</v>
      </c>
      <c r="Q2108" s="162">
        <v>0</v>
      </c>
      <c r="R2108" s="162">
        <v>0</v>
      </c>
      <c r="S2108" s="162">
        <v>0</v>
      </c>
      <c r="T2108" s="162">
        <v>0</v>
      </c>
      <c r="U2108" s="162">
        <v>0</v>
      </c>
      <c r="V2108" s="162">
        <v>0</v>
      </c>
      <c r="W2108" s="162">
        <v>0</v>
      </c>
      <c r="X2108" s="162">
        <v>0</v>
      </c>
      <c r="Y2108" s="162" t="e">
        <f>VLOOKUP(F2108,#REF!,2,FALSE)</f>
        <v>#REF!</v>
      </c>
      <c r="Z2108" s="162" t="e">
        <f>VLOOKUP(Y2108,Map!$B:$C,2,FALSE)</f>
        <v>#REF!</v>
      </c>
      <c r="AA2108" s="162" t="str">
        <f>VLOOKUP(I2108,Map!$F:$G,2,FALSE)</f>
        <v>Taxable CIAC</v>
      </c>
    </row>
    <row r="2109" spans="1:27" x14ac:dyDescent="0.25">
      <c r="A2109" s="197">
        <v>46107.653321516205</v>
      </c>
      <c r="B2109" s="198" t="s">
        <v>585</v>
      </c>
      <c r="C2109" s="138">
        <v>2026</v>
      </c>
      <c r="D2109" s="138" t="s">
        <v>6</v>
      </c>
      <c r="E2109" s="138" t="s">
        <v>65</v>
      </c>
      <c r="F2109" s="138" t="s">
        <v>175</v>
      </c>
      <c r="G2109" s="138" t="s">
        <v>89</v>
      </c>
      <c r="H2109" s="138" t="s">
        <v>87</v>
      </c>
      <c r="I2109" s="138" t="s">
        <v>218</v>
      </c>
      <c r="J2109" s="6">
        <v>151812.38</v>
      </c>
      <c r="K2109" s="6">
        <v>0</v>
      </c>
      <c r="L2109" s="6">
        <v>151812.38</v>
      </c>
      <c r="M2109" s="6">
        <v>-1594.03</v>
      </c>
      <c r="N2109" s="162">
        <v>0</v>
      </c>
      <c r="O2109" s="6">
        <v>-1594.03</v>
      </c>
      <c r="P2109" s="6">
        <v>-1594.03</v>
      </c>
      <c r="Q2109" s="162">
        <v>0</v>
      </c>
      <c r="R2109" s="162">
        <v>-1594.03</v>
      </c>
      <c r="S2109" s="162">
        <v>0</v>
      </c>
      <c r="T2109" s="162">
        <v>0</v>
      </c>
      <c r="U2109" s="162">
        <v>0</v>
      </c>
      <c r="V2109" s="162">
        <v>0</v>
      </c>
      <c r="W2109" s="162">
        <v>0</v>
      </c>
      <c r="X2109" s="162">
        <v>0</v>
      </c>
      <c r="Y2109" s="162" t="e">
        <f>VLOOKUP(F2109,#REF!,2,FALSE)</f>
        <v>#REF!</v>
      </c>
      <c r="Z2109" s="162" t="e">
        <f>VLOOKUP(Y2109,Map!$B:$C,2,FALSE)</f>
        <v>#REF!</v>
      </c>
      <c r="AA2109" s="162" t="str">
        <f>VLOOKUP(I2109,Map!$F:$G,2,FALSE)</f>
        <v>COR</v>
      </c>
    </row>
    <row r="2110" spans="1:27" x14ac:dyDescent="0.25">
      <c r="A2110" s="197">
        <v>46107.653321516205</v>
      </c>
      <c r="B2110" s="198" t="s">
        <v>585</v>
      </c>
      <c r="C2110" s="138">
        <v>2026</v>
      </c>
      <c r="D2110" s="138" t="s">
        <v>6</v>
      </c>
      <c r="E2110" s="138" t="s">
        <v>65</v>
      </c>
      <c r="F2110" s="138" t="s">
        <v>177</v>
      </c>
      <c r="G2110" s="138" t="s">
        <v>89</v>
      </c>
      <c r="H2110" s="138" t="s">
        <v>87</v>
      </c>
      <c r="I2110" s="138" t="s">
        <v>218</v>
      </c>
      <c r="J2110" s="6">
        <v>0</v>
      </c>
      <c r="K2110" s="6">
        <v>0</v>
      </c>
      <c r="L2110" s="6">
        <v>0</v>
      </c>
      <c r="M2110" s="6">
        <v>0</v>
      </c>
      <c r="N2110" s="162">
        <v>0</v>
      </c>
      <c r="O2110" s="6">
        <v>0</v>
      </c>
      <c r="P2110" s="6">
        <v>0</v>
      </c>
      <c r="Q2110" s="162">
        <v>0</v>
      </c>
      <c r="R2110" s="162">
        <v>0</v>
      </c>
      <c r="S2110" s="162">
        <v>0</v>
      </c>
      <c r="T2110" s="162">
        <v>0</v>
      </c>
      <c r="U2110" s="162">
        <v>0</v>
      </c>
      <c r="V2110" s="162">
        <v>0</v>
      </c>
      <c r="W2110" s="162">
        <v>0</v>
      </c>
      <c r="X2110" s="162">
        <v>0</v>
      </c>
      <c r="Y2110" s="162" t="e">
        <f>VLOOKUP(F2110,#REF!,2,FALSE)</f>
        <v>#REF!</v>
      </c>
      <c r="Z2110" s="162" t="e">
        <f>VLOOKUP(Y2110,Map!$B:$C,2,FALSE)</f>
        <v>#REF!</v>
      </c>
      <c r="AA2110" s="162" t="str">
        <f>VLOOKUP(I2110,Map!$F:$G,2,FALSE)</f>
        <v>COR</v>
      </c>
    </row>
    <row r="2111" spans="1:27" x14ac:dyDescent="0.25">
      <c r="A2111" s="197">
        <v>46107.653321516205</v>
      </c>
      <c r="B2111" s="198" t="s">
        <v>585</v>
      </c>
      <c r="C2111" s="138">
        <v>2026</v>
      </c>
      <c r="D2111" s="138" t="s">
        <v>6</v>
      </c>
      <c r="E2111" s="138" t="s">
        <v>65</v>
      </c>
      <c r="F2111" s="138" t="s">
        <v>178</v>
      </c>
      <c r="G2111" s="138" t="s">
        <v>89</v>
      </c>
      <c r="H2111" s="138" t="s">
        <v>87</v>
      </c>
      <c r="I2111" s="138" t="s">
        <v>218</v>
      </c>
      <c r="J2111" s="6">
        <v>0</v>
      </c>
      <c r="K2111" s="6">
        <v>0</v>
      </c>
      <c r="L2111" s="6">
        <v>0</v>
      </c>
      <c r="M2111" s="6">
        <v>0</v>
      </c>
      <c r="N2111" s="162">
        <v>0</v>
      </c>
      <c r="O2111" s="6">
        <v>0</v>
      </c>
      <c r="P2111" s="6">
        <v>0</v>
      </c>
      <c r="Q2111" s="162">
        <v>0</v>
      </c>
      <c r="R2111" s="162">
        <v>0</v>
      </c>
      <c r="S2111" s="162">
        <v>0</v>
      </c>
      <c r="T2111" s="162">
        <v>0</v>
      </c>
      <c r="U2111" s="162">
        <v>0</v>
      </c>
      <c r="V2111" s="162">
        <v>0</v>
      </c>
      <c r="W2111" s="162">
        <v>0</v>
      </c>
      <c r="X2111" s="162">
        <v>0</v>
      </c>
      <c r="Y2111" s="162" t="e">
        <f>VLOOKUP(F2111,#REF!,2,FALSE)</f>
        <v>#REF!</v>
      </c>
      <c r="Z2111" s="162" t="e">
        <f>VLOOKUP(Y2111,Map!$B:$C,2,FALSE)</f>
        <v>#REF!</v>
      </c>
      <c r="AA2111" s="162" t="str">
        <f>VLOOKUP(I2111,Map!$F:$G,2,FALSE)</f>
        <v>COR</v>
      </c>
    </row>
    <row r="2112" spans="1:27" x14ac:dyDescent="0.25">
      <c r="A2112" s="197">
        <v>46107.653321516205</v>
      </c>
      <c r="B2112" s="198" t="s">
        <v>585</v>
      </c>
      <c r="C2112" s="138">
        <v>2026</v>
      </c>
      <c r="D2112" s="138" t="s">
        <v>6</v>
      </c>
      <c r="E2112" s="138" t="s">
        <v>65</v>
      </c>
      <c r="F2112" s="138" t="s">
        <v>179</v>
      </c>
      <c r="G2112" s="138" t="s">
        <v>89</v>
      </c>
      <c r="H2112" s="138" t="s">
        <v>87</v>
      </c>
      <c r="I2112" s="138" t="s">
        <v>218</v>
      </c>
      <c r="J2112" s="6">
        <v>26323.49</v>
      </c>
      <c r="K2112" s="6">
        <v>0</v>
      </c>
      <c r="L2112" s="6">
        <v>26323.49</v>
      </c>
      <c r="M2112" s="6">
        <v>-276.39999999999998</v>
      </c>
      <c r="N2112" s="162">
        <v>0</v>
      </c>
      <c r="O2112" s="6">
        <v>-276.39999999999998</v>
      </c>
      <c r="P2112" s="6">
        <v>-276.39999999999998</v>
      </c>
      <c r="Q2112" s="162">
        <v>0</v>
      </c>
      <c r="R2112" s="162">
        <v>-276.39999999999998</v>
      </c>
      <c r="S2112" s="162">
        <v>0</v>
      </c>
      <c r="T2112" s="162">
        <v>0</v>
      </c>
      <c r="U2112" s="162">
        <v>0</v>
      </c>
      <c r="V2112" s="162">
        <v>0</v>
      </c>
      <c r="W2112" s="162">
        <v>0</v>
      </c>
      <c r="X2112" s="162">
        <v>0</v>
      </c>
      <c r="Y2112" s="162" t="e">
        <f>VLOOKUP(F2112,#REF!,2,FALSE)</f>
        <v>#REF!</v>
      </c>
      <c r="Z2112" s="162" t="e">
        <f>VLOOKUP(Y2112,Map!$B:$C,2,FALSE)</f>
        <v>#REF!</v>
      </c>
      <c r="AA2112" s="162" t="str">
        <f>VLOOKUP(I2112,Map!$F:$G,2,FALSE)</f>
        <v>COR</v>
      </c>
    </row>
    <row r="2113" spans="1:27" x14ac:dyDescent="0.25">
      <c r="A2113" s="197">
        <v>46107.653321516205</v>
      </c>
      <c r="B2113" s="198" t="s">
        <v>585</v>
      </c>
      <c r="C2113" s="138">
        <v>2026</v>
      </c>
      <c r="D2113" s="138" t="s">
        <v>6</v>
      </c>
      <c r="E2113" s="138" t="s">
        <v>65</v>
      </c>
      <c r="F2113" s="138" t="s">
        <v>180</v>
      </c>
      <c r="G2113" s="138" t="s">
        <v>89</v>
      </c>
      <c r="H2113" s="138" t="s">
        <v>87</v>
      </c>
      <c r="I2113" s="138" t="s">
        <v>218</v>
      </c>
      <c r="J2113" s="6">
        <v>1528517</v>
      </c>
      <c r="K2113" s="6">
        <v>0</v>
      </c>
      <c r="L2113" s="6">
        <v>1528517</v>
      </c>
      <c r="M2113" s="6">
        <v>-27842.28</v>
      </c>
      <c r="N2113" s="162">
        <v>0</v>
      </c>
      <c r="O2113" s="6">
        <v>-27842.28</v>
      </c>
      <c r="P2113" s="6">
        <v>-16049.43</v>
      </c>
      <c r="Q2113" s="162">
        <v>0</v>
      </c>
      <c r="R2113" s="162">
        <v>-16049.43</v>
      </c>
      <c r="S2113" s="162">
        <v>0</v>
      </c>
      <c r="T2113" s="162">
        <v>0</v>
      </c>
      <c r="U2113" s="162">
        <v>0</v>
      </c>
      <c r="V2113" s="162">
        <v>-11792.85</v>
      </c>
      <c r="W2113" s="162">
        <v>0</v>
      </c>
      <c r="X2113" s="162">
        <v>-11792.85</v>
      </c>
      <c r="Y2113" s="162" t="e">
        <f>VLOOKUP(F2113,#REF!,2,FALSE)</f>
        <v>#REF!</v>
      </c>
      <c r="Z2113" s="162" t="e">
        <f>VLOOKUP(Y2113,Map!$B:$C,2,FALSE)</f>
        <v>#REF!</v>
      </c>
      <c r="AA2113" s="162" t="str">
        <f>VLOOKUP(I2113,Map!$F:$G,2,FALSE)</f>
        <v>COR</v>
      </c>
    </row>
    <row r="2114" spans="1:27" x14ac:dyDescent="0.25">
      <c r="A2114" s="197">
        <v>46107.653321516205</v>
      </c>
      <c r="B2114" s="198" t="s">
        <v>585</v>
      </c>
      <c r="C2114" s="138">
        <v>2026</v>
      </c>
      <c r="D2114" s="138" t="s">
        <v>6</v>
      </c>
      <c r="E2114" s="138" t="s">
        <v>65</v>
      </c>
      <c r="F2114" s="138" t="s">
        <v>181</v>
      </c>
      <c r="G2114" s="138" t="s">
        <v>89</v>
      </c>
      <c r="H2114" s="138" t="s">
        <v>87</v>
      </c>
      <c r="I2114" s="138" t="s">
        <v>218</v>
      </c>
      <c r="J2114" s="6">
        <v>619.70000000000005</v>
      </c>
      <c r="K2114" s="6">
        <v>0</v>
      </c>
      <c r="L2114" s="6">
        <v>619.70000000000005</v>
      </c>
      <c r="M2114" s="6">
        <v>-6.51</v>
      </c>
      <c r="N2114" s="162">
        <v>0</v>
      </c>
      <c r="O2114" s="6">
        <v>-6.51</v>
      </c>
      <c r="P2114" s="6">
        <v>-6.51</v>
      </c>
      <c r="Q2114" s="162">
        <v>0</v>
      </c>
      <c r="R2114" s="162">
        <v>-6.51</v>
      </c>
      <c r="S2114" s="162">
        <v>0</v>
      </c>
      <c r="T2114" s="162">
        <v>0</v>
      </c>
      <c r="U2114" s="162">
        <v>0</v>
      </c>
      <c r="V2114" s="162">
        <v>0</v>
      </c>
      <c r="W2114" s="162">
        <v>0</v>
      </c>
      <c r="X2114" s="162">
        <v>0</v>
      </c>
      <c r="Y2114" s="162" t="e">
        <f>VLOOKUP(F2114,#REF!,2,FALSE)</f>
        <v>#REF!</v>
      </c>
      <c r="Z2114" s="162" t="e">
        <f>VLOOKUP(Y2114,Map!$B:$C,2,FALSE)</f>
        <v>#REF!</v>
      </c>
      <c r="AA2114" s="162" t="str">
        <f>VLOOKUP(I2114,Map!$F:$G,2,FALSE)</f>
        <v>COR</v>
      </c>
    </row>
    <row r="2115" spans="1:27" x14ac:dyDescent="0.25">
      <c r="A2115" s="197">
        <v>46107.653321516205</v>
      </c>
      <c r="B2115" s="198" t="s">
        <v>585</v>
      </c>
      <c r="C2115" s="138">
        <v>2026</v>
      </c>
      <c r="D2115" s="138" t="s">
        <v>6</v>
      </c>
      <c r="E2115" s="138" t="s">
        <v>65</v>
      </c>
      <c r="F2115" s="138" t="s">
        <v>182</v>
      </c>
      <c r="G2115" s="138" t="s">
        <v>89</v>
      </c>
      <c r="H2115" s="138" t="s">
        <v>87</v>
      </c>
      <c r="I2115" s="138" t="s">
        <v>218</v>
      </c>
      <c r="J2115" s="6">
        <v>0</v>
      </c>
      <c r="K2115" s="6">
        <v>0</v>
      </c>
      <c r="L2115" s="6">
        <v>0</v>
      </c>
      <c r="M2115" s="6">
        <v>0</v>
      </c>
      <c r="N2115" s="162">
        <v>0</v>
      </c>
      <c r="O2115" s="6">
        <v>0</v>
      </c>
      <c r="P2115" s="6">
        <v>0</v>
      </c>
      <c r="Q2115" s="162">
        <v>0</v>
      </c>
      <c r="R2115" s="162">
        <v>0</v>
      </c>
      <c r="S2115" s="162">
        <v>0</v>
      </c>
      <c r="T2115" s="162">
        <v>0</v>
      </c>
      <c r="U2115" s="162">
        <v>0</v>
      </c>
      <c r="V2115" s="162">
        <v>0</v>
      </c>
      <c r="W2115" s="162">
        <v>0</v>
      </c>
      <c r="X2115" s="162">
        <v>0</v>
      </c>
      <c r="Y2115" s="162" t="e">
        <f>VLOOKUP(F2115,#REF!,2,FALSE)</f>
        <v>#REF!</v>
      </c>
      <c r="Z2115" s="162" t="e">
        <f>VLOOKUP(Y2115,Map!$B:$C,2,FALSE)</f>
        <v>#REF!</v>
      </c>
      <c r="AA2115" s="162" t="str">
        <f>VLOOKUP(I2115,Map!$F:$G,2,FALSE)</f>
        <v>COR</v>
      </c>
    </row>
    <row r="2116" spans="1:27" x14ac:dyDescent="0.25">
      <c r="A2116" s="197">
        <v>46107.653321516205</v>
      </c>
      <c r="B2116" s="198" t="s">
        <v>585</v>
      </c>
      <c r="C2116" s="138">
        <v>2026</v>
      </c>
      <c r="D2116" s="138" t="s">
        <v>6</v>
      </c>
      <c r="E2116" s="138" t="s">
        <v>65</v>
      </c>
      <c r="F2116" s="138" t="s">
        <v>183</v>
      </c>
      <c r="G2116" s="138" t="s">
        <v>89</v>
      </c>
      <c r="H2116" s="138" t="s">
        <v>87</v>
      </c>
      <c r="I2116" s="138" t="s">
        <v>218</v>
      </c>
      <c r="J2116" s="6">
        <v>0</v>
      </c>
      <c r="K2116" s="6">
        <v>0</v>
      </c>
      <c r="L2116" s="6">
        <v>0</v>
      </c>
      <c r="M2116" s="6">
        <v>0</v>
      </c>
      <c r="N2116" s="162">
        <v>0</v>
      </c>
      <c r="O2116" s="6">
        <v>0</v>
      </c>
      <c r="P2116" s="6">
        <v>0</v>
      </c>
      <c r="Q2116" s="162">
        <v>0</v>
      </c>
      <c r="R2116" s="162">
        <v>0</v>
      </c>
      <c r="S2116" s="162">
        <v>0</v>
      </c>
      <c r="T2116" s="162">
        <v>0</v>
      </c>
      <c r="U2116" s="162">
        <v>0</v>
      </c>
      <c r="V2116" s="162">
        <v>0</v>
      </c>
      <c r="W2116" s="162">
        <v>0</v>
      </c>
      <c r="X2116" s="162">
        <v>0</v>
      </c>
      <c r="Y2116" s="162" t="e">
        <f>VLOOKUP(F2116,#REF!,2,FALSE)</f>
        <v>#REF!</v>
      </c>
      <c r="Z2116" s="162" t="e">
        <f>VLOOKUP(Y2116,Map!$B:$C,2,FALSE)</f>
        <v>#REF!</v>
      </c>
      <c r="AA2116" s="162" t="str">
        <f>VLOOKUP(I2116,Map!$F:$G,2,FALSE)</f>
        <v>COR</v>
      </c>
    </row>
    <row r="2117" spans="1:27" x14ac:dyDescent="0.25">
      <c r="A2117" s="197">
        <v>46107.653321516205</v>
      </c>
      <c r="B2117" s="198" t="s">
        <v>585</v>
      </c>
      <c r="C2117" s="138">
        <v>2026</v>
      </c>
      <c r="D2117" s="138" t="s">
        <v>6</v>
      </c>
      <c r="E2117" s="138" t="s">
        <v>65</v>
      </c>
      <c r="F2117" s="138" t="s">
        <v>184</v>
      </c>
      <c r="G2117" s="138" t="s">
        <v>89</v>
      </c>
      <c r="H2117" s="138" t="s">
        <v>87</v>
      </c>
      <c r="I2117" s="138" t="s">
        <v>218</v>
      </c>
      <c r="J2117" s="6">
        <v>0</v>
      </c>
      <c r="K2117" s="6">
        <v>0</v>
      </c>
      <c r="L2117" s="6">
        <v>0</v>
      </c>
      <c r="M2117" s="6">
        <v>0</v>
      </c>
      <c r="N2117" s="162">
        <v>0</v>
      </c>
      <c r="O2117" s="6">
        <v>0</v>
      </c>
      <c r="P2117" s="6">
        <v>0</v>
      </c>
      <c r="Q2117" s="162">
        <v>0</v>
      </c>
      <c r="R2117" s="162">
        <v>0</v>
      </c>
      <c r="S2117" s="162">
        <v>0</v>
      </c>
      <c r="T2117" s="162">
        <v>0</v>
      </c>
      <c r="U2117" s="162">
        <v>0</v>
      </c>
      <c r="V2117" s="162">
        <v>0</v>
      </c>
      <c r="W2117" s="162">
        <v>0</v>
      </c>
      <c r="X2117" s="162">
        <v>0</v>
      </c>
      <c r="Y2117" s="162" t="e">
        <f>VLOOKUP(F2117,#REF!,2,FALSE)</f>
        <v>#REF!</v>
      </c>
      <c r="Z2117" s="162" t="e">
        <f>VLOOKUP(Y2117,Map!$B:$C,2,FALSE)</f>
        <v>#REF!</v>
      </c>
      <c r="AA2117" s="162" t="str">
        <f>VLOOKUP(I2117,Map!$F:$G,2,FALSE)</f>
        <v>COR</v>
      </c>
    </row>
    <row r="2118" spans="1:27" x14ac:dyDescent="0.25">
      <c r="A2118" s="197">
        <v>46107.653321516205</v>
      </c>
      <c r="B2118" s="198" t="s">
        <v>585</v>
      </c>
      <c r="C2118" s="138">
        <v>2026</v>
      </c>
      <c r="D2118" s="138" t="s">
        <v>6</v>
      </c>
      <c r="E2118" s="138" t="s">
        <v>65</v>
      </c>
      <c r="F2118" s="138" t="s">
        <v>185</v>
      </c>
      <c r="G2118" s="138" t="s">
        <v>89</v>
      </c>
      <c r="H2118" s="138" t="s">
        <v>87</v>
      </c>
      <c r="I2118" s="138" t="s">
        <v>218</v>
      </c>
      <c r="J2118" s="6">
        <v>0</v>
      </c>
      <c r="K2118" s="6">
        <v>0</v>
      </c>
      <c r="L2118" s="6">
        <v>0</v>
      </c>
      <c r="M2118" s="6">
        <v>0</v>
      </c>
      <c r="N2118" s="162">
        <v>0</v>
      </c>
      <c r="O2118" s="6">
        <v>0</v>
      </c>
      <c r="P2118" s="6">
        <v>0</v>
      </c>
      <c r="Q2118" s="162">
        <v>0</v>
      </c>
      <c r="R2118" s="162">
        <v>0</v>
      </c>
      <c r="S2118" s="162">
        <v>0</v>
      </c>
      <c r="T2118" s="162">
        <v>0</v>
      </c>
      <c r="U2118" s="162">
        <v>0</v>
      </c>
      <c r="V2118" s="162">
        <v>0</v>
      </c>
      <c r="W2118" s="162">
        <v>0</v>
      </c>
      <c r="X2118" s="162">
        <v>0</v>
      </c>
      <c r="Y2118" s="162" t="e">
        <f>VLOOKUP(F2118,#REF!,2,FALSE)</f>
        <v>#REF!</v>
      </c>
      <c r="Z2118" s="162" t="e">
        <f>VLOOKUP(Y2118,Map!$B:$C,2,FALSE)</f>
        <v>#REF!</v>
      </c>
      <c r="AA2118" s="162" t="str">
        <f>VLOOKUP(I2118,Map!$F:$G,2,FALSE)</f>
        <v>COR</v>
      </c>
    </row>
    <row r="2119" spans="1:27" x14ac:dyDescent="0.25">
      <c r="A2119" s="197">
        <v>46107.653321516205</v>
      </c>
      <c r="B2119" s="198" t="s">
        <v>585</v>
      </c>
      <c r="C2119" s="138">
        <v>2026</v>
      </c>
      <c r="D2119" s="138" t="s">
        <v>6</v>
      </c>
      <c r="E2119" s="138" t="s">
        <v>65</v>
      </c>
      <c r="F2119" s="138" t="s">
        <v>186</v>
      </c>
      <c r="G2119" s="138" t="s">
        <v>89</v>
      </c>
      <c r="H2119" s="138" t="s">
        <v>87</v>
      </c>
      <c r="I2119" s="138" t="s">
        <v>218</v>
      </c>
      <c r="J2119" s="6">
        <v>0</v>
      </c>
      <c r="K2119" s="6">
        <v>0</v>
      </c>
      <c r="L2119" s="6">
        <v>0</v>
      </c>
      <c r="M2119" s="6">
        <v>0</v>
      </c>
      <c r="N2119" s="162">
        <v>0</v>
      </c>
      <c r="O2119" s="6">
        <v>0</v>
      </c>
      <c r="P2119" s="6">
        <v>0</v>
      </c>
      <c r="Q2119" s="162">
        <v>0</v>
      </c>
      <c r="R2119" s="162">
        <v>0</v>
      </c>
      <c r="S2119" s="162">
        <v>0</v>
      </c>
      <c r="T2119" s="162">
        <v>0</v>
      </c>
      <c r="U2119" s="162">
        <v>0</v>
      </c>
      <c r="V2119" s="162">
        <v>0</v>
      </c>
      <c r="W2119" s="162">
        <v>0</v>
      </c>
      <c r="X2119" s="162">
        <v>0</v>
      </c>
      <c r="Y2119" s="162" t="e">
        <f>VLOOKUP(F2119,#REF!,2,FALSE)</f>
        <v>#REF!</v>
      </c>
      <c r="Z2119" s="162" t="e">
        <f>VLOOKUP(Y2119,Map!$B:$C,2,FALSE)</f>
        <v>#REF!</v>
      </c>
      <c r="AA2119" s="162" t="str">
        <f>VLOOKUP(I2119,Map!$F:$G,2,FALSE)</f>
        <v>COR</v>
      </c>
    </row>
    <row r="2120" spans="1:27" x14ac:dyDescent="0.25">
      <c r="A2120" s="197">
        <v>46107.653321516205</v>
      </c>
      <c r="B2120" s="198" t="s">
        <v>585</v>
      </c>
      <c r="C2120" s="138">
        <v>2026</v>
      </c>
      <c r="D2120" s="138" t="s">
        <v>6</v>
      </c>
      <c r="E2120" s="138" t="s">
        <v>65</v>
      </c>
      <c r="F2120" s="138" t="s">
        <v>187</v>
      </c>
      <c r="G2120" s="138" t="s">
        <v>89</v>
      </c>
      <c r="H2120" s="138" t="s">
        <v>87</v>
      </c>
      <c r="I2120" s="138" t="s">
        <v>218</v>
      </c>
      <c r="J2120" s="6">
        <v>0</v>
      </c>
      <c r="K2120" s="6">
        <v>0</v>
      </c>
      <c r="L2120" s="6">
        <v>0</v>
      </c>
      <c r="M2120" s="6">
        <v>0</v>
      </c>
      <c r="N2120" s="162">
        <v>0</v>
      </c>
      <c r="O2120" s="6">
        <v>0</v>
      </c>
      <c r="P2120" s="6">
        <v>0</v>
      </c>
      <c r="Q2120" s="162">
        <v>0</v>
      </c>
      <c r="R2120" s="162">
        <v>0</v>
      </c>
      <c r="S2120" s="162">
        <v>0</v>
      </c>
      <c r="T2120" s="162">
        <v>0</v>
      </c>
      <c r="U2120" s="162">
        <v>0</v>
      </c>
      <c r="V2120" s="162">
        <v>0</v>
      </c>
      <c r="W2120" s="162">
        <v>0</v>
      </c>
      <c r="X2120" s="162">
        <v>0</v>
      </c>
      <c r="Y2120" s="162" t="e">
        <f>VLOOKUP(F2120,#REF!,2,FALSE)</f>
        <v>#REF!</v>
      </c>
      <c r="Z2120" s="162" t="e">
        <f>VLOOKUP(Y2120,Map!$B:$C,2,FALSE)</f>
        <v>#REF!</v>
      </c>
      <c r="AA2120" s="162" t="str">
        <f>VLOOKUP(I2120,Map!$F:$G,2,FALSE)</f>
        <v>COR</v>
      </c>
    </row>
    <row r="2121" spans="1:27" x14ac:dyDescent="0.25">
      <c r="A2121" s="197">
        <v>46107.653321516205</v>
      </c>
      <c r="B2121" s="198" t="s">
        <v>585</v>
      </c>
      <c r="C2121" s="138">
        <v>2026</v>
      </c>
      <c r="D2121" s="138" t="s">
        <v>6</v>
      </c>
      <c r="E2121" s="138" t="s">
        <v>65</v>
      </c>
      <c r="F2121" s="138" t="s">
        <v>188</v>
      </c>
      <c r="G2121" s="138" t="s">
        <v>89</v>
      </c>
      <c r="H2121" s="138" t="s">
        <v>87</v>
      </c>
      <c r="I2121" s="138" t="s">
        <v>218</v>
      </c>
      <c r="J2121" s="6">
        <v>0</v>
      </c>
      <c r="K2121" s="6">
        <v>0</v>
      </c>
      <c r="L2121" s="6">
        <v>0</v>
      </c>
      <c r="M2121" s="6">
        <v>0</v>
      </c>
      <c r="N2121" s="162">
        <v>0</v>
      </c>
      <c r="O2121" s="6">
        <v>0</v>
      </c>
      <c r="P2121" s="6">
        <v>0</v>
      </c>
      <c r="Q2121" s="162">
        <v>0</v>
      </c>
      <c r="R2121" s="162">
        <v>0</v>
      </c>
      <c r="S2121" s="162">
        <v>0</v>
      </c>
      <c r="T2121" s="162">
        <v>0</v>
      </c>
      <c r="U2121" s="162">
        <v>0</v>
      </c>
      <c r="V2121" s="162">
        <v>0</v>
      </c>
      <c r="W2121" s="162">
        <v>0</v>
      </c>
      <c r="X2121" s="162">
        <v>0</v>
      </c>
      <c r="Y2121" s="162" t="e">
        <f>VLOOKUP(F2121,#REF!,2,FALSE)</f>
        <v>#REF!</v>
      </c>
      <c r="Z2121" s="162" t="e">
        <f>VLOOKUP(Y2121,Map!$B:$C,2,FALSE)</f>
        <v>#REF!</v>
      </c>
      <c r="AA2121" s="162" t="str">
        <f>VLOOKUP(I2121,Map!$F:$G,2,FALSE)</f>
        <v>COR</v>
      </c>
    </row>
    <row r="2122" spans="1:27" x14ac:dyDescent="0.25">
      <c r="A2122" s="197">
        <v>46107.653321516205</v>
      </c>
      <c r="B2122" s="198" t="s">
        <v>585</v>
      </c>
      <c r="C2122" s="138">
        <v>2026</v>
      </c>
      <c r="D2122" s="138" t="s">
        <v>6</v>
      </c>
      <c r="E2122" s="138" t="s">
        <v>65</v>
      </c>
      <c r="F2122" s="138" t="s">
        <v>189</v>
      </c>
      <c r="G2122" s="138" t="s">
        <v>89</v>
      </c>
      <c r="H2122" s="138" t="s">
        <v>87</v>
      </c>
      <c r="I2122" s="138" t="s">
        <v>218</v>
      </c>
      <c r="J2122" s="6">
        <v>0</v>
      </c>
      <c r="K2122" s="6">
        <v>0</v>
      </c>
      <c r="L2122" s="6">
        <v>0</v>
      </c>
      <c r="M2122" s="6">
        <v>0</v>
      </c>
      <c r="N2122" s="162">
        <v>0</v>
      </c>
      <c r="O2122" s="6">
        <v>0</v>
      </c>
      <c r="P2122" s="6">
        <v>0</v>
      </c>
      <c r="Q2122" s="162">
        <v>0</v>
      </c>
      <c r="R2122" s="162">
        <v>0</v>
      </c>
      <c r="S2122" s="162">
        <v>0</v>
      </c>
      <c r="T2122" s="162">
        <v>0</v>
      </c>
      <c r="U2122" s="162">
        <v>0</v>
      </c>
      <c r="V2122" s="162">
        <v>0</v>
      </c>
      <c r="W2122" s="162">
        <v>0</v>
      </c>
      <c r="X2122" s="162">
        <v>0</v>
      </c>
      <c r="Y2122" s="162" t="e">
        <f>VLOOKUP(F2122,#REF!,2,FALSE)</f>
        <v>#REF!</v>
      </c>
      <c r="Z2122" s="162" t="e">
        <f>VLOOKUP(Y2122,Map!$B:$C,2,FALSE)</f>
        <v>#REF!</v>
      </c>
      <c r="AA2122" s="162" t="str">
        <f>VLOOKUP(I2122,Map!$F:$G,2,FALSE)</f>
        <v>COR</v>
      </c>
    </row>
    <row r="2123" spans="1:27" x14ac:dyDescent="0.25">
      <c r="A2123" s="197">
        <v>46107.653321516205</v>
      </c>
      <c r="B2123" s="198" t="s">
        <v>585</v>
      </c>
      <c r="C2123" s="138">
        <v>2026</v>
      </c>
      <c r="D2123" s="138" t="s">
        <v>6</v>
      </c>
      <c r="E2123" s="138" t="s">
        <v>65</v>
      </c>
      <c r="F2123" s="138" t="s">
        <v>190</v>
      </c>
      <c r="G2123" s="138" t="s">
        <v>89</v>
      </c>
      <c r="H2123" s="138" t="s">
        <v>87</v>
      </c>
      <c r="I2123" s="138" t="s">
        <v>218</v>
      </c>
      <c r="J2123" s="6">
        <v>0</v>
      </c>
      <c r="K2123" s="6">
        <v>0</v>
      </c>
      <c r="L2123" s="6">
        <v>0</v>
      </c>
      <c r="M2123" s="6">
        <v>0</v>
      </c>
      <c r="N2123" s="162">
        <v>0</v>
      </c>
      <c r="O2123" s="6">
        <v>0</v>
      </c>
      <c r="P2123" s="6">
        <v>0</v>
      </c>
      <c r="Q2123" s="162">
        <v>0</v>
      </c>
      <c r="R2123" s="162">
        <v>0</v>
      </c>
      <c r="S2123" s="162">
        <v>0</v>
      </c>
      <c r="T2123" s="162">
        <v>0</v>
      </c>
      <c r="U2123" s="162">
        <v>0</v>
      </c>
      <c r="V2123" s="162">
        <v>0</v>
      </c>
      <c r="W2123" s="162">
        <v>0</v>
      </c>
      <c r="X2123" s="162">
        <v>0</v>
      </c>
      <c r="Y2123" s="162" t="e">
        <f>VLOOKUP(F2123,#REF!,2,FALSE)</f>
        <v>#REF!</v>
      </c>
      <c r="Z2123" s="162" t="e">
        <f>VLOOKUP(Y2123,Map!$B:$C,2,FALSE)</f>
        <v>#REF!</v>
      </c>
      <c r="AA2123" s="162" t="str">
        <f>VLOOKUP(I2123,Map!$F:$G,2,FALSE)</f>
        <v>COR</v>
      </c>
    </row>
    <row r="2124" spans="1:27" x14ac:dyDescent="0.25">
      <c r="A2124" s="197">
        <v>46107.653321516205</v>
      </c>
      <c r="B2124" s="198" t="s">
        <v>585</v>
      </c>
      <c r="C2124" s="138">
        <v>2026</v>
      </c>
      <c r="D2124" s="138" t="s">
        <v>6</v>
      </c>
      <c r="E2124" s="138" t="s">
        <v>65</v>
      </c>
      <c r="F2124" s="138" t="s">
        <v>191</v>
      </c>
      <c r="G2124" s="138" t="s">
        <v>89</v>
      </c>
      <c r="H2124" s="138" t="s">
        <v>87</v>
      </c>
      <c r="I2124" s="138" t="s">
        <v>218</v>
      </c>
      <c r="J2124" s="6">
        <v>0</v>
      </c>
      <c r="K2124" s="6">
        <v>0</v>
      </c>
      <c r="L2124" s="6">
        <v>0</v>
      </c>
      <c r="M2124" s="6">
        <v>0</v>
      </c>
      <c r="N2124" s="162">
        <v>0</v>
      </c>
      <c r="O2124" s="6">
        <v>0</v>
      </c>
      <c r="P2124" s="6">
        <v>0</v>
      </c>
      <c r="Q2124" s="162">
        <v>0</v>
      </c>
      <c r="R2124" s="162">
        <v>0</v>
      </c>
      <c r="S2124" s="162">
        <v>0</v>
      </c>
      <c r="T2124" s="162">
        <v>0</v>
      </c>
      <c r="U2124" s="162">
        <v>0</v>
      </c>
      <c r="V2124" s="162">
        <v>0</v>
      </c>
      <c r="W2124" s="162">
        <v>0</v>
      </c>
      <c r="X2124" s="162">
        <v>0</v>
      </c>
      <c r="Y2124" s="162" t="e">
        <f>VLOOKUP(F2124,#REF!,2,FALSE)</f>
        <v>#REF!</v>
      </c>
      <c r="Z2124" s="162" t="e">
        <f>VLOOKUP(Y2124,Map!$B:$C,2,FALSE)</f>
        <v>#REF!</v>
      </c>
      <c r="AA2124" s="162" t="str">
        <f>VLOOKUP(I2124,Map!$F:$G,2,FALSE)</f>
        <v>COR</v>
      </c>
    </row>
    <row r="2125" spans="1:27" x14ac:dyDescent="0.25">
      <c r="A2125" s="197">
        <v>46107.653321516205</v>
      </c>
      <c r="B2125" s="198" t="s">
        <v>585</v>
      </c>
      <c r="C2125" s="138">
        <v>2026</v>
      </c>
      <c r="D2125" s="138" t="s">
        <v>6</v>
      </c>
      <c r="E2125" s="138" t="s">
        <v>65</v>
      </c>
      <c r="F2125" s="138" t="s">
        <v>192</v>
      </c>
      <c r="G2125" s="138" t="s">
        <v>89</v>
      </c>
      <c r="H2125" s="138" t="s">
        <v>87</v>
      </c>
      <c r="I2125" s="138" t="s">
        <v>218</v>
      </c>
      <c r="J2125" s="6">
        <v>0</v>
      </c>
      <c r="K2125" s="6">
        <v>0</v>
      </c>
      <c r="L2125" s="6">
        <v>0</v>
      </c>
      <c r="M2125" s="6">
        <v>0</v>
      </c>
      <c r="N2125" s="162">
        <v>0</v>
      </c>
      <c r="O2125" s="6">
        <v>0</v>
      </c>
      <c r="P2125" s="6">
        <v>0</v>
      </c>
      <c r="Q2125" s="162">
        <v>0</v>
      </c>
      <c r="R2125" s="162">
        <v>0</v>
      </c>
      <c r="S2125" s="162">
        <v>0</v>
      </c>
      <c r="T2125" s="162">
        <v>0</v>
      </c>
      <c r="U2125" s="162">
        <v>0</v>
      </c>
      <c r="V2125" s="162">
        <v>0</v>
      </c>
      <c r="W2125" s="162">
        <v>0</v>
      </c>
      <c r="X2125" s="162">
        <v>0</v>
      </c>
      <c r="Y2125" s="162" t="e">
        <f>VLOOKUP(F2125,#REF!,2,FALSE)</f>
        <v>#REF!</v>
      </c>
      <c r="Z2125" s="162" t="e">
        <f>VLOOKUP(Y2125,Map!$B:$C,2,FALSE)</f>
        <v>#REF!</v>
      </c>
      <c r="AA2125" s="162" t="str">
        <f>VLOOKUP(I2125,Map!$F:$G,2,FALSE)</f>
        <v>COR</v>
      </c>
    </row>
    <row r="2126" spans="1:27" x14ac:dyDescent="0.25">
      <c r="A2126" s="197">
        <v>46107.653321516205</v>
      </c>
      <c r="B2126" s="198" t="s">
        <v>585</v>
      </c>
      <c r="C2126" s="138">
        <v>2026</v>
      </c>
      <c r="D2126" s="138" t="s">
        <v>6</v>
      </c>
      <c r="E2126" s="138" t="s">
        <v>65</v>
      </c>
      <c r="F2126" s="138" t="s">
        <v>193</v>
      </c>
      <c r="G2126" s="138" t="s">
        <v>89</v>
      </c>
      <c r="H2126" s="138" t="s">
        <v>87</v>
      </c>
      <c r="I2126" s="138" t="s">
        <v>218</v>
      </c>
      <c r="J2126" s="6">
        <v>0</v>
      </c>
      <c r="K2126" s="6">
        <v>0</v>
      </c>
      <c r="L2126" s="6">
        <v>0</v>
      </c>
      <c r="M2126" s="6">
        <v>0</v>
      </c>
      <c r="N2126" s="162">
        <v>0</v>
      </c>
      <c r="O2126" s="6">
        <v>0</v>
      </c>
      <c r="P2126" s="6">
        <v>0</v>
      </c>
      <c r="Q2126" s="162">
        <v>0</v>
      </c>
      <c r="R2126" s="162">
        <v>0</v>
      </c>
      <c r="S2126" s="162">
        <v>0</v>
      </c>
      <c r="T2126" s="162">
        <v>0</v>
      </c>
      <c r="U2126" s="162">
        <v>0</v>
      </c>
      <c r="V2126" s="162">
        <v>0</v>
      </c>
      <c r="W2126" s="162">
        <v>0</v>
      </c>
      <c r="X2126" s="162">
        <v>0</v>
      </c>
      <c r="Y2126" s="162" t="e">
        <f>VLOOKUP(F2126,#REF!,2,FALSE)</f>
        <v>#REF!</v>
      </c>
      <c r="Z2126" s="162" t="e">
        <f>VLOOKUP(Y2126,Map!$B:$C,2,FALSE)</f>
        <v>#REF!</v>
      </c>
      <c r="AA2126" s="162" t="str">
        <f>VLOOKUP(I2126,Map!$F:$G,2,FALSE)</f>
        <v>COR</v>
      </c>
    </row>
    <row r="2127" spans="1:27" x14ac:dyDescent="0.25">
      <c r="A2127" s="197">
        <v>46107.653321516205</v>
      </c>
      <c r="B2127" s="198" t="s">
        <v>585</v>
      </c>
      <c r="C2127" s="138">
        <v>2026</v>
      </c>
      <c r="D2127" s="138" t="s">
        <v>6</v>
      </c>
      <c r="E2127" s="138" t="s">
        <v>65</v>
      </c>
      <c r="F2127" s="138" t="s">
        <v>194</v>
      </c>
      <c r="G2127" s="138" t="s">
        <v>89</v>
      </c>
      <c r="H2127" s="138" t="s">
        <v>87</v>
      </c>
      <c r="I2127" s="138" t="s">
        <v>218</v>
      </c>
      <c r="J2127" s="6">
        <v>0</v>
      </c>
      <c r="K2127" s="6">
        <v>0</v>
      </c>
      <c r="L2127" s="6">
        <v>0</v>
      </c>
      <c r="M2127" s="6">
        <v>0</v>
      </c>
      <c r="N2127" s="162">
        <v>0</v>
      </c>
      <c r="O2127" s="6">
        <v>0</v>
      </c>
      <c r="P2127" s="6">
        <v>0</v>
      </c>
      <c r="Q2127" s="162">
        <v>0</v>
      </c>
      <c r="R2127" s="162">
        <v>0</v>
      </c>
      <c r="S2127" s="162">
        <v>0</v>
      </c>
      <c r="T2127" s="162">
        <v>0</v>
      </c>
      <c r="U2127" s="162">
        <v>0</v>
      </c>
      <c r="V2127" s="162">
        <v>0</v>
      </c>
      <c r="W2127" s="162">
        <v>0</v>
      </c>
      <c r="X2127" s="162">
        <v>0</v>
      </c>
      <c r="Y2127" s="162" t="e">
        <f>VLOOKUP(F2127,#REF!,2,FALSE)</f>
        <v>#REF!</v>
      </c>
      <c r="Z2127" s="162" t="e">
        <f>VLOOKUP(Y2127,Map!$B:$C,2,FALSE)</f>
        <v>#REF!</v>
      </c>
      <c r="AA2127" s="162" t="str">
        <f>VLOOKUP(I2127,Map!$F:$G,2,FALSE)</f>
        <v>COR</v>
      </c>
    </row>
    <row r="2128" spans="1:27" x14ac:dyDescent="0.25">
      <c r="A2128" s="197">
        <v>46107.653321516205</v>
      </c>
      <c r="B2128" s="198" t="s">
        <v>585</v>
      </c>
      <c r="C2128" s="138">
        <v>2026</v>
      </c>
      <c r="D2128" s="138" t="s">
        <v>6</v>
      </c>
      <c r="E2128" s="138" t="s">
        <v>65</v>
      </c>
      <c r="F2128" s="138" t="s">
        <v>195</v>
      </c>
      <c r="G2128" s="138" t="s">
        <v>89</v>
      </c>
      <c r="H2128" s="138" t="s">
        <v>87</v>
      </c>
      <c r="I2128" s="138" t="s">
        <v>218</v>
      </c>
      <c r="J2128" s="6">
        <v>2605209.41</v>
      </c>
      <c r="K2128" s="6">
        <v>0</v>
      </c>
      <c r="L2128" s="6">
        <v>2605209.41</v>
      </c>
      <c r="M2128" s="6">
        <v>-28723.37</v>
      </c>
      <c r="N2128" s="162">
        <v>0</v>
      </c>
      <c r="O2128" s="6">
        <v>-28723.37</v>
      </c>
      <c r="P2128" s="6">
        <v>-27354.7</v>
      </c>
      <c r="Q2128" s="162">
        <v>0</v>
      </c>
      <c r="R2128" s="162">
        <v>-27354.7</v>
      </c>
      <c r="S2128" s="162">
        <v>0</v>
      </c>
      <c r="T2128" s="162">
        <v>0</v>
      </c>
      <c r="U2128" s="162">
        <v>0</v>
      </c>
      <c r="V2128" s="162">
        <v>-1368.67</v>
      </c>
      <c r="W2128" s="162">
        <v>0</v>
      </c>
      <c r="X2128" s="162">
        <v>-1368.67</v>
      </c>
      <c r="Y2128" s="162" t="e">
        <f>VLOOKUP(F2128,#REF!,2,FALSE)</f>
        <v>#REF!</v>
      </c>
      <c r="Z2128" s="162" t="e">
        <f>VLOOKUP(Y2128,Map!$B:$C,2,FALSE)</f>
        <v>#REF!</v>
      </c>
      <c r="AA2128" s="162" t="str">
        <f>VLOOKUP(I2128,Map!$F:$G,2,FALSE)</f>
        <v>COR</v>
      </c>
    </row>
    <row r="2129" spans="1:27" x14ac:dyDescent="0.25">
      <c r="A2129" s="197">
        <v>46107.653321516205</v>
      </c>
      <c r="B2129" s="198" t="s">
        <v>585</v>
      </c>
      <c r="C2129" s="138">
        <v>2026</v>
      </c>
      <c r="D2129" s="138" t="s">
        <v>6</v>
      </c>
      <c r="E2129" s="138" t="s">
        <v>65</v>
      </c>
      <c r="F2129" s="138" t="s">
        <v>196</v>
      </c>
      <c r="G2129" s="138" t="s">
        <v>89</v>
      </c>
      <c r="H2129" s="138" t="s">
        <v>87</v>
      </c>
      <c r="I2129" s="138" t="s">
        <v>218</v>
      </c>
      <c r="J2129" s="6">
        <v>109177.55</v>
      </c>
      <c r="K2129" s="6">
        <v>0</v>
      </c>
      <c r="L2129" s="6">
        <v>109177.55</v>
      </c>
      <c r="M2129" s="6">
        <v>-1372.72</v>
      </c>
      <c r="N2129" s="162">
        <v>0</v>
      </c>
      <c r="O2129" s="6">
        <v>-1372.72</v>
      </c>
      <c r="P2129" s="6">
        <v>-1146.3599999999999</v>
      </c>
      <c r="Q2129" s="162">
        <v>0</v>
      </c>
      <c r="R2129" s="162">
        <v>-1146.3599999999999</v>
      </c>
      <c r="S2129" s="162">
        <v>0</v>
      </c>
      <c r="T2129" s="162">
        <v>0</v>
      </c>
      <c r="U2129" s="162">
        <v>0</v>
      </c>
      <c r="V2129" s="162">
        <v>-226.36</v>
      </c>
      <c r="W2129" s="162">
        <v>0</v>
      </c>
      <c r="X2129" s="162">
        <v>-226.36</v>
      </c>
      <c r="Y2129" s="162" t="e">
        <f>VLOOKUP(F2129,#REF!,2,FALSE)</f>
        <v>#REF!</v>
      </c>
      <c r="Z2129" s="162" t="e">
        <f>VLOOKUP(Y2129,Map!$B:$C,2,FALSE)</f>
        <v>#REF!</v>
      </c>
      <c r="AA2129" s="162" t="str">
        <f>VLOOKUP(I2129,Map!$F:$G,2,FALSE)</f>
        <v>COR</v>
      </c>
    </row>
    <row r="2130" spans="1:27" x14ac:dyDescent="0.25">
      <c r="A2130" s="197">
        <v>46107.653321516205</v>
      </c>
      <c r="B2130" s="198" t="s">
        <v>585</v>
      </c>
      <c r="C2130" s="138">
        <v>2026</v>
      </c>
      <c r="D2130" s="138" t="s">
        <v>6</v>
      </c>
      <c r="E2130" s="138" t="s">
        <v>65</v>
      </c>
      <c r="F2130" s="138" t="s">
        <v>197</v>
      </c>
      <c r="G2130" s="138" t="s">
        <v>89</v>
      </c>
      <c r="H2130" s="138" t="s">
        <v>87</v>
      </c>
      <c r="I2130" s="138" t="s">
        <v>218</v>
      </c>
      <c r="J2130" s="6">
        <v>0</v>
      </c>
      <c r="K2130" s="6">
        <v>0</v>
      </c>
      <c r="L2130" s="6">
        <v>0</v>
      </c>
      <c r="M2130" s="6">
        <v>0</v>
      </c>
      <c r="N2130" s="162">
        <v>0</v>
      </c>
      <c r="O2130" s="6">
        <v>0</v>
      </c>
      <c r="P2130" s="6">
        <v>0</v>
      </c>
      <c r="Q2130" s="162">
        <v>0</v>
      </c>
      <c r="R2130" s="162">
        <v>0</v>
      </c>
      <c r="S2130" s="162">
        <v>0</v>
      </c>
      <c r="T2130" s="162">
        <v>0</v>
      </c>
      <c r="U2130" s="162">
        <v>0</v>
      </c>
      <c r="V2130" s="162">
        <v>0</v>
      </c>
      <c r="W2130" s="162">
        <v>0</v>
      </c>
      <c r="X2130" s="162">
        <v>0</v>
      </c>
      <c r="Y2130" s="162" t="e">
        <f>VLOOKUP(F2130,#REF!,2,FALSE)</f>
        <v>#REF!</v>
      </c>
      <c r="Z2130" s="162" t="e">
        <f>VLOOKUP(Y2130,Map!$B:$C,2,FALSE)</f>
        <v>#REF!</v>
      </c>
      <c r="AA2130" s="162" t="str">
        <f>VLOOKUP(I2130,Map!$F:$G,2,FALSE)</f>
        <v>COR</v>
      </c>
    </row>
    <row r="2131" spans="1:27" x14ac:dyDescent="0.25">
      <c r="A2131" s="197">
        <v>46107.653321516205</v>
      </c>
      <c r="B2131" s="198" t="s">
        <v>585</v>
      </c>
      <c r="C2131" s="138">
        <v>2026</v>
      </c>
      <c r="D2131" s="138" t="s">
        <v>6</v>
      </c>
      <c r="E2131" s="138" t="s">
        <v>65</v>
      </c>
      <c r="F2131" s="138" t="s">
        <v>198</v>
      </c>
      <c r="G2131" s="138" t="s">
        <v>89</v>
      </c>
      <c r="H2131" s="138" t="s">
        <v>87</v>
      </c>
      <c r="I2131" s="138" t="s">
        <v>218</v>
      </c>
      <c r="J2131" s="6">
        <v>0</v>
      </c>
      <c r="K2131" s="6">
        <v>0</v>
      </c>
      <c r="L2131" s="6">
        <v>0</v>
      </c>
      <c r="M2131" s="6">
        <v>0</v>
      </c>
      <c r="N2131" s="162">
        <v>0</v>
      </c>
      <c r="O2131" s="6">
        <v>0</v>
      </c>
      <c r="P2131" s="6">
        <v>0</v>
      </c>
      <c r="Q2131" s="162">
        <v>0</v>
      </c>
      <c r="R2131" s="162">
        <v>0</v>
      </c>
      <c r="S2131" s="162">
        <v>0</v>
      </c>
      <c r="T2131" s="162">
        <v>0</v>
      </c>
      <c r="U2131" s="162">
        <v>0</v>
      </c>
      <c r="V2131" s="162">
        <v>0</v>
      </c>
      <c r="W2131" s="162">
        <v>0</v>
      </c>
      <c r="X2131" s="162">
        <v>0</v>
      </c>
      <c r="Y2131" s="162" t="e">
        <f>VLOOKUP(F2131,#REF!,2,FALSE)</f>
        <v>#REF!</v>
      </c>
      <c r="Z2131" s="162" t="e">
        <f>VLOOKUP(Y2131,Map!$B:$C,2,FALSE)</f>
        <v>#REF!</v>
      </c>
      <c r="AA2131" s="162" t="str">
        <f>VLOOKUP(I2131,Map!$F:$G,2,FALSE)</f>
        <v>COR</v>
      </c>
    </row>
    <row r="2132" spans="1:27" x14ac:dyDescent="0.25">
      <c r="A2132" s="197">
        <v>46107.653321516205</v>
      </c>
      <c r="B2132" s="198" t="s">
        <v>585</v>
      </c>
      <c r="C2132" s="138">
        <v>2026</v>
      </c>
      <c r="D2132" s="138" t="s">
        <v>6</v>
      </c>
      <c r="E2132" s="138" t="s">
        <v>65</v>
      </c>
      <c r="F2132" s="138" t="s">
        <v>199</v>
      </c>
      <c r="G2132" s="138" t="s">
        <v>89</v>
      </c>
      <c r="H2132" s="138" t="s">
        <v>87</v>
      </c>
      <c r="I2132" s="138" t="s">
        <v>218</v>
      </c>
      <c r="J2132" s="6">
        <v>-395.02</v>
      </c>
      <c r="K2132" s="6">
        <v>0</v>
      </c>
      <c r="L2132" s="6">
        <v>-395.02</v>
      </c>
      <c r="M2132" s="6">
        <v>4.1500000000000004</v>
      </c>
      <c r="N2132" s="162">
        <v>0</v>
      </c>
      <c r="O2132" s="6">
        <v>4.1500000000000004</v>
      </c>
      <c r="P2132" s="6">
        <v>4.1500000000000004</v>
      </c>
      <c r="Q2132" s="162">
        <v>0</v>
      </c>
      <c r="R2132" s="162">
        <v>4.1500000000000004</v>
      </c>
      <c r="S2132" s="162">
        <v>0</v>
      </c>
      <c r="T2132" s="162">
        <v>0</v>
      </c>
      <c r="U2132" s="162">
        <v>0</v>
      </c>
      <c r="V2132" s="162">
        <v>0</v>
      </c>
      <c r="W2132" s="162">
        <v>0</v>
      </c>
      <c r="X2132" s="162">
        <v>0</v>
      </c>
      <c r="Y2132" s="162" t="e">
        <f>VLOOKUP(F2132,#REF!,2,FALSE)</f>
        <v>#REF!</v>
      </c>
      <c r="Z2132" s="162" t="e">
        <f>VLOOKUP(Y2132,Map!$B:$C,2,FALSE)</f>
        <v>#REF!</v>
      </c>
      <c r="AA2132" s="162" t="str">
        <f>VLOOKUP(I2132,Map!$F:$G,2,FALSE)</f>
        <v>COR</v>
      </c>
    </row>
    <row r="2133" spans="1:27" x14ac:dyDescent="0.25">
      <c r="A2133" s="197">
        <v>46107.653321516205</v>
      </c>
      <c r="B2133" s="198" t="s">
        <v>585</v>
      </c>
      <c r="C2133" s="138">
        <v>2026</v>
      </c>
      <c r="D2133" s="138" t="s">
        <v>6</v>
      </c>
      <c r="E2133" s="138" t="s">
        <v>65</v>
      </c>
      <c r="F2133" s="138" t="s">
        <v>200</v>
      </c>
      <c r="G2133" s="138" t="s">
        <v>89</v>
      </c>
      <c r="H2133" s="138" t="s">
        <v>87</v>
      </c>
      <c r="I2133" s="138" t="s">
        <v>218</v>
      </c>
      <c r="J2133" s="6">
        <v>4093.36</v>
      </c>
      <c r="K2133" s="6">
        <v>0</v>
      </c>
      <c r="L2133" s="6">
        <v>4093.36</v>
      </c>
      <c r="M2133" s="6">
        <v>-60.94</v>
      </c>
      <c r="N2133" s="162">
        <v>0</v>
      </c>
      <c r="O2133" s="6">
        <v>-60.94</v>
      </c>
      <c r="P2133" s="6">
        <v>-42.98</v>
      </c>
      <c r="Q2133" s="162">
        <v>0</v>
      </c>
      <c r="R2133" s="162">
        <v>-42.98</v>
      </c>
      <c r="S2133" s="162">
        <v>0</v>
      </c>
      <c r="T2133" s="162">
        <v>0</v>
      </c>
      <c r="U2133" s="162">
        <v>0</v>
      </c>
      <c r="V2133" s="162">
        <v>-17.96</v>
      </c>
      <c r="W2133" s="162">
        <v>0</v>
      </c>
      <c r="X2133" s="162">
        <v>-17.96</v>
      </c>
      <c r="Y2133" s="162" t="e">
        <f>VLOOKUP(F2133,#REF!,2,FALSE)</f>
        <v>#REF!</v>
      </c>
      <c r="Z2133" s="162" t="e">
        <f>VLOOKUP(Y2133,Map!$B:$C,2,FALSE)</f>
        <v>#REF!</v>
      </c>
      <c r="AA2133" s="162" t="str">
        <f>VLOOKUP(I2133,Map!$F:$G,2,FALSE)</f>
        <v>COR</v>
      </c>
    </row>
    <row r="2134" spans="1:27" x14ac:dyDescent="0.25">
      <c r="A2134" s="197">
        <v>46107.653321516205</v>
      </c>
      <c r="B2134" s="198" t="s">
        <v>585</v>
      </c>
      <c r="C2134" s="138">
        <v>2026</v>
      </c>
      <c r="D2134" s="138" t="s">
        <v>6</v>
      </c>
      <c r="E2134" s="138" t="s">
        <v>65</v>
      </c>
      <c r="F2134" s="138" t="s">
        <v>201</v>
      </c>
      <c r="G2134" s="138" t="s">
        <v>89</v>
      </c>
      <c r="H2134" s="138" t="s">
        <v>87</v>
      </c>
      <c r="I2134" s="138" t="s">
        <v>218</v>
      </c>
      <c r="J2134" s="6">
        <v>0</v>
      </c>
      <c r="K2134" s="6">
        <v>0</v>
      </c>
      <c r="L2134" s="6">
        <v>0</v>
      </c>
      <c r="M2134" s="6">
        <v>0</v>
      </c>
      <c r="N2134" s="162">
        <v>0</v>
      </c>
      <c r="O2134" s="6">
        <v>0</v>
      </c>
      <c r="P2134" s="6">
        <v>0</v>
      </c>
      <c r="Q2134" s="162">
        <v>0</v>
      </c>
      <c r="R2134" s="162">
        <v>0</v>
      </c>
      <c r="S2134" s="162">
        <v>0</v>
      </c>
      <c r="T2134" s="162">
        <v>0</v>
      </c>
      <c r="U2134" s="162">
        <v>0</v>
      </c>
      <c r="V2134" s="162">
        <v>0</v>
      </c>
      <c r="W2134" s="162">
        <v>0</v>
      </c>
      <c r="X2134" s="162">
        <v>0</v>
      </c>
      <c r="Y2134" s="162" t="e">
        <f>VLOOKUP(F2134,#REF!,2,FALSE)</f>
        <v>#REF!</v>
      </c>
      <c r="Z2134" s="162" t="e">
        <f>VLOOKUP(Y2134,Map!$B:$C,2,FALSE)</f>
        <v>#REF!</v>
      </c>
      <c r="AA2134" s="162" t="str">
        <f>VLOOKUP(I2134,Map!$F:$G,2,FALSE)</f>
        <v>COR</v>
      </c>
    </row>
    <row r="2135" spans="1:27" x14ac:dyDescent="0.25">
      <c r="A2135" s="197">
        <v>46107.653321516205</v>
      </c>
      <c r="B2135" s="198" t="s">
        <v>585</v>
      </c>
      <c r="C2135" s="138">
        <v>2026</v>
      </c>
      <c r="D2135" s="138" t="s">
        <v>6</v>
      </c>
      <c r="E2135" s="138" t="s">
        <v>65</v>
      </c>
      <c r="F2135" s="138" t="s">
        <v>202</v>
      </c>
      <c r="G2135" s="138" t="s">
        <v>89</v>
      </c>
      <c r="H2135" s="138" t="s">
        <v>87</v>
      </c>
      <c r="I2135" s="138" t="s">
        <v>218</v>
      </c>
      <c r="J2135" s="6">
        <v>0</v>
      </c>
      <c r="K2135" s="6">
        <v>0</v>
      </c>
      <c r="L2135" s="6">
        <v>0</v>
      </c>
      <c r="M2135" s="6">
        <v>0</v>
      </c>
      <c r="N2135" s="162">
        <v>0</v>
      </c>
      <c r="O2135" s="6">
        <v>0</v>
      </c>
      <c r="P2135" s="6">
        <v>0</v>
      </c>
      <c r="Q2135" s="162">
        <v>0</v>
      </c>
      <c r="R2135" s="162">
        <v>0</v>
      </c>
      <c r="S2135" s="162">
        <v>0</v>
      </c>
      <c r="T2135" s="162">
        <v>0</v>
      </c>
      <c r="U2135" s="162">
        <v>0</v>
      </c>
      <c r="V2135" s="162">
        <v>0</v>
      </c>
      <c r="W2135" s="162">
        <v>0</v>
      </c>
      <c r="X2135" s="162">
        <v>0</v>
      </c>
      <c r="Y2135" s="162" t="e">
        <f>VLOOKUP(F2135,#REF!,2,FALSE)</f>
        <v>#REF!</v>
      </c>
      <c r="Z2135" s="162" t="e">
        <f>VLOOKUP(Y2135,Map!$B:$C,2,FALSE)</f>
        <v>#REF!</v>
      </c>
      <c r="AA2135" s="162" t="str">
        <f>VLOOKUP(I2135,Map!$F:$G,2,FALSE)</f>
        <v>COR</v>
      </c>
    </row>
    <row r="2136" spans="1:27" x14ac:dyDescent="0.25">
      <c r="A2136" s="197">
        <v>46107.653321516205</v>
      </c>
      <c r="B2136" s="198" t="s">
        <v>585</v>
      </c>
      <c r="C2136" s="138">
        <v>2026</v>
      </c>
      <c r="D2136" s="138" t="s">
        <v>6</v>
      </c>
      <c r="E2136" s="138" t="s">
        <v>65</v>
      </c>
      <c r="F2136" s="138" t="s">
        <v>203</v>
      </c>
      <c r="G2136" s="138" t="s">
        <v>89</v>
      </c>
      <c r="H2136" s="138" t="s">
        <v>87</v>
      </c>
      <c r="I2136" s="138" t="s">
        <v>218</v>
      </c>
      <c r="J2136" s="6">
        <v>1944439.48</v>
      </c>
      <c r="K2136" s="6">
        <v>0</v>
      </c>
      <c r="L2136" s="6">
        <v>1944439.48</v>
      </c>
      <c r="M2136" s="6">
        <v>-20416.61</v>
      </c>
      <c r="N2136" s="162">
        <v>0</v>
      </c>
      <c r="O2136" s="6">
        <v>-20416.61</v>
      </c>
      <c r="P2136" s="6">
        <v>-20416.61</v>
      </c>
      <c r="Q2136" s="162">
        <v>0</v>
      </c>
      <c r="R2136" s="162">
        <v>-20416.61</v>
      </c>
      <c r="S2136" s="162">
        <v>0</v>
      </c>
      <c r="T2136" s="162">
        <v>0</v>
      </c>
      <c r="U2136" s="162">
        <v>0</v>
      </c>
      <c r="V2136" s="162">
        <v>0</v>
      </c>
      <c r="W2136" s="162">
        <v>0</v>
      </c>
      <c r="X2136" s="162">
        <v>0</v>
      </c>
      <c r="Y2136" s="162" t="e">
        <f>VLOOKUP(F2136,#REF!,2,FALSE)</f>
        <v>#REF!</v>
      </c>
      <c r="Z2136" s="162" t="e">
        <f>VLOOKUP(Y2136,Map!$B:$C,2,FALSE)</f>
        <v>#REF!</v>
      </c>
      <c r="AA2136" s="162" t="str">
        <f>VLOOKUP(I2136,Map!$F:$G,2,FALSE)</f>
        <v>COR</v>
      </c>
    </row>
    <row r="2137" spans="1:27" x14ac:dyDescent="0.25">
      <c r="A2137" s="197">
        <v>46107.653321516205</v>
      </c>
      <c r="B2137" s="198" t="s">
        <v>585</v>
      </c>
      <c r="C2137" s="138">
        <v>2026</v>
      </c>
      <c r="D2137" s="138" t="s">
        <v>6</v>
      </c>
      <c r="E2137" s="138" t="s">
        <v>65</v>
      </c>
      <c r="F2137" s="138" t="s">
        <v>204</v>
      </c>
      <c r="G2137" s="138" t="s">
        <v>89</v>
      </c>
      <c r="H2137" s="138" t="s">
        <v>87</v>
      </c>
      <c r="I2137" s="138" t="s">
        <v>218</v>
      </c>
      <c r="J2137" s="6">
        <v>13334.82</v>
      </c>
      <c r="K2137" s="6">
        <v>0</v>
      </c>
      <c r="L2137" s="6">
        <v>13334.82</v>
      </c>
      <c r="M2137" s="6">
        <v>-140.02000000000001</v>
      </c>
      <c r="N2137" s="162">
        <v>0</v>
      </c>
      <c r="O2137" s="6">
        <v>-140.02000000000001</v>
      </c>
      <c r="P2137" s="6">
        <v>-140.02000000000001</v>
      </c>
      <c r="Q2137" s="162">
        <v>0</v>
      </c>
      <c r="R2137" s="162">
        <v>-140.02000000000001</v>
      </c>
      <c r="S2137" s="162">
        <v>0</v>
      </c>
      <c r="T2137" s="162">
        <v>0</v>
      </c>
      <c r="U2137" s="162">
        <v>0</v>
      </c>
      <c r="V2137" s="162">
        <v>0</v>
      </c>
      <c r="W2137" s="162">
        <v>0</v>
      </c>
      <c r="X2137" s="162">
        <v>0</v>
      </c>
      <c r="Y2137" s="162" t="e">
        <f>VLOOKUP(F2137,#REF!,2,FALSE)</f>
        <v>#REF!</v>
      </c>
      <c r="Z2137" s="162" t="e">
        <f>VLOOKUP(Y2137,Map!$B:$C,2,FALSE)</f>
        <v>#REF!</v>
      </c>
      <c r="AA2137" s="162" t="str">
        <f>VLOOKUP(I2137,Map!$F:$G,2,FALSE)</f>
        <v>COR</v>
      </c>
    </row>
    <row r="2138" spans="1:27" x14ac:dyDescent="0.25">
      <c r="A2138" s="197">
        <v>46107.653321516205</v>
      </c>
      <c r="B2138" s="198" t="s">
        <v>585</v>
      </c>
      <c r="C2138" s="138">
        <v>2026</v>
      </c>
      <c r="D2138" s="138" t="s">
        <v>6</v>
      </c>
      <c r="E2138" s="138" t="s">
        <v>65</v>
      </c>
      <c r="F2138" s="138" t="s">
        <v>205</v>
      </c>
      <c r="G2138" s="138" t="s">
        <v>89</v>
      </c>
      <c r="H2138" s="138" t="s">
        <v>87</v>
      </c>
      <c r="I2138" s="138" t="s">
        <v>218</v>
      </c>
      <c r="J2138" s="6">
        <v>0</v>
      </c>
      <c r="K2138" s="6">
        <v>0</v>
      </c>
      <c r="L2138" s="6">
        <v>0</v>
      </c>
      <c r="M2138" s="6">
        <v>0</v>
      </c>
      <c r="N2138" s="162">
        <v>0</v>
      </c>
      <c r="O2138" s="6">
        <v>0</v>
      </c>
      <c r="P2138" s="6">
        <v>0</v>
      </c>
      <c r="Q2138" s="162">
        <v>0</v>
      </c>
      <c r="R2138" s="162">
        <v>0</v>
      </c>
      <c r="S2138" s="162">
        <v>0</v>
      </c>
      <c r="T2138" s="162">
        <v>0</v>
      </c>
      <c r="U2138" s="162">
        <v>0</v>
      </c>
      <c r="V2138" s="162">
        <v>0</v>
      </c>
      <c r="W2138" s="162">
        <v>0</v>
      </c>
      <c r="X2138" s="162">
        <v>0</v>
      </c>
      <c r="Y2138" s="162" t="e">
        <f>VLOOKUP(F2138,#REF!,2,FALSE)</f>
        <v>#REF!</v>
      </c>
      <c r="Z2138" s="162" t="e">
        <f>VLOOKUP(Y2138,Map!$B:$C,2,FALSE)</f>
        <v>#REF!</v>
      </c>
      <c r="AA2138" s="162" t="str">
        <f>VLOOKUP(I2138,Map!$F:$G,2,FALSE)</f>
        <v>COR</v>
      </c>
    </row>
    <row r="2139" spans="1:27" x14ac:dyDescent="0.25">
      <c r="A2139" s="197">
        <v>46107.653321516205</v>
      </c>
      <c r="B2139" s="198" t="s">
        <v>585</v>
      </c>
      <c r="C2139" s="138">
        <v>2026</v>
      </c>
      <c r="D2139" s="138" t="s">
        <v>6</v>
      </c>
      <c r="E2139" s="138" t="s">
        <v>65</v>
      </c>
      <c r="F2139" s="138" t="s">
        <v>206</v>
      </c>
      <c r="G2139" s="138" t="s">
        <v>89</v>
      </c>
      <c r="H2139" s="138" t="s">
        <v>87</v>
      </c>
      <c r="I2139" s="138" t="s">
        <v>218</v>
      </c>
      <c r="J2139" s="6">
        <v>-1554933.85</v>
      </c>
      <c r="K2139" s="6">
        <v>3015006</v>
      </c>
      <c r="L2139" s="6">
        <v>1460072.15</v>
      </c>
      <c r="M2139" s="6">
        <v>31429.09</v>
      </c>
      <c r="N2139" s="162">
        <v>-46759.839999999997</v>
      </c>
      <c r="O2139" s="6">
        <v>-15330.75</v>
      </c>
      <c r="P2139" s="6">
        <v>16326.81</v>
      </c>
      <c r="Q2139" s="162">
        <v>-31657.57</v>
      </c>
      <c r="R2139" s="162">
        <v>-15330.76</v>
      </c>
      <c r="S2139" s="162">
        <v>0</v>
      </c>
      <c r="T2139" s="162">
        <v>0</v>
      </c>
      <c r="U2139" s="162">
        <v>0</v>
      </c>
      <c r="V2139" s="162">
        <v>15102.28</v>
      </c>
      <c r="W2139" s="162">
        <v>-15102.27</v>
      </c>
      <c r="X2139" s="162">
        <v>0.01</v>
      </c>
      <c r="Y2139" s="162" t="e">
        <f>VLOOKUP(F2139,#REF!,2,FALSE)</f>
        <v>#REF!</v>
      </c>
      <c r="Z2139" s="162" t="e">
        <f>VLOOKUP(Y2139,Map!$B:$C,2,FALSE)</f>
        <v>#REF!</v>
      </c>
      <c r="AA2139" s="162" t="str">
        <f>VLOOKUP(I2139,Map!$F:$G,2,FALSE)</f>
        <v>COR</v>
      </c>
    </row>
    <row r="2140" spans="1:27" x14ac:dyDescent="0.25">
      <c r="A2140" s="197">
        <v>46107.653321516205</v>
      </c>
      <c r="B2140" s="198" t="s">
        <v>585</v>
      </c>
      <c r="C2140" s="138">
        <v>2026</v>
      </c>
      <c r="D2140" s="138" t="s">
        <v>6</v>
      </c>
      <c r="E2140" s="138" t="s">
        <v>65</v>
      </c>
      <c r="F2140" s="138" t="s">
        <v>207</v>
      </c>
      <c r="G2140" s="138" t="s">
        <v>89</v>
      </c>
      <c r="H2140" s="138" t="s">
        <v>87</v>
      </c>
      <c r="I2140" s="138" t="s">
        <v>218</v>
      </c>
      <c r="J2140" s="6">
        <v>844698.37</v>
      </c>
      <c r="K2140" s="6">
        <v>0</v>
      </c>
      <c r="L2140" s="6">
        <v>844698.37</v>
      </c>
      <c r="M2140" s="6">
        <v>-8869.33</v>
      </c>
      <c r="N2140" s="162">
        <v>0</v>
      </c>
      <c r="O2140" s="6">
        <v>-8869.33</v>
      </c>
      <c r="P2140" s="6">
        <v>-8869.33</v>
      </c>
      <c r="Q2140" s="162">
        <v>0</v>
      </c>
      <c r="R2140" s="162">
        <v>-8869.33</v>
      </c>
      <c r="S2140" s="162">
        <v>0</v>
      </c>
      <c r="T2140" s="162">
        <v>0</v>
      </c>
      <c r="U2140" s="162">
        <v>0</v>
      </c>
      <c r="V2140" s="162">
        <v>0</v>
      </c>
      <c r="W2140" s="162">
        <v>0</v>
      </c>
      <c r="X2140" s="162">
        <v>0</v>
      </c>
      <c r="Y2140" s="162" t="e">
        <f>VLOOKUP(F2140,#REF!,2,FALSE)</f>
        <v>#REF!</v>
      </c>
      <c r="Z2140" s="162" t="e">
        <f>VLOOKUP(Y2140,Map!$B:$C,2,FALSE)</f>
        <v>#REF!</v>
      </c>
      <c r="AA2140" s="162" t="str">
        <f>VLOOKUP(I2140,Map!$F:$G,2,FALSE)</f>
        <v>COR</v>
      </c>
    </row>
    <row r="2141" spans="1:27" x14ac:dyDescent="0.25">
      <c r="A2141" s="197">
        <v>46107.653321516205</v>
      </c>
      <c r="B2141" s="198" t="s">
        <v>585</v>
      </c>
      <c r="C2141" s="138">
        <v>2026</v>
      </c>
      <c r="D2141" s="138" t="s">
        <v>6</v>
      </c>
      <c r="E2141" s="138" t="s">
        <v>65</v>
      </c>
      <c r="F2141" s="138" t="s">
        <v>93</v>
      </c>
      <c r="G2141" s="138" t="s">
        <v>89</v>
      </c>
      <c r="H2141" s="138" t="s">
        <v>90</v>
      </c>
      <c r="I2141" s="138" t="s">
        <v>137</v>
      </c>
      <c r="J2141" s="6">
        <v>0</v>
      </c>
      <c r="K2141" s="6">
        <v>0</v>
      </c>
      <c r="L2141" s="6">
        <v>0</v>
      </c>
      <c r="M2141" s="6">
        <v>0</v>
      </c>
      <c r="N2141" s="162">
        <v>0</v>
      </c>
      <c r="O2141" s="6">
        <v>0</v>
      </c>
      <c r="P2141" s="6">
        <v>0</v>
      </c>
      <c r="Q2141" s="162">
        <v>0</v>
      </c>
      <c r="R2141" s="162">
        <v>0</v>
      </c>
      <c r="S2141" s="162">
        <v>0</v>
      </c>
      <c r="T2141" s="162">
        <v>0</v>
      </c>
      <c r="U2141" s="162">
        <v>0</v>
      </c>
      <c r="V2141" s="162">
        <v>0</v>
      </c>
      <c r="W2141" s="162">
        <v>0</v>
      </c>
      <c r="X2141" s="162">
        <v>0</v>
      </c>
      <c r="Y2141" s="162" t="e">
        <f>VLOOKUP(F2141,#REF!,2,FALSE)</f>
        <v>#REF!</v>
      </c>
      <c r="Z2141" s="162" t="e">
        <f>VLOOKUP(Y2141,Map!$B:$C,2,FALSE)</f>
        <v>#REF!</v>
      </c>
      <c r="AA2141" s="162" t="str">
        <f>VLOOKUP(I2141,Map!$F:$G,2,FALSE)</f>
        <v>n/a</v>
      </c>
    </row>
    <row r="2142" spans="1:27" x14ac:dyDescent="0.25">
      <c r="A2142" s="197">
        <v>46107.653321516205</v>
      </c>
      <c r="B2142" s="198" t="s">
        <v>585</v>
      </c>
      <c r="C2142" s="138">
        <v>2026</v>
      </c>
      <c r="D2142" s="138" t="s">
        <v>6</v>
      </c>
      <c r="E2142" s="138" t="s">
        <v>65</v>
      </c>
      <c r="F2142" s="138" t="s">
        <v>94</v>
      </c>
      <c r="G2142" s="138" t="s">
        <v>88</v>
      </c>
      <c r="H2142" s="138" t="s">
        <v>90</v>
      </c>
      <c r="I2142" s="138" t="s">
        <v>138</v>
      </c>
      <c r="J2142" s="6">
        <v>249377</v>
      </c>
      <c r="K2142" s="6">
        <v>0</v>
      </c>
      <c r="L2142" s="6">
        <v>249377</v>
      </c>
      <c r="M2142" s="6">
        <v>0</v>
      </c>
      <c r="N2142" s="162">
        <v>0</v>
      </c>
      <c r="O2142" s="6">
        <v>0</v>
      </c>
      <c r="P2142" s="6">
        <v>0</v>
      </c>
      <c r="Q2142" s="162">
        <v>0</v>
      </c>
      <c r="R2142" s="162">
        <v>0</v>
      </c>
      <c r="S2142" s="162">
        <v>0</v>
      </c>
      <c r="T2142" s="162">
        <v>0</v>
      </c>
      <c r="U2142" s="162">
        <v>0</v>
      </c>
      <c r="V2142" s="162">
        <v>0</v>
      </c>
      <c r="W2142" s="162">
        <v>0</v>
      </c>
      <c r="X2142" s="162">
        <v>0</v>
      </c>
      <c r="Y2142" s="162" t="e">
        <f>VLOOKUP(F2142,#REF!,2,FALSE)</f>
        <v>#REF!</v>
      </c>
      <c r="Z2142" s="162" t="e">
        <f>VLOOKUP(Y2142,Map!$B:$C,2,FALSE)</f>
        <v>#REF!</v>
      </c>
      <c r="AA2142" s="162" t="str">
        <f>VLOOKUP(I2142,Map!$F:$G,2,FALSE)</f>
        <v>n/a</v>
      </c>
    </row>
    <row r="2143" spans="1:27" x14ac:dyDescent="0.25">
      <c r="A2143" s="197">
        <v>46107.653321516205</v>
      </c>
      <c r="B2143" s="198" t="s">
        <v>585</v>
      </c>
      <c r="C2143" s="138">
        <v>2026</v>
      </c>
      <c r="D2143" s="138" t="s">
        <v>6</v>
      </c>
      <c r="E2143" s="138" t="s">
        <v>65</v>
      </c>
      <c r="F2143" s="138" t="s">
        <v>94</v>
      </c>
      <c r="G2143" s="138" t="s">
        <v>89</v>
      </c>
      <c r="H2143" s="138" t="s">
        <v>90</v>
      </c>
      <c r="I2143" s="138" t="s">
        <v>137</v>
      </c>
      <c r="J2143" s="6">
        <v>0</v>
      </c>
      <c r="K2143" s="6">
        <v>0</v>
      </c>
      <c r="L2143" s="6">
        <v>0</v>
      </c>
      <c r="M2143" s="6">
        <v>0</v>
      </c>
      <c r="N2143" s="162">
        <v>0</v>
      </c>
      <c r="O2143" s="6">
        <v>0</v>
      </c>
      <c r="P2143" s="6">
        <v>0</v>
      </c>
      <c r="Q2143" s="162">
        <v>0</v>
      </c>
      <c r="R2143" s="162">
        <v>0</v>
      </c>
      <c r="S2143" s="162">
        <v>0</v>
      </c>
      <c r="T2143" s="162">
        <v>0</v>
      </c>
      <c r="U2143" s="162">
        <v>0</v>
      </c>
      <c r="V2143" s="162">
        <v>0</v>
      </c>
      <c r="W2143" s="162">
        <v>0</v>
      </c>
      <c r="X2143" s="162">
        <v>0</v>
      </c>
      <c r="Y2143" s="162" t="e">
        <f>VLOOKUP(F2143,#REF!,2,FALSE)</f>
        <v>#REF!</v>
      </c>
      <c r="Z2143" s="162" t="e">
        <f>VLOOKUP(Y2143,Map!$B:$C,2,FALSE)</f>
        <v>#REF!</v>
      </c>
      <c r="AA2143" s="162" t="str">
        <f>VLOOKUP(I2143,Map!$F:$G,2,FALSE)</f>
        <v>n/a</v>
      </c>
    </row>
    <row r="2144" spans="1:27" x14ac:dyDescent="0.25">
      <c r="A2144" s="197">
        <v>46107.653321516205</v>
      </c>
      <c r="B2144" s="198" t="s">
        <v>585</v>
      </c>
      <c r="C2144" s="138">
        <v>2026</v>
      </c>
      <c r="D2144" s="138" t="s">
        <v>6</v>
      </c>
      <c r="E2144" s="138" t="s">
        <v>77</v>
      </c>
      <c r="F2144" s="138" t="s">
        <v>142</v>
      </c>
      <c r="G2144" s="138" t="s">
        <v>88</v>
      </c>
      <c r="H2144" s="138" t="s">
        <v>87</v>
      </c>
      <c r="I2144" s="138" t="s">
        <v>219</v>
      </c>
      <c r="J2144" s="6">
        <v>58650.01</v>
      </c>
      <c r="K2144" s="6">
        <v>0</v>
      </c>
      <c r="L2144" s="6">
        <v>58650.01</v>
      </c>
      <c r="M2144" s="6">
        <v>2932.5</v>
      </c>
      <c r="N2144" s="162">
        <v>0</v>
      </c>
      <c r="O2144" s="6">
        <v>2932.5</v>
      </c>
      <c r="P2144" s="6">
        <v>2932.5</v>
      </c>
      <c r="Q2144" s="162">
        <v>0</v>
      </c>
      <c r="R2144" s="162">
        <v>2932.5</v>
      </c>
      <c r="S2144" s="162">
        <v>0</v>
      </c>
      <c r="T2144" s="162">
        <v>0</v>
      </c>
      <c r="U2144" s="162">
        <v>0</v>
      </c>
      <c r="V2144" s="162">
        <v>0</v>
      </c>
      <c r="W2144" s="162">
        <v>0</v>
      </c>
      <c r="X2144" s="162">
        <v>0</v>
      </c>
      <c r="Y2144" s="162" t="e">
        <f>VLOOKUP(F2144,#REF!,2,FALSE)</f>
        <v>#REF!</v>
      </c>
      <c r="Z2144" s="162" t="e">
        <f>VLOOKUP(Y2144,Map!$B:$C,2,FALSE)</f>
        <v>#REF!</v>
      </c>
      <c r="AA2144" s="162" t="str">
        <f>VLOOKUP(I2144,Map!$F:$G,2,FALSE)</f>
        <v>Reg Def</v>
      </c>
    </row>
    <row r="2145" spans="1:27" x14ac:dyDescent="0.25">
      <c r="A2145" s="197">
        <v>46107.653321516205</v>
      </c>
      <c r="B2145" s="198" t="s">
        <v>585</v>
      </c>
      <c r="C2145" s="138">
        <v>2026</v>
      </c>
      <c r="D2145" s="138" t="s">
        <v>6</v>
      </c>
      <c r="E2145" s="138" t="s">
        <v>77</v>
      </c>
      <c r="F2145" s="138" t="s">
        <v>142</v>
      </c>
      <c r="G2145" s="138" t="s">
        <v>89</v>
      </c>
      <c r="H2145" s="138" t="s">
        <v>87</v>
      </c>
      <c r="I2145" s="138" t="s">
        <v>220</v>
      </c>
      <c r="J2145" s="6">
        <v>0</v>
      </c>
      <c r="K2145" s="6">
        <v>0</v>
      </c>
      <c r="L2145" s="6">
        <v>0</v>
      </c>
      <c r="M2145" s="6">
        <v>0</v>
      </c>
      <c r="N2145" s="162">
        <v>0</v>
      </c>
      <c r="O2145" s="6">
        <v>0</v>
      </c>
      <c r="P2145" s="6">
        <v>0</v>
      </c>
      <c r="Q2145" s="162">
        <v>0</v>
      </c>
      <c r="R2145" s="162">
        <v>0</v>
      </c>
      <c r="S2145" s="162">
        <v>0</v>
      </c>
      <c r="T2145" s="162">
        <v>0</v>
      </c>
      <c r="U2145" s="162">
        <v>0</v>
      </c>
      <c r="V2145" s="162">
        <v>0</v>
      </c>
      <c r="W2145" s="162">
        <v>0</v>
      </c>
      <c r="X2145" s="162">
        <v>0</v>
      </c>
      <c r="Y2145" s="162" t="e">
        <f>VLOOKUP(F2145,#REF!,2,FALSE)</f>
        <v>#REF!</v>
      </c>
      <c r="Z2145" s="162" t="e">
        <f>VLOOKUP(Y2145,Map!$B:$C,2,FALSE)</f>
        <v>#REF!</v>
      </c>
      <c r="AA2145" s="162" t="str">
        <f>VLOOKUP(I2145,Map!$F:$G,2,FALSE)</f>
        <v>Reg Def</v>
      </c>
    </row>
    <row r="2146" spans="1:27" x14ac:dyDescent="0.25">
      <c r="A2146" s="197">
        <v>46107.653321516205</v>
      </c>
      <c r="B2146" s="198" t="s">
        <v>585</v>
      </c>
      <c r="C2146" s="138">
        <v>2026</v>
      </c>
      <c r="D2146" s="138" t="s">
        <v>6</v>
      </c>
      <c r="E2146" s="138" t="s">
        <v>77</v>
      </c>
      <c r="F2146" s="138" t="s">
        <v>145</v>
      </c>
      <c r="G2146" s="138" t="s">
        <v>88</v>
      </c>
      <c r="H2146" s="138" t="s">
        <v>87</v>
      </c>
      <c r="I2146" s="138" t="s">
        <v>221</v>
      </c>
      <c r="J2146" s="6">
        <v>101741.8</v>
      </c>
      <c r="K2146" s="6">
        <v>0</v>
      </c>
      <c r="L2146" s="6">
        <v>101741.8</v>
      </c>
      <c r="M2146" s="6">
        <v>5087.12</v>
      </c>
      <c r="N2146" s="162">
        <v>0</v>
      </c>
      <c r="O2146" s="6">
        <v>5087.12</v>
      </c>
      <c r="P2146" s="6">
        <v>5087.09</v>
      </c>
      <c r="Q2146" s="162">
        <v>0</v>
      </c>
      <c r="R2146" s="162">
        <v>5087.09</v>
      </c>
      <c r="S2146" s="162">
        <v>0</v>
      </c>
      <c r="T2146" s="162">
        <v>0</v>
      </c>
      <c r="U2146" s="162">
        <v>0</v>
      </c>
      <c r="V2146" s="162">
        <v>0.03</v>
      </c>
      <c r="W2146" s="162">
        <v>0</v>
      </c>
      <c r="X2146" s="162">
        <v>0.03</v>
      </c>
      <c r="Y2146" s="162" t="e">
        <f>VLOOKUP(F2146,#REF!,2,FALSE)</f>
        <v>#REF!</v>
      </c>
      <c r="Z2146" s="162" t="e">
        <f>VLOOKUP(Y2146,Map!$B:$C,2,FALSE)</f>
        <v>#REF!</v>
      </c>
      <c r="AA2146" s="162" t="str">
        <f>VLOOKUP(I2146,Map!$F:$G,2,FALSE)</f>
        <v>Reg Def</v>
      </c>
    </row>
    <row r="2147" spans="1:27" x14ac:dyDescent="0.25">
      <c r="A2147" s="197">
        <v>46107.653321516205</v>
      </c>
      <c r="B2147" s="198" t="s">
        <v>585</v>
      </c>
      <c r="C2147" s="138">
        <v>2026</v>
      </c>
      <c r="D2147" s="138" t="s">
        <v>6</v>
      </c>
      <c r="E2147" s="138" t="s">
        <v>77</v>
      </c>
      <c r="F2147" s="138" t="s">
        <v>145</v>
      </c>
      <c r="G2147" s="138" t="s">
        <v>89</v>
      </c>
      <c r="H2147" s="138" t="s">
        <v>87</v>
      </c>
      <c r="I2147" s="138" t="s">
        <v>220</v>
      </c>
      <c r="J2147" s="6">
        <v>0</v>
      </c>
      <c r="K2147" s="6">
        <v>0</v>
      </c>
      <c r="L2147" s="6">
        <v>0</v>
      </c>
      <c r="M2147" s="6">
        <v>0</v>
      </c>
      <c r="N2147" s="162">
        <v>0</v>
      </c>
      <c r="O2147" s="6">
        <v>0</v>
      </c>
      <c r="P2147" s="6">
        <v>0</v>
      </c>
      <c r="Q2147" s="162">
        <v>0</v>
      </c>
      <c r="R2147" s="162">
        <v>0</v>
      </c>
      <c r="S2147" s="162">
        <v>0</v>
      </c>
      <c r="T2147" s="162">
        <v>0</v>
      </c>
      <c r="U2147" s="162">
        <v>0</v>
      </c>
      <c r="V2147" s="162">
        <v>0</v>
      </c>
      <c r="W2147" s="162">
        <v>0</v>
      </c>
      <c r="X2147" s="162">
        <v>0</v>
      </c>
      <c r="Y2147" s="162" t="e">
        <f>VLOOKUP(F2147,#REF!,2,FALSE)</f>
        <v>#REF!</v>
      </c>
      <c r="Z2147" s="162" t="e">
        <f>VLOOKUP(Y2147,Map!$B:$C,2,FALSE)</f>
        <v>#REF!</v>
      </c>
      <c r="AA2147" s="162" t="str">
        <f>VLOOKUP(I2147,Map!$F:$G,2,FALSE)</f>
        <v>Reg Def</v>
      </c>
    </row>
    <row r="2148" spans="1:27" x14ac:dyDescent="0.25">
      <c r="A2148" s="197">
        <v>46107.653321516205</v>
      </c>
      <c r="B2148" s="198" t="s">
        <v>585</v>
      </c>
      <c r="C2148" s="138">
        <v>2026</v>
      </c>
      <c r="D2148" s="138" t="s">
        <v>6</v>
      </c>
      <c r="E2148" s="138" t="s">
        <v>77</v>
      </c>
      <c r="F2148" s="138" t="s">
        <v>147</v>
      </c>
      <c r="G2148" s="138" t="s">
        <v>88</v>
      </c>
      <c r="H2148" s="138" t="s">
        <v>87</v>
      </c>
      <c r="I2148" s="138" t="s">
        <v>221</v>
      </c>
      <c r="J2148" s="6">
        <v>576172.86</v>
      </c>
      <c r="K2148" s="6">
        <v>0</v>
      </c>
      <c r="L2148" s="6">
        <v>576172.86</v>
      </c>
      <c r="M2148" s="6">
        <v>28808.639999999999</v>
      </c>
      <c r="N2148" s="162">
        <v>0</v>
      </c>
      <c r="O2148" s="6">
        <v>28808.639999999999</v>
      </c>
      <c r="P2148" s="6">
        <v>28808.639999999999</v>
      </c>
      <c r="Q2148" s="162">
        <v>0</v>
      </c>
      <c r="R2148" s="162">
        <v>28808.639999999999</v>
      </c>
      <c r="S2148" s="162">
        <v>0</v>
      </c>
      <c r="T2148" s="162">
        <v>0</v>
      </c>
      <c r="U2148" s="162">
        <v>0</v>
      </c>
      <c r="V2148" s="162">
        <v>0</v>
      </c>
      <c r="W2148" s="162">
        <v>0</v>
      </c>
      <c r="X2148" s="162">
        <v>0</v>
      </c>
      <c r="Y2148" s="162" t="e">
        <f>VLOOKUP(F2148,#REF!,2,FALSE)</f>
        <v>#REF!</v>
      </c>
      <c r="Z2148" s="162" t="e">
        <f>VLOOKUP(Y2148,Map!$B:$C,2,FALSE)</f>
        <v>#REF!</v>
      </c>
      <c r="AA2148" s="162" t="str">
        <f>VLOOKUP(I2148,Map!$F:$G,2,FALSE)</f>
        <v>Reg Def</v>
      </c>
    </row>
    <row r="2149" spans="1:27" x14ac:dyDescent="0.25">
      <c r="A2149" s="197">
        <v>46107.653321516205</v>
      </c>
      <c r="B2149" s="198" t="s">
        <v>585</v>
      </c>
      <c r="C2149" s="138">
        <v>2026</v>
      </c>
      <c r="D2149" s="138" t="s">
        <v>6</v>
      </c>
      <c r="E2149" s="138" t="s">
        <v>77</v>
      </c>
      <c r="F2149" s="138" t="s">
        <v>147</v>
      </c>
      <c r="G2149" s="138" t="s">
        <v>89</v>
      </c>
      <c r="H2149" s="138" t="s">
        <v>87</v>
      </c>
      <c r="I2149" s="138" t="s">
        <v>220</v>
      </c>
      <c r="J2149" s="6">
        <v>0</v>
      </c>
      <c r="K2149" s="6">
        <v>0</v>
      </c>
      <c r="L2149" s="6">
        <v>0</v>
      </c>
      <c r="M2149" s="6">
        <v>0</v>
      </c>
      <c r="N2149" s="162">
        <v>0</v>
      </c>
      <c r="O2149" s="6">
        <v>0</v>
      </c>
      <c r="P2149" s="6">
        <v>0</v>
      </c>
      <c r="Q2149" s="162">
        <v>0</v>
      </c>
      <c r="R2149" s="162">
        <v>0</v>
      </c>
      <c r="S2149" s="162">
        <v>0</v>
      </c>
      <c r="T2149" s="162">
        <v>0</v>
      </c>
      <c r="U2149" s="162">
        <v>0</v>
      </c>
      <c r="V2149" s="162">
        <v>0</v>
      </c>
      <c r="W2149" s="162">
        <v>0</v>
      </c>
      <c r="X2149" s="162">
        <v>0</v>
      </c>
      <c r="Y2149" s="162" t="e">
        <f>VLOOKUP(F2149,#REF!,2,FALSE)</f>
        <v>#REF!</v>
      </c>
      <c r="Z2149" s="162" t="e">
        <f>VLOOKUP(Y2149,Map!$B:$C,2,FALSE)</f>
        <v>#REF!</v>
      </c>
      <c r="AA2149" s="162" t="str">
        <f>VLOOKUP(I2149,Map!$F:$G,2,FALSE)</f>
        <v>Reg Def</v>
      </c>
    </row>
    <row r="2150" spans="1:27" x14ac:dyDescent="0.25">
      <c r="A2150" s="197">
        <v>46107.653321516205</v>
      </c>
      <c r="B2150" s="198" t="s">
        <v>585</v>
      </c>
      <c r="C2150" s="138">
        <v>2026</v>
      </c>
      <c r="D2150" s="138" t="s">
        <v>6</v>
      </c>
      <c r="E2150" s="138" t="s">
        <v>77</v>
      </c>
      <c r="F2150" s="138" t="s">
        <v>107</v>
      </c>
      <c r="G2150" s="138" t="s">
        <v>88</v>
      </c>
      <c r="H2150" s="138" t="s">
        <v>87</v>
      </c>
      <c r="I2150" s="138" t="s">
        <v>219</v>
      </c>
      <c r="J2150" s="6">
        <v>-1094.98</v>
      </c>
      <c r="K2150" s="6">
        <v>0</v>
      </c>
      <c r="L2150" s="6">
        <v>-1094.98</v>
      </c>
      <c r="M2150" s="6">
        <v>-54.75</v>
      </c>
      <c r="N2150" s="162">
        <v>0</v>
      </c>
      <c r="O2150" s="6">
        <v>-54.75</v>
      </c>
      <c r="P2150" s="6">
        <v>-54.75</v>
      </c>
      <c r="Q2150" s="162">
        <v>0</v>
      </c>
      <c r="R2150" s="162">
        <v>-54.75</v>
      </c>
      <c r="S2150" s="162">
        <v>0</v>
      </c>
      <c r="T2150" s="162">
        <v>0</v>
      </c>
      <c r="U2150" s="162">
        <v>0</v>
      </c>
      <c r="V2150" s="162">
        <v>0</v>
      </c>
      <c r="W2150" s="162">
        <v>0</v>
      </c>
      <c r="X2150" s="162">
        <v>0</v>
      </c>
      <c r="Y2150" s="162" t="e">
        <f>VLOOKUP(F2150,#REF!,2,FALSE)</f>
        <v>#REF!</v>
      </c>
      <c r="Z2150" s="162" t="e">
        <f>VLOOKUP(Y2150,Map!$B:$C,2,FALSE)</f>
        <v>#REF!</v>
      </c>
      <c r="AA2150" s="162" t="str">
        <f>VLOOKUP(I2150,Map!$F:$G,2,FALSE)</f>
        <v>Reg Def</v>
      </c>
    </row>
    <row r="2151" spans="1:27" x14ac:dyDescent="0.25">
      <c r="A2151" s="197">
        <v>46107.653321516205</v>
      </c>
      <c r="B2151" s="198" t="s">
        <v>585</v>
      </c>
      <c r="C2151" s="138">
        <v>2026</v>
      </c>
      <c r="D2151" s="138" t="s">
        <v>6</v>
      </c>
      <c r="E2151" s="138" t="s">
        <v>77</v>
      </c>
      <c r="F2151" s="138" t="s">
        <v>107</v>
      </c>
      <c r="G2151" s="138" t="s">
        <v>88</v>
      </c>
      <c r="H2151" s="138" t="s">
        <v>90</v>
      </c>
      <c r="I2151" s="138" t="s">
        <v>139</v>
      </c>
      <c r="J2151" s="6">
        <v>-1462.68</v>
      </c>
      <c r="K2151" s="6">
        <v>0</v>
      </c>
      <c r="L2151" s="6">
        <v>-1462.68</v>
      </c>
      <c r="M2151" s="6">
        <v>0</v>
      </c>
      <c r="N2151" s="162">
        <v>0</v>
      </c>
      <c r="O2151" s="6">
        <v>0</v>
      </c>
      <c r="P2151" s="6">
        <v>-73.13</v>
      </c>
      <c r="Q2151" s="162">
        <v>0</v>
      </c>
      <c r="R2151" s="162">
        <v>-73.13</v>
      </c>
      <c r="S2151" s="162">
        <v>-73.13</v>
      </c>
      <c r="T2151" s="162">
        <v>0</v>
      </c>
      <c r="U2151" s="162">
        <v>-73.13</v>
      </c>
      <c r="V2151" s="162">
        <v>0</v>
      </c>
      <c r="W2151" s="162">
        <v>0</v>
      </c>
      <c r="X2151" s="162">
        <v>0</v>
      </c>
      <c r="Y2151" s="162" t="e">
        <f>VLOOKUP(F2151,#REF!,2,FALSE)</f>
        <v>#REF!</v>
      </c>
      <c r="Z2151" s="162" t="e">
        <f>VLOOKUP(Y2151,Map!$B:$C,2,FALSE)</f>
        <v>#REF!</v>
      </c>
      <c r="AA2151" s="162" t="str">
        <f>VLOOKUP(I2151,Map!$F:$G,2,FALSE)</f>
        <v>Flow Through</v>
      </c>
    </row>
    <row r="2152" spans="1:27" x14ac:dyDescent="0.25">
      <c r="A2152" s="197">
        <v>46107.653321516205</v>
      </c>
      <c r="B2152" s="198" t="s">
        <v>585</v>
      </c>
      <c r="C2152" s="138">
        <v>2026</v>
      </c>
      <c r="D2152" s="138" t="s">
        <v>6</v>
      </c>
      <c r="E2152" s="138" t="s">
        <v>77</v>
      </c>
      <c r="F2152" s="138" t="s">
        <v>107</v>
      </c>
      <c r="G2152" s="138" t="s">
        <v>89</v>
      </c>
      <c r="H2152" s="138" t="s">
        <v>87</v>
      </c>
      <c r="I2152" s="138" t="s">
        <v>220</v>
      </c>
      <c r="J2152" s="6">
        <v>30560.63</v>
      </c>
      <c r="K2152" s="6">
        <v>-2435.13</v>
      </c>
      <c r="L2152" s="6">
        <v>28125.5</v>
      </c>
      <c r="M2152" s="6">
        <v>1528.04</v>
      </c>
      <c r="N2152" s="162">
        <v>-121.76</v>
      </c>
      <c r="O2152" s="6">
        <v>1406.28</v>
      </c>
      <c r="P2152" s="6">
        <v>1528.04</v>
      </c>
      <c r="Q2152" s="162">
        <v>-121.75999999999999</v>
      </c>
      <c r="R2152" s="162">
        <v>1406.28</v>
      </c>
      <c r="S2152" s="162">
        <v>0</v>
      </c>
      <c r="T2152" s="162">
        <v>0</v>
      </c>
      <c r="U2152" s="162">
        <v>0</v>
      </c>
      <c r="V2152" s="162">
        <v>0</v>
      </c>
      <c r="W2152" s="162">
        <v>0</v>
      </c>
      <c r="X2152" s="162">
        <v>0</v>
      </c>
      <c r="Y2152" s="162" t="e">
        <f>VLOOKUP(F2152,#REF!,2,FALSE)</f>
        <v>#REF!</v>
      </c>
      <c r="Z2152" s="162" t="e">
        <f>VLOOKUP(Y2152,Map!$B:$C,2,FALSE)</f>
        <v>#REF!</v>
      </c>
      <c r="AA2152" s="162" t="str">
        <f>VLOOKUP(I2152,Map!$F:$G,2,FALSE)</f>
        <v>Reg Def</v>
      </c>
    </row>
    <row r="2153" spans="1:27" x14ac:dyDescent="0.25">
      <c r="A2153" s="197">
        <v>46107.653321516205</v>
      </c>
      <c r="B2153" s="198" t="s">
        <v>585</v>
      </c>
      <c r="C2153" s="138">
        <v>2026</v>
      </c>
      <c r="D2153" s="138" t="s">
        <v>6</v>
      </c>
      <c r="E2153" s="138" t="s">
        <v>77</v>
      </c>
      <c r="F2153" s="138" t="s">
        <v>109</v>
      </c>
      <c r="G2153" s="138" t="s">
        <v>88</v>
      </c>
      <c r="H2153" s="138" t="s">
        <v>87</v>
      </c>
      <c r="I2153" s="138" t="s">
        <v>219</v>
      </c>
      <c r="J2153" s="6">
        <v>2570.66</v>
      </c>
      <c r="K2153" s="6">
        <v>0</v>
      </c>
      <c r="L2153" s="6">
        <v>2570.66</v>
      </c>
      <c r="M2153" s="6">
        <v>128.53</v>
      </c>
      <c r="N2153" s="162">
        <v>0</v>
      </c>
      <c r="O2153" s="6">
        <v>128.53</v>
      </c>
      <c r="P2153" s="6">
        <v>128.53</v>
      </c>
      <c r="Q2153" s="162">
        <v>0</v>
      </c>
      <c r="R2153" s="162">
        <v>128.53</v>
      </c>
      <c r="S2153" s="162">
        <v>0</v>
      </c>
      <c r="T2153" s="162">
        <v>0</v>
      </c>
      <c r="U2153" s="162">
        <v>0</v>
      </c>
      <c r="V2153" s="162">
        <v>0</v>
      </c>
      <c r="W2153" s="162">
        <v>0</v>
      </c>
      <c r="X2153" s="162">
        <v>0</v>
      </c>
      <c r="Y2153" s="162" t="e">
        <f>VLOOKUP(F2153,#REF!,2,FALSE)</f>
        <v>#REF!</v>
      </c>
      <c r="Z2153" s="162" t="e">
        <f>VLOOKUP(Y2153,Map!$B:$C,2,FALSE)</f>
        <v>#REF!</v>
      </c>
      <c r="AA2153" s="162" t="str">
        <f>VLOOKUP(I2153,Map!$F:$G,2,FALSE)</f>
        <v>Reg Def</v>
      </c>
    </row>
    <row r="2154" spans="1:27" x14ac:dyDescent="0.25">
      <c r="A2154" s="197">
        <v>46107.653321516205</v>
      </c>
      <c r="B2154" s="198" t="s">
        <v>585</v>
      </c>
      <c r="C2154" s="138">
        <v>2026</v>
      </c>
      <c r="D2154" s="138" t="s">
        <v>6</v>
      </c>
      <c r="E2154" s="138" t="s">
        <v>77</v>
      </c>
      <c r="F2154" s="138" t="s">
        <v>109</v>
      </c>
      <c r="G2154" s="138" t="s">
        <v>88</v>
      </c>
      <c r="H2154" s="138" t="s">
        <v>87</v>
      </c>
      <c r="I2154" s="138" t="s">
        <v>222</v>
      </c>
      <c r="J2154" s="6">
        <v>1536.06</v>
      </c>
      <c r="K2154" s="6">
        <v>0</v>
      </c>
      <c r="L2154" s="6">
        <v>1536.06</v>
      </c>
      <c r="M2154" s="6">
        <v>76.8</v>
      </c>
      <c r="N2154" s="162">
        <v>0</v>
      </c>
      <c r="O2154" s="6">
        <v>76.8</v>
      </c>
      <c r="P2154" s="6">
        <v>76.8</v>
      </c>
      <c r="Q2154" s="162">
        <v>0</v>
      </c>
      <c r="R2154" s="162">
        <v>76.8</v>
      </c>
      <c r="S2154" s="162">
        <v>0</v>
      </c>
      <c r="T2154" s="162">
        <v>0</v>
      </c>
      <c r="U2154" s="162">
        <v>0</v>
      </c>
      <c r="V2154" s="162">
        <v>0</v>
      </c>
      <c r="W2154" s="162">
        <v>0</v>
      </c>
      <c r="X2154" s="162">
        <v>0</v>
      </c>
      <c r="Y2154" s="162" t="e">
        <f>VLOOKUP(F2154,#REF!,2,FALSE)</f>
        <v>#REF!</v>
      </c>
      <c r="Z2154" s="162" t="e">
        <f>VLOOKUP(Y2154,Map!$B:$C,2,FALSE)</f>
        <v>#REF!</v>
      </c>
      <c r="AA2154" s="162" t="str">
        <f>VLOOKUP(I2154,Map!$F:$G,2,FALSE)</f>
        <v>Reg Def</v>
      </c>
    </row>
    <row r="2155" spans="1:27" x14ac:dyDescent="0.25">
      <c r="A2155" s="197">
        <v>46107.653321516205</v>
      </c>
      <c r="B2155" s="198" t="s">
        <v>585</v>
      </c>
      <c r="C2155" s="138">
        <v>2026</v>
      </c>
      <c r="D2155" s="138" t="s">
        <v>6</v>
      </c>
      <c r="E2155" s="138" t="s">
        <v>77</v>
      </c>
      <c r="F2155" s="138" t="s">
        <v>109</v>
      </c>
      <c r="G2155" s="138" t="s">
        <v>88</v>
      </c>
      <c r="H2155" s="138" t="s">
        <v>90</v>
      </c>
      <c r="I2155" s="138" t="s">
        <v>139</v>
      </c>
      <c r="J2155" s="6">
        <v>2082.6799999999998</v>
      </c>
      <c r="K2155" s="6">
        <v>0</v>
      </c>
      <c r="L2155" s="6">
        <v>2082.6799999999998</v>
      </c>
      <c r="M2155" s="6">
        <v>0</v>
      </c>
      <c r="N2155" s="162">
        <v>0</v>
      </c>
      <c r="O2155" s="6">
        <v>0</v>
      </c>
      <c r="P2155" s="6">
        <v>104.14</v>
      </c>
      <c r="Q2155" s="162">
        <v>0</v>
      </c>
      <c r="R2155" s="162">
        <v>104.14</v>
      </c>
      <c r="S2155" s="162">
        <v>104.14</v>
      </c>
      <c r="T2155" s="162">
        <v>0</v>
      </c>
      <c r="U2155" s="162">
        <v>104.14</v>
      </c>
      <c r="V2155" s="162">
        <v>0</v>
      </c>
      <c r="W2155" s="162">
        <v>0</v>
      </c>
      <c r="X2155" s="162">
        <v>0</v>
      </c>
      <c r="Y2155" s="162" t="e">
        <f>VLOOKUP(F2155,#REF!,2,FALSE)</f>
        <v>#REF!</v>
      </c>
      <c r="Z2155" s="162" t="e">
        <f>VLOOKUP(Y2155,Map!$B:$C,2,FALSE)</f>
        <v>#REF!</v>
      </c>
      <c r="AA2155" s="162" t="str">
        <f>VLOOKUP(I2155,Map!$F:$G,2,FALSE)</f>
        <v>Flow Through</v>
      </c>
    </row>
    <row r="2156" spans="1:27" x14ac:dyDescent="0.25">
      <c r="A2156" s="197">
        <v>46107.653321516205</v>
      </c>
      <c r="B2156" s="198" t="s">
        <v>585</v>
      </c>
      <c r="C2156" s="138">
        <v>2026</v>
      </c>
      <c r="D2156" s="138" t="s">
        <v>6</v>
      </c>
      <c r="E2156" s="138" t="s">
        <v>77</v>
      </c>
      <c r="F2156" s="138" t="s">
        <v>109</v>
      </c>
      <c r="G2156" s="138" t="s">
        <v>88</v>
      </c>
      <c r="H2156" s="138" t="s">
        <v>87</v>
      </c>
      <c r="I2156" s="138" t="s">
        <v>221</v>
      </c>
      <c r="J2156" s="6">
        <v>-2710.48</v>
      </c>
      <c r="K2156" s="6">
        <v>0</v>
      </c>
      <c r="L2156" s="6">
        <v>-2710.48</v>
      </c>
      <c r="M2156" s="6">
        <v>-135.52000000000001</v>
      </c>
      <c r="N2156" s="162">
        <v>0</v>
      </c>
      <c r="O2156" s="6">
        <v>-135.52000000000001</v>
      </c>
      <c r="P2156" s="6">
        <v>-135.52000000000001</v>
      </c>
      <c r="Q2156" s="162">
        <v>0</v>
      </c>
      <c r="R2156" s="162">
        <v>-135.52000000000001</v>
      </c>
      <c r="S2156" s="162">
        <v>0</v>
      </c>
      <c r="T2156" s="162">
        <v>0</v>
      </c>
      <c r="U2156" s="162">
        <v>0</v>
      </c>
      <c r="V2156" s="162">
        <v>0</v>
      </c>
      <c r="W2156" s="162">
        <v>0</v>
      </c>
      <c r="X2156" s="162">
        <v>0</v>
      </c>
      <c r="Y2156" s="162" t="e">
        <f>VLOOKUP(F2156,#REF!,2,FALSE)</f>
        <v>#REF!</v>
      </c>
      <c r="Z2156" s="162" t="e">
        <f>VLOOKUP(Y2156,Map!$B:$C,2,FALSE)</f>
        <v>#REF!</v>
      </c>
      <c r="AA2156" s="162" t="str">
        <f>VLOOKUP(I2156,Map!$F:$G,2,FALSE)</f>
        <v>Reg Def</v>
      </c>
    </row>
    <row r="2157" spans="1:27" x14ac:dyDescent="0.25">
      <c r="A2157" s="197">
        <v>46107.653321516205</v>
      </c>
      <c r="B2157" s="198" t="s">
        <v>585</v>
      </c>
      <c r="C2157" s="138">
        <v>2026</v>
      </c>
      <c r="D2157" s="138" t="s">
        <v>6</v>
      </c>
      <c r="E2157" s="138" t="s">
        <v>77</v>
      </c>
      <c r="F2157" s="138" t="s">
        <v>109</v>
      </c>
      <c r="G2157" s="138" t="s">
        <v>88</v>
      </c>
      <c r="H2157" s="138" t="s">
        <v>87</v>
      </c>
      <c r="I2157" s="138" t="s">
        <v>223</v>
      </c>
      <c r="J2157" s="6">
        <v>-33</v>
      </c>
      <c r="K2157" s="6">
        <v>0</v>
      </c>
      <c r="L2157" s="6">
        <v>-33</v>
      </c>
      <c r="M2157" s="6">
        <v>-1.65</v>
      </c>
      <c r="N2157" s="162">
        <v>0</v>
      </c>
      <c r="O2157" s="6">
        <v>-1.65</v>
      </c>
      <c r="P2157" s="6">
        <v>-1.65</v>
      </c>
      <c r="Q2157" s="162">
        <v>0</v>
      </c>
      <c r="R2157" s="162">
        <v>-1.65</v>
      </c>
      <c r="S2157" s="162">
        <v>0</v>
      </c>
      <c r="T2157" s="162">
        <v>0</v>
      </c>
      <c r="U2157" s="162">
        <v>0</v>
      </c>
      <c r="V2157" s="162">
        <v>0</v>
      </c>
      <c r="W2157" s="162">
        <v>0</v>
      </c>
      <c r="X2157" s="162">
        <v>0</v>
      </c>
      <c r="Y2157" s="162" t="e">
        <f>VLOOKUP(F2157,#REF!,2,FALSE)</f>
        <v>#REF!</v>
      </c>
      <c r="Z2157" s="162" t="e">
        <f>VLOOKUP(Y2157,Map!$B:$C,2,FALSE)</f>
        <v>#REF!</v>
      </c>
      <c r="AA2157" s="162" t="str">
        <f>VLOOKUP(I2157,Map!$F:$G,2,FALSE)</f>
        <v>Reg Def</v>
      </c>
    </row>
    <row r="2158" spans="1:27" x14ac:dyDescent="0.25">
      <c r="A2158" s="197">
        <v>46107.653321516205</v>
      </c>
      <c r="B2158" s="198" t="s">
        <v>585</v>
      </c>
      <c r="C2158" s="138">
        <v>2026</v>
      </c>
      <c r="D2158" s="138" t="s">
        <v>6</v>
      </c>
      <c r="E2158" s="138" t="s">
        <v>77</v>
      </c>
      <c r="F2158" s="138" t="s">
        <v>109</v>
      </c>
      <c r="G2158" s="138" t="s">
        <v>89</v>
      </c>
      <c r="H2158" s="138" t="s">
        <v>87</v>
      </c>
      <c r="I2158" s="138" t="s">
        <v>220</v>
      </c>
      <c r="J2158" s="6">
        <v>-67401.53</v>
      </c>
      <c r="K2158" s="6">
        <v>17987.57</v>
      </c>
      <c r="L2158" s="6">
        <v>-49413.96</v>
      </c>
      <c r="M2158" s="6">
        <v>-3370.06</v>
      </c>
      <c r="N2158" s="162">
        <v>899.37</v>
      </c>
      <c r="O2158" s="6">
        <v>-2470.69</v>
      </c>
      <c r="P2158" s="6">
        <v>-3370.08</v>
      </c>
      <c r="Q2158" s="162">
        <v>899.38999999999987</v>
      </c>
      <c r="R2158" s="162">
        <v>-2470.69</v>
      </c>
      <c r="S2158" s="162">
        <v>0</v>
      </c>
      <c r="T2158" s="162">
        <v>0</v>
      </c>
      <c r="U2158" s="162">
        <v>0</v>
      </c>
      <c r="V2158" s="162">
        <v>0.02</v>
      </c>
      <c r="W2158" s="162">
        <v>-0.02</v>
      </c>
      <c r="X2158" s="162">
        <v>0</v>
      </c>
      <c r="Y2158" s="162" t="e">
        <f>VLOOKUP(F2158,#REF!,2,FALSE)</f>
        <v>#REF!</v>
      </c>
      <c r="Z2158" s="162" t="e">
        <f>VLOOKUP(Y2158,Map!$B:$C,2,FALSE)</f>
        <v>#REF!</v>
      </c>
      <c r="AA2158" s="162" t="str">
        <f>VLOOKUP(I2158,Map!$F:$G,2,FALSE)</f>
        <v>Reg Def</v>
      </c>
    </row>
    <row r="2159" spans="1:27" x14ac:dyDescent="0.25">
      <c r="A2159" s="197">
        <v>46107.653321516205</v>
      </c>
      <c r="B2159" s="198" t="s">
        <v>585</v>
      </c>
      <c r="C2159" s="138">
        <v>2026</v>
      </c>
      <c r="D2159" s="138" t="s">
        <v>6</v>
      </c>
      <c r="E2159" s="138" t="s">
        <v>77</v>
      </c>
      <c r="F2159" s="138" t="s">
        <v>150</v>
      </c>
      <c r="G2159" s="138" t="s">
        <v>88</v>
      </c>
      <c r="H2159" s="138" t="s">
        <v>87</v>
      </c>
      <c r="I2159" s="138" t="s">
        <v>219</v>
      </c>
      <c r="J2159" s="6">
        <v>424</v>
      </c>
      <c r="K2159" s="6">
        <v>0</v>
      </c>
      <c r="L2159" s="6">
        <v>424</v>
      </c>
      <c r="M2159" s="6">
        <v>21.2</v>
      </c>
      <c r="N2159" s="162">
        <v>0</v>
      </c>
      <c r="O2159" s="6">
        <v>21.2</v>
      </c>
      <c r="P2159" s="6">
        <v>21.2</v>
      </c>
      <c r="Q2159" s="162">
        <v>0</v>
      </c>
      <c r="R2159" s="162">
        <v>21.2</v>
      </c>
      <c r="S2159" s="162">
        <v>0</v>
      </c>
      <c r="T2159" s="162">
        <v>0</v>
      </c>
      <c r="U2159" s="162">
        <v>0</v>
      </c>
      <c r="V2159" s="162">
        <v>0</v>
      </c>
      <c r="W2159" s="162">
        <v>0</v>
      </c>
      <c r="X2159" s="162">
        <v>0</v>
      </c>
      <c r="Y2159" s="162" t="e">
        <f>VLOOKUP(F2159,#REF!,2,FALSE)</f>
        <v>#REF!</v>
      </c>
      <c r="Z2159" s="162" t="e">
        <f>VLOOKUP(Y2159,Map!$B:$C,2,FALSE)</f>
        <v>#REF!</v>
      </c>
      <c r="AA2159" s="162" t="str">
        <f>VLOOKUP(I2159,Map!$F:$G,2,FALSE)</f>
        <v>Reg Def</v>
      </c>
    </row>
    <row r="2160" spans="1:27" x14ac:dyDescent="0.25">
      <c r="A2160" s="197">
        <v>46107.653321516205</v>
      </c>
      <c r="B2160" s="198" t="s">
        <v>585</v>
      </c>
      <c r="C2160" s="138">
        <v>2026</v>
      </c>
      <c r="D2160" s="138" t="s">
        <v>6</v>
      </c>
      <c r="E2160" s="138" t="s">
        <v>77</v>
      </c>
      <c r="F2160" s="138" t="s">
        <v>150</v>
      </c>
      <c r="G2160" s="138" t="s">
        <v>88</v>
      </c>
      <c r="H2160" s="138" t="s">
        <v>87</v>
      </c>
      <c r="I2160" s="138" t="s">
        <v>222</v>
      </c>
      <c r="J2160" s="6">
        <v>591.03</v>
      </c>
      <c r="K2160" s="6">
        <v>0</v>
      </c>
      <c r="L2160" s="6">
        <v>591.03</v>
      </c>
      <c r="M2160" s="6">
        <v>29.56</v>
      </c>
      <c r="N2160" s="162">
        <v>0</v>
      </c>
      <c r="O2160" s="6">
        <v>29.56</v>
      </c>
      <c r="P2160" s="6">
        <v>29.55</v>
      </c>
      <c r="Q2160" s="162">
        <v>0</v>
      </c>
      <c r="R2160" s="162">
        <v>29.55</v>
      </c>
      <c r="S2160" s="162">
        <v>0</v>
      </c>
      <c r="T2160" s="162">
        <v>0</v>
      </c>
      <c r="U2160" s="162">
        <v>0</v>
      </c>
      <c r="V2160" s="162">
        <v>0.01</v>
      </c>
      <c r="W2160" s="162">
        <v>0</v>
      </c>
      <c r="X2160" s="162">
        <v>0.01</v>
      </c>
      <c r="Y2160" s="162" t="e">
        <f>VLOOKUP(F2160,#REF!,2,FALSE)</f>
        <v>#REF!</v>
      </c>
      <c r="Z2160" s="162" t="e">
        <f>VLOOKUP(Y2160,Map!$B:$C,2,FALSE)</f>
        <v>#REF!</v>
      </c>
      <c r="AA2160" s="162" t="str">
        <f>VLOOKUP(I2160,Map!$F:$G,2,FALSE)</f>
        <v>Reg Def</v>
      </c>
    </row>
    <row r="2161" spans="1:27" x14ac:dyDescent="0.25">
      <c r="A2161" s="197">
        <v>46107.653321516205</v>
      </c>
      <c r="B2161" s="198" t="s">
        <v>585</v>
      </c>
      <c r="C2161" s="138">
        <v>2026</v>
      </c>
      <c r="D2161" s="138" t="s">
        <v>6</v>
      </c>
      <c r="E2161" s="138" t="s">
        <v>77</v>
      </c>
      <c r="F2161" s="138" t="s">
        <v>150</v>
      </c>
      <c r="G2161" s="138" t="s">
        <v>89</v>
      </c>
      <c r="H2161" s="138" t="s">
        <v>87</v>
      </c>
      <c r="I2161" s="138" t="s">
        <v>220</v>
      </c>
      <c r="J2161" s="6">
        <v>-21462.62</v>
      </c>
      <c r="K2161" s="6">
        <v>5256.22</v>
      </c>
      <c r="L2161" s="6">
        <v>-16206.4</v>
      </c>
      <c r="M2161" s="6">
        <v>-1073.1400000000001</v>
      </c>
      <c r="N2161" s="162">
        <v>262.81</v>
      </c>
      <c r="O2161" s="6">
        <v>-810.33</v>
      </c>
      <c r="P2161" s="6">
        <v>-1073.1300000000001</v>
      </c>
      <c r="Q2161" s="162">
        <v>262.81000000000006</v>
      </c>
      <c r="R2161" s="162">
        <v>-810.32</v>
      </c>
      <c r="S2161" s="162">
        <v>0</v>
      </c>
      <c r="T2161" s="162">
        <v>0</v>
      </c>
      <c r="U2161" s="162">
        <v>0</v>
      </c>
      <c r="V2161" s="162">
        <v>-0.01</v>
      </c>
      <c r="W2161" s="162">
        <v>0</v>
      </c>
      <c r="X2161" s="162">
        <v>-0.01</v>
      </c>
      <c r="Y2161" s="162" t="e">
        <f>VLOOKUP(F2161,#REF!,2,FALSE)</f>
        <v>#REF!</v>
      </c>
      <c r="Z2161" s="162" t="e">
        <f>VLOOKUP(Y2161,Map!$B:$C,2,FALSE)</f>
        <v>#REF!</v>
      </c>
      <c r="AA2161" s="162" t="str">
        <f>VLOOKUP(I2161,Map!$F:$G,2,FALSE)</f>
        <v>Reg Def</v>
      </c>
    </row>
    <row r="2162" spans="1:27" x14ac:dyDescent="0.25">
      <c r="A2162" s="197">
        <v>46107.653321516205</v>
      </c>
      <c r="B2162" s="198" t="s">
        <v>585</v>
      </c>
      <c r="C2162" s="138">
        <v>2026</v>
      </c>
      <c r="D2162" s="138" t="s">
        <v>6</v>
      </c>
      <c r="E2162" s="138" t="s">
        <v>77</v>
      </c>
      <c r="F2162" s="138" t="s">
        <v>110</v>
      </c>
      <c r="G2162" s="138" t="s">
        <v>88</v>
      </c>
      <c r="H2162" s="138" t="s">
        <v>87</v>
      </c>
      <c r="I2162" s="138" t="s">
        <v>219</v>
      </c>
      <c r="J2162" s="6">
        <v>-729.53</v>
      </c>
      <c r="K2162" s="6">
        <v>0</v>
      </c>
      <c r="L2162" s="6">
        <v>-729.53</v>
      </c>
      <c r="M2162" s="6">
        <v>-36.49</v>
      </c>
      <c r="N2162" s="162">
        <v>0</v>
      </c>
      <c r="O2162" s="6">
        <v>-36.49</v>
      </c>
      <c r="P2162" s="6">
        <v>-36.479999999999997</v>
      </c>
      <c r="Q2162" s="162">
        <v>0</v>
      </c>
      <c r="R2162" s="162">
        <v>-36.479999999999997</v>
      </c>
      <c r="S2162" s="162">
        <v>0</v>
      </c>
      <c r="T2162" s="162">
        <v>0</v>
      </c>
      <c r="U2162" s="162">
        <v>0</v>
      </c>
      <c r="V2162" s="162">
        <v>-0.01</v>
      </c>
      <c r="W2162" s="162">
        <v>0</v>
      </c>
      <c r="X2162" s="162">
        <v>-0.01</v>
      </c>
      <c r="Y2162" s="162" t="e">
        <f>VLOOKUP(F2162,#REF!,2,FALSE)</f>
        <v>#REF!</v>
      </c>
      <c r="Z2162" s="162" t="e">
        <f>VLOOKUP(Y2162,Map!$B:$C,2,FALSE)</f>
        <v>#REF!</v>
      </c>
      <c r="AA2162" s="162" t="str">
        <f>VLOOKUP(I2162,Map!$F:$G,2,FALSE)</f>
        <v>Reg Def</v>
      </c>
    </row>
    <row r="2163" spans="1:27" x14ac:dyDescent="0.25">
      <c r="A2163" s="197">
        <v>46107.653321516205</v>
      </c>
      <c r="B2163" s="198" t="s">
        <v>585</v>
      </c>
      <c r="C2163" s="138">
        <v>2026</v>
      </c>
      <c r="D2163" s="138" t="s">
        <v>6</v>
      </c>
      <c r="E2163" s="138" t="s">
        <v>77</v>
      </c>
      <c r="F2163" s="138" t="s">
        <v>110</v>
      </c>
      <c r="G2163" s="138" t="s">
        <v>88</v>
      </c>
      <c r="H2163" s="138" t="s">
        <v>90</v>
      </c>
      <c r="I2163" s="138" t="s">
        <v>139</v>
      </c>
      <c r="J2163" s="6">
        <v>-884.19</v>
      </c>
      <c r="K2163" s="6">
        <v>0</v>
      </c>
      <c r="L2163" s="6">
        <v>-884.19</v>
      </c>
      <c r="M2163" s="6">
        <v>0</v>
      </c>
      <c r="N2163" s="162">
        <v>0</v>
      </c>
      <c r="O2163" s="6">
        <v>0</v>
      </c>
      <c r="P2163" s="6">
        <v>-44.21</v>
      </c>
      <c r="Q2163" s="162">
        <v>0</v>
      </c>
      <c r="R2163" s="162">
        <v>-44.21</v>
      </c>
      <c r="S2163" s="162">
        <v>-44.21</v>
      </c>
      <c r="T2163" s="162">
        <v>0</v>
      </c>
      <c r="U2163" s="162">
        <v>-44.21</v>
      </c>
      <c r="V2163" s="162">
        <v>0</v>
      </c>
      <c r="W2163" s="162">
        <v>0</v>
      </c>
      <c r="X2163" s="162">
        <v>0</v>
      </c>
      <c r="Y2163" s="162" t="e">
        <f>VLOOKUP(F2163,#REF!,2,FALSE)</f>
        <v>#REF!</v>
      </c>
      <c r="Z2163" s="162" t="e">
        <f>VLOOKUP(Y2163,Map!$B:$C,2,FALSE)</f>
        <v>#REF!</v>
      </c>
      <c r="AA2163" s="162" t="str">
        <f>VLOOKUP(I2163,Map!$F:$G,2,FALSE)</f>
        <v>Flow Through</v>
      </c>
    </row>
    <row r="2164" spans="1:27" x14ac:dyDescent="0.25">
      <c r="A2164" s="197">
        <v>46107.653321516205</v>
      </c>
      <c r="B2164" s="198" t="s">
        <v>585</v>
      </c>
      <c r="C2164" s="138">
        <v>2026</v>
      </c>
      <c r="D2164" s="138" t="s">
        <v>6</v>
      </c>
      <c r="E2164" s="138" t="s">
        <v>77</v>
      </c>
      <c r="F2164" s="138" t="s">
        <v>110</v>
      </c>
      <c r="G2164" s="138" t="s">
        <v>88</v>
      </c>
      <c r="H2164" s="138" t="s">
        <v>87</v>
      </c>
      <c r="I2164" s="138" t="s">
        <v>221</v>
      </c>
      <c r="J2164" s="6">
        <v>-10755.64</v>
      </c>
      <c r="K2164" s="6">
        <v>0</v>
      </c>
      <c r="L2164" s="6">
        <v>-10755.64</v>
      </c>
      <c r="M2164" s="6">
        <v>-537.79</v>
      </c>
      <c r="N2164" s="162">
        <v>0</v>
      </c>
      <c r="O2164" s="6">
        <v>-537.79</v>
      </c>
      <c r="P2164" s="6">
        <v>-537.78</v>
      </c>
      <c r="Q2164" s="162">
        <v>0</v>
      </c>
      <c r="R2164" s="162">
        <v>-537.78</v>
      </c>
      <c r="S2164" s="162">
        <v>0</v>
      </c>
      <c r="T2164" s="162">
        <v>0</v>
      </c>
      <c r="U2164" s="162">
        <v>0</v>
      </c>
      <c r="V2164" s="162">
        <v>-0.01</v>
      </c>
      <c r="W2164" s="162">
        <v>0</v>
      </c>
      <c r="X2164" s="162">
        <v>-0.01</v>
      </c>
      <c r="Y2164" s="162" t="e">
        <f>VLOOKUP(F2164,#REF!,2,FALSE)</f>
        <v>#REF!</v>
      </c>
      <c r="Z2164" s="162" t="e">
        <f>VLOOKUP(Y2164,Map!$B:$C,2,FALSE)</f>
        <v>#REF!</v>
      </c>
      <c r="AA2164" s="162" t="str">
        <f>VLOOKUP(I2164,Map!$F:$G,2,FALSE)</f>
        <v>Reg Def</v>
      </c>
    </row>
    <row r="2165" spans="1:27" x14ac:dyDescent="0.25">
      <c r="A2165" s="197">
        <v>46107.653321516205</v>
      </c>
      <c r="B2165" s="198" t="s">
        <v>585</v>
      </c>
      <c r="C2165" s="138">
        <v>2026</v>
      </c>
      <c r="D2165" s="138" t="s">
        <v>6</v>
      </c>
      <c r="E2165" s="138" t="s">
        <v>77</v>
      </c>
      <c r="F2165" s="138" t="s">
        <v>110</v>
      </c>
      <c r="G2165" s="138" t="s">
        <v>88</v>
      </c>
      <c r="H2165" s="138" t="s">
        <v>87</v>
      </c>
      <c r="I2165" s="138" t="s">
        <v>223</v>
      </c>
      <c r="J2165" s="6">
        <v>-1246.42</v>
      </c>
      <c r="K2165" s="6">
        <v>0</v>
      </c>
      <c r="L2165" s="6">
        <v>-1246.42</v>
      </c>
      <c r="M2165" s="6">
        <v>-62.32</v>
      </c>
      <c r="N2165" s="162">
        <v>0</v>
      </c>
      <c r="O2165" s="6">
        <v>-62.32</v>
      </c>
      <c r="P2165" s="6">
        <v>-62.32</v>
      </c>
      <c r="Q2165" s="162">
        <v>0</v>
      </c>
      <c r="R2165" s="162">
        <v>-62.32</v>
      </c>
      <c r="S2165" s="162">
        <v>0</v>
      </c>
      <c r="T2165" s="162">
        <v>0</v>
      </c>
      <c r="U2165" s="162">
        <v>0</v>
      </c>
      <c r="V2165" s="162">
        <v>0</v>
      </c>
      <c r="W2165" s="162">
        <v>0</v>
      </c>
      <c r="X2165" s="162">
        <v>0</v>
      </c>
      <c r="Y2165" s="162" t="e">
        <f>VLOOKUP(F2165,#REF!,2,FALSE)</f>
        <v>#REF!</v>
      </c>
      <c r="Z2165" s="162" t="e">
        <f>VLOOKUP(Y2165,Map!$B:$C,2,FALSE)</f>
        <v>#REF!</v>
      </c>
      <c r="AA2165" s="162" t="str">
        <f>VLOOKUP(I2165,Map!$F:$G,2,FALSE)</f>
        <v>Reg Def</v>
      </c>
    </row>
    <row r="2166" spans="1:27" x14ac:dyDescent="0.25">
      <c r="A2166" s="197">
        <v>46107.653321516205</v>
      </c>
      <c r="B2166" s="198" t="s">
        <v>585</v>
      </c>
      <c r="C2166" s="138">
        <v>2026</v>
      </c>
      <c r="D2166" s="138" t="s">
        <v>6</v>
      </c>
      <c r="E2166" s="138" t="s">
        <v>77</v>
      </c>
      <c r="F2166" s="138" t="s">
        <v>110</v>
      </c>
      <c r="G2166" s="138" t="s">
        <v>88</v>
      </c>
      <c r="H2166" s="138" t="s">
        <v>87</v>
      </c>
      <c r="I2166" s="138" t="s">
        <v>224</v>
      </c>
      <c r="J2166" s="6">
        <v>70753.08</v>
      </c>
      <c r="K2166" s="6">
        <v>0</v>
      </c>
      <c r="L2166" s="6">
        <v>70753.08</v>
      </c>
      <c r="M2166" s="6">
        <v>3537.68</v>
      </c>
      <c r="N2166" s="162">
        <v>0</v>
      </c>
      <c r="O2166" s="6">
        <v>3537.68</v>
      </c>
      <c r="P2166" s="6">
        <v>3537.65</v>
      </c>
      <c r="Q2166" s="162">
        <v>0</v>
      </c>
      <c r="R2166" s="162">
        <v>3537.65</v>
      </c>
      <c r="S2166" s="162">
        <v>0</v>
      </c>
      <c r="T2166" s="162">
        <v>0</v>
      </c>
      <c r="U2166" s="162">
        <v>0</v>
      </c>
      <c r="V2166" s="162">
        <v>0.03</v>
      </c>
      <c r="W2166" s="162">
        <v>0</v>
      </c>
      <c r="X2166" s="162">
        <v>0.03</v>
      </c>
      <c r="Y2166" s="162" t="e">
        <f>VLOOKUP(F2166,#REF!,2,FALSE)</f>
        <v>#REF!</v>
      </c>
      <c r="Z2166" s="162" t="e">
        <f>VLOOKUP(Y2166,Map!$B:$C,2,FALSE)</f>
        <v>#REF!</v>
      </c>
      <c r="AA2166" s="162" t="str">
        <f>VLOOKUP(I2166,Map!$F:$G,2,FALSE)</f>
        <v>Reg Def</v>
      </c>
    </row>
    <row r="2167" spans="1:27" x14ac:dyDescent="0.25">
      <c r="A2167" s="197">
        <v>46107.653321516205</v>
      </c>
      <c r="B2167" s="198" t="s">
        <v>585</v>
      </c>
      <c r="C2167" s="138">
        <v>2026</v>
      </c>
      <c r="D2167" s="138" t="s">
        <v>6</v>
      </c>
      <c r="E2167" s="138" t="s">
        <v>77</v>
      </c>
      <c r="F2167" s="138" t="s">
        <v>110</v>
      </c>
      <c r="G2167" s="138" t="s">
        <v>89</v>
      </c>
      <c r="H2167" s="138" t="s">
        <v>87</v>
      </c>
      <c r="I2167" s="138" t="s">
        <v>220</v>
      </c>
      <c r="J2167" s="6">
        <v>114544.04</v>
      </c>
      <c r="K2167" s="6">
        <v>-3680.25</v>
      </c>
      <c r="L2167" s="6">
        <v>110863.79</v>
      </c>
      <c r="M2167" s="6">
        <v>5727.2</v>
      </c>
      <c r="N2167" s="162">
        <v>-184.02</v>
      </c>
      <c r="O2167" s="6">
        <v>5543.18</v>
      </c>
      <c r="P2167" s="6">
        <v>5727.22</v>
      </c>
      <c r="Q2167" s="162">
        <v>-184.01000000000022</v>
      </c>
      <c r="R2167" s="162">
        <v>5543.21</v>
      </c>
      <c r="S2167" s="162">
        <v>0</v>
      </c>
      <c r="T2167" s="162">
        <v>0</v>
      </c>
      <c r="U2167" s="162">
        <v>0</v>
      </c>
      <c r="V2167" s="162">
        <v>-0.02</v>
      </c>
      <c r="W2167" s="162">
        <v>-0.02</v>
      </c>
      <c r="X2167" s="162">
        <v>-0.03</v>
      </c>
      <c r="Y2167" s="162" t="e">
        <f>VLOOKUP(F2167,#REF!,2,FALSE)</f>
        <v>#REF!</v>
      </c>
      <c r="Z2167" s="162" t="e">
        <f>VLOOKUP(Y2167,Map!$B:$C,2,FALSE)</f>
        <v>#REF!</v>
      </c>
      <c r="AA2167" s="162" t="str">
        <f>VLOOKUP(I2167,Map!$F:$G,2,FALSE)</f>
        <v>Reg Def</v>
      </c>
    </row>
    <row r="2168" spans="1:27" x14ac:dyDescent="0.25">
      <c r="A2168" s="197">
        <v>46107.653321516205</v>
      </c>
      <c r="B2168" s="198" t="s">
        <v>585</v>
      </c>
      <c r="C2168" s="138">
        <v>2026</v>
      </c>
      <c r="D2168" s="138" t="s">
        <v>6</v>
      </c>
      <c r="E2168" s="138" t="s">
        <v>77</v>
      </c>
      <c r="F2168" s="138" t="s">
        <v>152</v>
      </c>
      <c r="G2168" s="138" t="s">
        <v>88</v>
      </c>
      <c r="H2168" s="138" t="s">
        <v>87</v>
      </c>
      <c r="I2168" s="138" t="s">
        <v>219</v>
      </c>
      <c r="J2168" s="6">
        <v>348.85</v>
      </c>
      <c r="K2168" s="6">
        <v>0</v>
      </c>
      <c r="L2168" s="6">
        <v>348.85</v>
      </c>
      <c r="M2168" s="6">
        <v>17.45</v>
      </c>
      <c r="N2168" s="162">
        <v>0</v>
      </c>
      <c r="O2168" s="6">
        <v>17.45</v>
      </c>
      <c r="P2168" s="6">
        <v>17.45</v>
      </c>
      <c r="Q2168" s="162">
        <v>0</v>
      </c>
      <c r="R2168" s="162">
        <v>17.45</v>
      </c>
      <c r="S2168" s="162">
        <v>0</v>
      </c>
      <c r="T2168" s="162">
        <v>0</v>
      </c>
      <c r="U2168" s="162">
        <v>0</v>
      </c>
      <c r="V2168" s="162">
        <v>0</v>
      </c>
      <c r="W2168" s="162">
        <v>0</v>
      </c>
      <c r="X2168" s="162">
        <v>0</v>
      </c>
      <c r="Y2168" s="162" t="e">
        <f>VLOOKUP(F2168,#REF!,2,FALSE)</f>
        <v>#REF!</v>
      </c>
      <c r="Z2168" s="162" t="e">
        <f>VLOOKUP(Y2168,Map!$B:$C,2,FALSE)</f>
        <v>#REF!</v>
      </c>
      <c r="AA2168" s="162" t="str">
        <f>VLOOKUP(I2168,Map!$F:$G,2,FALSE)</f>
        <v>Reg Def</v>
      </c>
    </row>
    <row r="2169" spans="1:27" x14ac:dyDescent="0.25">
      <c r="A2169" s="197">
        <v>46107.653321516205</v>
      </c>
      <c r="B2169" s="198" t="s">
        <v>585</v>
      </c>
      <c r="C2169" s="138">
        <v>2026</v>
      </c>
      <c r="D2169" s="138" t="s">
        <v>6</v>
      </c>
      <c r="E2169" s="138" t="s">
        <v>77</v>
      </c>
      <c r="F2169" s="138" t="s">
        <v>152</v>
      </c>
      <c r="G2169" s="138" t="s">
        <v>88</v>
      </c>
      <c r="H2169" s="138" t="s">
        <v>87</v>
      </c>
      <c r="I2169" s="138" t="s">
        <v>222</v>
      </c>
      <c r="J2169" s="6">
        <v>514.86</v>
      </c>
      <c r="K2169" s="6">
        <v>0</v>
      </c>
      <c r="L2169" s="6">
        <v>514.86</v>
      </c>
      <c r="M2169" s="6">
        <v>25.74</v>
      </c>
      <c r="N2169" s="162">
        <v>0</v>
      </c>
      <c r="O2169" s="6">
        <v>25.74</v>
      </c>
      <c r="P2169" s="6">
        <v>25.74</v>
      </c>
      <c r="Q2169" s="162">
        <v>0</v>
      </c>
      <c r="R2169" s="162">
        <v>25.74</v>
      </c>
      <c r="S2169" s="162">
        <v>0</v>
      </c>
      <c r="T2169" s="162">
        <v>0</v>
      </c>
      <c r="U2169" s="162">
        <v>0</v>
      </c>
      <c r="V2169" s="162">
        <v>0</v>
      </c>
      <c r="W2169" s="162">
        <v>0</v>
      </c>
      <c r="X2169" s="162">
        <v>0</v>
      </c>
      <c r="Y2169" s="162" t="e">
        <f>VLOOKUP(F2169,#REF!,2,FALSE)</f>
        <v>#REF!</v>
      </c>
      <c r="Z2169" s="162" t="e">
        <f>VLOOKUP(Y2169,Map!$B:$C,2,FALSE)</f>
        <v>#REF!</v>
      </c>
      <c r="AA2169" s="162" t="str">
        <f>VLOOKUP(I2169,Map!$F:$G,2,FALSE)</f>
        <v>Reg Def</v>
      </c>
    </row>
    <row r="2170" spans="1:27" x14ac:dyDescent="0.25">
      <c r="A2170" s="197">
        <v>46107.653321516205</v>
      </c>
      <c r="B2170" s="198" t="s">
        <v>585</v>
      </c>
      <c r="C2170" s="138">
        <v>2026</v>
      </c>
      <c r="D2170" s="138" t="s">
        <v>6</v>
      </c>
      <c r="E2170" s="138" t="s">
        <v>77</v>
      </c>
      <c r="F2170" s="138" t="s">
        <v>152</v>
      </c>
      <c r="G2170" s="138" t="s">
        <v>88</v>
      </c>
      <c r="H2170" s="138" t="s">
        <v>87</v>
      </c>
      <c r="I2170" s="138" t="s">
        <v>221</v>
      </c>
      <c r="J2170" s="6">
        <v>134.65</v>
      </c>
      <c r="K2170" s="6">
        <v>0</v>
      </c>
      <c r="L2170" s="6">
        <v>134.65</v>
      </c>
      <c r="M2170" s="6">
        <v>6.73</v>
      </c>
      <c r="N2170" s="162">
        <v>0</v>
      </c>
      <c r="O2170" s="6">
        <v>6.73</v>
      </c>
      <c r="P2170" s="6">
        <v>6.73</v>
      </c>
      <c r="Q2170" s="162">
        <v>0</v>
      </c>
      <c r="R2170" s="162">
        <v>6.73</v>
      </c>
      <c r="S2170" s="162">
        <v>0</v>
      </c>
      <c r="T2170" s="162">
        <v>0</v>
      </c>
      <c r="U2170" s="162">
        <v>0</v>
      </c>
      <c r="V2170" s="162">
        <v>0</v>
      </c>
      <c r="W2170" s="162">
        <v>0</v>
      </c>
      <c r="X2170" s="162">
        <v>0</v>
      </c>
      <c r="Y2170" s="162" t="e">
        <f>VLOOKUP(F2170,#REF!,2,FALSE)</f>
        <v>#REF!</v>
      </c>
      <c r="Z2170" s="162" t="e">
        <f>VLOOKUP(Y2170,Map!$B:$C,2,FALSE)</f>
        <v>#REF!</v>
      </c>
      <c r="AA2170" s="162" t="str">
        <f>VLOOKUP(I2170,Map!$F:$G,2,FALSE)</f>
        <v>Reg Def</v>
      </c>
    </row>
    <row r="2171" spans="1:27" x14ac:dyDescent="0.25">
      <c r="A2171" s="197">
        <v>46107.653321516205</v>
      </c>
      <c r="B2171" s="198" t="s">
        <v>585</v>
      </c>
      <c r="C2171" s="138">
        <v>2026</v>
      </c>
      <c r="D2171" s="138" t="s">
        <v>6</v>
      </c>
      <c r="E2171" s="138" t="s">
        <v>77</v>
      </c>
      <c r="F2171" s="138" t="s">
        <v>152</v>
      </c>
      <c r="G2171" s="138" t="s">
        <v>89</v>
      </c>
      <c r="H2171" s="138" t="s">
        <v>87</v>
      </c>
      <c r="I2171" s="138" t="s">
        <v>220</v>
      </c>
      <c r="J2171" s="6">
        <v>0</v>
      </c>
      <c r="K2171" s="6">
        <v>0</v>
      </c>
      <c r="L2171" s="6">
        <v>0</v>
      </c>
      <c r="M2171" s="6">
        <v>0</v>
      </c>
      <c r="N2171" s="162">
        <v>0</v>
      </c>
      <c r="O2171" s="6">
        <v>0</v>
      </c>
      <c r="P2171" s="6">
        <v>0</v>
      </c>
      <c r="Q2171" s="162">
        <v>0</v>
      </c>
      <c r="R2171" s="162">
        <v>0</v>
      </c>
      <c r="S2171" s="162">
        <v>0</v>
      </c>
      <c r="T2171" s="162">
        <v>0</v>
      </c>
      <c r="U2171" s="162">
        <v>0</v>
      </c>
      <c r="V2171" s="162">
        <v>0</v>
      </c>
      <c r="W2171" s="162">
        <v>0</v>
      </c>
      <c r="X2171" s="162">
        <v>0</v>
      </c>
      <c r="Y2171" s="162" t="e">
        <f>VLOOKUP(F2171,#REF!,2,FALSE)</f>
        <v>#REF!</v>
      </c>
      <c r="Z2171" s="162" t="e">
        <f>VLOOKUP(Y2171,Map!$B:$C,2,FALSE)</f>
        <v>#REF!</v>
      </c>
      <c r="AA2171" s="162" t="str">
        <f>VLOOKUP(I2171,Map!$F:$G,2,FALSE)</f>
        <v>Reg Def</v>
      </c>
    </row>
    <row r="2172" spans="1:27" x14ac:dyDescent="0.25">
      <c r="A2172" s="197">
        <v>46107.653321516205</v>
      </c>
      <c r="B2172" s="198" t="s">
        <v>585</v>
      </c>
      <c r="C2172" s="138">
        <v>2026</v>
      </c>
      <c r="D2172" s="138" t="s">
        <v>6</v>
      </c>
      <c r="E2172" s="138" t="s">
        <v>77</v>
      </c>
      <c r="F2172" s="138" t="s">
        <v>111</v>
      </c>
      <c r="G2172" s="138" t="s">
        <v>88</v>
      </c>
      <c r="H2172" s="138" t="s">
        <v>87</v>
      </c>
      <c r="I2172" s="138" t="s">
        <v>219</v>
      </c>
      <c r="J2172" s="6">
        <v>168555.99</v>
      </c>
      <c r="K2172" s="6">
        <v>0</v>
      </c>
      <c r="L2172" s="6">
        <v>168555.99</v>
      </c>
      <c r="M2172" s="6">
        <v>8427.7900000000009</v>
      </c>
      <c r="N2172" s="162">
        <v>0</v>
      </c>
      <c r="O2172" s="6">
        <v>8427.7900000000009</v>
      </c>
      <c r="P2172" s="6">
        <v>8427.7900000000009</v>
      </c>
      <c r="Q2172" s="162">
        <v>0</v>
      </c>
      <c r="R2172" s="162">
        <v>8427.7900000000009</v>
      </c>
      <c r="S2172" s="162">
        <v>0</v>
      </c>
      <c r="T2172" s="162">
        <v>0</v>
      </c>
      <c r="U2172" s="162">
        <v>0</v>
      </c>
      <c r="V2172" s="162">
        <v>0</v>
      </c>
      <c r="W2172" s="162">
        <v>0</v>
      </c>
      <c r="X2172" s="162">
        <v>0</v>
      </c>
      <c r="Y2172" s="162" t="e">
        <f>VLOOKUP(F2172,#REF!,2,FALSE)</f>
        <v>#REF!</v>
      </c>
      <c r="Z2172" s="162" t="e">
        <f>VLOOKUP(Y2172,Map!$B:$C,2,FALSE)</f>
        <v>#REF!</v>
      </c>
      <c r="AA2172" s="162" t="str">
        <f>VLOOKUP(I2172,Map!$F:$G,2,FALSE)</f>
        <v>Reg Def</v>
      </c>
    </row>
    <row r="2173" spans="1:27" x14ac:dyDescent="0.25">
      <c r="A2173" s="197">
        <v>46107.653321516205</v>
      </c>
      <c r="B2173" s="198" t="s">
        <v>585</v>
      </c>
      <c r="C2173" s="138">
        <v>2026</v>
      </c>
      <c r="D2173" s="138" t="s">
        <v>6</v>
      </c>
      <c r="E2173" s="138" t="s">
        <v>77</v>
      </c>
      <c r="F2173" s="138" t="s">
        <v>111</v>
      </c>
      <c r="G2173" s="138" t="s">
        <v>88</v>
      </c>
      <c r="H2173" s="138" t="s">
        <v>87</v>
      </c>
      <c r="I2173" s="138" t="s">
        <v>222</v>
      </c>
      <c r="J2173" s="6">
        <v>6968.64</v>
      </c>
      <c r="K2173" s="6">
        <v>0</v>
      </c>
      <c r="L2173" s="6">
        <v>6968.64</v>
      </c>
      <c r="M2173" s="6">
        <v>348.43</v>
      </c>
      <c r="N2173" s="162">
        <v>0</v>
      </c>
      <c r="O2173" s="6">
        <v>348.43</v>
      </c>
      <c r="P2173" s="6">
        <v>348.43</v>
      </c>
      <c r="Q2173" s="162">
        <v>0</v>
      </c>
      <c r="R2173" s="162">
        <v>348.43</v>
      </c>
      <c r="S2173" s="162">
        <v>0</v>
      </c>
      <c r="T2173" s="162">
        <v>0</v>
      </c>
      <c r="U2173" s="162">
        <v>0</v>
      </c>
      <c r="V2173" s="162">
        <v>0</v>
      </c>
      <c r="W2173" s="162">
        <v>0</v>
      </c>
      <c r="X2173" s="162">
        <v>0</v>
      </c>
      <c r="Y2173" s="162" t="e">
        <f>VLOOKUP(F2173,#REF!,2,FALSE)</f>
        <v>#REF!</v>
      </c>
      <c r="Z2173" s="162" t="e">
        <f>VLOOKUP(Y2173,Map!$B:$C,2,FALSE)</f>
        <v>#REF!</v>
      </c>
      <c r="AA2173" s="162" t="str">
        <f>VLOOKUP(I2173,Map!$F:$G,2,FALSE)</f>
        <v>Reg Def</v>
      </c>
    </row>
    <row r="2174" spans="1:27" x14ac:dyDescent="0.25">
      <c r="A2174" s="197">
        <v>46107.653321516205</v>
      </c>
      <c r="B2174" s="198" t="s">
        <v>585</v>
      </c>
      <c r="C2174" s="138">
        <v>2026</v>
      </c>
      <c r="D2174" s="138" t="s">
        <v>6</v>
      </c>
      <c r="E2174" s="138" t="s">
        <v>77</v>
      </c>
      <c r="F2174" s="138" t="s">
        <v>111</v>
      </c>
      <c r="G2174" s="138" t="s">
        <v>88</v>
      </c>
      <c r="H2174" s="138" t="s">
        <v>90</v>
      </c>
      <c r="I2174" s="138" t="s">
        <v>139</v>
      </c>
      <c r="J2174" s="6">
        <v>-1301.97</v>
      </c>
      <c r="K2174" s="6">
        <v>0</v>
      </c>
      <c r="L2174" s="6">
        <v>-1301.97</v>
      </c>
      <c r="M2174" s="6">
        <v>0</v>
      </c>
      <c r="N2174" s="162">
        <v>0</v>
      </c>
      <c r="O2174" s="6">
        <v>0</v>
      </c>
      <c r="P2174" s="6">
        <v>-65.099999999999994</v>
      </c>
      <c r="Q2174" s="162">
        <v>0</v>
      </c>
      <c r="R2174" s="162">
        <v>-65.099999999999994</v>
      </c>
      <c r="S2174" s="162">
        <v>-65.099999999999994</v>
      </c>
      <c r="T2174" s="162">
        <v>0</v>
      </c>
      <c r="U2174" s="162">
        <v>-65.099999999999994</v>
      </c>
      <c r="V2174" s="162">
        <v>0</v>
      </c>
      <c r="W2174" s="162">
        <v>0</v>
      </c>
      <c r="X2174" s="162">
        <v>0</v>
      </c>
      <c r="Y2174" s="162" t="e">
        <f>VLOOKUP(F2174,#REF!,2,FALSE)</f>
        <v>#REF!</v>
      </c>
      <c r="Z2174" s="162" t="e">
        <f>VLOOKUP(Y2174,Map!$B:$C,2,FALSE)</f>
        <v>#REF!</v>
      </c>
      <c r="AA2174" s="162" t="str">
        <f>VLOOKUP(I2174,Map!$F:$G,2,FALSE)</f>
        <v>Flow Through</v>
      </c>
    </row>
    <row r="2175" spans="1:27" x14ac:dyDescent="0.25">
      <c r="A2175" s="197">
        <v>46107.653321516205</v>
      </c>
      <c r="B2175" s="198" t="s">
        <v>585</v>
      </c>
      <c r="C2175" s="138">
        <v>2026</v>
      </c>
      <c r="D2175" s="138" t="s">
        <v>6</v>
      </c>
      <c r="E2175" s="138" t="s">
        <v>77</v>
      </c>
      <c r="F2175" s="138" t="s">
        <v>111</v>
      </c>
      <c r="G2175" s="138" t="s">
        <v>88</v>
      </c>
      <c r="H2175" s="138" t="s">
        <v>87</v>
      </c>
      <c r="I2175" s="138" t="s">
        <v>221</v>
      </c>
      <c r="J2175" s="6">
        <v>44964.95</v>
      </c>
      <c r="K2175" s="6">
        <v>0</v>
      </c>
      <c r="L2175" s="6">
        <v>44964.95</v>
      </c>
      <c r="M2175" s="6">
        <v>2248.25</v>
      </c>
      <c r="N2175" s="162">
        <v>0</v>
      </c>
      <c r="O2175" s="6">
        <v>2248.25</v>
      </c>
      <c r="P2175" s="6">
        <v>2248.25</v>
      </c>
      <c r="Q2175" s="162">
        <v>0</v>
      </c>
      <c r="R2175" s="162">
        <v>2248.25</v>
      </c>
      <c r="S2175" s="162">
        <v>0</v>
      </c>
      <c r="T2175" s="162">
        <v>0</v>
      </c>
      <c r="U2175" s="162">
        <v>0</v>
      </c>
      <c r="V2175" s="162">
        <v>0</v>
      </c>
      <c r="W2175" s="162">
        <v>0</v>
      </c>
      <c r="X2175" s="162">
        <v>0</v>
      </c>
      <c r="Y2175" s="162" t="e">
        <f>VLOOKUP(F2175,#REF!,2,FALSE)</f>
        <v>#REF!</v>
      </c>
      <c r="Z2175" s="162" t="e">
        <f>VLOOKUP(Y2175,Map!$B:$C,2,FALSE)</f>
        <v>#REF!</v>
      </c>
      <c r="AA2175" s="162" t="str">
        <f>VLOOKUP(I2175,Map!$F:$G,2,FALSE)</f>
        <v>Reg Def</v>
      </c>
    </row>
    <row r="2176" spans="1:27" x14ac:dyDescent="0.25">
      <c r="A2176" s="197">
        <v>46107.653321516205</v>
      </c>
      <c r="B2176" s="198" t="s">
        <v>585</v>
      </c>
      <c r="C2176" s="138">
        <v>2026</v>
      </c>
      <c r="D2176" s="138" t="s">
        <v>6</v>
      </c>
      <c r="E2176" s="138" t="s">
        <v>77</v>
      </c>
      <c r="F2176" s="138" t="s">
        <v>111</v>
      </c>
      <c r="G2176" s="138" t="s">
        <v>88</v>
      </c>
      <c r="H2176" s="138" t="s">
        <v>87</v>
      </c>
      <c r="I2176" s="138" t="s">
        <v>223</v>
      </c>
      <c r="J2176" s="6">
        <v>-184.83</v>
      </c>
      <c r="K2176" s="6">
        <v>0</v>
      </c>
      <c r="L2176" s="6">
        <v>-184.83</v>
      </c>
      <c r="M2176" s="6">
        <v>-9.25</v>
      </c>
      <c r="N2176" s="162">
        <v>0</v>
      </c>
      <c r="O2176" s="6">
        <v>-9.25</v>
      </c>
      <c r="P2176" s="6">
        <v>-9.25</v>
      </c>
      <c r="Q2176" s="162">
        <v>0</v>
      </c>
      <c r="R2176" s="162">
        <v>-9.25</v>
      </c>
      <c r="S2176" s="162">
        <v>0</v>
      </c>
      <c r="T2176" s="162">
        <v>0</v>
      </c>
      <c r="U2176" s="162">
        <v>0</v>
      </c>
      <c r="V2176" s="162">
        <v>0</v>
      </c>
      <c r="W2176" s="162">
        <v>0</v>
      </c>
      <c r="X2176" s="162">
        <v>0</v>
      </c>
      <c r="Y2176" s="162" t="e">
        <f>VLOOKUP(F2176,#REF!,2,FALSE)</f>
        <v>#REF!</v>
      </c>
      <c r="Z2176" s="162" t="e">
        <f>VLOOKUP(Y2176,Map!$B:$C,2,FALSE)</f>
        <v>#REF!</v>
      </c>
      <c r="AA2176" s="162" t="str">
        <f>VLOOKUP(I2176,Map!$F:$G,2,FALSE)</f>
        <v>Reg Def</v>
      </c>
    </row>
    <row r="2177" spans="1:27" x14ac:dyDescent="0.25">
      <c r="A2177" s="197">
        <v>46107.653321516205</v>
      </c>
      <c r="B2177" s="198" t="s">
        <v>585</v>
      </c>
      <c r="C2177" s="138">
        <v>2026</v>
      </c>
      <c r="D2177" s="138" t="s">
        <v>6</v>
      </c>
      <c r="E2177" s="138" t="s">
        <v>77</v>
      </c>
      <c r="F2177" s="138" t="s">
        <v>111</v>
      </c>
      <c r="G2177" s="138" t="s">
        <v>88</v>
      </c>
      <c r="H2177" s="138" t="s">
        <v>87</v>
      </c>
      <c r="I2177" s="138" t="s">
        <v>224</v>
      </c>
      <c r="J2177" s="6">
        <v>859336.72</v>
      </c>
      <c r="K2177" s="6">
        <v>0</v>
      </c>
      <c r="L2177" s="6">
        <v>859336.72</v>
      </c>
      <c r="M2177" s="6">
        <v>42966.84</v>
      </c>
      <c r="N2177" s="162">
        <v>0</v>
      </c>
      <c r="O2177" s="6">
        <v>42966.84</v>
      </c>
      <c r="P2177" s="6">
        <v>42966.84</v>
      </c>
      <c r="Q2177" s="162">
        <v>0</v>
      </c>
      <c r="R2177" s="162">
        <v>42966.84</v>
      </c>
      <c r="S2177" s="162">
        <v>0</v>
      </c>
      <c r="T2177" s="162">
        <v>0</v>
      </c>
      <c r="U2177" s="162">
        <v>0</v>
      </c>
      <c r="V2177" s="162">
        <v>0</v>
      </c>
      <c r="W2177" s="162">
        <v>0</v>
      </c>
      <c r="X2177" s="162">
        <v>0</v>
      </c>
      <c r="Y2177" s="162" t="e">
        <f>VLOOKUP(F2177,#REF!,2,FALSE)</f>
        <v>#REF!</v>
      </c>
      <c r="Z2177" s="162" t="e">
        <f>VLOOKUP(Y2177,Map!$B:$C,2,FALSE)</f>
        <v>#REF!</v>
      </c>
      <c r="AA2177" s="162" t="str">
        <f>VLOOKUP(I2177,Map!$F:$G,2,FALSE)</f>
        <v>Reg Def</v>
      </c>
    </row>
    <row r="2178" spans="1:27" x14ac:dyDescent="0.25">
      <c r="A2178" s="197">
        <v>46107.653321516205</v>
      </c>
      <c r="B2178" s="198" t="s">
        <v>585</v>
      </c>
      <c r="C2178" s="138">
        <v>2026</v>
      </c>
      <c r="D2178" s="138" t="s">
        <v>6</v>
      </c>
      <c r="E2178" s="138" t="s">
        <v>77</v>
      </c>
      <c r="F2178" s="138" t="s">
        <v>111</v>
      </c>
      <c r="G2178" s="138" t="s">
        <v>89</v>
      </c>
      <c r="H2178" s="138" t="s">
        <v>87</v>
      </c>
      <c r="I2178" s="138" t="s">
        <v>220</v>
      </c>
      <c r="J2178" s="6">
        <v>2090883.09</v>
      </c>
      <c r="K2178" s="6">
        <v>0</v>
      </c>
      <c r="L2178" s="6">
        <v>2090883.09</v>
      </c>
      <c r="M2178" s="6">
        <v>104544.21</v>
      </c>
      <c r="N2178" s="162">
        <v>0</v>
      </c>
      <c r="O2178" s="6">
        <v>104544.21</v>
      </c>
      <c r="P2178" s="6">
        <v>104544.13</v>
      </c>
      <c r="Q2178" s="162">
        <v>0</v>
      </c>
      <c r="R2178" s="162">
        <v>104544.13</v>
      </c>
      <c r="S2178" s="162">
        <v>0</v>
      </c>
      <c r="T2178" s="162">
        <v>0</v>
      </c>
      <c r="U2178" s="162">
        <v>0</v>
      </c>
      <c r="V2178" s="162">
        <v>0.08</v>
      </c>
      <c r="W2178" s="162">
        <v>0</v>
      </c>
      <c r="X2178" s="162">
        <v>0.08</v>
      </c>
      <c r="Y2178" s="162" t="e">
        <f>VLOOKUP(F2178,#REF!,2,FALSE)</f>
        <v>#REF!</v>
      </c>
      <c r="Z2178" s="162" t="e">
        <f>VLOOKUP(Y2178,Map!$B:$C,2,FALSE)</f>
        <v>#REF!</v>
      </c>
      <c r="AA2178" s="162" t="str">
        <f>VLOOKUP(I2178,Map!$F:$G,2,FALSE)</f>
        <v>Reg Def</v>
      </c>
    </row>
    <row r="2179" spans="1:27" x14ac:dyDescent="0.25">
      <c r="A2179" s="197">
        <v>46107.653321516205</v>
      </c>
      <c r="B2179" s="198" t="s">
        <v>585</v>
      </c>
      <c r="C2179" s="138">
        <v>2026</v>
      </c>
      <c r="D2179" s="138" t="s">
        <v>6</v>
      </c>
      <c r="E2179" s="138" t="s">
        <v>77</v>
      </c>
      <c r="F2179" s="138" t="s">
        <v>111</v>
      </c>
      <c r="G2179" s="138" t="s">
        <v>88</v>
      </c>
      <c r="H2179" s="138" t="s">
        <v>87</v>
      </c>
      <c r="I2179" s="138" t="s">
        <v>225</v>
      </c>
      <c r="J2179" s="6">
        <v>0</v>
      </c>
      <c r="K2179" s="6">
        <v>0</v>
      </c>
      <c r="L2179" s="6">
        <v>0</v>
      </c>
      <c r="M2179" s="6">
        <v>0</v>
      </c>
      <c r="N2179" s="162">
        <v>0</v>
      </c>
      <c r="O2179" s="6">
        <v>0</v>
      </c>
      <c r="P2179" s="6">
        <v>0</v>
      </c>
      <c r="Q2179" s="162">
        <v>0</v>
      </c>
      <c r="R2179" s="162">
        <v>0</v>
      </c>
      <c r="S2179" s="162">
        <v>0</v>
      </c>
      <c r="T2179" s="162">
        <v>0</v>
      </c>
      <c r="U2179" s="162">
        <v>0</v>
      </c>
      <c r="V2179" s="162">
        <v>0</v>
      </c>
      <c r="W2179" s="162">
        <v>0</v>
      </c>
      <c r="X2179" s="162">
        <v>0</v>
      </c>
      <c r="Y2179" s="162" t="e">
        <f>VLOOKUP(F2179,#REF!,2,FALSE)</f>
        <v>#REF!</v>
      </c>
      <c r="Z2179" s="162" t="e">
        <f>VLOOKUP(Y2179,Map!$B:$C,2,FALSE)</f>
        <v>#REF!</v>
      </c>
      <c r="AA2179" s="162" t="str">
        <f>VLOOKUP(I2179,Map!$F:$G,2,FALSE)</f>
        <v>Repairs</v>
      </c>
    </row>
    <row r="2180" spans="1:27" x14ac:dyDescent="0.25">
      <c r="A2180" s="197">
        <v>46107.653321516205</v>
      </c>
      <c r="B2180" s="198" t="s">
        <v>585</v>
      </c>
      <c r="C2180" s="138">
        <v>2026</v>
      </c>
      <c r="D2180" s="138" t="s">
        <v>6</v>
      </c>
      <c r="E2180" s="138" t="s">
        <v>77</v>
      </c>
      <c r="F2180" s="138" t="s">
        <v>154</v>
      </c>
      <c r="G2180" s="138" t="s">
        <v>89</v>
      </c>
      <c r="H2180" s="138" t="s">
        <v>87</v>
      </c>
      <c r="I2180" s="138" t="s">
        <v>220</v>
      </c>
      <c r="J2180" s="6">
        <v>0</v>
      </c>
      <c r="K2180" s="6">
        <v>0</v>
      </c>
      <c r="L2180" s="6">
        <v>0</v>
      </c>
      <c r="M2180" s="6">
        <v>0</v>
      </c>
      <c r="N2180" s="162">
        <v>0</v>
      </c>
      <c r="O2180" s="6">
        <v>0</v>
      </c>
      <c r="P2180" s="6">
        <v>0</v>
      </c>
      <c r="Q2180" s="162">
        <v>0</v>
      </c>
      <c r="R2180" s="162">
        <v>0</v>
      </c>
      <c r="S2180" s="162">
        <v>0</v>
      </c>
      <c r="T2180" s="162">
        <v>0</v>
      </c>
      <c r="U2180" s="162">
        <v>0</v>
      </c>
      <c r="V2180" s="162">
        <v>0</v>
      </c>
      <c r="W2180" s="162">
        <v>0</v>
      </c>
      <c r="X2180" s="162">
        <v>0</v>
      </c>
      <c r="Y2180" s="162" t="e">
        <f>VLOOKUP(F2180,#REF!,2,FALSE)</f>
        <v>#REF!</v>
      </c>
      <c r="Z2180" s="162" t="e">
        <f>VLOOKUP(Y2180,Map!$B:$C,2,FALSE)</f>
        <v>#REF!</v>
      </c>
      <c r="AA2180" s="162" t="str">
        <f>VLOOKUP(I2180,Map!$F:$G,2,FALSE)</f>
        <v>Reg Def</v>
      </c>
    </row>
    <row r="2181" spans="1:27" x14ac:dyDescent="0.25">
      <c r="A2181" s="197">
        <v>46107.653321516205</v>
      </c>
      <c r="B2181" s="198" t="s">
        <v>585</v>
      </c>
      <c r="C2181" s="138">
        <v>2026</v>
      </c>
      <c r="D2181" s="138" t="s">
        <v>6</v>
      </c>
      <c r="E2181" s="138" t="s">
        <v>77</v>
      </c>
      <c r="F2181" s="138" t="s">
        <v>155</v>
      </c>
      <c r="G2181" s="138" t="s">
        <v>88</v>
      </c>
      <c r="H2181" s="138" t="s">
        <v>87</v>
      </c>
      <c r="I2181" s="138" t="s">
        <v>224</v>
      </c>
      <c r="J2181" s="6">
        <v>-1222198.5</v>
      </c>
      <c r="K2181" s="6">
        <v>0</v>
      </c>
      <c r="L2181" s="6">
        <v>-1222198.5</v>
      </c>
      <c r="M2181" s="6">
        <v>-61109.93</v>
      </c>
      <c r="N2181" s="162">
        <v>0</v>
      </c>
      <c r="O2181" s="6">
        <v>-61109.93</v>
      </c>
      <c r="P2181" s="6">
        <v>-61109.93</v>
      </c>
      <c r="Q2181" s="162">
        <v>0</v>
      </c>
      <c r="R2181" s="162">
        <v>-61109.93</v>
      </c>
      <c r="S2181" s="162">
        <v>0</v>
      </c>
      <c r="T2181" s="162">
        <v>0</v>
      </c>
      <c r="U2181" s="162">
        <v>0</v>
      </c>
      <c r="V2181" s="162">
        <v>0</v>
      </c>
      <c r="W2181" s="162">
        <v>0</v>
      </c>
      <c r="X2181" s="162">
        <v>0</v>
      </c>
      <c r="Y2181" s="162" t="e">
        <f>VLOOKUP(F2181,#REF!,2,FALSE)</f>
        <v>#REF!</v>
      </c>
      <c r="Z2181" s="162" t="e">
        <f>VLOOKUP(Y2181,Map!$B:$C,2,FALSE)</f>
        <v>#REF!</v>
      </c>
      <c r="AA2181" s="162" t="str">
        <f>VLOOKUP(I2181,Map!$F:$G,2,FALSE)</f>
        <v>Reg Def</v>
      </c>
    </row>
    <row r="2182" spans="1:27" x14ac:dyDescent="0.25">
      <c r="A2182" s="197">
        <v>46107.653321516205</v>
      </c>
      <c r="B2182" s="198" t="s">
        <v>585</v>
      </c>
      <c r="C2182" s="138">
        <v>2026</v>
      </c>
      <c r="D2182" s="138" t="s">
        <v>6</v>
      </c>
      <c r="E2182" s="138" t="s">
        <v>77</v>
      </c>
      <c r="F2182" s="138" t="s">
        <v>155</v>
      </c>
      <c r="G2182" s="138" t="s">
        <v>89</v>
      </c>
      <c r="H2182" s="138" t="s">
        <v>87</v>
      </c>
      <c r="I2182" s="138" t="s">
        <v>220</v>
      </c>
      <c r="J2182" s="6">
        <v>1222198.5</v>
      </c>
      <c r="K2182" s="6">
        <v>0</v>
      </c>
      <c r="L2182" s="6">
        <v>1222198.5</v>
      </c>
      <c r="M2182" s="6">
        <v>61109.93</v>
      </c>
      <c r="N2182" s="162">
        <v>0</v>
      </c>
      <c r="O2182" s="6">
        <v>61109.93</v>
      </c>
      <c r="P2182" s="6">
        <v>61109.93</v>
      </c>
      <c r="Q2182" s="162">
        <v>0</v>
      </c>
      <c r="R2182" s="162">
        <v>61109.93</v>
      </c>
      <c r="S2182" s="162">
        <v>0</v>
      </c>
      <c r="T2182" s="162">
        <v>0</v>
      </c>
      <c r="U2182" s="162">
        <v>0</v>
      </c>
      <c r="V2182" s="162">
        <v>0</v>
      </c>
      <c r="W2182" s="162">
        <v>0</v>
      </c>
      <c r="X2182" s="162">
        <v>0</v>
      </c>
      <c r="Y2182" s="162" t="e">
        <f>VLOOKUP(F2182,#REF!,2,FALSE)</f>
        <v>#REF!</v>
      </c>
      <c r="Z2182" s="162" t="e">
        <f>VLOOKUP(Y2182,Map!$B:$C,2,FALSE)</f>
        <v>#REF!</v>
      </c>
      <c r="AA2182" s="162" t="str">
        <f>VLOOKUP(I2182,Map!$F:$G,2,FALSE)</f>
        <v>Reg Def</v>
      </c>
    </row>
    <row r="2183" spans="1:27" x14ac:dyDescent="0.25">
      <c r="A2183" s="197">
        <v>46107.653321516205</v>
      </c>
      <c r="B2183" s="198" t="s">
        <v>585</v>
      </c>
      <c r="C2183" s="138">
        <v>2026</v>
      </c>
      <c r="D2183" s="138" t="s">
        <v>6</v>
      </c>
      <c r="E2183" s="138" t="s">
        <v>77</v>
      </c>
      <c r="F2183" s="138" t="s">
        <v>112</v>
      </c>
      <c r="G2183" s="138" t="s">
        <v>88</v>
      </c>
      <c r="H2183" s="138" t="s">
        <v>87</v>
      </c>
      <c r="I2183" s="138" t="s">
        <v>219</v>
      </c>
      <c r="J2183" s="6">
        <v>0</v>
      </c>
      <c r="K2183" s="6">
        <v>0</v>
      </c>
      <c r="L2183" s="6">
        <v>0</v>
      </c>
      <c r="M2183" s="6">
        <v>0</v>
      </c>
      <c r="N2183" s="162">
        <v>0</v>
      </c>
      <c r="O2183" s="6">
        <v>0</v>
      </c>
      <c r="P2183" s="6">
        <v>0</v>
      </c>
      <c r="Q2183" s="162">
        <v>0</v>
      </c>
      <c r="R2183" s="162">
        <v>0</v>
      </c>
      <c r="S2183" s="162">
        <v>0</v>
      </c>
      <c r="T2183" s="162">
        <v>0</v>
      </c>
      <c r="U2183" s="162">
        <v>0</v>
      </c>
      <c r="V2183" s="162">
        <v>0</v>
      </c>
      <c r="W2183" s="162">
        <v>0</v>
      </c>
      <c r="X2183" s="162">
        <v>0</v>
      </c>
      <c r="Y2183" s="162" t="e">
        <f>VLOOKUP(F2183,#REF!,2,FALSE)</f>
        <v>#REF!</v>
      </c>
      <c r="Z2183" s="162" t="e">
        <f>VLOOKUP(Y2183,Map!$B:$C,2,FALSE)</f>
        <v>#REF!</v>
      </c>
      <c r="AA2183" s="162" t="str">
        <f>VLOOKUP(I2183,Map!$F:$G,2,FALSE)</f>
        <v>Reg Def</v>
      </c>
    </row>
    <row r="2184" spans="1:27" x14ac:dyDescent="0.25">
      <c r="A2184" s="197">
        <v>46107.653321516205</v>
      </c>
      <c r="B2184" s="198" t="s">
        <v>585</v>
      </c>
      <c r="C2184" s="138">
        <v>2026</v>
      </c>
      <c r="D2184" s="138" t="s">
        <v>6</v>
      </c>
      <c r="E2184" s="138" t="s">
        <v>77</v>
      </c>
      <c r="F2184" s="138" t="s">
        <v>112</v>
      </c>
      <c r="G2184" s="138" t="s">
        <v>88</v>
      </c>
      <c r="H2184" s="138" t="s">
        <v>90</v>
      </c>
      <c r="I2184" s="138" t="s">
        <v>139</v>
      </c>
      <c r="J2184" s="6">
        <v>0</v>
      </c>
      <c r="K2184" s="6">
        <v>0</v>
      </c>
      <c r="L2184" s="6">
        <v>0</v>
      </c>
      <c r="M2184" s="6">
        <v>0</v>
      </c>
      <c r="N2184" s="162">
        <v>0</v>
      </c>
      <c r="O2184" s="6">
        <v>0</v>
      </c>
      <c r="P2184" s="6">
        <v>0</v>
      </c>
      <c r="Q2184" s="162">
        <v>0</v>
      </c>
      <c r="R2184" s="162">
        <v>0</v>
      </c>
      <c r="S2184" s="162">
        <v>0</v>
      </c>
      <c r="T2184" s="162">
        <v>0</v>
      </c>
      <c r="U2184" s="162">
        <v>0</v>
      </c>
      <c r="V2184" s="162">
        <v>0</v>
      </c>
      <c r="W2184" s="162">
        <v>0</v>
      </c>
      <c r="X2184" s="162">
        <v>0</v>
      </c>
      <c r="Y2184" s="162" t="e">
        <f>VLOOKUP(F2184,#REF!,2,FALSE)</f>
        <v>#REF!</v>
      </c>
      <c r="Z2184" s="162" t="e">
        <f>VLOOKUP(Y2184,Map!$B:$C,2,FALSE)</f>
        <v>#REF!</v>
      </c>
      <c r="AA2184" s="162" t="str">
        <f>VLOOKUP(I2184,Map!$F:$G,2,FALSE)</f>
        <v>Flow Through</v>
      </c>
    </row>
    <row r="2185" spans="1:27" x14ac:dyDescent="0.25">
      <c r="A2185" s="197">
        <v>46107.653321516205</v>
      </c>
      <c r="B2185" s="198" t="s">
        <v>585</v>
      </c>
      <c r="C2185" s="138">
        <v>2026</v>
      </c>
      <c r="D2185" s="138" t="s">
        <v>6</v>
      </c>
      <c r="E2185" s="138" t="s">
        <v>77</v>
      </c>
      <c r="F2185" s="138" t="s">
        <v>112</v>
      </c>
      <c r="G2185" s="138" t="s">
        <v>88</v>
      </c>
      <c r="H2185" s="138" t="s">
        <v>87</v>
      </c>
      <c r="I2185" s="138" t="s">
        <v>223</v>
      </c>
      <c r="J2185" s="6">
        <v>0</v>
      </c>
      <c r="K2185" s="6">
        <v>0</v>
      </c>
      <c r="L2185" s="6">
        <v>0</v>
      </c>
      <c r="M2185" s="6">
        <v>0</v>
      </c>
      <c r="N2185" s="162">
        <v>0</v>
      </c>
      <c r="O2185" s="6">
        <v>0</v>
      </c>
      <c r="P2185" s="6">
        <v>0</v>
      </c>
      <c r="Q2185" s="162">
        <v>0</v>
      </c>
      <c r="R2185" s="162">
        <v>0</v>
      </c>
      <c r="S2185" s="162">
        <v>0</v>
      </c>
      <c r="T2185" s="162">
        <v>0</v>
      </c>
      <c r="U2185" s="162">
        <v>0</v>
      </c>
      <c r="V2185" s="162">
        <v>0</v>
      </c>
      <c r="W2185" s="162">
        <v>0</v>
      </c>
      <c r="X2185" s="162">
        <v>0</v>
      </c>
      <c r="Y2185" s="162" t="e">
        <f>VLOOKUP(F2185,#REF!,2,FALSE)</f>
        <v>#REF!</v>
      </c>
      <c r="Z2185" s="162" t="e">
        <f>VLOOKUP(Y2185,Map!$B:$C,2,FALSE)</f>
        <v>#REF!</v>
      </c>
      <c r="AA2185" s="162" t="str">
        <f>VLOOKUP(I2185,Map!$F:$G,2,FALSE)</f>
        <v>Reg Def</v>
      </c>
    </row>
    <row r="2186" spans="1:27" x14ac:dyDescent="0.25">
      <c r="A2186" s="197">
        <v>46107.653321516205</v>
      </c>
      <c r="B2186" s="198" t="s">
        <v>585</v>
      </c>
      <c r="C2186" s="138">
        <v>2026</v>
      </c>
      <c r="D2186" s="138" t="s">
        <v>6</v>
      </c>
      <c r="E2186" s="138" t="s">
        <v>77</v>
      </c>
      <c r="F2186" s="138" t="s">
        <v>112</v>
      </c>
      <c r="G2186" s="138" t="s">
        <v>89</v>
      </c>
      <c r="H2186" s="138" t="s">
        <v>87</v>
      </c>
      <c r="I2186" s="138" t="s">
        <v>220</v>
      </c>
      <c r="J2186" s="6">
        <v>4191.8900000000003</v>
      </c>
      <c r="K2186" s="6">
        <v>-319.5</v>
      </c>
      <c r="L2186" s="6">
        <v>3872.39</v>
      </c>
      <c r="M2186" s="6">
        <v>209.58</v>
      </c>
      <c r="N2186" s="162">
        <v>-15.96</v>
      </c>
      <c r="O2186" s="6">
        <v>193.62</v>
      </c>
      <c r="P2186" s="6">
        <v>209.59</v>
      </c>
      <c r="Q2186" s="162">
        <v>-15.969999999999999</v>
      </c>
      <c r="R2186" s="162">
        <v>193.62</v>
      </c>
      <c r="S2186" s="162">
        <v>0</v>
      </c>
      <c r="T2186" s="162">
        <v>0</v>
      </c>
      <c r="U2186" s="162">
        <v>0</v>
      </c>
      <c r="V2186" s="162">
        <v>-0.01</v>
      </c>
      <c r="W2186" s="162">
        <v>0.01</v>
      </c>
      <c r="X2186" s="162">
        <v>0</v>
      </c>
      <c r="Y2186" s="162" t="e">
        <f>VLOOKUP(F2186,#REF!,2,FALSE)</f>
        <v>#REF!</v>
      </c>
      <c r="Z2186" s="162" t="e">
        <f>VLOOKUP(Y2186,Map!$B:$C,2,FALSE)</f>
        <v>#REF!</v>
      </c>
      <c r="AA2186" s="162" t="str">
        <f>VLOOKUP(I2186,Map!$F:$G,2,FALSE)</f>
        <v>Reg Def</v>
      </c>
    </row>
    <row r="2187" spans="1:27" x14ac:dyDescent="0.25">
      <c r="A2187" s="197">
        <v>46107.653321516205</v>
      </c>
      <c r="B2187" s="198" t="s">
        <v>585</v>
      </c>
      <c r="C2187" s="138">
        <v>2026</v>
      </c>
      <c r="D2187" s="138" t="s">
        <v>6</v>
      </c>
      <c r="E2187" s="138" t="s">
        <v>77</v>
      </c>
      <c r="F2187" s="138" t="s">
        <v>112</v>
      </c>
      <c r="G2187" s="138" t="s">
        <v>88</v>
      </c>
      <c r="H2187" s="138" t="s">
        <v>87</v>
      </c>
      <c r="I2187" s="138" t="s">
        <v>225</v>
      </c>
      <c r="J2187" s="6">
        <v>0</v>
      </c>
      <c r="K2187" s="6">
        <v>0</v>
      </c>
      <c r="L2187" s="6">
        <v>0</v>
      </c>
      <c r="M2187" s="6">
        <v>0</v>
      </c>
      <c r="N2187" s="162">
        <v>0</v>
      </c>
      <c r="O2187" s="6">
        <v>0</v>
      </c>
      <c r="P2187" s="6">
        <v>0</v>
      </c>
      <c r="Q2187" s="162">
        <v>0</v>
      </c>
      <c r="R2187" s="162">
        <v>0</v>
      </c>
      <c r="S2187" s="162">
        <v>0</v>
      </c>
      <c r="T2187" s="162">
        <v>0</v>
      </c>
      <c r="U2187" s="162">
        <v>0</v>
      </c>
      <c r="V2187" s="162">
        <v>0</v>
      </c>
      <c r="W2187" s="162">
        <v>0</v>
      </c>
      <c r="X2187" s="162">
        <v>0</v>
      </c>
      <c r="Y2187" s="162" t="e">
        <f>VLOOKUP(F2187,#REF!,2,FALSE)</f>
        <v>#REF!</v>
      </c>
      <c r="Z2187" s="162" t="e">
        <f>VLOOKUP(Y2187,Map!$B:$C,2,FALSE)</f>
        <v>#REF!</v>
      </c>
      <c r="AA2187" s="162" t="str">
        <f>VLOOKUP(I2187,Map!$F:$G,2,FALSE)</f>
        <v>Repairs</v>
      </c>
    </row>
    <row r="2188" spans="1:27" x14ac:dyDescent="0.25">
      <c r="A2188" s="197">
        <v>46107.653321516205</v>
      </c>
      <c r="B2188" s="198" t="s">
        <v>585</v>
      </c>
      <c r="C2188" s="138">
        <v>2026</v>
      </c>
      <c r="D2188" s="138" t="s">
        <v>6</v>
      </c>
      <c r="E2188" s="138" t="s">
        <v>77</v>
      </c>
      <c r="F2188" s="138" t="s">
        <v>156</v>
      </c>
      <c r="G2188" s="138" t="s">
        <v>88</v>
      </c>
      <c r="H2188" s="138" t="s">
        <v>87</v>
      </c>
      <c r="I2188" s="138" t="s">
        <v>224</v>
      </c>
      <c r="J2188" s="6">
        <v>0</v>
      </c>
      <c r="K2188" s="6">
        <v>0</v>
      </c>
      <c r="L2188" s="6">
        <v>0</v>
      </c>
      <c r="M2188" s="6">
        <v>0</v>
      </c>
      <c r="N2188" s="162">
        <v>0</v>
      </c>
      <c r="O2188" s="6">
        <v>0</v>
      </c>
      <c r="P2188" s="6">
        <v>0</v>
      </c>
      <c r="Q2188" s="162">
        <v>0</v>
      </c>
      <c r="R2188" s="162">
        <v>0</v>
      </c>
      <c r="S2188" s="162">
        <v>0</v>
      </c>
      <c r="T2188" s="162">
        <v>0</v>
      </c>
      <c r="U2188" s="162">
        <v>0</v>
      </c>
      <c r="V2188" s="162">
        <v>0</v>
      </c>
      <c r="W2188" s="162">
        <v>0</v>
      </c>
      <c r="X2188" s="162">
        <v>0</v>
      </c>
      <c r="Y2188" s="162" t="e">
        <f>VLOOKUP(F2188,#REF!,2,FALSE)</f>
        <v>#REF!</v>
      </c>
      <c r="Z2188" s="162" t="e">
        <f>VLOOKUP(Y2188,Map!$B:$C,2,FALSE)</f>
        <v>#REF!</v>
      </c>
      <c r="AA2188" s="162" t="str">
        <f>VLOOKUP(I2188,Map!$F:$G,2,FALSE)</f>
        <v>Reg Def</v>
      </c>
    </row>
    <row r="2189" spans="1:27" x14ac:dyDescent="0.25">
      <c r="A2189" s="197">
        <v>46107.653321516205</v>
      </c>
      <c r="B2189" s="198" t="s">
        <v>585</v>
      </c>
      <c r="C2189" s="138">
        <v>2026</v>
      </c>
      <c r="D2189" s="138" t="s">
        <v>6</v>
      </c>
      <c r="E2189" s="138" t="s">
        <v>77</v>
      </c>
      <c r="F2189" s="138" t="s">
        <v>156</v>
      </c>
      <c r="G2189" s="138" t="s">
        <v>89</v>
      </c>
      <c r="H2189" s="138" t="s">
        <v>87</v>
      </c>
      <c r="I2189" s="138" t="s">
        <v>220</v>
      </c>
      <c r="J2189" s="6">
        <v>1.6</v>
      </c>
      <c r="K2189" s="6">
        <v>0</v>
      </c>
      <c r="L2189" s="6">
        <v>1.6</v>
      </c>
      <c r="M2189" s="6">
        <v>0.08</v>
      </c>
      <c r="N2189" s="162">
        <v>0</v>
      </c>
      <c r="O2189" s="6">
        <v>0.08</v>
      </c>
      <c r="P2189" s="6">
        <v>0.08</v>
      </c>
      <c r="Q2189" s="162">
        <v>0</v>
      </c>
      <c r="R2189" s="162">
        <v>0.08</v>
      </c>
      <c r="S2189" s="162">
        <v>0</v>
      </c>
      <c r="T2189" s="162">
        <v>0</v>
      </c>
      <c r="U2189" s="162">
        <v>0</v>
      </c>
      <c r="V2189" s="162">
        <v>0</v>
      </c>
      <c r="W2189" s="162">
        <v>0</v>
      </c>
      <c r="X2189" s="162">
        <v>0</v>
      </c>
      <c r="Y2189" s="162" t="e">
        <f>VLOOKUP(F2189,#REF!,2,FALSE)</f>
        <v>#REF!</v>
      </c>
      <c r="Z2189" s="162" t="e">
        <f>VLOOKUP(Y2189,Map!$B:$C,2,FALSE)</f>
        <v>#REF!</v>
      </c>
      <c r="AA2189" s="162" t="str">
        <f>VLOOKUP(I2189,Map!$F:$G,2,FALSE)</f>
        <v>Reg Def</v>
      </c>
    </row>
    <row r="2190" spans="1:27" x14ac:dyDescent="0.25">
      <c r="A2190" s="197">
        <v>46107.653321516205</v>
      </c>
      <c r="B2190" s="198" t="s">
        <v>585</v>
      </c>
      <c r="C2190" s="138">
        <v>2026</v>
      </c>
      <c r="D2190" s="138" t="s">
        <v>6</v>
      </c>
      <c r="E2190" s="138" t="s">
        <v>77</v>
      </c>
      <c r="F2190" s="138" t="s">
        <v>113</v>
      </c>
      <c r="G2190" s="138" t="s">
        <v>88</v>
      </c>
      <c r="H2190" s="138" t="s">
        <v>87</v>
      </c>
      <c r="I2190" s="138" t="s">
        <v>219</v>
      </c>
      <c r="J2190" s="6">
        <v>429.56</v>
      </c>
      <c r="K2190" s="6">
        <v>-72.260000000000005</v>
      </c>
      <c r="L2190" s="6">
        <v>357.3</v>
      </c>
      <c r="M2190" s="6">
        <v>21.46</v>
      </c>
      <c r="N2190" s="162">
        <v>-3.62</v>
      </c>
      <c r="O2190" s="6">
        <v>17.84</v>
      </c>
      <c r="P2190" s="6">
        <v>21.47</v>
      </c>
      <c r="Q2190" s="162">
        <v>-3.5999999999999979</v>
      </c>
      <c r="R2190" s="162">
        <v>17.87</v>
      </c>
      <c r="S2190" s="162">
        <v>0</v>
      </c>
      <c r="T2190" s="162">
        <v>0</v>
      </c>
      <c r="U2190" s="162">
        <v>0</v>
      </c>
      <c r="V2190" s="162">
        <v>-0.01</v>
      </c>
      <c r="W2190" s="162">
        <v>-0.02</v>
      </c>
      <c r="X2190" s="162">
        <v>-0.03</v>
      </c>
      <c r="Y2190" s="162" t="e">
        <f>VLOOKUP(F2190,#REF!,2,FALSE)</f>
        <v>#REF!</v>
      </c>
      <c r="Z2190" s="162" t="e">
        <f>VLOOKUP(Y2190,Map!$B:$C,2,FALSE)</f>
        <v>#REF!</v>
      </c>
      <c r="AA2190" s="162" t="str">
        <f>VLOOKUP(I2190,Map!$F:$G,2,FALSE)</f>
        <v>Reg Def</v>
      </c>
    </row>
    <row r="2191" spans="1:27" x14ac:dyDescent="0.25">
      <c r="A2191" s="197">
        <v>46107.653321516205</v>
      </c>
      <c r="B2191" s="198" t="s">
        <v>585</v>
      </c>
      <c r="C2191" s="138">
        <v>2026</v>
      </c>
      <c r="D2191" s="138" t="s">
        <v>6</v>
      </c>
      <c r="E2191" s="138" t="s">
        <v>77</v>
      </c>
      <c r="F2191" s="138" t="s">
        <v>113</v>
      </c>
      <c r="G2191" s="138" t="s">
        <v>88</v>
      </c>
      <c r="H2191" s="138" t="s">
        <v>87</v>
      </c>
      <c r="I2191" s="138" t="s">
        <v>222</v>
      </c>
      <c r="J2191" s="6">
        <v>8.4499999999999993</v>
      </c>
      <c r="K2191" s="6">
        <v>-6.16</v>
      </c>
      <c r="L2191" s="6">
        <v>2.29</v>
      </c>
      <c r="M2191" s="6">
        <v>0.43</v>
      </c>
      <c r="N2191" s="162">
        <v>-0.31</v>
      </c>
      <c r="O2191" s="6">
        <v>0.12</v>
      </c>
      <c r="P2191" s="6">
        <v>0.42</v>
      </c>
      <c r="Q2191" s="162">
        <v>-0.31</v>
      </c>
      <c r="R2191" s="162">
        <v>0.11</v>
      </c>
      <c r="S2191" s="162">
        <v>0</v>
      </c>
      <c r="T2191" s="162">
        <v>0</v>
      </c>
      <c r="U2191" s="162">
        <v>0</v>
      </c>
      <c r="V2191" s="162">
        <v>0.01</v>
      </c>
      <c r="W2191" s="162">
        <v>0</v>
      </c>
      <c r="X2191" s="162">
        <v>0.01</v>
      </c>
      <c r="Y2191" s="162" t="e">
        <f>VLOOKUP(F2191,#REF!,2,FALSE)</f>
        <v>#REF!</v>
      </c>
      <c r="Z2191" s="162" t="e">
        <f>VLOOKUP(Y2191,Map!$B:$C,2,FALSE)</f>
        <v>#REF!</v>
      </c>
      <c r="AA2191" s="162" t="str">
        <f>VLOOKUP(I2191,Map!$F:$G,2,FALSE)</f>
        <v>Reg Def</v>
      </c>
    </row>
    <row r="2192" spans="1:27" x14ac:dyDescent="0.25">
      <c r="A2192" s="197">
        <v>46107.653321516205</v>
      </c>
      <c r="B2192" s="198" t="s">
        <v>585</v>
      </c>
      <c r="C2192" s="138">
        <v>2026</v>
      </c>
      <c r="D2192" s="138" t="s">
        <v>6</v>
      </c>
      <c r="E2192" s="138" t="s">
        <v>77</v>
      </c>
      <c r="F2192" s="138" t="s">
        <v>113</v>
      </c>
      <c r="G2192" s="138" t="s">
        <v>88</v>
      </c>
      <c r="H2192" s="138" t="s">
        <v>90</v>
      </c>
      <c r="I2192" s="138" t="s">
        <v>139</v>
      </c>
      <c r="J2192" s="6">
        <v>703.62</v>
      </c>
      <c r="K2192" s="6">
        <v>-109.32</v>
      </c>
      <c r="L2192" s="6">
        <v>594.29999999999995</v>
      </c>
      <c r="M2192" s="6">
        <v>0</v>
      </c>
      <c r="N2192" s="162">
        <v>0</v>
      </c>
      <c r="O2192" s="6">
        <v>0</v>
      </c>
      <c r="P2192" s="6">
        <v>35.19</v>
      </c>
      <c r="Q2192" s="162">
        <v>-5.4699999999999989</v>
      </c>
      <c r="R2192" s="162">
        <v>29.72</v>
      </c>
      <c r="S2192" s="162">
        <v>35.19</v>
      </c>
      <c r="T2192" s="162">
        <v>-5.47</v>
      </c>
      <c r="U2192" s="162">
        <v>29.72</v>
      </c>
      <c r="V2192" s="162">
        <v>0</v>
      </c>
      <c r="W2192" s="162">
        <v>-8.8817841970009999E-16</v>
      </c>
      <c r="X2192" s="162">
        <v>0</v>
      </c>
      <c r="Y2192" s="162" t="e">
        <f>VLOOKUP(F2192,#REF!,2,FALSE)</f>
        <v>#REF!</v>
      </c>
      <c r="Z2192" s="162" t="e">
        <f>VLOOKUP(Y2192,Map!$B:$C,2,FALSE)</f>
        <v>#REF!</v>
      </c>
      <c r="AA2192" s="162" t="str">
        <f>VLOOKUP(I2192,Map!$F:$G,2,FALSE)</f>
        <v>Flow Through</v>
      </c>
    </row>
    <row r="2193" spans="1:27" x14ac:dyDescent="0.25">
      <c r="A2193" s="197">
        <v>46107.653321516205</v>
      </c>
      <c r="B2193" s="198" t="s">
        <v>585</v>
      </c>
      <c r="C2193" s="138">
        <v>2026</v>
      </c>
      <c r="D2193" s="138" t="s">
        <v>6</v>
      </c>
      <c r="E2193" s="138" t="s">
        <v>77</v>
      </c>
      <c r="F2193" s="138" t="s">
        <v>113</v>
      </c>
      <c r="G2193" s="138" t="s">
        <v>88</v>
      </c>
      <c r="H2193" s="138" t="s">
        <v>87</v>
      </c>
      <c r="I2193" s="138" t="s">
        <v>223</v>
      </c>
      <c r="J2193" s="6">
        <v>-192.55</v>
      </c>
      <c r="K2193" s="6">
        <v>21.62</v>
      </c>
      <c r="L2193" s="6">
        <v>-170.93</v>
      </c>
      <c r="M2193" s="6">
        <v>-9.6300000000000008</v>
      </c>
      <c r="N2193" s="162">
        <v>1.08</v>
      </c>
      <c r="O2193" s="6">
        <v>-8.5500000000000007</v>
      </c>
      <c r="P2193" s="6">
        <v>-9.6300000000000008</v>
      </c>
      <c r="Q2193" s="162">
        <v>1.08</v>
      </c>
      <c r="R2193" s="162">
        <v>-8.5500000000000007</v>
      </c>
      <c r="S2193" s="162">
        <v>0</v>
      </c>
      <c r="T2193" s="162">
        <v>0</v>
      </c>
      <c r="U2193" s="162">
        <v>0</v>
      </c>
      <c r="V2193" s="162">
        <v>0</v>
      </c>
      <c r="W2193" s="162">
        <v>0</v>
      </c>
      <c r="X2193" s="162">
        <v>0</v>
      </c>
      <c r="Y2193" s="162" t="e">
        <f>VLOOKUP(F2193,#REF!,2,FALSE)</f>
        <v>#REF!</v>
      </c>
      <c r="Z2193" s="162" t="e">
        <f>VLOOKUP(Y2193,Map!$B:$C,2,FALSE)</f>
        <v>#REF!</v>
      </c>
      <c r="AA2193" s="162" t="str">
        <f>VLOOKUP(I2193,Map!$F:$G,2,FALSE)</f>
        <v>Reg Def</v>
      </c>
    </row>
    <row r="2194" spans="1:27" x14ac:dyDescent="0.25">
      <c r="A2194" s="197">
        <v>46107.653321516205</v>
      </c>
      <c r="B2194" s="198" t="s">
        <v>585</v>
      </c>
      <c r="C2194" s="138">
        <v>2026</v>
      </c>
      <c r="D2194" s="138" t="s">
        <v>6</v>
      </c>
      <c r="E2194" s="138" t="s">
        <v>77</v>
      </c>
      <c r="F2194" s="138" t="s">
        <v>113</v>
      </c>
      <c r="G2194" s="138" t="s">
        <v>88</v>
      </c>
      <c r="H2194" s="138" t="s">
        <v>87</v>
      </c>
      <c r="I2194" s="138" t="s">
        <v>224</v>
      </c>
      <c r="J2194" s="6">
        <v>0</v>
      </c>
      <c r="K2194" s="6">
        <v>0</v>
      </c>
      <c r="L2194" s="6">
        <v>0</v>
      </c>
      <c r="M2194" s="6">
        <v>0</v>
      </c>
      <c r="N2194" s="162">
        <v>0</v>
      </c>
      <c r="O2194" s="6">
        <v>0</v>
      </c>
      <c r="P2194" s="6">
        <v>0</v>
      </c>
      <c r="Q2194" s="162">
        <v>0</v>
      </c>
      <c r="R2194" s="162">
        <v>0</v>
      </c>
      <c r="S2194" s="162">
        <v>0</v>
      </c>
      <c r="T2194" s="162">
        <v>0</v>
      </c>
      <c r="U2194" s="162">
        <v>0</v>
      </c>
      <c r="V2194" s="162">
        <v>0</v>
      </c>
      <c r="W2194" s="162">
        <v>0</v>
      </c>
      <c r="X2194" s="162">
        <v>0</v>
      </c>
      <c r="Y2194" s="162" t="e">
        <f>VLOOKUP(F2194,#REF!,2,FALSE)</f>
        <v>#REF!</v>
      </c>
      <c r="Z2194" s="162" t="e">
        <f>VLOOKUP(Y2194,Map!$B:$C,2,FALSE)</f>
        <v>#REF!</v>
      </c>
      <c r="AA2194" s="162" t="str">
        <f>VLOOKUP(I2194,Map!$F:$G,2,FALSE)</f>
        <v>Reg Def</v>
      </c>
    </row>
    <row r="2195" spans="1:27" x14ac:dyDescent="0.25">
      <c r="A2195" s="197">
        <v>46107.653321516205</v>
      </c>
      <c r="B2195" s="198" t="s">
        <v>585</v>
      </c>
      <c r="C2195" s="138">
        <v>2026</v>
      </c>
      <c r="D2195" s="138" t="s">
        <v>6</v>
      </c>
      <c r="E2195" s="138" t="s">
        <v>77</v>
      </c>
      <c r="F2195" s="138" t="s">
        <v>113</v>
      </c>
      <c r="G2195" s="138" t="s">
        <v>89</v>
      </c>
      <c r="H2195" s="138" t="s">
        <v>87</v>
      </c>
      <c r="I2195" s="138" t="s">
        <v>220</v>
      </c>
      <c r="J2195" s="6">
        <v>73171.259999999995</v>
      </c>
      <c r="K2195" s="6">
        <v>56234.400000000001</v>
      </c>
      <c r="L2195" s="6">
        <v>129405.66</v>
      </c>
      <c r="M2195" s="6">
        <v>3658.53</v>
      </c>
      <c r="N2195" s="162">
        <v>2811.74</v>
      </c>
      <c r="O2195" s="6">
        <v>6470.27</v>
      </c>
      <c r="P2195" s="6">
        <v>3658.56</v>
      </c>
      <c r="Q2195" s="162">
        <v>2811.73</v>
      </c>
      <c r="R2195" s="162">
        <v>6470.29</v>
      </c>
      <c r="S2195" s="162">
        <v>0</v>
      </c>
      <c r="T2195" s="162">
        <v>0</v>
      </c>
      <c r="U2195" s="162">
        <v>0</v>
      </c>
      <c r="V2195" s="162">
        <v>-0.03</v>
      </c>
      <c r="W2195" s="162">
        <v>0.02</v>
      </c>
      <c r="X2195" s="162">
        <v>-0.02</v>
      </c>
      <c r="Y2195" s="162" t="e">
        <f>VLOOKUP(F2195,#REF!,2,FALSE)</f>
        <v>#REF!</v>
      </c>
      <c r="Z2195" s="162" t="e">
        <f>VLOOKUP(Y2195,Map!$B:$C,2,FALSE)</f>
        <v>#REF!</v>
      </c>
      <c r="AA2195" s="162" t="str">
        <f>VLOOKUP(I2195,Map!$F:$G,2,FALSE)</f>
        <v>Reg Def</v>
      </c>
    </row>
    <row r="2196" spans="1:27" x14ac:dyDescent="0.25">
      <c r="A2196" s="197">
        <v>46107.653321516205</v>
      </c>
      <c r="B2196" s="198" t="s">
        <v>585</v>
      </c>
      <c r="C2196" s="138">
        <v>2026</v>
      </c>
      <c r="D2196" s="138" t="s">
        <v>6</v>
      </c>
      <c r="E2196" s="138" t="s">
        <v>77</v>
      </c>
      <c r="F2196" s="138" t="s">
        <v>113</v>
      </c>
      <c r="G2196" s="138" t="s">
        <v>88</v>
      </c>
      <c r="H2196" s="138" t="s">
        <v>87</v>
      </c>
      <c r="I2196" s="138" t="s">
        <v>225</v>
      </c>
      <c r="J2196" s="6">
        <v>887.32</v>
      </c>
      <c r="K2196" s="6">
        <v>-887.32</v>
      </c>
      <c r="L2196" s="6">
        <v>0</v>
      </c>
      <c r="M2196" s="6">
        <v>44.37</v>
      </c>
      <c r="N2196" s="162">
        <v>-44.37</v>
      </c>
      <c r="O2196" s="6">
        <v>0</v>
      </c>
      <c r="P2196" s="6">
        <v>44.37</v>
      </c>
      <c r="Q2196" s="162">
        <v>-44.37</v>
      </c>
      <c r="R2196" s="162">
        <v>0</v>
      </c>
      <c r="S2196" s="162">
        <v>0</v>
      </c>
      <c r="T2196" s="162">
        <v>0</v>
      </c>
      <c r="U2196" s="162">
        <v>0</v>
      </c>
      <c r="V2196" s="162">
        <v>0</v>
      </c>
      <c r="W2196" s="162">
        <v>0</v>
      </c>
      <c r="X2196" s="162">
        <v>0</v>
      </c>
      <c r="Y2196" s="162" t="e">
        <f>VLOOKUP(F2196,#REF!,2,FALSE)</f>
        <v>#REF!</v>
      </c>
      <c r="Z2196" s="162" t="e">
        <f>VLOOKUP(Y2196,Map!$B:$C,2,FALSE)</f>
        <v>#REF!</v>
      </c>
      <c r="AA2196" s="162" t="str">
        <f>VLOOKUP(I2196,Map!$F:$G,2,FALSE)</f>
        <v>Repairs</v>
      </c>
    </row>
    <row r="2197" spans="1:27" x14ac:dyDescent="0.25">
      <c r="A2197" s="197">
        <v>46107.653321516205</v>
      </c>
      <c r="B2197" s="198" t="s">
        <v>585</v>
      </c>
      <c r="C2197" s="138">
        <v>2026</v>
      </c>
      <c r="D2197" s="138" t="s">
        <v>6</v>
      </c>
      <c r="E2197" s="138" t="s">
        <v>77</v>
      </c>
      <c r="F2197" s="138" t="s">
        <v>114</v>
      </c>
      <c r="G2197" s="138" t="s">
        <v>88</v>
      </c>
      <c r="H2197" s="138" t="s">
        <v>87</v>
      </c>
      <c r="I2197" s="138" t="s">
        <v>219</v>
      </c>
      <c r="J2197" s="6">
        <v>84.19</v>
      </c>
      <c r="K2197" s="6">
        <v>0</v>
      </c>
      <c r="L2197" s="6">
        <v>84.19</v>
      </c>
      <c r="M2197" s="6">
        <v>4.21</v>
      </c>
      <c r="N2197" s="162">
        <v>0</v>
      </c>
      <c r="O2197" s="6">
        <v>4.21</v>
      </c>
      <c r="P2197" s="6">
        <v>4.21</v>
      </c>
      <c r="Q2197" s="162">
        <v>0</v>
      </c>
      <c r="R2197" s="162">
        <v>4.21</v>
      </c>
      <c r="S2197" s="162">
        <v>0</v>
      </c>
      <c r="T2197" s="162">
        <v>0</v>
      </c>
      <c r="U2197" s="162">
        <v>0</v>
      </c>
      <c r="V2197" s="162">
        <v>0</v>
      </c>
      <c r="W2197" s="162">
        <v>0</v>
      </c>
      <c r="X2197" s="162">
        <v>0</v>
      </c>
      <c r="Y2197" s="162" t="e">
        <f>VLOOKUP(F2197,#REF!,2,FALSE)</f>
        <v>#REF!</v>
      </c>
      <c r="Z2197" s="162" t="e">
        <f>VLOOKUP(Y2197,Map!$B:$C,2,FALSE)</f>
        <v>#REF!</v>
      </c>
      <c r="AA2197" s="162" t="str">
        <f>VLOOKUP(I2197,Map!$F:$G,2,FALSE)</f>
        <v>Reg Def</v>
      </c>
    </row>
    <row r="2198" spans="1:27" x14ac:dyDescent="0.25">
      <c r="A2198" s="197">
        <v>46107.653321516205</v>
      </c>
      <c r="B2198" s="198" t="s">
        <v>585</v>
      </c>
      <c r="C2198" s="138">
        <v>2026</v>
      </c>
      <c r="D2198" s="138" t="s">
        <v>6</v>
      </c>
      <c r="E2198" s="138" t="s">
        <v>77</v>
      </c>
      <c r="F2198" s="138" t="s">
        <v>114</v>
      </c>
      <c r="G2198" s="138" t="s">
        <v>88</v>
      </c>
      <c r="H2198" s="138" t="s">
        <v>90</v>
      </c>
      <c r="I2198" s="138" t="s">
        <v>139</v>
      </c>
      <c r="J2198" s="6">
        <v>198.05</v>
      </c>
      <c r="K2198" s="6">
        <v>0</v>
      </c>
      <c r="L2198" s="6">
        <v>198.05</v>
      </c>
      <c r="M2198" s="6">
        <v>0</v>
      </c>
      <c r="N2198" s="162">
        <v>0</v>
      </c>
      <c r="O2198" s="6">
        <v>0</v>
      </c>
      <c r="P2198" s="6">
        <v>9.9</v>
      </c>
      <c r="Q2198" s="162">
        <v>0</v>
      </c>
      <c r="R2198" s="162">
        <v>9.9</v>
      </c>
      <c r="S2198" s="162">
        <v>9.9</v>
      </c>
      <c r="T2198" s="162">
        <v>0</v>
      </c>
      <c r="U2198" s="162">
        <v>9.9</v>
      </c>
      <c r="V2198" s="162">
        <v>0</v>
      </c>
      <c r="W2198" s="162">
        <v>0</v>
      </c>
      <c r="X2198" s="162">
        <v>0</v>
      </c>
      <c r="Y2198" s="162" t="e">
        <f>VLOOKUP(F2198,#REF!,2,FALSE)</f>
        <v>#REF!</v>
      </c>
      <c r="Z2198" s="162" t="e">
        <f>VLOOKUP(Y2198,Map!$B:$C,2,FALSE)</f>
        <v>#REF!</v>
      </c>
      <c r="AA2198" s="162" t="str">
        <f>VLOOKUP(I2198,Map!$F:$G,2,FALSE)</f>
        <v>Flow Through</v>
      </c>
    </row>
    <row r="2199" spans="1:27" x14ac:dyDescent="0.25">
      <c r="A2199" s="197">
        <v>46107.653321516205</v>
      </c>
      <c r="B2199" s="198" t="s">
        <v>585</v>
      </c>
      <c r="C2199" s="138">
        <v>2026</v>
      </c>
      <c r="D2199" s="138" t="s">
        <v>6</v>
      </c>
      <c r="E2199" s="138" t="s">
        <v>77</v>
      </c>
      <c r="F2199" s="138" t="s">
        <v>114</v>
      </c>
      <c r="G2199" s="138" t="s">
        <v>88</v>
      </c>
      <c r="H2199" s="138" t="s">
        <v>87</v>
      </c>
      <c r="I2199" s="138" t="s">
        <v>221</v>
      </c>
      <c r="J2199" s="6">
        <v>0</v>
      </c>
      <c r="K2199" s="6">
        <v>0</v>
      </c>
      <c r="L2199" s="6">
        <v>0</v>
      </c>
      <c r="M2199" s="6">
        <v>0</v>
      </c>
      <c r="N2199" s="162">
        <v>0</v>
      </c>
      <c r="O2199" s="6">
        <v>0</v>
      </c>
      <c r="P2199" s="6">
        <v>0</v>
      </c>
      <c r="Q2199" s="162">
        <v>0</v>
      </c>
      <c r="R2199" s="162">
        <v>0</v>
      </c>
      <c r="S2199" s="162">
        <v>0</v>
      </c>
      <c r="T2199" s="162">
        <v>0</v>
      </c>
      <c r="U2199" s="162">
        <v>0</v>
      </c>
      <c r="V2199" s="162">
        <v>0</v>
      </c>
      <c r="W2199" s="162">
        <v>0</v>
      </c>
      <c r="X2199" s="162">
        <v>0</v>
      </c>
      <c r="Y2199" s="162" t="e">
        <f>VLOOKUP(F2199,#REF!,2,FALSE)</f>
        <v>#REF!</v>
      </c>
      <c r="Z2199" s="162" t="e">
        <f>VLOOKUP(Y2199,Map!$B:$C,2,FALSE)</f>
        <v>#REF!</v>
      </c>
      <c r="AA2199" s="162" t="str">
        <f>VLOOKUP(I2199,Map!$F:$G,2,FALSE)</f>
        <v>Reg Def</v>
      </c>
    </row>
    <row r="2200" spans="1:27" x14ac:dyDescent="0.25">
      <c r="A2200" s="197">
        <v>46107.653321516205</v>
      </c>
      <c r="B2200" s="198" t="s">
        <v>585</v>
      </c>
      <c r="C2200" s="138">
        <v>2026</v>
      </c>
      <c r="D2200" s="138" t="s">
        <v>6</v>
      </c>
      <c r="E2200" s="138" t="s">
        <v>77</v>
      </c>
      <c r="F2200" s="138" t="s">
        <v>114</v>
      </c>
      <c r="G2200" s="138" t="s">
        <v>88</v>
      </c>
      <c r="H2200" s="138" t="s">
        <v>87</v>
      </c>
      <c r="I2200" s="138" t="s">
        <v>223</v>
      </c>
      <c r="J2200" s="6">
        <v>-192.73</v>
      </c>
      <c r="K2200" s="6">
        <v>0</v>
      </c>
      <c r="L2200" s="6">
        <v>-192.73</v>
      </c>
      <c r="M2200" s="6">
        <v>-9.6300000000000008</v>
      </c>
      <c r="N2200" s="162">
        <v>0</v>
      </c>
      <c r="O2200" s="6">
        <v>-9.6300000000000008</v>
      </c>
      <c r="P2200" s="6">
        <v>-9.6300000000000008</v>
      </c>
      <c r="Q2200" s="162">
        <v>0</v>
      </c>
      <c r="R2200" s="162">
        <v>-9.6300000000000008</v>
      </c>
      <c r="S2200" s="162">
        <v>0</v>
      </c>
      <c r="T2200" s="162">
        <v>0</v>
      </c>
      <c r="U2200" s="162">
        <v>0</v>
      </c>
      <c r="V2200" s="162">
        <v>0</v>
      </c>
      <c r="W2200" s="162">
        <v>0</v>
      </c>
      <c r="X2200" s="162">
        <v>0</v>
      </c>
      <c r="Y2200" s="162" t="e">
        <f>VLOOKUP(F2200,#REF!,2,FALSE)</f>
        <v>#REF!</v>
      </c>
      <c r="Z2200" s="162" t="e">
        <f>VLOOKUP(Y2200,Map!$B:$C,2,FALSE)</f>
        <v>#REF!</v>
      </c>
      <c r="AA2200" s="162" t="str">
        <f>VLOOKUP(I2200,Map!$F:$G,2,FALSE)</f>
        <v>Reg Def</v>
      </c>
    </row>
    <row r="2201" spans="1:27" x14ac:dyDescent="0.25">
      <c r="A2201" s="197">
        <v>46107.653321516205</v>
      </c>
      <c r="B2201" s="198" t="s">
        <v>585</v>
      </c>
      <c r="C2201" s="138">
        <v>2026</v>
      </c>
      <c r="D2201" s="138" t="s">
        <v>6</v>
      </c>
      <c r="E2201" s="138" t="s">
        <v>77</v>
      </c>
      <c r="F2201" s="138" t="s">
        <v>114</v>
      </c>
      <c r="G2201" s="138" t="s">
        <v>89</v>
      </c>
      <c r="H2201" s="138" t="s">
        <v>87</v>
      </c>
      <c r="I2201" s="138" t="s">
        <v>220</v>
      </c>
      <c r="J2201" s="6">
        <v>1857.75</v>
      </c>
      <c r="K2201" s="6">
        <v>6153.16</v>
      </c>
      <c r="L2201" s="6">
        <v>8010.91</v>
      </c>
      <c r="M2201" s="6">
        <v>92.89</v>
      </c>
      <c r="N2201" s="162">
        <v>307.66000000000003</v>
      </c>
      <c r="O2201" s="6">
        <v>400.55</v>
      </c>
      <c r="P2201" s="6">
        <v>92.89</v>
      </c>
      <c r="Q2201" s="162">
        <v>307.66000000000003</v>
      </c>
      <c r="R2201" s="162">
        <v>400.55</v>
      </c>
      <c r="S2201" s="162">
        <v>0</v>
      </c>
      <c r="T2201" s="162">
        <v>0</v>
      </c>
      <c r="U2201" s="162">
        <v>0</v>
      </c>
      <c r="V2201" s="162">
        <v>0</v>
      </c>
      <c r="W2201" s="162">
        <v>0</v>
      </c>
      <c r="X2201" s="162">
        <v>0</v>
      </c>
      <c r="Y2201" s="162" t="e">
        <f>VLOOKUP(F2201,#REF!,2,FALSE)</f>
        <v>#REF!</v>
      </c>
      <c r="Z2201" s="162" t="e">
        <f>VLOOKUP(Y2201,Map!$B:$C,2,FALSE)</f>
        <v>#REF!</v>
      </c>
      <c r="AA2201" s="162" t="str">
        <f>VLOOKUP(I2201,Map!$F:$G,2,FALSE)</f>
        <v>Reg Def</v>
      </c>
    </row>
    <row r="2202" spans="1:27" x14ac:dyDescent="0.25">
      <c r="A2202" s="197">
        <v>46107.653321516205</v>
      </c>
      <c r="B2202" s="198" t="s">
        <v>585</v>
      </c>
      <c r="C2202" s="138">
        <v>2026</v>
      </c>
      <c r="D2202" s="138" t="s">
        <v>6</v>
      </c>
      <c r="E2202" s="138" t="s">
        <v>77</v>
      </c>
      <c r="F2202" s="138" t="s">
        <v>114</v>
      </c>
      <c r="G2202" s="138" t="s">
        <v>88</v>
      </c>
      <c r="H2202" s="138" t="s">
        <v>87</v>
      </c>
      <c r="I2202" s="138" t="s">
        <v>225</v>
      </c>
      <c r="J2202" s="6">
        <v>0</v>
      </c>
      <c r="K2202" s="6">
        <v>0</v>
      </c>
      <c r="L2202" s="6">
        <v>0</v>
      </c>
      <c r="M2202" s="6">
        <v>0</v>
      </c>
      <c r="N2202" s="162">
        <v>0</v>
      </c>
      <c r="O2202" s="6">
        <v>0</v>
      </c>
      <c r="P2202" s="6">
        <v>0</v>
      </c>
      <c r="Q2202" s="162">
        <v>0</v>
      </c>
      <c r="R2202" s="162">
        <v>0</v>
      </c>
      <c r="S2202" s="162">
        <v>0</v>
      </c>
      <c r="T2202" s="162">
        <v>0</v>
      </c>
      <c r="U2202" s="162">
        <v>0</v>
      </c>
      <c r="V2202" s="162">
        <v>0</v>
      </c>
      <c r="W2202" s="162">
        <v>0</v>
      </c>
      <c r="X2202" s="162">
        <v>0</v>
      </c>
      <c r="Y2202" s="162" t="e">
        <f>VLOOKUP(F2202,#REF!,2,FALSE)</f>
        <v>#REF!</v>
      </c>
      <c r="Z2202" s="162" t="e">
        <f>VLOOKUP(Y2202,Map!$B:$C,2,FALSE)</f>
        <v>#REF!</v>
      </c>
      <c r="AA2202" s="162" t="str">
        <f>VLOOKUP(I2202,Map!$F:$G,2,FALSE)</f>
        <v>Repairs</v>
      </c>
    </row>
    <row r="2203" spans="1:27" x14ac:dyDescent="0.25">
      <c r="A2203" s="197">
        <v>46107.653321516205</v>
      </c>
      <c r="B2203" s="198" t="s">
        <v>585</v>
      </c>
      <c r="C2203" s="138">
        <v>2026</v>
      </c>
      <c r="D2203" s="138" t="s">
        <v>6</v>
      </c>
      <c r="E2203" s="138" t="s">
        <v>77</v>
      </c>
      <c r="F2203" s="138" t="s">
        <v>589</v>
      </c>
      <c r="G2203" s="138" t="s">
        <v>88</v>
      </c>
      <c r="H2203" s="138" t="s">
        <v>87</v>
      </c>
      <c r="I2203" s="138" t="s">
        <v>219</v>
      </c>
      <c r="J2203" s="6">
        <v>0</v>
      </c>
      <c r="K2203" s="6">
        <v>0</v>
      </c>
      <c r="L2203" s="6">
        <v>0</v>
      </c>
      <c r="M2203" s="6">
        <v>0</v>
      </c>
      <c r="N2203" s="162">
        <v>0</v>
      </c>
      <c r="O2203" s="6">
        <v>0</v>
      </c>
      <c r="P2203" s="6">
        <v>0</v>
      </c>
      <c r="Q2203" s="162">
        <v>0</v>
      </c>
      <c r="R2203" s="162">
        <v>0</v>
      </c>
      <c r="S2203" s="162">
        <v>0</v>
      </c>
      <c r="T2203" s="162">
        <v>0</v>
      </c>
      <c r="U2203" s="162">
        <v>0</v>
      </c>
      <c r="V2203" s="162">
        <v>0</v>
      </c>
      <c r="W2203" s="162">
        <v>0</v>
      </c>
      <c r="X2203" s="162">
        <v>0</v>
      </c>
      <c r="Y2203" s="162" t="e">
        <f>VLOOKUP(F2203,#REF!,2,FALSE)</f>
        <v>#REF!</v>
      </c>
      <c r="Z2203" s="162" t="e">
        <f>VLOOKUP(Y2203,Map!$B:$C,2,FALSE)</f>
        <v>#REF!</v>
      </c>
      <c r="AA2203" s="162" t="str">
        <f>VLOOKUP(I2203,Map!$F:$G,2,FALSE)</f>
        <v>Reg Def</v>
      </c>
    </row>
    <row r="2204" spans="1:27" x14ac:dyDescent="0.25">
      <c r="A2204" s="197">
        <v>46107.653321516205</v>
      </c>
      <c r="B2204" s="198" t="s">
        <v>585</v>
      </c>
      <c r="C2204" s="138">
        <v>2026</v>
      </c>
      <c r="D2204" s="138" t="s">
        <v>6</v>
      </c>
      <c r="E2204" s="138" t="s">
        <v>77</v>
      </c>
      <c r="F2204" s="138" t="s">
        <v>589</v>
      </c>
      <c r="G2204" s="138" t="s">
        <v>88</v>
      </c>
      <c r="H2204" s="138" t="s">
        <v>90</v>
      </c>
      <c r="I2204" s="138" t="s">
        <v>139</v>
      </c>
      <c r="J2204" s="6">
        <v>0</v>
      </c>
      <c r="K2204" s="6">
        <v>0</v>
      </c>
      <c r="L2204" s="6">
        <v>0</v>
      </c>
      <c r="M2204" s="6">
        <v>0</v>
      </c>
      <c r="N2204" s="162">
        <v>0</v>
      </c>
      <c r="O2204" s="6">
        <v>0</v>
      </c>
      <c r="P2204" s="6">
        <v>0</v>
      </c>
      <c r="Q2204" s="162">
        <v>0</v>
      </c>
      <c r="R2204" s="162">
        <v>0</v>
      </c>
      <c r="S2204" s="162">
        <v>0</v>
      </c>
      <c r="T2204" s="162">
        <v>0</v>
      </c>
      <c r="U2204" s="162">
        <v>0</v>
      </c>
      <c r="V2204" s="162">
        <v>0</v>
      </c>
      <c r="W2204" s="162">
        <v>0</v>
      </c>
      <c r="X2204" s="162">
        <v>0</v>
      </c>
      <c r="Y2204" s="162" t="e">
        <f>VLOOKUP(F2204,#REF!,2,FALSE)</f>
        <v>#REF!</v>
      </c>
      <c r="Z2204" s="162" t="e">
        <f>VLOOKUP(Y2204,Map!$B:$C,2,FALSE)</f>
        <v>#REF!</v>
      </c>
      <c r="AA2204" s="162" t="str">
        <f>VLOOKUP(I2204,Map!$F:$G,2,FALSE)</f>
        <v>Flow Through</v>
      </c>
    </row>
    <row r="2205" spans="1:27" x14ac:dyDescent="0.25">
      <c r="A2205" s="197">
        <v>46107.653321516205</v>
      </c>
      <c r="B2205" s="198" t="s">
        <v>585</v>
      </c>
      <c r="C2205" s="138">
        <v>2026</v>
      </c>
      <c r="D2205" s="138" t="s">
        <v>6</v>
      </c>
      <c r="E2205" s="138" t="s">
        <v>77</v>
      </c>
      <c r="F2205" s="138" t="s">
        <v>589</v>
      </c>
      <c r="G2205" s="138" t="s">
        <v>88</v>
      </c>
      <c r="H2205" s="138" t="s">
        <v>87</v>
      </c>
      <c r="I2205" s="138" t="s">
        <v>223</v>
      </c>
      <c r="J2205" s="6">
        <v>0</v>
      </c>
      <c r="K2205" s="6">
        <v>0</v>
      </c>
      <c r="L2205" s="6">
        <v>0</v>
      </c>
      <c r="M2205" s="6">
        <v>0</v>
      </c>
      <c r="N2205" s="162">
        <v>0</v>
      </c>
      <c r="O2205" s="6">
        <v>0</v>
      </c>
      <c r="P2205" s="6">
        <v>0</v>
      </c>
      <c r="Q2205" s="162">
        <v>0</v>
      </c>
      <c r="R2205" s="162">
        <v>0</v>
      </c>
      <c r="S2205" s="162">
        <v>0</v>
      </c>
      <c r="T2205" s="162">
        <v>0</v>
      </c>
      <c r="U2205" s="162">
        <v>0</v>
      </c>
      <c r="V2205" s="162">
        <v>0</v>
      </c>
      <c r="W2205" s="162">
        <v>0</v>
      </c>
      <c r="X2205" s="162">
        <v>0</v>
      </c>
      <c r="Y2205" s="162" t="e">
        <f>VLOOKUP(F2205,#REF!,2,FALSE)</f>
        <v>#REF!</v>
      </c>
      <c r="Z2205" s="162" t="e">
        <f>VLOOKUP(Y2205,Map!$B:$C,2,FALSE)</f>
        <v>#REF!</v>
      </c>
      <c r="AA2205" s="162" t="str">
        <f>VLOOKUP(I2205,Map!$F:$G,2,FALSE)</f>
        <v>Reg Def</v>
      </c>
    </row>
    <row r="2206" spans="1:27" x14ac:dyDescent="0.25">
      <c r="A2206" s="197">
        <v>46107.653321516205</v>
      </c>
      <c r="B2206" s="198" t="s">
        <v>585</v>
      </c>
      <c r="C2206" s="138">
        <v>2026</v>
      </c>
      <c r="D2206" s="138" t="s">
        <v>6</v>
      </c>
      <c r="E2206" s="138" t="s">
        <v>77</v>
      </c>
      <c r="F2206" s="138" t="s">
        <v>589</v>
      </c>
      <c r="G2206" s="138" t="s">
        <v>89</v>
      </c>
      <c r="H2206" s="138" t="s">
        <v>87</v>
      </c>
      <c r="I2206" s="138" t="s">
        <v>220</v>
      </c>
      <c r="J2206" s="6">
        <v>0</v>
      </c>
      <c r="K2206" s="6">
        <v>0</v>
      </c>
      <c r="L2206" s="6">
        <v>0</v>
      </c>
      <c r="M2206" s="6">
        <v>0</v>
      </c>
      <c r="N2206" s="162">
        <v>0</v>
      </c>
      <c r="O2206" s="6">
        <v>0</v>
      </c>
      <c r="P2206" s="6">
        <v>0</v>
      </c>
      <c r="Q2206" s="162">
        <v>0</v>
      </c>
      <c r="R2206" s="162">
        <v>0</v>
      </c>
      <c r="S2206" s="162">
        <v>0</v>
      </c>
      <c r="T2206" s="162">
        <v>0</v>
      </c>
      <c r="U2206" s="162">
        <v>0</v>
      </c>
      <c r="V2206" s="162">
        <v>0</v>
      </c>
      <c r="W2206" s="162">
        <v>0</v>
      </c>
      <c r="X2206" s="162">
        <v>0</v>
      </c>
      <c r="Y2206" s="162" t="e">
        <f>VLOOKUP(F2206,#REF!,2,FALSE)</f>
        <v>#REF!</v>
      </c>
      <c r="Z2206" s="162" t="e">
        <f>VLOOKUP(Y2206,Map!$B:$C,2,FALSE)</f>
        <v>#REF!</v>
      </c>
      <c r="AA2206" s="162" t="str">
        <f>VLOOKUP(I2206,Map!$F:$G,2,FALSE)</f>
        <v>Reg Def</v>
      </c>
    </row>
    <row r="2207" spans="1:27" x14ac:dyDescent="0.25">
      <c r="A2207" s="197">
        <v>46107.653321516205</v>
      </c>
      <c r="B2207" s="198" t="s">
        <v>585</v>
      </c>
      <c r="C2207" s="138">
        <v>2026</v>
      </c>
      <c r="D2207" s="138" t="s">
        <v>6</v>
      </c>
      <c r="E2207" s="138" t="s">
        <v>77</v>
      </c>
      <c r="F2207" s="138" t="s">
        <v>115</v>
      </c>
      <c r="G2207" s="138" t="s">
        <v>88</v>
      </c>
      <c r="H2207" s="138" t="s">
        <v>87</v>
      </c>
      <c r="I2207" s="138" t="s">
        <v>219</v>
      </c>
      <c r="J2207" s="6">
        <v>0</v>
      </c>
      <c r="K2207" s="6">
        <v>0</v>
      </c>
      <c r="L2207" s="6">
        <v>0</v>
      </c>
      <c r="M2207" s="6">
        <v>0</v>
      </c>
      <c r="N2207" s="162">
        <v>0</v>
      </c>
      <c r="O2207" s="6">
        <v>0</v>
      </c>
      <c r="P2207" s="6">
        <v>0</v>
      </c>
      <c r="Q2207" s="162">
        <v>0</v>
      </c>
      <c r="R2207" s="162">
        <v>0</v>
      </c>
      <c r="S2207" s="162">
        <v>0</v>
      </c>
      <c r="T2207" s="162">
        <v>0</v>
      </c>
      <c r="U2207" s="162">
        <v>0</v>
      </c>
      <c r="V2207" s="162">
        <v>0</v>
      </c>
      <c r="W2207" s="162">
        <v>0</v>
      </c>
      <c r="X2207" s="162">
        <v>0</v>
      </c>
      <c r="Y2207" s="162" t="e">
        <f>VLOOKUP(F2207,#REF!,2,FALSE)</f>
        <v>#REF!</v>
      </c>
      <c r="Z2207" s="162" t="e">
        <f>VLOOKUP(Y2207,Map!$B:$C,2,FALSE)</f>
        <v>#REF!</v>
      </c>
      <c r="AA2207" s="162" t="str">
        <f>VLOOKUP(I2207,Map!$F:$G,2,FALSE)</f>
        <v>Reg Def</v>
      </c>
    </row>
    <row r="2208" spans="1:27" x14ac:dyDescent="0.25">
      <c r="A2208" s="197">
        <v>46107.653321516205</v>
      </c>
      <c r="B2208" s="198" t="s">
        <v>585</v>
      </c>
      <c r="C2208" s="138">
        <v>2026</v>
      </c>
      <c r="D2208" s="138" t="s">
        <v>6</v>
      </c>
      <c r="E2208" s="138" t="s">
        <v>77</v>
      </c>
      <c r="F2208" s="138" t="s">
        <v>115</v>
      </c>
      <c r="G2208" s="138" t="s">
        <v>88</v>
      </c>
      <c r="H2208" s="138" t="s">
        <v>87</v>
      </c>
      <c r="I2208" s="138" t="s">
        <v>222</v>
      </c>
      <c r="J2208" s="6">
        <v>0</v>
      </c>
      <c r="K2208" s="6">
        <v>0</v>
      </c>
      <c r="L2208" s="6">
        <v>0</v>
      </c>
      <c r="M2208" s="6">
        <v>0</v>
      </c>
      <c r="N2208" s="162">
        <v>0</v>
      </c>
      <c r="O2208" s="6">
        <v>0</v>
      </c>
      <c r="P2208" s="6">
        <v>0</v>
      </c>
      <c r="Q2208" s="162">
        <v>0</v>
      </c>
      <c r="R2208" s="162">
        <v>0</v>
      </c>
      <c r="S2208" s="162">
        <v>0</v>
      </c>
      <c r="T2208" s="162">
        <v>0</v>
      </c>
      <c r="U2208" s="162">
        <v>0</v>
      </c>
      <c r="V2208" s="162">
        <v>0</v>
      </c>
      <c r="W2208" s="162">
        <v>0</v>
      </c>
      <c r="X2208" s="162">
        <v>0</v>
      </c>
      <c r="Y2208" s="162" t="e">
        <f>VLOOKUP(F2208,#REF!,2,FALSE)</f>
        <v>#REF!</v>
      </c>
      <c r="Z2208" s="162" t="e">
        <f>VLOOKUP(Y2208,Map!$B:$C,2,FALSE)</f>
        <v>#REF!</v>
      </c>
      <c r="AA2208" s="162" t="str">
        <f>VLOOKUP(I2208,Map!$F:$G,2,FALSE)</f>
        <v>Reg Def</v>
      </c>
    </row>
    <row r="2209" spans="1:27" x14ac:dyDescent="0.25">
      <c r="A2209" s="197">
        <v>46107.653321516205</v>
      </c>
      <c r="B2209" s="198" t="s">
        <v>585</v>
      </c>
      <c r="C2209" s="138">
        <v>2026</v>
      </c>
      <c r="D2209" s="138" t="s">
        <v>6</v>
      </c>
      <c r="E2209" s="138" t="s">
        <v>77</v>
      </c>
      <c r="F2209" s="138" t="s">
        <v>115</v>
      </c>
      <c r="G2209" s="138" t="s">
        <v>88</v>
      </c>
      <c r="H2209" s="138" t="s">
        <v>90</v>
      </c>
      <c r="I2209" s="138" t="s">
        <v>139</v>
      </c>
      <c r="J2209" s="6">
        <v>0</v>
      </c>
      <c r="K2209" s="6">
        <v>0</v>
      </c>
      <c r="L2209" s="6">
        <v>0</v>
      </c>
      <c r="M2209" s="6">
        <v>0</v>
      </c>
      <c r="N2209" s="162">
        <v>0</v>
      </c>
      <c r="O2209" s="6">
        <v>0</v>
      </c>
      <c r="P2209" s="6">
        <v>0</v>
      </c>
      <c r="Q2209" s="162">
        <v>0</v>
      </c>
      <c r="R2209" s="162">
        <v>0</v>
      </c>
      <c r="S2209" s="162">
        <v>0</v>
      </c>
      <c r="T2209" s="162">
        <v>0</v>
      </c>
      <c r="U2209" s="162">
        <v>0</v>
      </c>
      <c r="V2209" s="162">
        <v>0</v>
      </c>
      <c r="W2209" s="162">
        <v>0</v>
      </c>
      <c r="X2209" s="162">
        <v>0</v>
      </c>
      <c r="Y2209" s="162" t="e">
        <f>VLOOKUP(F2209,#REF!,2,FALSE)</f>
        <v>#REF!</v>
      </c>
      <c r="Z2209" s="162" t="e">
        <f>VLOOKUP(Y2209,Map!$B:$C,2,FALSE)</f>
        <v>#REF!</v>
      </c>
      <c r="AA2209" s="162" t="str">
        <f>VLOOKUP(I2209,Map!$F:$G,2,FALSE)</f>
        <v>Flow Through</v>
      </c>
    </row>
    <row r="2210" spans="1:27" x14ac:dyDescent="0.25">
      <c r="A2210" s="197">
        <v>46107.653321516205</v>
      </c>
      <c r="B2210" s="198" t="s">
        <v>585</v>
      </c>
      <c r="C2210" s="138">
        <v>2026</v>
      </c>
      <c r="D2210" s="138" t="s">
        <v>6</v>
      </c>
      <c r="E2210" s="138" t="s">
        <v>77</v>
      </c>
      <c r="F2210" s="138" t="s">
        <v>115</v>
      </c>
      <c r="G2210" s="138" t="s">
        <v>88</v>
      </c>
      <c r="H2210" s="138" t="s">
        <v>87</v>
      </c>
      <c r="I2210" s="138" t="s">
        <v>223</v>
      </c>
      <c r="J2210" s="6">
        <v>0</v>
      </c>
      <c r="K2210" s="6">
        <v>0</v>
      </c>
      <c r="L2210" s="6">
        <v>0</v>
      </c>
      <c r="M2210" s="6">
        <v>0</v>
      </c>
      <c r="N2210" s="162">
        <v>0</v>
      </c>
      <c r="O2210" s="6">
        <v>0</v>
      </c>
      <c r="P2210" s="6">
        <v>0</v>
      </c>
      <c r="Q2210" s="162">
        <v>0</v>
      </c>
      <c r="R2210" s="162">
        <v>0</v>
      </c>
      <c r="S2210" s="162">
        <v>0</v>
      </c>
      <c r="T2210" s="162">
        <v>0</v>
      </c>
      <c r="U2210" s="162">
        <v>0</v>
      </c>
      <c r="V2210" s="162">
        <v>0</v>
      </c>
      <c r="W2210" s="162">
        <v>0</v>
      </c>
      <c r="X2210" s="162">
        <v>0</v>
      </c>
      <c r="Y2210" s="162" t="e">
        <f>VLOOKUP(F2210,#REF!,2,FALSE)</f>
        <v>#REF!</v>
      </c>
      <c r="Z2210" s="162" t="e">
        <f>VLOOKUP(Y2210,Map!$B:$C,2,FALSE)</f>
        <v>#REF!</v>
      </c>
      <c r="AA2210" s="162" t="str">
        <f>VLOOKUP(I2210,Map!$F:$G,2,FALSE)</f>
        <v>Reg Def</v>
      </c>
    </row>
    <row r="2211" spans="1:27" x14ac:dyDescent="0.25">
      <c r="A2211" s="197">
        <v>46107.653321516205</v>
      </c>
      <c r="B2211" s="198" t="s">
        <v>585</v>
      </c>
      <c r="C2211" s="138">
        <v>2026</v>
      </c>
      <c r="D2211" s="138" t="s">
        <v>6</v>
      </c>
      <c r="E2211" s="138" t="s">
        <v>77</v>
      </c>
      <c r="F2211" s="138" t="s">
        <v>115</v>
      </c>
      <c r="G2211" s="138" t="s">
        <v>89</v>
      </c>
      <c r="H2211" s="138" t="s">
        <v>87</v>
      </c>
      <c r="I2211" s="138" t="s">
        <v>220</v>
      </c>
      <c r="J2211" s="6">
        <v>10489.4</v>
      </c>
      <c r="K2211" s="6">
        <v>-1717.42</v>
      </c>
      <c r="L2211" s="6">
        <v>8771.98</v>
      </c>
      <c r="M2211" s="6">
        <v>524.46</v>
      </c>
      <c r="N2211" s="162">
        <v>-85.86</v>
      </c>
      <c r="O2211" s="6">
        <v>438.6</v>
      </c>
      <c r="P2211" s="6">
        <v>524.47</v>
      </c>
      <c r="Q2211" s="162">
        <v>-85.87</v>
      </c>
      <c r="R2211" s="162">
        <v>438.6</v>
      </c>
      <c r="S2211" s="162">
        <v>0</v>
      </c>
      <c r="T2211" s="162">
        <v>0</v>
      </c>
      <c r="U2211" s="162">
        <v>0</v>
      </c>
      <c r="V2211" s="162">
        <v>-0.01</v>
      </c>
      <c r="W2211" s="162">
        <v>0.01</v>
      </c>
      <c r="X2211" s="162">
        <v>0</v>
      </c>
      <c r="Y2211" s="162" t="e">
        <f>VLOOKUP(F2211,#REF!,2,FALSE)</f>
        <v>#REF!</v>
      </c>
      <c r="Z2211" s="162" t="e">
        <f>VLOOKUP(Y2211,Map!$B:$C,2,FALSE)</f>
        <v>#REF!</v>
      </c>
      <c r="AA2211" s="162" t="str">
        <f>VLOOKUP(I2211,Map!$F:$G,2,FALSE)</f>
        <v>Reg Def</v>
      </c>
    </row>
    <row r="2212" spans="1:27" x14ac:dyDescent="0.25">
      <c r="A2212" s="197">
        <v>46107.653321516205</v>
      </c>
      <c r="B2212" s="198" t="s">
        <v>585</v>
      </c>
      <c r="C2212" s="138">
        <v>2026</v>
      </c>
      <c r="D2212" s="138" t="s">
        <v>6</v>
      </c>
      <c r="E2212" s="138" t="s">
        <v>77</v>
      </c>
      <c r="F2212" s="138" t="s">
        <v>115</v>
      </c>
      <c r="G2212" s="138" t="s">
        <v>88</v>
      </c>
      <c r="H2212" s="138" t="s">
        <v>87</v>
      </c>
      <c r="I2212" s="138" t="s">
        <v>225</v>
      </c>
      <c r="J2212" s="6">
        <v>0</v>
      </c>
      <c r="K2212" s="6">
        <v>0</v>
      </c>
      <c r="L2212" s="6">
        <v>0</v>
      </c>
      <c r="M2212" s="6">
        <v>0</v>
      </c>
      <c r="N2212" s="162">
        <v>0</v>
      </c>
      <c r="O2212" s="6">
        <v>0</v>
      </c>
      <c r="P2212" s="6">
        <v>0</v>
      </c>
      <c r="Q2212" s="162">
        <v>0</v>
      </c>
      <c r="R2212" s="162">
        <v>0</v>
      </c>
      <c r="S2212" s="162">
        <v>0</v>
      </c>
      <c r="T2212" s="162">
        <v>0</v>
      </c>
      <c r="U2212" s="162">
        <v>0</v>
      </c>
      <c r="V2212" s="162">
        <v>0</v>
      </c>
      <c r="W2212" s="162">
        <v>0</v>
      </c>
      <c r="X2212" s="162">
        <v>0</v>
      </c>
      <c r="Y2212" s="162" t="e">
        <f>VLOOKUP(F2212,#REF!,2,FALSE)</f>
        <v>#REF!</v>
      </c>
      <c r="Z2212" s="162" t="e">
        <f>VLOOKUP(Y2212,Map!$B:$C,2,FALSE)</f>
        <v>#REF!</v>
      </c>
      <c r="AA2212" s="162" t="str">
        <f>VLOOKUP(I2212,Map!$F:$G,2,FALSE)</f>
        <v>Repairs</v>
      </c>
    </row>
    <row r="2213" spans="1:27" x14ac:dyDescent="0.25">
      <c r="A2213" s="197">
        <v>46107.653321516205</v>
      </c>
      <c r="B2213" s="198" t="s">
        <v>585</v>
      </c>
      <c r="C2213" s="138">
        <v>2026</v>
      </c>
      <c r="D2213" s="138" t="s">
        <v>6</v>
      </c>
      <c r="E2213" s="138" t="s">
        <v>77</v>
      </c>
      <c r="F2213" s="138" t="s">
        <v>116</v>
      </c>
      <c r="G2213" s="138" t="s">
        <v>88</v>
      </c>
      <c r="H2213" s="138" t="s">
        <v>87</v>
      </c>
      <c r="I2213" s="138" t="s">
        <v>219</v>
      </c>
      <c r="J2213" s="6">
        <v>3.77</v>
      </c>
      <c r="K2213" s="6">
        <v>0</v>
      </c>
      <c r="L2213" s="6">
        <v>3.77</v>
      </c>
      <c r="M2213" s="6">
        <v>0.19</v>
      </c>
      <c r="N2213" s="162">
        <v>0</v>
      </c>
      <c r="O2213" s="6">
        <v>0.19</v>
      </c>
      <c r="P2213" s="6">
        <v>0.19</v>
      </c>
      <c r="Q2213" s="162">
        <v>0</v>
      </c>
      <c r="R2213" s="162">
        <v>0.19</v>
      </c>
      <c r="S2213" s="162">
        <v>0</v>
      </c>
      <c r="T2213" s="162">
        <v>0</v>
      </c>
      <c r="U2213" s="162">
        <v>0</v>
      </c>
      <c r="V2213" s="162">
        <v>0</v>
      </c>
      <c r="W2213" s="162">
        <v>0</v>
      </c>
      <c r="X2213" s="162">
        <v>0</v>
      </c>
      <c r="Y2213" s="162" t="e">
        <f>VLOOKUP(F2213,#REF!,2,FALSE)</f>
        <v>#REF!</v>
      </c>
      <c r="Z2213" s="162" t="e">
        <f>VLOOKUP(Y2213,Map!$B:$C,2,FALSE)</f>
        <v>#REF!</v>
      </c>
      <c r="AA2213" s="162" t="str">
        <f>VLOOKUP(I2213,Map!$F:$G,2,FALSE)</f>
        <v>Reg Def</v>
      </c>
    </row>
    <row r="2214" spans="1:27" x14ac:dyDescent="0.25">
      <c r="A2214" s="197">
        <v>46107.653321516205</v>
      </c>
      <c r="B2214" s="198" t="s">
        <v>585</v>
      </c>
      <c r="C2214" s="138">
        <v>2026</v>
      </c>
      <c r="D2214" s="138" t="s">
        <v>6</v>
      </c>
      <c r="E2214" s="138" t="s">
        <v>77</v>
      </c>
      <c r="F2214" s="138" t="s">
        <v>116</v>
      </c>
      <c r="G2214" s="138" t="s">
        <v>88</v>
      </c>
      <c r="H2214" s="138" t="s">
        <v>90</v>
      </c>
      <c r="I2214" s="138" t="s">
        <v>139</v>
      </c>
      <c r="J2214" s="6">
        <v>8.85</v>
      </c>
      <c r="K2214" s="6">
        <v>0</v>
      </c>
      <c r="L2214" s="6">
        <v>8.85</v>
      </c>
      <c r="M2214" s="6">
        <v>0</v>
      </c>
      <c r="N2214" s="162">
        <v>0</v>
      </c>
      <c r="O2214" s="6">
        <v>0</v>
      </c>
      <c r="P2214" s="6">
        <v>0.45</v>
      </c>
      <c r="Q2214" s="162">
        <v>0</v>
      </c>
      <c r="R2214" s="162">
        <v>0.45</v>
      </c>
      <c r="S2214" s="162">
        <v>0.45</v>
      </c>
      <c r="T2214" s="162">
        <v>0</v>
      </c>
      <c r="U2214" s="162">
        <v>0.45</v>
      </c>
      <c r="V2214" s="162">
        <v>0</v>
      </c>
      <c r="W2214" s="162">
        <v>0</v>
      </c>
      <c r="X2214" s="162">
        <v>0</v>
      </c>
      <c r="Y2214" s="162" t="e">
        <f>VLOOKUP(F2214,#REF!,2,FALSE)</f>
        <v>#REF!</v>
      </c>
      <c r="Z2214" s="162" t="e">
        <f>VLOOKUP(Y2214,Map!$B:$C,2,FALSE)</f>
        <v>#REF!</v>
      </c>
      <c r="AA2214" s="162" t="str">
        <f>VLOOKUP(I2214,Map!$F:$G,2,FALSE)</f>
        <v>Flow Through</v>
      </c>
    </row>
    <row r="2215" spans="1:27" x14ac:dyDescent="0.25">
      <c r="A2215" s="197">
        <v>46107.653321516205</v>
      </c>
      <c r="B2215" s="198" t="s">
        <v>585</v>
      </c>
      <c r="C2215" s="138">
        <v>2026</v>
      </c>
      <c r="D2215" s="138" t="s">
        <v>6</v>
      </c>
      <c r="E2215" s="138" t="s">
        <v>77</v>
      </c>
      <c r="F2215" s="138" t="s">
        <v>116</v>
      </c>
      <c r="G2215" s="138" t="s">
        <v>88</v>
      </c>
      <c r="H2215" s="138" t="s">
        <v>87</v>
      </c>
      <c r="I2215" s="138" t="s">
        <v>223</v>
      </c>
      <c r="J2215" s="6">
        <v>-8.07</v>
      </c>
      <c r="K2215" s="6">
        <v>0</v>
      </c>
      <c r="L2215" s="6">
        <v>-8.07</v>
      </c>
      <c r="M2215" s="6">
        <v>-0.4</v>
      </c>
      <c r="N2215" s="162">
        <v>0</v>
      </c>
      <c r="O2215" s="6">
        <v>-0.4</v>
      </c>
      <c r="P2215" s="6">
        <v>-0.41</v>
      </c>
      <c r="Q2215" s="162">
        <v>0</v>
      </c>
      <c r="R2215" s="162">
        <v>-0.41</v>
      </c>
      <c r="S2215" s="162">
        <v>0</v>
      </c>
      <c r="T2215" s="162">
        <v>0</v>
      </c>
      <c r="U2215" s="162">
        <v>0</v>
      </c>
      <c r="V2215" s="162">
        <v>0.01</v>
      </c>
      <c r="W2215" s="162">
        <v>0</v>
      </c>
      <c r="X2215" s="162">
        <v>0.01</v>
      </c>
      <c r="Y2215" s="162" t="e">
        <f>VLOOKUP(F2215,#REF!,2,FALSE)</f>
        <v>#REF!</v>
      </c>
      <c r="Z2215" s="162" t="e">
        <f>VLOOKUP(Y2215,Map!$B:$C,2,FALSE)</f>
        <v>#REF!</v>
      </c>
      <c r="AA2215" s="162" t="str">
        <f>VLOOKUP(I2215,Map!$F:$G,2,FALSE)</f>
        <v>Reg Def</v>
      </c>
    </row>
    <row r="2216" spans="1:27" x14ac:dyDescent="0.25">
      <c r="A2216" s="197">
        <v>46107.653321516205</v>
      </c>
      <c r="B2216" s="198" t="s">
        <v>585</v>
      </c>
      <c r="C2216" s="138">
        <v>2026</v>
      </c>
      <c r="D2216" s="138" t="s">
        <v>6</v>
      </c>
      <c r="E2216" s="138" t="s">
        <v>77</v>
      </c>
      <c r="F2216" s="138" t="s">
        <v>116</v>
      </c>
      <c r="G2216" s="138" t="s">
        <v>89</v>
      </c>
      <c r="H2216" s="138" t="s">
        <v>87</v>
      </c>
      <c r="I2216" s="138" t="s">
        <v>220</v>
      </c>
      <c r="J2216" s="6">
        <v>1561.96</v>
      </c>
      <c r="K2216" s="6">
        <v>2740.8</v>
      </c>
      <c r="L2216" s="6">
        <v>4302.76</v>
      </c>
      <c r="M2216" s="6">
        <v>78.099999999999994</v>
      </c>
      <c r="N2216" s="162">
        <v>137.04</v>
      </c>
      <c r="O2216" s="6">
        <v>215.14</v>
      </c>
      <c r="P2216" s="6">
        <v>78.09</v>
      </c>
      <c r="Q2216" s="162">
        <v>137.04999999999998</v>
      </c>
      <c r="R2216" s="162">
        <v>215.14</v>
      </c>
      <c r="S2216" s="162">
        <v>0</v>
      </c>
      <c r="T2216" s="162">
        <v>0</v>
      </c>
      <c r="U2216" s="162">
        <v>0</v>
      </c>
      <c r="V2216" s="162">
        <v>0.01</v>
      </c>
      <c r="W2216" s="162">
        <v>-0.01</v>
      </c>
      <c r="X2216" s="162">
        <v>0</v>
      </c>
      <c r="Y2216" s="162" t="e">
        <f>VLOOKUP(F2216,#REF!,2,FALSE)</f>
        <v>#REF!</v>
      </c>
      <c r="Z2216" s="162" t="e">
        <f>VLOOKUP(Y2216,Map!$B:$C,2,FALSE)</f>
        <v>#REF!</v>
      </c>
      <c r="AA2216" s="162" t="str">
        <f>VLOOKUP(I2216,Map!$F:$G,2,FALSE)</f>
        <v>Reg Def</v>
      </c>
    </row>
    <row r="2217" spans="1:27" x14ac:dyDescent="0.25">
      <c r="A2217" s="197">
        <v>46107.653321516205</v>
      </c>
      <c r="B2217" s="198" t="s">
        <v>585</v>
      </c>
      <c r="C2217" s="138">
        <v>2026</v>
      </c>
      <c r="D2217" s="138" t="s">
        <v>6</v>
      </c>
      <c r="E2217" s="138" t="s">
        <v>77</v>
      </c>
      <c r="F2217" s="138" t="s">
        <v>116</v>
      </c>
      <c r="G2217" s="138" t="s">
        <v>88</v>
      </c>
      <c r="H2217" s="138" t="s">
        <v>87</v>
      </c>
      <c r="I2217" s="138" t="s">
        <v>225</v>
      </c>
      <c r="J2217" s="6">
        <v>0</v>
      </c>
      <c r="K2217" s="6">
        <v>0</v>
      </c>
      <c r="L2217" s="6">
        <v>0</v>
      </c>
      <c r="M2217" s="6">
        <v>0</v>
      </c>
      <c r="N2217" s="162">
        <v>0</v>
      </c>
      <c r="O2217" s="6">
        <v>0</v>
      </c>
      <c r="P2217" s="6">
        <v>0</v>
      </c>
      <c r="Q2217" s="162">
        <v>0</v>
      </c>
      <c r="R2217" s="162">
        <v>0</v>
      </c>
      <c r="S2217" s="162">
        <v>0</v>
      </c>
      <c r="T2217" s="162">
        <v>0</v>
      </c>
      <c r="U2217" s="162">
        <v>0</v>
      </c>
      <c r="V2217" s="162">
        <v>0</v>
      </c>
      <c r="W2217" s="162">
        <v>0</v>
      </c>
      <c r="X2217" s="162">
        <v>0</v>
      </c>
      <c r="Y2217" s="162" t="e">
        <f>VLOOKUP(F2217,#REF!,2,FALSE)</f>
        <v>#REF!</v>
      </c>
      <c r="Z2217" s="162" t="e">
        <f>VLOOKUP(Y2217,Map!$B:$C,2,FALSE)</f>
        <v>#REF!</v>
      </c>
      <c r="AA2217" s="162" t="str">
        <f>VLOOKUP(I2217,Map!$F:$G,2,FALSE)</f>
        <v>Repairs</v>
      </c>
    </row>
    <row r="2218" spans="1:27" x14ac:dyDescent="0.25">
      <c r="A2218" s="197">
        <v>46107.653321516205</v>
      </c>
      <c r="B2218" s="198" t="s">
        <v>585</v>
      </c>
      <c r="C2218" s="138">
        <v>2026</v>
      </c>
      <c r="D2218" s="138" t="s">
        <v>6</v>
      </c>
      <c r="E2218" s="138" t="s">
        <v>77</v>
      </c>
      <c r="F2218" s="138" t="s">
        <v>371</v>
      </c>
      <c r="G2218" s="138" t="s">
        <v>88</v>
      </c>
      <c r="H2218" s="138" t="s">
        <v>87</v>
      </c>
      <c r="I2218" s="138" t="s">
        <v>219</v>
      </c>
      <c r="J2218" s="6">
        <v>1314.83</v>
      </c>
      <c r="K2218" s="6">
        <v>0</v>
      </c>
      <c r="L2218" s="6">
        <v>1314.83</v>
      </c>
      <c r="M2218" s="6">
        <v>65.75</v>
      </c>
      <c r="N2218" s="162">
        <v>0</v>
      </c>
      <c r="O2218" s="6">
        <v>65.75</v>
      </c>
      <c r="P2218" s="6">
        <v>65.739999999999995</v>
      </c>
      <c r="Q2218" s="162">
        <v>0</v>
      </c>
      <c r="R2218" s="162">
        <v>65.739999999999995</v>
      </c>
      <c r="S2218" s="162">
        <v>0</v>
      </c>
      <c r="T2218" s="162">
        <v>0</v>
      </c>
      <c r="U2218" s="162">
        <v>0</v>
      </c>
      <c r="V2218" s="162">
        <v>0.01</v>
      </c>
      <c r="W2218" s="162">
        <v>0</v>
      </c>
      <c r="X2218" s="162">
        <v>0.01</v>
      </c>
      <c r="Y2218" s="162" t="e">
        <f>VLOOKUP(F2218,#REF!,2,FALSE)</f>
        <v>#REF!</v>
      </c>
      <c r="Z2218" s="162" t="e">
        <f>VLOOKUP(Y2218,Map!$B:$C,2,FALSE)</f>
        <v>#REF!</v>
      </c>
      <c r="AA2218" s="162" t="str">
        <f>VLOOKUP(I2218,Map!$F:$G,2,FALSE)</f>
        <v>Reg Def</v>
      </c>
    </row>
    <row r="2219" spans="1:27" x14ac:dyDescent="0.25">
      <c r="A2219" s="197">
        <v>46107.653321516205</v>
      </c>
      <c r="B2219" s="198" t="s">
        <v>585</v>
      </c>
      <c r="C2219" s="138">
        <v>2026</v>
      </c>
      <c r="D2219" s="138" t="s">
        <v>6</v>
      </c>
      <c r="E2219" s="138" t="s">
        <v>77</v>
      </c>
      <c r="F2219" s="138" t="s">
        <v>371</v>
      </c>
      <c r="G2219" s="138" t="s">
        <v>88</v>
      </c>
      <c r="H2219" s="138" t="s">
        <v>90</v>
      </c>
      <c r="I2219" s="138" t="s">
        <v>139</v>
      </c>
      <c r="J2219" s="6">
        <v>3093.32</v>
      </c>
      <c r="K2219" s="6">
        <v>0</v>
      </c>
      <c r="L2219" s="6">
        <v>3093.32</v>
      </c>
      <c r="M2219" s="6">
        <v>0</v>
      </c>
      <c r="N2219" s="162">
        <v>0</v>
      </c>
      <c r="O2219" s="6">
        <v>0</v>
      </c>
      <c r="P2219" s="6">
        <v>154.66999999999999</v>
      </c>
      <c r="Q2219" s="162">
        <v>0</v>
      </c>
      <c r="R2219" s="162">
        <v>154.66999999999999</v>
      </c>
      <c r="S2219" s="162">
        <v>154.66999999999999</v>
      </c>
      <c r="T2219" s="162">
        <v>0</v>
      </c>
      <c r="U2219" s="162">
        <v>154.66999999999999</v>
      </c>
      <c r="V2219" s="162">
        <v>0</v>
      </c>
      <c r="W2219" s="162">
        <v>0</v>
      </c>
      <c r="X2219" s="162">
        <v>0</v>
      </c>
      <c r="Y2219" s="162" t="e">
        <f>VLOOKUP(F2219,#REF!,2,FALSE)</f>
        <v>#REF!</v>
      </c>
      <c r="Z2219" s="162" t="e">
        <f>VLOOKUP(Y2219,Map!$B:$C,2,FALSE)</f>
        <v>#REF!</v>
      </c>
      <c r="AA2219" s="162" t="str">
        <f>VLOOKUP(I2219,Map!$F:$G,2,FALSE)</f>
        <v>Flow Through</v>
      </c>
    </row>
    <row r="2220" spans="1:27" x14ac:dyDescent="0.25">
      <c r="A2220" s="197">
        <v>46107.653321516205</v>
      </c>
      <c r="B2220" s="198" t="s">
        <v>585</v>
      </c>
      <c r="C2220" s="138">
        <v>2026</v>
      </c>
      <c r="D2220" s="138" t="s">
        <v>6</v>
      </c>
      <c r="E2220" s="138" t="s">
        <v>77</v>
      </c>
      <c r="F2220" s="138" t="s">
        <v>371</v>
      </c>
      <c r="G2220" s="138" t="s">
        <v>88</v>
      </c>
      <c r="H2220" s="138" t="s">
        <v>87</v>
      </c>
      <c r="I2220" s="138" t="s">
        <v>223</v>
      </c>
      <c r="J2220" s="6">
        <v>-2670.26</v>
      </c>
      <c r="K2220" s="6">
        <v>0</v>
      </c>
      <c r="L2220" s="6">
        <v>-2670.26</v>
      </c>
      <c r="M2220" s="6">
        <v>-133.52000000000001</v>
      </c>
      <c r="N2220" s="162">
        <v>0</v>
      </c>
      <c r="O2220" s="6">
        <v>-133.52000000000001</v>
      </c>
      <c r="P2220" s="6">
        <v>-133.51</v>
      </c>
      <c r="Q2220" s="162">
        <v>0</v>
      </c>
      <c r="R2220" s="162">
        <v>-133.51</v>
      </c>
      <c r="S2220" s="162">
        <v>0</v>
      </c>
      <c r="T2220" s="162">
        <v>0</v>
      </c>
      <c r="U2220" s="162">
        <v>0</v>
      </c>
      <c r="V2220" s="162">
        <v>-0.01</v>
      </c>
      <c r="W2220" s="162">
        <v>0</v>
      </c>
      <c r="X2220" s="162">
        <v>-0.01</v>
      </c>
      <c r="Y2220" s="162" t="e">
        <f>VLOOKUP(F2220,#REF!,2,FALSE)</f>
        <v>#REF!</v>
      </c>
      <c r="Z2220" s="162" t="e">
        <f>VLOOKUP(Y2220,Map!$B:$C,2,FALSE)</f>
        <v>#REF!</v>
      </c>
      <c r="AA2220" s="162" t="str">
        <f>VLOOKUP(I2220,Map!$F:$G,2,FALSE)</f>
        <v>Reg Def</v>
      </c>
    </row>
    <row r="2221" spans="1:27" x14ac:dyDescent="0.25">
      <c r="A2221" s="197">
        <v>46107.653321516205</v>
      </c>
      <c r="B2221" s="198" t="s">
        <v>585</v>
      </c>
      <c r="C2221" s="138">
        <v>2026</v>
      </c>
      <c r="D2221" s="138" t="s">
        <v>6</v>
      </c>
      <c r="E2221" s="138" t="s">
        <v>77</v>
      </c>
      <c r="F2221" s="138" t="s">
        <v>371</v>
      </c>
      <c r="G2221" s="138" t="s">
        <v>89</v>
      </c>
      <c r="H2221" s="138" t="s">
        <v>87</v>
      </c>
      <c r="I2221" s="138" t="s">
        <v>220</v>
      </c>
      <c r="J2221" s="6">
        <v>50020.1</v>
      </c>
      <c r="K2221" s="6">
        <v>90104.81</v>
      </c>
      <c r="L2221" s="6">
        <v>140124.91</v>
      </c>
      <c r="M2221" s="6">
        <v>2501.0100000000002</v>
      </c>
      <c r="N2221" s="162">
        <v>4505.24</v>
      </c>
      <c r="O2221" s="6">
        <v>7006.25</v>
      </c>
      <c r="P2221" s="6">
        <v>2501.0100000000002</v>
      </c>
      <c r="Q2221" s="162">
        <v>4505.24</v>
      </c>
      <c r="R2221" s="162">
        <v>7006.25</v>
      </c>
      <c r="S2221" s="162">
        <v>0</v>
      </c>
      <c r="T2221" s="162">
        <v>0</v>
      </c>
      <c r="U2221" s="162">
        <v>0</v>
      </c>
      <c r="V2221" s="162">
        <v>0</v>
      </c>
      <c r="W2221" s="162">
        <v>-0.01</v>
      </c>
      <c r="X2221" s="162">
        <v>0</v>
      </c>
      <c r="Y2221" s="162" t="e">
        <f>VLOOKUP(F2221,#REF!,2,FALSE)</f>
        <v>#REF!</v>
      </c>
      <c r="Z2221" s="162" t="e">
        <f>VLOOKUP(Y2221,Map!$B:$C,2,FALSE)</f>
        <v>#REF!</v>
      </c>
      <c r="AA2221" s="162" t="str">
        <f>VLOOKUP(I2221,Map!$F:$G,2,FALSE)</f>
        <v>Reg Def</v>
      </c>
    </row>
    <row r="2222" spans="1:27" x14ac:dyDescent="0.25">
      <c r="A2222" s="197">
        <v>46107.653321516205</v>
      </c>
      <c r="B2222" s="198" t="s">
        <v>585</v>
      </c>
      <c r="C2222" s="138">
        <v>2026</v>
      </c>
      <c r="D2222" s="138" t="s">
        <v>6</v>
      </c>
      <c r="E2222" s="138" t="s">
        <v>77</v>
      </c>
      <c r="F2222" s="138" t="s">
        <v>117</v>
      </c>
      <c r="G2222" s="138" t="s">
        <v>88</v>
      </c>
      <c r="H2222" s="138" t="s">
        <v>87</v>
      </c>
      <c r="I2222" s="138" t="s">
        <v>219</v>
      </c>
      <c r="J2222" s="6">
        <v>16570.34</v>
      </c>
      <c r="K2222" s="6">
        <v>-1671.49</v>
      </c>
      <c r="L2222" s="6">
        <v>14898.85</v>
      </c>
      <c r="M2222" s="6">
        <v>828.52</v>
      </c>
      <c r="N2222" s="162">
        <v>-83.57</v>
      </c>
      <c r="O2222" s="6">
        <v>744.95</v>
      </c>
      <c r="P2222" s="6">
        <v>828.52</v>
      </c>
      <c r="Q2222" s="162">
        <v>-83.579999999999927</v>
      </c>
      <c r="R2222" s="162">
        <v>744.94</v>
      </c>
      <c r="S2222" s="162">
        <v>0</v>
      </c>
      <c r="T2222" s="162">
        <v>0</v>
      </c>
      <c r="U2222" s="162">
        <v>0</v>
      </c>
      <c r="V2222" s="162">
        <v>0</v>
      </c>
      <c r="W2222" s="162">
        <v>0.02</v>
      </c>
      <c r="X2222" s="162">
        <v>0.01</v>
      </c>
      <c r="Y2222" s="162" t="e">
        <f>VLOOKUP(F2222,#REF!,2,FALSE)</f>
        <v>#REF!</v>
      </c>
      <c r="Z2222" s="162" t="e">
        <f>VLOOKUP(Y2222,Map!$B:$C,2,FALSE)</f>
        <v>#REF!</v>
      </c>
      <c r="AA2222" s="162" t="str">
        <f>VLOOKUP(I2222,Map!$F:$G,2,FALSE)</f>
        <v>Reg Def</v>
      </c>
    </row>
    <row r="2223" spans="1:27" x14ac:dyDescent="0.25">
      <c r="A2223" s="197">
        <v>46107.653321516205</v>
      </c>
      <c r="B2223" s="198" t="s">
        <v>585</v>
      </c>
      <c r="C2223" s="138">
        <v>2026</v>
      </c>
      <c r="D2223" s="138" t="s">
        <v>6</v>
      </c>
      <c r="E2223" s="138" t="s">
        <v>77</v>
      </c>
      <c r="F2223" s="138" t="s">
        <v>117</v>
      </c>
      <c r="G2223" s="138" t="s">
        <v>88</v>
      </c>
      <c r="H2223" s="138" t="s">
        <v>87</v>
      </c>
      <c r="I2223" s="138" t="s">
        <v>222</v>
      </c>
      <c r="J2223" s="6">
        <v>-26.37</v>
      </c>
      <c r="K2223" s="6">
        <v>12.27</v>
      </c>
      <c r="L2223" s="6">
        <v>-14.1</v>
      </c>
      <c r="M2223" s="6">
        <v>-1.32</v>
      </c>
      <c r="N2223" s="162">
        <v>0.61</v>
      </c>
      <c r="O2223" s="6">
        <v>-0.71</v>
      </c>
      <c r="P2223" s="6">
        <v>-1.32</v>
      </c>
      <c r="Q2223" s="162">
        <v>0.6100000000000001</v>
      </c>
      <c r="R2223" s="162">
        <v>-0.71</v>
      </c>
      <c r="S2223" s="162">
        <v>0</v>
      </c>
      <c r="T2223" s="162">
        <v>0</v>
      </c>
      <c r="U2223" s="162">
        <v>0</v>
      </c>
      <c r="V2223" s="162">
        <v>0</v>
      </c>
      <c r="W2223" s="162">
        <v>-0.01</v>
      </c>
      <c r="X2223" s="162">
        <v>0</v>
      </c>
      <c r="Y2223" s="162" t="e">
        <f>VLOOKUP(F2223,#REF!,2,FALSE)</f>
        <v>#REF!</v>
      </c>
      <c r="Z2223" s="162" t="e">
        <f>VLOOKUP(Y2223,Map!$B:$C,2,FALSE)</f>
        <v>#REF!</v>
      </c>
      <c r="AA2223" s="162" t="str">
        <f>VLOOKUP(I2223,Map!$F:$G,2,FALSE)</f>
        <v>Reg Def</v>
      </c>
    </row>
    <row r="2224" spans="1:27" x14ac:dyDescent="0.25">
      <c r="A2224" s="197">
        <v>46107.653321516205</v>
      </c>
      <c r="B2224" s="198" t="s">
        <v>585</v>
      </c>
      <c r="C2224" s="138">
        <v>2026</v>
      </c>
      <c r="D2224" s="138" t="s">
        <v>6</v>
      </c>
      <c r="E2224" s="138" t="s">
        <v>77</v>
      </c>
      <c r="F2224" s="138" t="s">
        <v>117</v>
      </c>
      <c r="G2224" s="138" t="s">
        <v>88</v>
      </c>
      <c r="H2224" s="138" t="s">
        <v>90</v>
      </c>
      <c r="I2224" s="138" t="s">
        <v>139</v>
      </c>
      <c r="J2224" s="6">
        <v>29696.89</v>
      </c>
      <c r="K2224" s="6">
        <v>-2954.23</v>
      </c>
      <c r="L2224" s="6">
        <v>26742.66</v>
      </c>
      <c r="M2224" s="6">
        <v>0</v>
      </c>
      <c r="N2224" s="162">
        <v>0</v>
      </c>
      <c r="O2224" s="6">
        <v>0</v>
      </c>
      <c r="P2224" s="6">
        <v>1484.84</v>
      </c>
      <c r="Q2224" s="162">
        <v>-147.72000000000003</v>
      </c>
      <c r="R2224" s="162">
        <v>1337.12</v>
      </c>
      <c r="S2224" s="162">
        <v>1484.84</v>
      </c>
      <c r="T2224" s="162">
        <v>-147.72</v>
      </c>
      <c r="U2224" s="162">
        <v>1337.12</v>
      </c>
      <c r="V2224" s="162">
        <v>0</v>
      </c>
      <c r="W2224" s="162">
        <v>2.8421709430404001E-14</v>
      </c>
      <c r="X2224" s="162">
        <v>0</v>
      </c>
      <c r="Y2224" s="162" t="e">
        <f>VLOOKUP(F2224,#REF!,2,FALSE)</f>
        <v>#REF!</v>
      </c>
      <c r="Z2224" s="162" t="e">
        <f>VLOOKUP(Y2224,Map!$B:$C,2,FALSE)</f>
        <v>#REF!</v>
      </c>
      <c r="AA2224" s="162" t="str">
        <f>VLOOKUP(I2224,Map!$F:$G,2,FALSE)</f>
        <v>Flow Through</v>
      </c>
    </row>
    <row r="2225" spans="1:27" x14ac:dyDescent="0.25">
      <c r="A2225" s="197">
        <v>46107.653321516205</v>
      </c>
      <c r="B2225" s="198" t="s">
        <v>585</v>
      </c>
      <c r="C2225" s="138">
        <v>2026</v>
      </c>
      <c r="D2225" s="138" t="s">
        <v>6</v>
      </c>
      <c r="E2225" s="138" t="s">
        <v>77</v>
      </c>
      <c r="F2225" s="138" t="s">
        <v>117</v>
      </c>
      <c r="G2225" s="138" t="s">
        <v>88</v>
      </c>
      <c r="H2225" s="138" t="s">
        <v>87</v>
      </c>
      <c r="I2225" s="138" t="s">
        <v>223</v>
      </c>
      <c r="J2225" s="6">
        <v>-19224.009999999998</v>
      </c>
      <c r="K2225" s="6">
        <v>1740.72</v>
      </c>
      <c r="L2225" s="6">
        <v>-17483.29</v>
      </c>
      <c r="M2225" s="6">
        <v>-961.19</v>
      </c>
      <c r="N2225" s="162">
        <v>87.03</v>
      </c>
      <c r="O2225" s="6">
        <v>-874.16</v>
      </c>
      <c r="P2225" s="6">
        <v>-961.2</v>
      </c>
      <c r="Q2225" s="162">
        <v>87.030000000000086</v>
      </c>
      <c r="R2225" s="162">
        <v>-874.17</v>
      </c>
      <c r="S2225" s="162">
        <v>0</v>
      </c>
      <c r="T2225" s="162">
        <v>0</v>
      </c>
      <c r="U2225" s="162">
        <v>0</v>
      </c>
      <c r="V2225" s="162">
        <v>0.01</v>
      </c>
      <c r="W2225" s="162">
        <v>0</v>
      </c>
      <c r="X2225" s="162">
        <v>0.01</v>
      </c>
      <c r="Y2225" s="162" t="e">
        <f>VLOOKUP(F2225,#REF!,2,FALSE)</f>
        <v>#REF!</v>
      </c>
      <c r="Z2225" s="162" t="e">
        <f>VLOOKUP(Y2225,Map!$B:$C,2,FALSE)</f>
        <v>#REF!</v>
      </c>
      <c r="AA2225" s="162" t="str">
        <f>VLOOKUP(I2225,Map!$F:$G,2,FALSE)</f>
        <v>Reg Def</v>
      </c>
    </row>
    <row r="2226" spans="1:27" x14ac:dyDescent="0.25">
      <c r="A2226" s="197">
        <v>46107.653321516205</v>
      </c>
      <c r="B2226" s="198" t="s">
        <v>585</v>
      </c>
      <c r="C2226" s="138">
        <v>2026</v>
      </c>
      <c r="D2226" s="138" t="s">
        <v>6</v>
      </c>
      <c r="E2226" s="138" t="s">
        <v>77</v>
      </c>
      <c r="F2226" s="138" t="s">
        <v>117</v>
      </c>
      <c r="G2226" s="138" t="s">
        <v>88</v>
      </c>
      <c r="H2226" s="138" t="s">
        <v>87</v>
      </c>
      <c r="I2226" s="138" t="s">
        <v>224</v>
      </c>
      <c r="J2226" s="6">
        <v>0</v>
      </c>
      <c r="K2226" s="6">
        <v>0</v>
      </c>
      <c r="L2226" s="6">
        <v>0</v>
      </c>
      <c r="M2226" s="6">
        <v>0</v>
      </c>
      <c r="N2226" s="162">
        <v>0</v>
      </c>
      <c r="O2226" s="6">
        <v>0</v>
      </c>
      <c r="P2226" s="6">
        <v>0</v>
      </c>
      <c r="Q2226" s="162">
        <v>0</v>
      </c>
      <c r="R2226" s="162">
        <v>0</v>
      </c>
      <c r="S2226" s="162">
        <v>0</v>
      </c>
      <c r="T2226" s="162">
        <v>0</v>
      </c>
      <c r="U2226" s="162">
        <v>0</v>
      </c>
      <c r="V2226" s="162">
        <v>0</v>
      </c>
      <c r="W2226" s="162">
        <v>0</v>
      </c>
      <c r="X2226" s="162">
        <v>0</v>
      </c>
      <c r="Y2226" s="162" t="e">
        <f>VLOOKUP(F2226,#REF!,2,FALSE)</f>
        <v>#REF!</v>
      </c>
      <c r="Z2226" s="162" t="e">
        <f>VLOOKUP(Y2226,Map!$B:$C,2,FALSE)</f>
        <v>#REF!</v>
      </c>
      <c r="AA2226" s="162" t="str">
        <f>VLOOKUP(I2226,Map!$F:$G,2,FALSE)</f>
        <v>Reg Def</v>
      </c>
    </row>
    <row r="2227" spans="1:27" x14ac:dyDescent="0.25">
      <c r="A2227" s="197">
        <v>46107.653321516205</v>
      </c>
      <c r="B2227" s="198" t="s">
        <v>585</v>
      </c>
      <c r="C2227" s="138">
        <v>2026</v>
      </c>
      <c r="D2227" s="138" t="s">
        <v>6</v>
      </c>
      <c r="E2227" s="138" t="s">
        <v>77</v>
      </c>
      <c r="F2227" s="138" t="s">
        <v>117</v>
      </c>
      <c r="G2227" s="138" t="s">
        <v>89</v>
      </c>
      <c r="H2227" s="138" t="s">
        <v>87</v>
      </c>
      <c r="I2227" s="138" t="s">
        <v>220</v>
      </c>
      <c r="J2227" s="6">
        <v>1060189.04</v>
      </c>
      <c r="K2227" s="6">
        <v>359718.19</v>
      </c>
      <c r="L2227" s="6">
        <v>1419907.23</v>
      </c>
      <c r="M2227" s="6">
        <v>53009.47</v>
      </c>
      <c r="N2227" s="162">
        <v>17985.919999999998</v>
      </c>
      <c r="O2227" s="6">
        <v>70995.39</v>
      </c>
      <c r="P2227" s="6">
        <v>53009.45</v>
      </c>
      <c r="Q2227" s="162">
        <v>17985.919999999998</v>
      </c>
      <c r="R2227" s="162">
        <v>70995.37</v>
      </c>
      <c r="S2227" s="162">
        <v>0</v>
      </c>
      <c r="T2227" s="162">
        <v>0</v>
      </c>
      <c r="U2227" s="162">
        <v>0</v>
      </c>
      <c r="V2227" s="162">
        <v>0.02</v>
      </c>
      <c r="W2227" s="162">
        <v>0.01</v>
      </c>
      <c r="X2227" s="162">
        <v>0.02</v>
      </c>
      <c r="Y2227" s="162" t="e">
        <f>VLOOKUP(F2227,#REF!,2,FALSE)</f>
        <v>#REF!</v>
      </c>
      <c r="Z2227" s="162" t="e">
        <f>VLOOKUP(Y2227,Map!$B:$C,2,FALSE)</f>
        <v>#REF!</v>
      </c>
      <c r="AA2227" s="162" t="str">
        <f>VLOOKUP(I2227,Map!$F:$G,2,FALSE)</f>
        <v>Reg Def</v>
      </c>
    </row>
    <row r="2228" spans="1:27" x14ac:dyDescent="0.25">
      <c r="A2228" s="197">
        <v>46107.653321516205</v>
      </c>
      <c r="B2228" s="198" t="s">
        <v>585</v>
      </c>
      <c r="C2228" s="138">
        <v>2026</v>
      </c>
      <c r="D2228" s="138" t="s">
        <v>6</v>
      </c>
      <c r="E2228" s="138" t="s">
        <v>77</v>
      </c>
      <c r="F2228" s="138" t="s">
        <v>117</v>
      </c>
      <c r="G2228" s="138" t="s">
        <v>88</v>
      </c>
      <c r="H2228" s="138" t="s">
        <v>87</v>
      </c>
      <c r="I2228" s="138" t="s">
        <v>225</v>
      </c>
      <c r="J2228" s="6">
        <v>0</v>
      </c>
      <c r="K2228" s="6">
        <v>0</v>
      </c>
      <c r="L2228" s="6">
        <v>0</v>
      </c>
      <c r="M2228" s="6">
        <v>0</v>
      </c>
      <c r="N2228" s="162">
        <v>0</v>
      </c>
      <c r="O2228" s="6">
        <v>0</v>
      </c>
      <c r="P2228" s="6">
        <v>0</v>
      </c>
      <c r="Q2228" s="162">
        <v>0</v>
      </c>
      <c r="R2228" s="162">
        <v>0</v>
      </c>
      <c r="S2228" s="162">
        <v>0</v>
      </c>
      <c r="T2228" s="162">
        <v>0</v>
      </c>
      <c r="U2228" s="162">
        <v>0</v>
      </c>
      <c r="V2228" s="162">
        <v>0</v>
      </c>
      <c r="W2228" s="162">
        <v>0</v>
      </c>
      <c r="X2228" s="162">
        <v>0</v>
      </c>
      <c r="Y2228" s="162" t="e">
        <f>VLOOKUP(F2228,#REF!,2,FALSE)</f>
        <v>#REF!</v>
      </c>
      <c r="Z2228" s="162" t="e">
        <f>VLOOKUP(Y2228,Map!$B:$C,2,FALSE)</f>
        <v>#REF!</v>
      </c>
      <c r="AA2228" s="162" t="str">
        <f>VLOOKUP(I2228,Map!$F:$G,2,FALSE)</f>
        <v>Repairs</v>
      </c>
    </row>
    <row r="2229" spans="1:27" x14ac:dyDescent="0.25">
      <c r="A2229" s="197">
        <v>46107.653321516205</v>
      </c>
      <c r="B2229" s="198" t="s">
        <v>585</v>
      </c>
      <c r="C2229" s="138">
        <v>2026</v>
      </c>
      <c r="D2229" s="138" t="s">
        <v>6</v>
      </c>
      <c r="E2229" s="138" t="s">
        <v>77</v>
      </c>
      <c r="F2229" s="138" t="s">
        <v>118</v>
      </c>
      <c r="G2229" s="138" t="s">
        <v>88</v>
      </c>
      <c r="H2229" s="138" t="s">
        <v>87</v>
      </c>
      <c r="I2229" s="138" t="s">
        <v>219</v>
      </c>
      <c r="J2229" s="6">
        <v>14.87</v>
      </c>
      <c r="K2229" s="6">
        <v>0</v>
      </c>
      <c r="L2229" s="6">
        <v>14.87</v>
      </c>
      <c r="M2229" s="6">
        <v>0.75</v>
      </c>
      <c r="N2229" s="162">
        <v>0</v>
      </c>
      <c r="O2229" s="6">
        <v>0.75</v>
      </c>
      <c r="P2229" s="6">
        <v>0.75</v>
      </c>
      <c r="Q2229" s="162">
        <v>0</v>
      </c>
      <c r="R2229" s="162">
        <v>0.75</v>
      </c>
      <c r="S2229" s="162">
        <v>0</v>
      </c>
      <c r="T2229" s="162">
        <v>0</v>
      </c>
      <c r="U2229" s="162">
        <v>0</v>
      </c>
      <c r="V2229" s="162">
        <v>0</v>
      </c>
      <c r="W2229" s="162">
        <v>0</v>
      </c>
      <c r="X2229" s="162">
        <v>0</v>
      </c>
      <c r="Y2229" s="162" t="e">
        <f>VLOOKUP(F2229,#REF!,2,FALSE)</f>
        <v>#REF!</v>
      </c>
      <c r="Z2229" s="162" t="e">
        <f>VLOOKUP(Y2229,Map!$B:$C,2,FALSE)</f>
        <v>#REF!</v>
      </c>
      <c r="AA2229" s="162" t="str">
        <f>VLOOKUP(I2229,Map!$F:$G,2,FALSE)</f>
        <v>Reg Def</v>
      </c>
    </row>
    <row r="2230" spans="1:27" x14ac:dyDescent="0.25">
      <c r="A2230" s="197">
        <v>46107.653321516205</v>
      </c>
      <c r="B2230" s="198" t="s">
        <v>585</v>
      </c>
      <c r="C2230" s="138">
        <v>2026</v>
      </c>
      <c r="D2230" s="138" t="s">
        <v>6</v>
      </c>
      <c r="E2230" s="138" t="s">
        <v>77</v>
      </c>
      <c r="F2230" s="138" t="s">
        <v>118</v>
      </c>
      <c r="G2230" s="138" t="s">
        <v>88</v>
      </c>
      <c r="H2230" s="138" t="s">
        <v>90</v>
      </c>
      <c r="I2230" s="138" t="s">
        <v>139</v>
      </c>
      <c r="J2230" s="6">
        <v>24.59</v>
      </c>
      <c r="K2230" s="6">
        <v>0</v>
      </c>
      <c r="L2230" s="6">
        <v>24.59</v>
      </c>
      <c r="M2230" s="6">
        <v>0</v>
      </c>
      <c r="N2230" s="162">
        <v>0</v>
      </c>
      <c r="O2230" s="6">
        <v>0</v>
      </c>
      <c r="P2230" s="6">
        <v>1.23</v>
      </c>
      <c r="Q2230" s="162">
        <v>0</v>
      </c>
      <c r="R2230" s="162">
        <v>1.23</v>
      </c>
      <c r="S2230" s="162">
        <v>1.23</v>
      </c>
      <c r="T2230" s="162">
        <v>0</v>
      </c>
      <c r="U2230" s="162">
        <v>1.23</v>
      </c>
      <c r="V2230" s="162">
        <v>0</v>
      </c>
      <c r="W2230" s="162">
        <v>0</v>
      </c>
      <c r="X2230" s="162">
        <v>0</v>
      </c>
      <c r="Y2230" s="162" t="e">
        <f>VLOOKUP(F2230,#REF!,2,FALSE)</f>
        <v>#REF!</v>
      </c>
      <c r="Z2230" s="162" t="e">
        <f>VLOOKUP(Y2230,Map!$B:$C,2,FALSE)</f>
        <v>#REF!</v>
      </c>
      <c r="AA2230" s="162" t="str">
        <f>VLOOKUP(I2230,Map!$F:$G,2,FALSE)</f>
        <v>Flow Through</v>
      </c>
    </row>
    <row r="2231" spans="1:27" x14ac:dyDescent="0.25">
      <c r="A2231" s="197">
        <v>46107.653321516205</v>
      </c>
      <c r="B2231" s="198" t="s">
        <v>585</v>
      </c>
      <c r="C2231" s="138">
        <v>2026</v>
      </c>
      <c r="D2231" s="138" t="s">
        <v>6</v>
      </c>
      <c r="E2231" s="138" t="s">
        <v>77</v>
      </c>
      <c r="F2231" s="138" t="s">
        <v>118</v>
      </c>
      <c r="G2231" s="138" t="s">
        <v>88</v>
      </c>
      <c r="H2231" s="138" t="s">
        <v>87</v>
      </c>
      <c r="I2231" s="138" t="s">
        <v>223</v>
      </c>
      <c r="J2231" s="6">
        <v>-26.44</v>
      </c>
      <c r="K2231" s="6">
        <v>0</v>
      </c>
      <c r="L2231" s="6">
        <v>-26.44</v>
      </c>
      <c r="M2231" s="6">
        <v>-1.33</v>
      </c>
      <c r="N2231" s="162">
        <v>0</v>
      </c>
      <c r="O2231" s="6">
        <v>-1.33</v>
      </c>
      <c r="P2231" s="6">
        <v>-1.33</v>
      </c>
      <c r="Q2231" s="162">
        <v>0</v>
      </c>
      <c r="R2231" s="162">
        <v>-1.33</v>
      </c>
      <c r="S2231" s="162">
        <v>0</v>
      </c>
      <c r="T2231" s="162">
        <v>0</v>
      </c>
      <c r="U2231" s="162">
        <v>0</v>
      </c>
      <c r="V2231" s="162">
        <v>0</v>
      </c>
      <c r="W2231" s="162">
        <v>0</v>
      </c>
      <c r="X2231" s="162">
        <v>0</v>
      </c>
      <c r="Y2231" s="162" t="e">
        <f>VLOOKUP(F2231,#REF!,2,FALSE)</f>
        <v>#REF!</v>
      </c>
      <c r="Z2231" s="162" t="e">
        <f>VLOOKUP(Y2231,Map!$B:$C,2,FALSE)</f>
        <v>#REF!</v>
      </c>
      <c r="AA2231" s="162" t="str">
        <f>VLOOKUP(I2231,Map!$F:$G,2,FALSE)</f>
        <v>Reg Def</v>
      </c>
    </row>
    <row r="2232" spans="1:27" x14ac:dyDescent="0.25">
      <c r="A2232" s="197">
        <v>46107.653321516205</v>
      </c>
      <c r="B2232" s="198" t="s">
        <v>585</v>
      </c>
      <c r="C2232" s="138">
        <v>2026</v>
      </c>
      <c r="D2232" s="138" t="s">
        <v>6</v>
      </c>
      <c r="E2232" s="138" t="s">
        <v>77</v>
      </c>
      <c r="F2232" s="138" t="s">
        <v>118</v>
      </c>
      <c r="G2232" s="138" t="s">
        <v>89</v>
      </c>
      <c r="H2232" s="138" t="s">
        <v>87</v>
      </c>
      <c r="I2232" s="138" t="s">
        <v>220</v>
      </c>
      <c r="J2232" s="6">
        <v>4630.7299999999996</v>
      </c>
      <c r="K2232" s="6">
        <v>1426.59</v>
      </c>
      <c r="L2232" s="6">
        <v>6057.32</v>
      </c>
      <c r="M2232" s="6">
        <v>231.55</v>
      </c>
      <c r="N2232" s="162">
        <v>71.33</v>
      </c>
      <c r="O2232" s="6">
        <v>302.88</v>
      </c>
      <c r="P2232" s="6">
        <v>231.54</v>
      </c>
      <c r="Q2232" s="162">
        <v>71.320000000000022</v>
      </c>
      <c r="R2232" s="162">
        <v>302.86</v>
      </c>
      <c r="S2232" s="162">
        <v>0</v>
      </c>
      <c r="T2232" s="162">
        <v>0</v>
      </c>
      <c r="U2232" s="162">
        <v>0</v>
      </c>
      <c r="V2232" s="162">
        <v>0.01</v>
      </c>
      <c r="W2232" s="162">
        <v>0</v>
      </c>
      <c r="X2232" s="162">
        <v>0.02</v>
      </c>
      <c r="Y2232" s="162" t="e">
        <f>VLOOKUP(F2232,#REF!,2,FALSE)</f>
        <v>#REF!</v>
      </c>
      <c r="Z2232" s="162" t="e">
        <f>VLOOKUP(Y2232,Map!$B:$C,2,FALSE)</f>
        <v>#REF!</v>
      </c>
      <c r="AA2232" s="162" t="str">
        <f>VLOOKUP(I2232,Map!$F:$G,2,FALSE)</f>
        <v>Reg Def</v>
      </c>
    </row>
    <row r="2233" spans="1:27" x14ac:dyDescent="0.25">
      <c r="A2233" s="197">
        <v>46107.653321516205</v>
      </c>
      <c r="B2233" s="198" t="s">
        <v>585</v>
      </c>
      <c r="C2233" s="138">
        <v>2026</v>
      </c>
      <c r="D2233" s="138" t="s">
        <v>6</v>
      </c>
      <c r="E2233" s="138" t="s">
        <v>77</v>
      </c>
      <c r="F2233" s="138" t="s">
        <v>118</v>
      </c>
      <c r="G2233" s="138" t="s">
        <v>88</v>
      </c>
      <c r="H2233" s="138" t="s">
        <v>87</v>
      </c>
      <c r="I2233" s="138" t="s">
        <v>225</v>
      </c>
      <c r="J2233" s="6">
        <v>0</v>
      </c>
      <c r="K2233" s="6">
        <v>0</v>
      </c>
      <c r="L2233" s="6">
        <v>0</v>
      </c>
      <c r="M2233" s="6">
        <v>0</v>
      </c>
      <c r="N2233" s="162">
        <v>0</v>
      </c>
      <c r="O2233" s="6">
        <v>0</v>
      </c>
      <c r="P2233" s="6">
        <v>0</v>
      </c>
      <c r="Q2233" s="162">
        <v>0</v>
      </c>
      <c r="R2233" s="162">
        <v>0</v>
      </c>
      <c r="S2233" s="162">
        <v>0</v>
      </c>
      <c r="T2233" s="162">
        <v>0</v>
      </c>
      <c r="U2233" s="162">
        <v>0</v>
      </c>
      <c r="V2233" s="162">
        <v>0</v>
      </c>
      <c r="W2233" s="162">
        <v>0</v>
      </c>
      <c r="X2233" s="162">
        <v>0</v>
      </c>
      <c r="Y2233" s="162" t="e">
        <f>VLOOKUP(F2233,#REF!,2,FALSE)</f>
        <v>#REF!</v>
      </c>
      <c r="Z2233" s="162" t="e">
        <f>VLOOKUP(Y2233,Map!$B:$C,2,FALSE)</f>
        <v>#REF!</v>
      </c>
      <c r="AA2233" s="162" t="str">
        <f>VLOOKUP(I2233,Map!$F:$G,2,FALSE)</f>
        <v>Repairs</v>
      </c>
    </row>
    <row r="2234" spans="1:27" x14ac:dyDescent="0.25">
      <c r="A2234" s="197">
        <v>46107.653321516205</v>
      </c>
      <c r="B2234" s="198" t="s">
        <v>585</v>
      </c>
      <c r="C2234" s="138">
        <v>2026</v>
      </c>
      <c r="D2234" s="138" t="s">
        <v>6</v>
      </c>
      <c r="E2234" s="138" t="s">
        <v>77</v>
      </c>
      <c r="F2234" s="138" t="s">
        <v>119</v>
      </c>
      <c r="G2234" s="138" t="s">
        <v>88</v>
      </c>
      <c r="H2234" s="138" t="s">
        <v>87</v>
      </c>
      <c r="I2234" s="138" t="s">
        <v>219</v>
      </c>
      <c r="J2234" s="6">
        <v>105290.04</v>
      </c>
      <c r="K2234" s="6">
        <v>-22904.51</v>
      </c>
      <c r="L2234" s="6">
        <v>82385.53</v>
      </c>
      <c r="M2234" s="6">
        <v>5264.5</v>
      </c>
      <c r="N2234" s="162">
        <v>-1145.22</v>
      </c>
      <c r="O2234" s="6">
        <v>4119.28</v>
      </c>
      <c r="P2234" s="6">
        <v>5264.5</v>
      </c>
      <c r="Q2234" s="162">
        <v>-1145.2600000000002</v>
      </c>
      <c r="R2234" s="162">
        <v>4119.24</v>
      </c>
      <c r="S2234" s="162">
        <v>0</v>
      </c>
      <c r="T2234" s="162">
        <v>0</v>
      </c>
      <c r="U2234" s="162">
        <v>0</v>
      </c>
      <c r="V2234" s="162">
        <v>0</v>
      </c>
      <c r="W2234" s="162">
        <v>0.04</v>
      </c>
      <c r="X2234" s="162">
        <v>0.04</v>
      </c>
      <c r="Y2234" s="162" t="e">
        <f>VLOOKUP(F2234,#REF!,2,FALSE)</f>
        <v>#REF!</v>
      </c>
      <c r="Z2234" s="162" t="e">
        <f>VLOOKUP(Y2234,Map!$B:$C,2,FALSE)</f>
        <v>#REF!</v>
      </c>
      <c r="AA2234" s="162" t="str">
        <f>VLOOKUP(I2234,Map!$F:$G,2,FALSE)</f>
        <v>Reg Def</v>
      </c>
    </row>
    <row r="2235" spans="1:27" x14ac:dyDescent="0.25">
      <c r="A2235" s="197">
        <v>46107.653321516205</v>
      </c>
      <c r="B2235" s="198" t="s">
        <v>585</v>
      </c>
      <c r="C2235" s="138">
        <v>2026</v>
      </c>
      <c r="D2235" s="138" t="s">
        <v>6</v>
      </c>
      <c r="E2235" s="138" t="s">
        <v>77</v>
      </c>
      <c r="F2235" s="138" t="s">
        <v>119</v>
      </c>
      <c r="G2235" s="138" t="s">
        <v>88</v>
      </c>
      <c r="H2235" s="138" t="s">
        <v>87</v>
      </c>
      <c r="I2235" s="138" t="s">
        <v>222</v>
      </c>
      <c r="J2235" s="6">
        <v>0</v>
      </c>
      <c r="K2235" s="6">
        <v>0</v>
      </c>
      <c r="L2235" s="6">
        <v>0</v>
      </c>
      <c r="M2235" s="6">
        <v>0</v>
      </c>
      <c r="N2235" s="162">
        <v>0</v>
      </c>
      <c r="O2235" s="6">
        <v>0</v>
      </c>
      <c r="P2235" s="6">
        <v>0</v>
      </c>
      <c r="Q2235" s="162">
        <v>0</v>
      </c>
      <c r="R2235" s="162">
        <v>0</v>
      </c>
      <c r="S2235" s="162">
        <v>0</v>
      </c>
      <c r="T2235" s="162">
        <v>0</v>
      </c>
      <c r="U2235" s="162">
        <v>0</v>
      </c>
      <c r="V2235" s="162">
        <v>0</v>
      </c>
      <c r="W2235" s="162">
        <v>0</v>
      </c>
      <c r="X2235" s="162">
        <v>0</v>
      </c>
      <c r="Y2235" s="162" t="e">
        <f>VLOOKUP(F2235,#REF!,2,FALSE)</f>
        <v>#REF!</v>
      </c>
      <c r="Z2235" s="162" t="e">
        <f>VLOOKUP(Y2235,Map!$B:$C,2,FALSE)</f>
        <v>#REF!</v>
      </c>
      <c r="AA2235" s="162" t="str">
        <f>VLOOKUP(I2235,Map!$F:$G,2,FALSE)</f>
        <v>Reg Def</v>
      </c>
    </row>
    <row r="2236" spans="1:27" x14ac:dyDescent="0.25">
      <c r="A2236" s="197">
        <v>46107.653321516205</v>
      </c>
      <c r="B2236" s="198" t="s">
        <v>585</v>
      </c>
      <c r="C2236" s="138">
        <v>2026</v>
      </c>
      <c r="D2236" s="138" t="s">
        <v>6</v>
      </c>
      <c r="E2236" s="138" t="s">
        <v>77</v>
      </c>
      <c r="F2236" s="138" t="s">
        <v>119</v>
      </c>
      <c r="G2236" s="138" t="s">
        <v>88</v>
      </c>
      <c r="H2236" s="138" t="s">
        <v>90</v>
      </c>
      <c r="I2236" s="138" t="s">
        <v>139</v>
      </c>
      <c r="J2236" s="6">
        <v>191991.92</v>
      </c>
      <c r="K2236" s="6">
        <v>-37098.15</v>
      </c>
      <c r="L2236" s="6">
        <v>154893.76999999999</v>
      </c>
      <c r="M2236" s="6">
        <v>0</v>
      </c>
      <c r="N2236" s="162">
        <v>0</v>
      </c>
      <c r="O2236" s="6">
        <v>0</v>
      </c>
      <c r="P2236" s="6">
        <v>9599.61</v>
      </c>
      <c r="Q2236" s="162">
        <v>-1854.8900000000003</v>
      </c>
      <c r="R2236" s="162">
        <v>7744.72</v>
      </c>
      <c r="S2236" s="162">
        <v>9599.61</v>
      </c>
      <c r="T2236" s="162">
        <v>-1854.89</v>
      </c>
      <c r="U2236" s="162">
        <v>7744.72</v>
      </c>
      <c r="V2236" s="162">
        <v>0</v>
      </c>
      <c r="W2236" s="162">
        <v>2.2737367544323201E-13</v>
      </c>
      <c r="X2236" s="162">
        <v>0</v>
      </c>
      <c r="Y2236" s="162" t="e">
        <f>VLOOKUP(F2236,#REF!,2,FALSE)</f>
        <v>#REF!</v>
      </c>
      <c r="Z2236" s="162" t="e">
        <f>VLOOKUP(Y2236,Map!$B:$C,2,FALSE)</f>
        <v>#REF!</v>
      </c>
      <c r="AA2236" s="162" t="str">
        <f>VLOOKUP(I2236,Map!$F:$G,2,FALSE)</f>
        <v>Flow Through</v>
      </c>
    </row>
    <row r="2237" spans="1:27" x14ac:dyDescent="0.25">
      <c r="A2237" s="197">
        <v>46107.653321516205</v>
      </c>
      <c r="B2237" s="198" t="s">
        <v>585</v>
      </c>
      <c r="C2237" s="138">
        <v>2026</v>
      </c>
      <c r="D2237" s="138" t="s">
        <v>6</v>
      </c>
      <c r="E2237" s="138" t="s">
        <v>77</v>
      </c>
      <c r="F2237" s="138" t="s">
        <v>119</v>
      </c>
      <c r="G2237" s="138" t="s">
        <v>88</v>
      </c>
      <c r="H2237" s="138" t="s">
        <v>87</v>
      </c>
      <c r="I2237" s="138" t="s">
        <v>223</v>
      </c>
      <c r="J2237" s="6">
        <v>-122512.36</v>
      </c>
      <c r="K2237" s="6">
        <v>5200.24</v>
      </c>
      <c r="L2237" s="6">
        <v>-117312.12</v>
      </c>
      <c r="M2237" s="6">
        <v>-6125.66</v>
      </c>
      <c r="N2237" s="162">
        <v>260.02</v>
      </c>
      <c r="O2237" s="6">
        <v>-5865.64</v>
      </c>
      <c r="P2237" s="6">
        <v>-6125.63</v>
      </c>
      <c r="Q2237" s="162">
        <v>260</v>
      </c>
      <c r="R2237" s="162">
        <v>-5865.63</v>
      </c>
      <c r="S2237" s="162">
        <v>0</v>
      </c>
      <c r="T2237" s="162">
        <v>0</v>
      </c>
      <c r="U2237" s="162">
        <v>0</v>
      </c>
      <c r="V2237" s="162">
        <v>-0.03</v>
      </c>
      <c r="W2237" s="162">
        <v>0.02</v>
      </c>
      <c r="X2237" s="162">
        <v>-0.01</v>
      </c>
      <c r="Y2237" s="162" t="e">
        <f>VLOOKUP(F2237,#REF!,2,FALSE)</f>
        <v>#REF!</v>
      </c>
      <c r="Z2237" s="162" t="e">
        <f>VLOOKUP(Y2237,Map!$B:$C,2,FALSE)</f>
        <v>#REF!</v>
      </c>
      <c r="AA2237" s="162" t="str">
        <f>VLOOKUP(I2237,Map!$F:$G,2,FALSE)</f>
        <v>Reg Def</v>
      </c>
    </row>
    <row r="2238" spans="1:27" x14ac:dyDescent="0.25">
      <c r="A2238" s="197">
        <v>46107.653321516205</v>
      </c>
      <c r="B2238" s="198" t="s">
        <v>585</v>
      </c>
      <c r="C2238" s="138">
        <v>2026</v>
      </c>
      <c r="D2238" s="138" t="s">
        <v>6</v>
      </c>
      <c r="E2238" s="138" t="s">
        <v>77</v>
      </c>
      <c r="F2238" s="138" t="s">
        <v>119</v>
      </c>
      <c r="G2238" s="138" t="s">
        <v>88</v>
      </c>
      <c r="H2238" s="138" t="s">
        <v>87</v>
      </c>
      <c r="I2238" s="138" t="s">
        <v>224</v>
      </c>
      <c r="J2238" s="6">
        <v>0</v>
      </c>
      <c r="K2238" s="6">
        <v>0</v>
      </c>
      <c r="L2238" s="6">
        <v>0</v>
      </c>
      <c r="M2238" s="6">
        <v>0</v>
      </c>
      <c r="N2238" s="162">
        <v>0</v>
      </c>
      <c r="O2238" s="6">
        <v>0</v>
      </c>
      <c r="P2238" s="6">
        <v>0</v>
      </c>
      <c r="Q2238" s="162">
        <v>0</v>
      </c>
      <c r="R2238" s="162">
        <v>0</v>
      </c>
      <c r="S2238" s="162">
        <v>0</v>
      </c>
      <c r="T2238" s="162">
        <v>0</v>
      </c>
      <c r="U2238" s="162">
        <v>0</v>
      </c>
      <c r="V2238" s="162">
        <v>0</v>
      </c>
      <c r="W2238" s="162">
        <v>0</v>
      </c>
      <c r="X2238" s="162">
        <v>0</v>
      </c>
      <c r="Y2238" s="162" t="e">
        <f>VLOOKUP(F2238,#REF!,2,FALSE)</f>
        <v>#REF!</v>
      </c>
      <c r="Z2238" s="162" t="e">
        <f>VLOOKUP(Y2238,Map!$B:$C,2,FALSE)</f>
        <v>#REF!</v>
      </c>
      <c r="AA2238" s="162" t="str">
        <f>VLOOKUP(I2238,Map!$F:$G,2,FALSE)</f>
        <v>Reg Def</v>
      </c>
    </row>
    <row r="2239" spans="1:27" x14ac:dyDescent="0.25">
      <c r="A2239" s="197">
        <v>46107.653321516205</v>
      </c>
      <c r="B2239" s="198" t="s">
        <v>585</v>
      </c>
      <c r="C2239" s="138">
        <v>2026</v>
      </c>
      <c r="D2239" s="138" t="s">
        <v>6</v>
      </c>
      <c r="E2239" s="138" t="s">
        <v>77</v>
      </c>
      <c r="F2239" s="138" t="s">
        <v>119</v>
      </c>
      <c r="G2239" s="138" t="s">
        <v>89</v>
      </c>
      <c r="H2239" s="138" t="s">
        <v>87</v>
      </c>
      <c r="I2239" s="138" t="s">
        <v>220</v>
      </c>
      <c r="J2239" s="6">
        <v>4192141.53</v>
      </c>
      <c r="K2239" s="6">
        <v>3087363.43</v>
      </c>
      <c r="L2239" s="6">
        <v>7279504.96</v>
      </c>
      <c r="M2239" s="6">
        <v>209607.15</v>
      </c>
      <c r="N2239" s="162">
        <v>154368.20000000001</v>
      </c>
      <c r="O2239" s="6">
        <v>363975.35</v>
      </c>
      <c r="P2239" s="6">
        <v>209607.1</v>
      </c>
      <c r="Q2239" s="162">
        <v>154368.15</v>
      </c>
      <c r="R2239" s="162">
        <v>363975.25</v>
      </c>
      <c r="S2239" s="162">
        <v>0</v>
      </c>
      <c r="T2239" s="162">
        <v>0</v>
      </c>
      <c r="U2239" s="162">
        <v>0</v>
      </c>
      <c r="V2239" s="162">
        <v>0.05</v>
      </c>
      <c r="W2239" s="162">
        <v>0.04</v>
      </c>
      <c r="X2239" s="162">
        <v>0.1</v>
      </c>
      <c r="Y2239" s="162" t="e">
        <f>VLOOKUP(F2239,#REF!,2,FALSE)</f>
        <v>#REF!</v>
      </c>
      <c r="Z2239" s="162" t="e">
        <f>VLOOKUP(Y2239,Map!$B:$C,2,FALSE)</f>
        <v>#REF!</v>
      </c>
      <c r="AA2239" s="162" t="str">
        <f>VLOOKUP(I2239,Map!$F:$G,2,FALSE)</f>
        <v>Reg Def</v>
      </c>
    </row>
    <row r="2240" spans="1:27" x14ac:dyDescent="0.25">
      <c r="A2240" s="197">
        <v>46107.653321516205</v>
      </c>
      <c r="B2240" s="198" t="s">
        <v>585</v>
      </c>
      <c r="C2240" s="138">
        <v>2026</v>
      </c>
      <c r="D2240" s="138" t="s">
        <v>6</v>
      </c>
      <c r="E2240" s="138" t="s">
        <v>77</v>
      </c>
      <c r="F2240" s="138" t="s">
        <v>119</v>
      </c>
      <c r="G2240" s="138" t="s">
        <v>88</v>
      </c>
      <c r="H2240" s="138" t="s">
        <v>87</v>
      </c>
      <c r="I2240" s="138" t="s">
        <v>225</v>
      </c>
      <c r="J2240" s="6">
        <v>0</v>
      </c>
      <c r="K2240" s="6">
        <v>0</v>
      </c>
      <c r="L2240" s="6">
        <v>0</v>
      </c>
      <c r="M2240" s="6">
        <v>0</v>
      </c>
      <c r="N2240" s="162">
        <v>0</v>
      </c>
      <c r="O2240" s="6">
        <v>0</v>
      </c>
      <c r="P2240" s="6">
        <v>0</v>
      </c>
      <c r="Q2240" s="162">
        <v>0</v>
      </c>
      <c r="R2240" s="162">
        <v>0</v>
      </c>
      <c r="S2240" s="162">
        <v>0</v>
      </c>
      <c r="T2240" s="162">
        <v>0</v>
      </c>
      <c r="U2240" s="162">
        <v>0</v>
      </c>
      <c r="V2240" s="162">
        <v>0</v>
      </c>
      <c r="W2240" s="162">
        <v>0</v>
      </c>
      <c r="X2240" s="162">
        <v>0</v>
      </c>
      <c r="Y2240" s="162" t="e">
        <f>VLOOKUP(F2240,#REF!,2,FALSE)</f>
        <v>#REF!</v>
      </c>
      <c r="Z2240" s="162" t="e">
        <f>VLOOKUP(Y2240,Map!$B:$C,2,FALSE)</f>
        <v>#REF!</v>
      </c>
      <c r="AA2240" s="162" t="str">
        <f>VLOOKUP(I2240,Map!$F:$G,2,FALSE)</f>
        <v>Repairs</v>
      </c>
    </row>
    <row r="2241" spans="1:27" x14ac:dyDescent="0.25">
      <c r="A2241" s="197">
        <v>46107.653321516205</v>
      </c>
      <c r="B2241" s="198" t="s">
        <v>585</v>
      </c>
      <c r="C2241" s="138">
        <v>2026</v>
      </c>
      <c r="D2241" s="138" t="s">
        <v>6</v>
      </c>
      <c r="E2241" s="138" t="s">
        <v>77</v>
      </c>
      <c r="F2241" s="138" t="s">
        <v>120</v>
      </c>
      <c r="G2241" s="138" t="s">
        <v>88</v>
      </c>
      <c r="H2241" s="138" t="s">
        <v>87</v>
      </c>
      <c r="I2241" s="138" t="s">
        <v>219</v>
      </c>
      <c r="J2241" s="6">
        <v>910.65</v>
      </c>
      <c r="K2241" s="6">
        <v>0</v>
      </c>
      <c r="L2241" s="6">
        <v>910.65</v>
      </c>
      <c r="M2241" s="6">
        <v>45.53</v>
      </c>
      <c r="N2241" s="162">
        <v>0</v>
      </c>
      <c r="O2241" s="6">
        <v>45.53</v>
      </c>
      <c r="P2241" s="6">
        <v>45.53</v>
      </c>
      <c r="Q2241" s="162">
        <v>0</v>
      </c>
      <c r="R2241" s="162">
        <v>45.53</v>
      </c>
      <c r="S2241" s="162">
        <v>0</v>
      </c>
      <c r="T2241" s="162">
        <v>0</v>
      </c>
      <c r="U2241" s="162">
        <v>0</v>
      </c>
      <c r="V2241" s="162">
        <v>0</v>
      </c>
      <c r="W2241" s="162">
        <v>0</v>
      </c>
      <c r="X2241" s="162">
        <v>0</v>
      </c>
      <c r="Y2241" s="162" t="e">
        <f>VLOOKUP(F2241,#REF!,2,FALSE)</f>
        <v>#REF!</v>
      </c>
      <c r="Z2241" s="162" t="e">
        <f>VLOOKUP(Y2241,Map!$B:$C,2,FALSE)</f>
        <v>#REF!</v>
      </c>
      <c r="AA2241" s="162" t="str">
        <f>VLOOKUP(I2241,Map!$F:$G,2,FALSE)</f>
        <v>Reg Def</v>
      </c>
    </row>
    <row r="2242" spans="1:27" x14ac:dyDescent="0.25">
      <c r="A2242" s="197">
        <v>46107.653321516205</v>
      </c>
      <c r="B2242" s="198" t="s">
        <v>585</v>
      </c>
      <c r="C2242" s="138">
        <v>2026</v>
      </c>
      <c r="D2242" s="138" t="s">
        <v>6</v>
      </c>
      <c r="E2242" s="138" t="s">
        <v>77</v>
      </c>
      <c r="F2242" s="138" t="s">
        <v>120</v>
      </c>
      <c r="G2242" s="138" t="s">
        <v>88</v>
      </c>
      <c r="H2242" s="138" t="s">
        <v>90</v>
      </c>
      <c r="I2242" s="138" t="s">
        <v>139</v>
      </c>
      <c r="J2242" s="6">
        <v>1489.27</v>
      </c>
      <c r="K2242" s="6">
        <v>0</v>
      </c>
      <c r="L2242" s="6">
        <v>1489.27</v>
      </c>
      <c r="M2242" s="6">
        <v>0</v>
      </c>
      <c r="N2242" s="162">
        <v>0</v>
      </c>
      <c r="O2242" s="6">
        <v>0</v>
      </c>
      <c r="P2242" s="6">
        <v>74.459999999999994</v>
      </c>
      <c r="Q2242" s="162">
        <v>0</v>
      </c>
      <c r="R2242" s="162">
        <v>74.459999999999994</v>
      </c>
      <c r="S2242" s="162">
        <v>74.459999999999994</v>
      </c>
      <c r="T2242" s="162">
        <v>0</v>
      </c>
      <c r="U2242" s="162">
        <v>74.459999999999994</v>
      </c>
      <c r="V2242" s="162">
        <v>0</v>
      </c>
      <c r="W2242" s="162">
        <v>0</v>
      </c>
      <c r="X2242" s="162">
        <v>0</v>
      </c>
      <c r="Y2242" s="162" t="e">
        <f>VLOOKUP(F2242,#REF!,2,FALSE)</f>
        <v>#REF!</v>
      </c>
      <c r="Z2242" s="162" t="e">
        <f>VLOOKUP(Y2242,Map!$B:$C,2,FALSE)</f>
        <v>#REF!</v>
      </c>
      <c r="AA2242" s="162" t="str">
        <f>VLOOKUP(I2242,Map!$F:$G,2,FALSE)</f>
        <v>Flow Through</v>
      </c>
    </row>
    <row r="2243" spans="1:27" x14ac:dyDescent="0.25">
      <c r="A2243" s="197">
        <v>46107.653321516205</v>
      </c>
      <c r="B2243" s="198" t="s">
        <v>585</v>
      </c>
      <c r="C2243" s="138">
        <v>2026</v>
      </c>
      <c r="D2243" s="138" t="s">
        <v>6</v>
      </c>
      <c r="E2243" s="138" t="s">
        <v>77</v>
      </c>
      <c r="F2243" s="138" t="s">
        <v>120</v>
      </c>
      <c r="G2243" s="138" t="s">
        <v>88</v>
      </c>
      <c r="H2243" s="138" t="s">
        <v>87</v>
      </c>
      <c r="I2243" s="138" t="s">
        <v>224</v>
      </c>
      <c r="J2243" s="6">
        <v>0</v>
      </c>
      <c r="K2243" s="6">
        <v>0</v>
      </c>
      <c r="L2243" s="6">
        <v>0</v>
      </c>
      <c r="M2243" s="6">
        <v>0</v>
      </c>
      <c r="N2243" s="162">
        <v>0</v>
      </c>
      <c r="O2243" s="6">
        <v>0</v>
      </c>
      <c r="P2243" s="6">
        <v>0</v>
      </c>
      <c r="Q2243" s="162">
        <v>0</v>
      </c>
      <c r="R2243" s="162">
        <v>0</v>
      </c>
      <c r="S2243" s="162">
        <v>0</v>
      </c>
      <c r="T2243" s="162">
        <v>0</v>
      </c>
      <c r="U2243" s="162">
        <v>0</v>
      </c>
      <c r="V2243" s="162">
        <v>0</v>
      </c>
      <c r="W2243" s="162">
        <v>0</v>
      </c>
      <c r="X2243" s="162">
        <v>0</v>
      </c>
      <c r="Y2243" s="162" t="e">
        <f>VLOOKUP(F2243,#REF!,2,FALSE)</f>
        <v>#REF!</v>
      </c>
      <c r="Z2243" s="162" t="e">
        <f>VLOOKUP(Y2243,Map!$B:$C,2,FALSE)</f>
        <v>#REF!</v>
      </c>
      <c r="AA2243" s="162" t="str">
        <f>VLOOKUP(I2243,Map!$F:$G,2,FALSE)</f>
        <v>Reg Def</v>
      </c>
    </row>
    <row r="2244" spans="1:27" x14ac:dyDescent="0.25">
      <c r="A2244" s="197">
        <v>46107.653321516205</v>
      </c>
      <c r="B2244" s="198" t="s">
        <v>585</v>
      </c>
      <c r="C2244" s="138">
        <v>2026</v>
      </c>
      <c r="D2244" s="138" t="s">
        <v>6</v>
      </c>
      <c r="E2244" s="138" t="s">
        <v>77</v>
      </c>
      <c r="F2244" s="138" t="s">
        <v>120</v>
      </c>
      <c r="G2244" s="138" t="s">
        <v>89</v>
      </c>
      <c r="H2244" s="138" t="s">
        <v>87</v>
      </c>
      <c r="I2244" s="138" t="s">
        <v>220</v>
      </c>
      <c r="J2244" s="6">
        <v>30148.77</v>
      </c>
      <c r="K2244" s="6">
        <v>10860.52</v>
      </c>
      <c r="L2244" s="6">
        <v>41009.29</v>
      </c>
      <c r="M2244" s="6">
        <v>1507.43</v>
      </c>
      <c r="N2244" s="162">
        <v>543.03</v>
      </c>
      <c r="O2244" s="6">
        <v>2050.46</v>
      </c>
      <c r="P2244" s="6">
        <v>1507.44</v>
      </c>
      <c r="Q2244" s="162">
        <v>543.02</v>
      </c>
      <c r="R2244" s="162">
        <v>2050.46</v>
      </c>
      <c r="S2244" s="162">
        <v>0</v>
      </c>
      <c r="T2244" s="162">
        <v>0</v>
      </c>
      <c r="U2244" s="162">
        <v>0</v>
      </c>
      <c r="V2244" s="162">
        <v>-0.01</v>
      </c>
      <c r="W2244" s="162">
        <v>0.01</v>
      </c>
      <c r="X2244" s="162">
        <v>0</v>
      </c>
      <c r="Y2244" s="162" t="e">
        <f>VLOOKUP(F2244,#REF!,2,FALSE)</f>
        <v>#REF!</v>
      </c>
      <c r="Z2244" s="162" t="e">
        <f>VLOOKUP(Y2244,Map!$B:$C,2,FALSE)</f>
        <v>#REF!</v>
      </c>
      <c r="AA2244" s="162" t="str">
        <f>VLOOKUP(I2244,Map!$F:$G,2,FALSE)</f>
        <v>Reg Def</v>
      </c>
    </row>
    <row r="2245" spans="1:27" x14ac:dyDescent="0.25">
      <c r="A2245" s="197">
        <v>46107.653321516205</v>
      </c>
      <c r="B2245" s="198" t="s">
        <v>585</v>
      </c>
      <c r="C2245" s="138">
        <v>2026</v>
      </c>
      <c r="D2245" s="138" t="s">
        <v>6</v>
      </c>
      <c r="E2245" s="138" t="s">
        <v>77</v>
      </c>
      <c r="F2245" s="138" t="s">
        <v>121</v>
      </c>
      <c r="G2245" s="138" t="s">
        <v>88</v>
      </c>
      <c r="H2245" s="138" t="s">
        <v>87</v>
      </c>
      <c r="I2245" s="138" t="s">
        <v>219</v>
      </c>
      <c r="J2245" s="6">
        <v>402.87</v>
      </c>
      <c r="K2245" s="6">
        <v>-346.54</v>
      </c>
      <c r="L2245" s="6">
        <v>56.33</v>
      </c>
      <c r="M2245" s="6">
        <v>20.149999999999999</v>
      </c>
      <c r="N2245" s="162">
        <v>-17.34</v>
      </c>
      <c r="O2245" s="6">
        <v>2.81</v>
      </c>
      <c r="P2245" s="6">
        <v>20.14</v>
      </c>
      <c r="Q2245" s="162">
        <v>-17.32</v>
      </c>
      <c r="R2245" s="162">
        <v>2.82</v>
      </c>
      <c r="S2245" s="162">
        <v>0</v>
      </c>
      <c r="T2245" s="162">
        <v>0</v>
      </c>
      <c r="U2245" s="162">
        <v>0</v>
      </c>
      <c r="V2245" s="162">
        <v>0.01</v>
      </c>
      <c r="W2245" s="162">
        <v>-0.02</v>
      </c>
      <c r="X2245" s="162">
        <v>-0.01</v>
      </c>
      <c r="Y2245" s="162" t="e">
        <f>VLOOKUP(F2245,#REF!,2,FALSE)</f>
        <v>#REF!</v>
      </c>
      <c r="Z2245" s="162" t="e">
        <f>VLOOKUP(Y2245,Map!$B:$C,2,FALSE)</f>
        <v>#REF!</v>
      </c>
      <c r="AA2245" s="162" t="str">
        <f>VLOOKUP(I2245,Map!$F:$G,2,FALSE)</f>
        <v>Reg Def</v>
      </c>
    </row>
    <row r="2246" spans="1:27" x14ac:dyDescent="0.25">
      <c r="A2246" s="197">
        <v>46107.653321516205</v>
      </c>
      <c r="B2246" s="198" t="s">
        <v>585</v>
      </c>
      <c r="C2246" s="138">
        <v>2026</v>
      </c>
      <c r="D2246" s="138" t="s">
        <v>6</v>
      </c>
      <c r="E2246" s="138" t="s">
        <v>77</v>
      </c>
      <c r="F2246" s="138" t="s">
        <v>121</v>
      </c>
      <c r="G2246" s="138" t="s">
        <v>88</v>
      </c>
      <c r="H2246" s="138" t="s">
        <v>87</v>
      </c>
      <c r="I2246" s="138" t="s">
        <v>222</v>
      </c>
      <c r="J2246" s="6">
        <v>0</v>
      </c>
      <c r="K2246" s="6">
        <v>0</v>
      </c>
      <c r="L2246" s="6">
        <v>0</v>
      </c>
      <c r="M2246" s="6">
        <v>0</v>
      </c>
      <c r="N2246" s="162">
        <v>0</v>
      </c>
      <c r="O2246" s="6">
        <v>0</v>
      </c>
      <c r="P2246" s="6">
        <v>0</v>
      </c>
      <c r="Q2246" s="162">
        <v>0</v>
      </c>
      <c r="R2246" s="162">
        <v>0</v>
      </c>
      <c r="S2246" s="162">
        <v>0</v>
      </c>
      <c r="T2246" s="162">
        <v>0</v>
      </c>
      <c r="U2246" s="162">
        <v>0</v>
      </c>
      <c r="V2246" s="162">
        <v>0</v>
      </c>
      <c r="W2246" s="162">
        <v>0</v>
      </c>
      <c r="X2246" s="162">
        <v>0</v>
      </c>
      <c r="Y2246" s="162" t="e">
        <f>VLOOKUP(F2246,#REF!,2,FALSE)</f>
        <v>#REF!</v>
      </c>
      <c r="Z2246" s="162" t="e">
        <f>VLOOKUP(Y2246,Map!$B:$C,2,FALSE)</f>
        <v>#REF!</v>
      </c>
      <c r="AA2246" s="162" t="str">
        <f>VLOOKUP(I2246,Map!$F:$G,2,FALSE)</f>
        <v>Reg Def</v>
      </c>
    </row>
    <row r="2247" spans="1:27" x14ac:dyDescent="0.25">
      <c r="A2247" s="197">
        <v>46107.653321516205</v>
      </c>
      <c r="B2247" s="198" t="s">
        <v>585</v>
      </c>
      <c r="C2247" s="138">
        <v>2026</v>
      </c>
      <c r="D2247" s="138" t="s">
        <v>6</v>
      </c>
      <c r="E2247" s="138" t="s">
        <v>77</v>
      </c>
      <c r="F2247" s="138" t="s">
        <v>121</v>
      </c>
      <c r="G2247" s="138" t="s">
        <v>88</v>
      </c>
      <c r="H2247" s="138" t="s">
        <v>90</v>
      </c>
      <c r="I2247" s="138" t="s">
        <v>139</v>
      </c>
      <c r="J2247" s="6">
        <v>772.98</v>
      </c>
      <c r="K2247" s="6">
        <v>-664.9</v>
      </c>
      <c r="L2247" s="6">
        <v>108.08</v>
      </c>
      <c r="M2247" s="6">
        <v>0</v>
      </c>
      <c r="N2247" s="162">
        <v>0</v>
      </c>
      <c r="O2247" s="6">
        <v>0</v>
      </c>
      <c r="P2247" s="6">
        <v>38.65</v>
      </c>
      <c r="Q2247" s="162">
        <v>-33.239999999999995</v>
      </c>
      <c r="R2247" s="162">
        <v>5.41</v>
      </c>
      <c r="S2247" s="162">
        <v>38.65</v>
      </c>
      <c r="T2247" s="162">
        <v>-33.24</v>
      </c>
      <c r="U2247" s="162">
        <v>5.41</v>
      </c>
      <c r="V2247" s="162">
        <v>0</v>
      </c>
      <c r="W2247" s="162">
        <v>-7.1054273576010003E-15</v>
      </c>
      <c r="X2247" s="162">
        <v>0</v>
      </c>
      <c r="Y2247" s="162" t="e">
        <f>VLOOKUP(F2247,#REF!,2,FALSE)</f>
        <v>#REF!</v>
      </c>
      <c r="Z2247" s="162" t="e">
        <f>VLOOKUP(Y2247,Map!$B:$C,2,FALSE)</f>
        <v>#REF!</v>
      </c>
      <c r="AA2247" s="162" t="str">
        <f>VLOOKUP(I2247,Map!$F:$G,2,FALSE)</f>
        <v>Flow Through</v>
      </c>
    </row>
    <row r="2248" spans="1:27" x14ac:dyDescent="0.25">
      <c r="A2248" s="197">
        <v>46107.653321516205</v>
      </c>
      <c r="B2248" s="198" t="s">
        <v>585</v>
      </c>
      <c r="C2248" s="138">
        <v>2026</v>
      </c>
      <c r="D2248" s="138" t="s">
        <v>6</v>
      </c>
      <c r="E2248" s="138" t="s">
        <v>77</v>
      </c>
      <c r="F2248" s="138" t="s">
        <v>121</v>
      </c>
      <c r="G2248" s="138" t="s">
        <v>88</v>
      </c>
      <c r="H2248" s="138" t="s">
        <v>87</v>
      </c>
      <c r="I2248" s="138" t="s">
        <v>223</v>
      </c>
      <c r="J2248" s="6">
        <v>-260.83</v>
      </c>
      <c r="K2248" s="6">
        <v>224.36</v>
      </c>
      <c r="L2248" s="6">
        <v>-36.47</v>
      </c>
      <c r="M2248" s="6">
        <v>-13.04</v>
      </c>
      <c r="N2248" s="162">
        <v>11.22</v>
      </c>
      <c r="O2248" s="6">
        <v>-1.82</v>
      </c>
      <c r="P2248" s="6">
        <v>-13.04</v>
      </c>
      <c r="Q2248" s="162">
        <v>11.219999999999999</v>
      </c>
      <c r="R2248" s="162">
        <v>-1.82</v>
      </c>
      <c r="S2248" s="162">
        <v>0</v>
      </c>
      <c r="T2248" s="162">
        <v>0</v>
      </c>
      <c r="U2248" s="162">
        <v>0</v>
      </c>
      <c r="V2248" s="162">
        <v>0</v>
      </c>
      <c r="W2248" s="162">
        <v>0</v>
      </c>
      <c r="X2248" s="162">
        <v>0</v>
      </c>
      <c r="Y2248" s="162" t="e">
        <f>VLOOKUP(F2248,#REF!,2,FALSE)</f>
        <v>#REF!</v>
      </c>
      <c r="Z2248" s="162" t="e">
        <f>VLOOKUP(Y2248,Map!$B:$C,2,FALSE)</f>
        <v>#REF!</v>
      </c>
      <c r="AA2248" s="162" t="str">
        <f>VLOOKUP(I2248,Map!$F:$G,2,FALSE)</f>
        <v>Reg Def</v>
      </c>
    </row>
    <row r="2249" spans="1:27" x14ac:dyDescent="0.25">
      <c r="A2249" s="197">
        <v>46107.653321516205</v>
      </c>
      <c r="B2249" s="198" t="s">
        <v>585</v>
      </c>
      <c r="C2249" s="138">
        <v>2026</v>
      </c>
      <c r="D2249" s="138" t="s">
        <v>6</v>
      </c>
      <c r="E2249" s="138" t="s">
        <v>77</v>
      </c>
      <c r="F2249" s="138" t="s">
        <v>121</v>
      </c>
      <c r="G2249" s="138" t="s">
        <v>88</v>
      </c>
      <c r="H2249" s="138" t="s">
        <v>87</v>
      </c>
      <c r="I2249" s="138" t="s">
        <v>224</v>
      </c>
      <c r="J2249" s="6">
        <v>0</v>
      </c>
      <c r="K2249" s="6">
        <v>0</v>
      </c>
      <c r="L2249" s="6">
        <v>0</v>
      </c>
      <c r="M2249" s="6">
        <v>0</v>
      </c>
      <c r="N2249" s="162">
        <v>0</v>
      </c>
      <c r="O2249" s="6">
        <v>0</v>
      </c>
      <c r="P2249" s="6">
        <v>0</v>
      </c>
      <c r="Q2249" s="162">
        <v>0</v>
      </c>
      <c r="R2249" s="162">
        <v>0</v>
      </c>
      <c r="S2249" s="162">
        <v>0</v>
      </c>
      <c r="T2249" s="162">
        <v>0</v>
      </c>
      <c r="U2249" s="162">
        <v>0</v>
      </c>
      <c r="V2249" s="162">
        <v>0</v>
      </c>
      <c r="W2249" s="162">
        <v>0</v>
      </c>
      <c r="X2249" s="162">
        <v>0</v>
      </c>
      <c r="Y2249" s="162" t="e">
        <f>VLOOKUP(F2249,#REF!,2,FALSE)</f>
        <v>#REF!</v>
      </c>
      <c r="Z2249" s="162" t="e">
        <f>VLOOKUP(Y2249,Map!$B:$C,2,FALSE)</f>
        <v>#REF!</v>
      </c>
      <c r="AA2249" s="162" t="str">
        <f>VLOOKUP(I2249,Map!$F:$G,2,FALSE)</f>
        <v>Reg Def</v>
      </c>
    </row>
    <row r="2250" spans="1:27" x14ac:dyDescent="0.25">
      <c r="A2250" s="197">
        <v>46107.653321516205</v>
      </c>
      <c r="B2250" s="198" t="s">
        <v>585</v>
      </c>
      <c r="C2250" s="138">
        <v>2026</v>
      </c>
      <c r="D2250" s="138" t="s">
        <v>6</v>
      </c>
      <c r="E2250" s="138" t="s">
        <v>77</v>
      </c>
      <c r="F2250" s="138" t="s">
        <v>121</v>
      </c>
      <c r="G2250" s="138" t="s">
        <v>89</v>
      </c>
      <c r="H2250" s="138" t="s">
        <v>87</v>
      </c>
      <c r="I2250" s="138" t="s">
        <v>220</v>
      </c>
      <c r="J2250" s="6">
        <v>66472.929999999993</v>
      </c>
      <c r="K2250" s="6">
        <v>-370175.31</v>
      </c>
      <c r="L2250" s="6">
        <v>-303702.38</v>
      </c>
      <c r="M2250" s="6">
        <v>3323.66</v>
      </c>
      <c r="N2250" s="162">
        <v>-18508.77</v>
      </c>
      <c r="O2250" s="6">
        <v>-15185.11</v>
      </c>
      <c r="P2250" s="6">
        <v>3323.64</v>
      </c>
      <c r="Q2250" s="162">
        <v>-18508.75</v>
      </c>
      <c r="R2250" s="162">
        <v>-15185.11</v>
      </c>
      <c r="S2250" s="162">
        <v>0</v>
      </c>
      <c r="T2250" s="162">
        <v>0</v>
      </c>
      <c r="U2250" s="162">
        <v>0</v>
      </c>
      <c r="V2250" s="162">
        <v>0.02</v>
      </c>
      <c r="W2250" s="162">
        <v>-0.01</v>
      </c>
      <c r="X2250" s="162">
        <v>0</v>
      </c>
      <c r="Y2250" s="162" t="e">
        <f>VLOOKUP(F2250,#REF!,2,FALSE)</f>
        <v>#REF!</v>
      </c>
      <c r="Z2250" s="162" t="e">
        <f>VLOOKUP(Y2250,Map!$B:$C,2,FALSE)</f>
        <v>#REF!</v>
      </c>
      <c r="AA2250" s="162" t="str">
        <f>VLOOKUP(I2250,Map!$F:$G,2,FALSE)</f>
        <v>Reg Def</v>
      </c>
    </row>
    <row r="2251" spans="1:27" x14ac:dyDescent="0.25">
      <c r="A2251" s="197">
        <v>46107.653321516205</v>
      </c>
      <c r="B2251" s="198" t="s">
        <v>585</v>
      </c>
      <c r="C2251" s="138">
        <v>2026</v>
      </c>
      <c r="D2251" s="138" t="s">
        <v>6</v>
      </c>
      <c r="E2251" s="138" t="s">
        <v>77</v>
      </c>
      <c r="F2251" s="138" t="s">
        <v>121</v>
      </c>
      <c r="G2251" s="138" t="s">
        <v>88</v>
      </c>
      <c r="H2251" s="138" t="s">
        <v>87</v>
      </c>
      <c r="I2251" s="138" t="s">
        <v>225</v>
      </c>
      <c r="J2251" s="6">
        <v>0</v>
      </c>
      <c r="K2251" s="6">
        <v>0</v>
      </c>
      <c r="L2251" s="6">
        <v>0</v>
      </c>
      <c r="M2251" s="6">
        <v>0</v>
      </c>
      <c r="N2251" s="162">
        <v>0</v>
      </c>
      <c r="O2251" s="6">
        <v>0</v>
      </c>
      <c r="P2251" s="6">
        <v>0</v>
      </c>
      <c r="Q2251" s="162">
        <v>0</v>
      </c>
      <c r="R2251" s="162">
        <v>0</v>
      </c>
      <c r="S2251" s="162">
        <v>0</v>
      </c>
      <c r="T2251" s="162">
        <v>0</v>
      </c>
      <c r="U2251" s="162">
        <v>0</v>
      </c>
      <c r="V2251" s="162">
        <v>0</v>
      </c>
      <c r="W2251" s="162">
        <v>0</v>
      </c>
      <c r="X2251" s="162">
        <v>0</v>
      </c>
      <c r="Y2251" s="162" t="e">
        <f>VLOOKUP(F2251,#REF!,2,FALSE)</f>
        <v>#REF!</v>
      </c>
      <c r="Z2251" s="162" t="e">
        <f>VLOOKUP(Y2251,Map!$B:$C,2,FALSE)</f>
        <v>#REF!</v>
      </c>
      <c r="AA2251" s="162" t="str">
        <f>VLOOKUP(I2251,Map!$F:$G,2,FALSE)</f>
        <v>Repairs</v>
      </c>
    </row>
    <row r="2252" spans="1:27" x14ac:dyDescent="0.25">
      <c r="A2252" s="197">
        <v>46107.653321516205</v>
      </c>
      <c r="B2252" s="198" t="s">
        <v>585</v>
      </c>
      <c r="C2252" s="138">
        <v>2026</v>
      </c>
      <c r="D2252" s="138" t="s">
        <v>6</v>
      </c>
      <c r="E2252" s="138" t="s">
        <v>77</v>
      </c>
      <c r="F2252" s="138" t="s">
        <v>157</v>
      </c>
      <c r="G2252" s="138" t="s">
        <v>88</v>
      </c>
      <c r="H2252" s="138" t="s">
        <v>87</v>
      </c>
      <c r="I2252" s="138" t="s">
        <v>224</v>
      </c>
      <c r="J2252" s="6">
        <v>0</v>
      </c>
      <c r="K2252" s="6">
        <v>0</v>
      </c>
      <c r="L2252" s="6">
        <v>0</v>
      </c>
      <c r="M2252" s="6">
        <v>0</v>
      </c>
      <c r="N2252" s="162">
        <v>0</v>
      </c>
      <c r="O2252" s="6">
        <v>0</v>
      </c>
      <c r="P2252" s="6">
        <v>0</v>
      </c>
      <c r="Q2252" s="162">
        <v>0</v>
      </c>
      <c r="R2252" s="162">
        <v>0</v>
      </c>
      <c r="S2252" s="162">
        <v>0</v>
      </c>
      <c r="T2252" s="162">
        <v>0</v>
      </c>
      <c r="U2252" s="162">
        <v>0</v>
      </c>
      <c r="V2252" s="162">
        <v>0</v>
      </c>
      <c r="W2252" s="162">
        <v>0</v>
      </c>
      <c r="X2252" s="162">
        <v>0</v>
      </c>
      <c r="Y2252" s="162" t="e">
        <f>VLOOKUP(F2252,#REF!,2,FALSE)</f>
        <v>#REF!</v>
      </c>
      <c r="Z2252" s="162" t="e">
        <f>VLOOKUP(Y2252,Map!$B:$C,2,FALSE)</f>
        <v>#REF!</v>
      </c>
      <c r="AA2252" s="162" t="str">
        <f>VLOOKUP(I2252,Map!$F:$G,2,FALSE)</f>
        <v>Reg Def</v>
      </c>
    </row>
    <row r="2253" spans="1:27" x14ac:dyDescent="0.25">
      <c r="A2253" s="197">
        <v>46107.653321516205</v>
      </c>
      <c r="B2253" s="198" t="s">
        <v>585</v>
      </c>
      <c r="C2253" s="138">
        <v>2026</v>
      </c>
      <c r="D2253" s="138" t="s">
        <v>6</v>
      </c>
      <c r="E2253" s="138" t="s">
        <v>77</v>
      </c>
      <c r="F2253" s="138" t="s">
        <v>157</v>
      </c>
      <c r="G2253" s="138" t="s">
        <v>89</v>
      </c>
      <c r="H2253" s="138" t="s">
        <v>87</v>
      </c>
      <c r="I2253" s="138" t="s">
        <v>220</v>
      </c>
      <c r="J2253" s="6">
        <v>0</v>
      </c>
      <c r="K2253" s="6">
        <v>0</v>
      </c>
      <c r="L2253" s="6">
        <v>0</v>
      </c>
      <c r="M2253" s="6">
        <v>0</v>
      </c>
      <c r="N2253" s="162">
        <v>0</v>
      </c>
      <c r="O2253" s="6">
        <v>0</v>
      </c>
      <c r="P2253" s="6">
        <v>0</v>
      </c>
      <c r="Q2253" s="162">
        <v>0</v>
      </c>
      <c r="R2253" s="162">
        <v>0</v>
      </c>
      <c r="S2253" s="162">
        <v>0</v>
      </c>
      <c r="T2253" s="162">
        <v>0</v>
      </c>
      <c r="U2253" s="162">
        <v>0</v>
      </c>
      <c r="V2253" s="162">
        <v>0</v>
      </c>
      <c r="W2253" s="162">
        <v>0</v>
      </c>
      <c r="X2253" s="162">
        <v>0</v>
      </c>
      <c r="Y2253" s="162" t="e">
        <f>VLOOKUP(F2253,#REF!,2,FALSE)</f>
        <v>#REF!</v>
      </c>
      <c r="Z2253" s="162" t="e">
        <f>VLOOKUP(Y2253,Map!$B:$C,2,FALSE)</f>
        <v>#REF!</v>
      </c>
      <c r="AA2253" s="162" t="str">
        <f>VLOOKUP(I2253,Map!$F:$G,2,FALSE)</f>
        <v>Reg Def</v>
      </c>
    </row>
    <row r="2254" spans="1:27" x14ac:dyDescent="0.25">
      <c r="A2254" s="197">
        <v>46107.653321516205</v>
      </c>
      <c r="B2254" s="198" t="s">
        <v>585</v>
      </c>
      <c r="C2254" s="138">
        <v>2026</v>
      </c>
      <c r="D2254" s="138" t="s">
        <v>6</v>
      </c>
      <c r="E2254" s="138" t="s">
        <v>77</v>
      </c>
      <c r="F2254" s="138" t="s">
        <v>158</v>
      </c>
      <c r="G2254" s="138" t="s">
        <v>89</v>
      </c>
      <c r="H2254" s="138" t="s">
        <v>87</v>
      </c>
      <c r="I2254" s="138" t="s">
        <v>220</v>
      </c>
      <c r="J2254" s="6">
        <v>0</v>
      </c>
      <c r="K2254" s="6">
        <v>0</v>
      </c>
      <c r="L2254" s="6">
        <v>0</v>
      </c>
      <c r="M2254" s="6">
        <v>0</v>
      </c>
      <c r="N2254" s="162">
        <v>0</v>
      </c>
      <c r="O2254" s="6">
        <v>0</v>
      </c>
      <c r="P2254" s="6">
        <v>0</v>
      </c>
      <c r="Q2254" s="162">
        <v>0</v>
      </c>
      <c r="R2254" s="162">
        <v>0</v>
      </c>
      <c r="S2254" s="162">
        <v>0</v>
      </c>
      <c r="T2254" s="162">
        <v>0</v>
      </c>
      <c r="U2254" s="162">
        <v>0</v>
      </c>
      <c r="V2254" s="162">
        <v>0</v>
      </c>
      <c r="W2254" s="162">
        <v>0</v>
      </c>
      <c r="X2254" s="162">
        <v>0</v>
      </c>
      <c r="Y2254" s="162" t="e">
        <f>VLOOKUP(F2254,#REF!,2,FALSE)</f>
        <v>#REF!</v>
      </c>
      <c r="Z2254" s="162" t="e">
        <f>VLOOKUP(Y2254,Map!$B:$C,2,FALSE)</f>
        <v>#REF!</v>
      </c>
      <c r="AA2254" s="162" t="str">
        <f>VLOOKUP(I2254,Map!$F:$G,2,FALSE)</f>
        <v>Reg Def</v>
      </c>
    </row>
    <row r="2255" spans="1:27" x14ac:dyDescent="0.25">
      <c r="A2255" s="197">
        <v>46107.653321516205</v>
      </c>
      <c r="B2255" s="198" t="s">
        <v>585</v>
      </c>
      <c r="C2255" s="138">
        <v>2026</v>
      </c>
      <c r="D2255" s="138" t="s">
        <v>6</v>
      </c>
      <c r="E2255" s="138" t="s">
        <v>77</v>
      </c>
      <c r="F2255" s="138" t="s">
        <v>122</v>
      </c>
      <c r="G2255" s="138" t="s">
        <v>88</v>
      </c>
      <c r="H2255" s="138" t="s">
        <v>87</v>
      </c>
      <c r="I2255" s="138" t="s">
        <v>219</v>
      </c>
      <c r="J2255" s="6">
        <v>4795.25</v>
      </c>
      <c r="K2255" s="6">
        <v>-478.04</v>
      </c>
      <c r="L2255" s="6">
        <v>4317.21</v>
      </c>
      <c r="M2255" s="6">
        <v>239.79</v>
      </c>
      <c r="N2255" s="162">
        <v>-23.92</v>
      </c>
      <c r="O2255" s="6">
        <v>215.87</v>
      </c>
      <c r="P2255" s="6">
        <v>239.78</v>
      </c>
      <c r="Q2255" s="162">
        <v>-23.930000000000007</v>
      </c>
      <c r="R2255" s="162">
        <v>215.85</v>
      </c>
      <c r="S2255" s="162">
        <v>0</v>
      </c>
      <c r="T2255" s="162">
        <v>0</v>
      </c>
      <c r="U2255" s="162">
        <v>0</v>
      </c>
      <c r="V2255" s="162">
        <v>0.01</v>
      </c>
      <c r="W2255" s="162">
        <v>0.01</v>
      </c>
      <c r="X2255" s="162">
        <v>0.02</v>
      </c>
      <c r="Y2255" s="162" t="e">
        <f>VLOOKUP(F2255,#REF!,2,FALSE)</f>
        <v>#REF!</v>
      </c>
      <c r="Z2255" s="162" t="e">
        <f>VLOOKUP(Y2255,Map!$B:$C,2,FALSE)</f>
        <v>#REF!</v>
      </c>
      <c r="AA2255" s="162" t="str">
        <f>VLOOKUP(I2255,Map!$F:$G,2,FALSE)</f>
        <v>Reg Def</v>
      </c>
    </row>
    <row r="2256" spans="1:27" x14ac:dyDescent="0.25">
      <c r="A2256" s="197">
        <v>46107.653321516205</v>
      </c>
      <c r="B2256" s="198" t="s">
        <v>585</v>
      </c>
      <c r="C2256" s="138">
        <v>2026</v>
      </c>
      <c r="D2256" s="138" t="s">
        <v>6</v>
      </c>
      <c r="E2256" s="138" t="s">
        <v>77</v>
      </c>
      <c r="F2256" s="138" t="s">
        <v>122</v>
      </c>
      <c r="G2256" s="138" t="s">
        <v>88</v>
      </c>
      <c r="H2256" s="138" t="s">
        <v>87</v>
      </c>
      <c r="I2256" s="138" t="s">
        <v>222</v>
      </c>
      <c r="J2256" s="6">
        <v>23.25</v>
      </c>
      <c r="K2256" s="6">
        <v>-19.23</v>
      </c>
      <c r="L2256" s="6">
        <v>4.0199999999999996</v>
      </c>
      <c r="M2256" s="6">
        <v>1.17</v>
      </c>
      <c r="N2256" s="162">
        <v>-0.97</v>
      </c>
      <c r="O2256" s="6">
        <v>0.2</v>
      </c>
      <c r="P2256" s="6">
        <v>1.17</v>
      </c>
      <c r="Q2256" s="162">
        <v>-0.97</v>
      </c>
      <c r="R2256" s="162">
        <v>0.2</v>
      </c>
      <c r="S2256" s="162">
        <v>0</v>
      </c>
      <c r="T2256" s="162">
        <v>0</v>
      </c>
      <c r="U2256" s="162">
        <v>0</v>
      </c>
      <c r="V2256" s="162">
        <v>0</v>
      </c>
      <c r="W2256" s="162">
        <v>0</v>
      </c>
      <c r="X2256" s="162">
        <v>0</v>
      </c>
      <c r="Y2256" s="162" t="e">
        <f>VLOOKUP(F2256,#REF!,2,FALSE)</f>
        <v>#REF!</v>
      </c>
      <c r="Z2256" s="162" t="e">
        <f>VLOOKUP(Y2256,Map!$B:$C,2,FALSE)</f>
        <v>#REF!</v>
      </c>
      <c r="AA2256" s="162" t="str">
        <f>VLOOKUP(I2256,Map!$F:$G,2,FALSE)</f>
        <v>Reg Def</v>
      </c>
    </row>
    <row r="2257" spans="1:27" x14ac:dyDescent="0.25">
      <c r="A2257" s="197">
        <v>46107.653321516205</v>
      </c>
      <c r="B2257" s="198" t="s">
        <v>585</v>
      </c>
      <c r="C2257" s="138">
        <v>2026</v>
      </c>
      <c r="D2257" s="138" t="s">
        <v>6</v>
      </c>
      <c r="E2257" s="138" t="s">
        <v>77</v>
      </c>
      <c r="F2257" s="138" t="s">
        <v>122</v>
      </c>
      <c r="G2257" s="138" t="s">
        <v>88</v>
      </c>
      <c r="H2257" s="138" t="s">
        <v>90</v>
      </c>
      <c r="I2257" s="138" t="s">
        <v>139</v>
      </c>
      <c r="J2257" s="6">
        <v>8689.6200000000008</v>
      </c>
      <c r="K2257" s="6">
        <v>-835.06</v>
      </c>
      <c r="L2257" s="6">
        <v>7854.56</v>
      </c>
      <c r="M2257" s="6">
        <v>0</v>
      </c>
      <c r="N2257" s="162">
        <v>0</v>
      </c>
      <c r="O2257" s="6">
        <v>0</v>
      </c>
      <c r="P2257" s="6">
        <v>434.48</v>
      </c>
      <c r="Q2257" s="162">
        <v>-41.740000000000009</v>
      </c>
      <c r="R2257" s="162">
        <v>392.74</v>
      </c>
      <c r="S2257" s="162">
        <v>434.48</v>
      </c>
      <c r="T2257" s="162">
        <v>-41.74</v>
      </c>
      <c r="U2257" s="162">
        <v>392.74</v>
      </c>
      <c r="V2257" s="162">
        <v>0</v>
      </c>
      <c r="W2257" s="162">
        <v>7.1054273576010003E-15</v>
      </c>
      <c r="X2257" s="162">
        <v>0</v>
      </c>
      <c r="Y2257" s="162" t="e">
        <f>VLOOKUP(F2257,#REF!,2,FALSE)</f>
        <v>#REF!</v>
      </c>
      <c r="Z2257" s="162" t="e">
        <f>VLOOKUP(Y2257,Map!$B:$C,2,FALSE)</f>
        <v>#REF!</v>
      </c>
      <c r="AA2257" s="162" t="str">
        <f>VLOOKUP(I2257,Map!$F:$G,2,FALSE)</f>
        <v>Flow Through</v>
      </c>
    </row>
    <row r="2258" spans="1:27" x14ac:dyDescent="0.25">
      <c r="A2258" s="197">
        <v>46107.653321516205</v>
      </c>
      <c r="B2258" s="198" t="s">
        <v>585</v>
      </c>
      <c r="C2258" s="138">
        <v>2026</v>
      </c>
      <c r="D2258" s="138" t="s">
        <v>6</v>
      </c>
      <c r="E2258" s="138" t="s">
        <v>77</v>
      </c>
      <c r="F2258" s="138" t="s">
        <v>122</v>
      </c>
      <c r="G2258" s="138" t="s">
        <v>88</v>
      </c>
      <c r="H2258" s="138" t="s">
        <v>87</v>
      </c>
      <c r="I2258" s="138" t="s">
        <v>221</v>
      </c>
      <c r="J2258" s="6">
        <v>0</v>
      </c>
      <c r="K2258" s="6">
        <v>0</v>
      </c>
      <c r="L2258" s="6">
        <v>0</v>
      </c>
      <c r="M2258" s="6">
        <v>0</v>
      </c>
      <c r="N2258" s="162">
        <v>0</v>
      </c>
      <c r="O2258" s="6">
        <v>0</v>
      </c>
      <c r="P2258" s="6">
        <v>0</v>
      </c>
      <c r="Q2258" s="162">
        <v>0</v>
      </c>
      <c r="R2258" s="162">
        <v>0</v>
      </c>
      <c r="S2258" s="162">
        <v>0</v>
      </c>
      <c r="T2258" s="162">
        <v>0</v>
      </c>
      <c r="U2258" s="162">
        <v>0</v>
      </c>
      <c r="V2258" s="162">
        <v>0</v>
      </c>
      <c r="W2258" s="162">
        <v>0</v>
      </c>
      <c r="X2258" s="162">
        <v>0</v>
      </c>
      <c r="Y2258" s="162" t="e">
        <f>VLOOKUP(F2258,#REF!,2,FALSE)</f>
        <v>#REF!</v>
      </c>
      <c r="Z2258" s="162" t="e">
        <f>VLOOKUP(Y2258,Map!$B:$C,2,FALSE)</f>
        <v>#REF!</v>
      </c>
      <c r="AA2258" s="162" t="str">
        <f>VLOOKUP(I2258,Map!$F:$G,2,FALSE)</f>
        <v>Reg Def</v>
      </c>
    </row>
    <row r="2259" spans="1:27" x14ac:dyDescent="0.25">
      <c r="A2259" s="197">
        <v>46107.653321516205</v>
      </c>
      <c r="B2259" s="198" t="s">
        <v>585</v>
      </c>
      <c r="C2259" s="138">
        <v>2026</v>
      </c>
      <c r="D2259" s="138" t="s">
        <v>6</v>
      </c>
      <c r="E2259" s="138" t="s">
        <v>77</v>
      </c>
      <c r="F2259" s="138" t="s">
        <v>122</v>
      </c>
      <c r="G2259" s="138" t="s">
        <v>88</v>
      </c>
      <c r="H2259" s="138" t="s">
        <v>87</v>
      </c>
      <c r="I2259" s="138" t="s">
        <v>223</v>
      </c>
      <c r="J2259" s="6">
        <v>-5945.72</v>
      </c>
      <c r="K2259" s="6">
        <v>539.75</v>
      </c>
      <c r="L2259" s="6">
        <v>-5405.97</v>
      </c>
      <c r="M2259" s="6">
        <v>-297.29000000000002</v>
      </c>
      <c r="N2259" s="162">
        <v>26.98</v>
      </c>
      <c r="O2259" s="6">
        <v>-270.31</v>
      </c>
      <c r="P2259" s="6">
        <v>-297.29000000000002</v>
      </c>
      <c r="Q2259" s="162">
        <v>27.010000000000048</v>
      </c>
      <c r="R2259" s="162">
        <v>-270.27999999999997</v>
      </c>
      <c r="S2259" s="162">
        <v>0</v>
      </c>
      <c r="T2259" s="162">
        <v>0</v>
      </c>
      <c r="U2259" s="162">
        <v>0</v>
      </c>
      <c r="V2259" s="162">
        <v>0</v>
      </c>
      <c r="W2259" s="162">
        <v>-0.03</v>
      </c>
      <c r="X2259" s="162">
        <v>-0.03</v>
      </c>
      <c r="Y2259" s="162" t="e">
        <f>VLOOKUP(F2259,#REF!,2,FALSE)</f>
        <v>#REF!</v>
      </c>
      <c r="Z2259" s="162" t="e">
        <f>VLOOKUP(Y2259,Map!$B:$C,2,FALSE)</f>
        <v>#REF!</v>
      </c>
      <c r="AA2259" s="162" t="str">
        <f>VLOOKUP(I2259,Map!$F:$G,2,FALSE)</f>
        <v>Reg Def</v>
      </c>
    </row>
    <row r="2260" spans="1:27" x14ac:dyDescent="0.25">
      <c r="A2260" s="197">
        <v>46107.653321516205</v>
      </c>
      <c r="B2260" s="198" t="s">
        <v>585</v>
      </c>
      <c r="C2260" s="138">
        <v>2026</v>
      </c>
      <c r="D2260" s="138" t="s">
        <v>6</v>
      </c>
      <c r="E2260" s="138" t="s">
        <v>77</v>
      </c>
      <c r="F2260" s="138" t="s">
        <v>122</v>
      </c>
      <c r="G2260" s="138" t="s">
        <v>88</v>
      </c>
      <c r="H2260" s="138" t="s">
        <v>87</v>
      </c>
      <c r="I2260" s="138" t="s">
        <v>224</v>
      </c>
      <c r="J2260" s="6">
        <v>0</v>
      </c>
      <c r="K2260" s="6">
        <v>0</v>
      </c>
      <c r="L2260" s="6">
        <v>0</v>
      </c>
      <c r="M2260" s="6">
        <v>0</v>
      </c>
      <c r="N2260" s="162">
        <v>0</v>
      </c>
      <c r="O2260" s="6">
        <v>0</v>
      </c>
      <c r="P2260" s="6">
        <v>0</v>
      </c>
      <c r="Q2260" s="162">
        <v>0</v>
      </c>
      <c r="R2260" s="162">
        <v>0</v>
      </c>
      <c r="S2260" s="162">
        <v>0</v>
      </c>
      <c r="T2260" s="162">
        <v>0</v>
      </c>
      <c r="U2260" s="162">
        <v>0</v>
      </c>
      <c r="V2260" s="162">
        <v>0</v>
      </c>
      <c r="W2260" s="162">
        <v>0</v>
      </c>
      <c r="X2260" s="162">
        <v>0</v>
      </c>
      <c r="Y2260" s="162" t="e">
        <f>VLOOKUP(F2260,#REF!,2,FALSE)</f>
        <v>#REF!</v>
      </c>
      <c r="Z2260" s="162" t="e">
        <f>VLOOKUP(Y2260,Map!$B:$C,2,FALSE)</f>
        <v>#REF!</v>
      </c>
      <c r="AA2260" s="162" t="str">
        <f>VLOOKUP(I2260,Map!$F:$G,2,FALSE)</f>
        <v>Reg Def</v>
      </c>
    </row>
    <row r="2261" spans="1:27" x14ac:dyDescent="0.25">
      <c r="A2261" s="197">
        <v>46107.653321516205</v>
      </c>
      <c r="B2261" s="198" t="s">
        <v>585</v>
      </c>
      <c r="C2261" s="138">
        <v>2026</v>
      </c>
      <c r="D2261" s="138" t="s">
        <v>6</v>
      </c>
      <c r="E2261" s="138" t="s">
        <v>77</v>
      </c>
      <c r="F2261" s="138" t="s">
        <v>122</v>
      </c>
      <c r="G2261" s="138" t="s">
        <v>89</v>
      </c>
      <c r="H2261" s="138" t="s">
        <v>87</v>
      </c>
      <c r="I2261" s="138" t="s">
        <v>220</v>
      </c>
      <c r="J2261" s="6">
        <v>708408.1</v>
      </c>
      <c r="K2261" s="6">
        <v>229649.73</v>
      </c>
      <c r="L2261" s="6">
        <v>938057.83</v>
      </c>
      <c r="M2261" s="6">
        <v>35420.410000000003</v>
      </c>
      <c r="N2261" s="162">
        <v>11482.5</v>
      </c>
      <c r="O2261" s="6">
        <v>46902.91</v>
      </c>
      <c r="P2261" s="6">
        <v>35420.42</v>
      </c>
      <c r="Q2261" s="162">
        <v>11482.490000000005</v>
      </c>
      <c r="R2261" s="162">
        <v>46902.91</v>
      </c>
      <c r="S2261" s="162">
        <v>0</v>
      </c>
      <c r="T2261" s="162">
        <v>0</v>
      </c>
      <c r="U2261" s="162">
        <v>0</v>
      </c>
      <c r="V2261" s="162">
        <v>-0.01</v>
      </c>
      <c r="W2261" s="162">
        <v>0</v>
      </c>
      <c r="X2261" s="162">
        <v>0</v>
      </c>
      <c r="Y2261" s="162" t="e">
        <f>VLOOKUP(F2261,#REF!,2,FALSE)</f>
        <v>#REF!</v>
      </c>
      <c r="Z2261" s="162" t="e">
        <f>VLOOKUP(Y2261,Map!$B:$C,2,FALSE)</f>
        <v>#REF!</v>
      </c>
      <c r="AA2261" s="162" t="str">
        <f>VLOOKUP(I2261,Map!$F:$G,2,FALSE)</f>
        <v>Reg Def</v>
      </c>
    </row>
    <row r="2262" spans="1:27" x14ac:dyDescent="0.25">
      <c r="A2262" s="197">
        <v>46107.653321516205</v>
      </c>
      <c r="B2262" s="198" t="s">
        <v>585</v>
      </c>
      <c r="C2262" s="138">
        <v>2026</v>
      </c>
      <c r="D2262" s="138" t="s">
        <v>6</v>
      </c>
      <c r="E2262" s="138" t="s">
        <v>77</v>
      </c>
      <c r="F2262" s="138" t="s">
        <v>122</v>
      </c>
      <c r="G2262" s="138" t="s">
        <v>88</v>
      </c>
      <c r="H2262" s="138" t="s">
        <v>87</v>
      </c>
      <c r="I2262" s="138" t="s">
        <v>225</v>
      </c>
      <c r="J2262" s="6">
        <v>0</v>
      </c>
      <c r="K2262" s="6">
        <v>0</v>
      </c>
      <c r="L2262" s="6">
        <v>0</v>
      </c>
      <c r="M2262" s="6">
        <v>0</v>
      </c>
      <c r="N2262" s="162">
        <v>0</v>
      </c>
      <c r="O2262" s="6">
        <v>0</v>
      </c>
      <c r="P2262" s="6">
        <v>0</v>
      </c>
      <c r="Q2262" s="162">
        <v>0</v>
      </c>
      <c r="R2262" s="162">
        <v>0</v>
      </c>
      <c r="S2262" s="162">
        <v>0</v>
      </c>
      <c r="T2262" s="162">
        <v>0</v>
      </c>
      <c r="U2262" s="162">
        <v>0</v>
      </c>
      <c r="V2262" s="162">
        <v>0</v>
      </c>
      <c r="W2262" s="162">
        <v>0</v>
      </c>
      <c r="X2262" s="162">
        <v>0</v>
      </c>
      <c r="Y2262" s="162" t="e">
        <f>VLOOKUP(F2262,#REF!,2,FALSE)</f>
        <v>#REF!</v>
      </c>
      <c r="Z2262" s="162" t="e">
        <f>VLOOKUP(Y2262,Map!$B:$C,2,FALSE)</f>
        <v>#REF!</v>
      </c>
      <c r="AA2262" s="162" t="str">
        <f>VLOOKUP(I2262,Map!$F:$G,2,FALSE)</f>
        <v>Repairs</v>
      </c>
    </row>
    <row r="2263" spans="1:27" x14ac:dyDescent="0.25">
      <c r="A2263" s="197">
        <v>46107.653321516205</v>
      </c>
      <c r="B2263" s="198" t="s">
        <v>585</v>
      </c>
      <c r="C2263" s="138">
        <v>2026</v>
      </c>
      <c r="D2263" s="138" t="s">
        <v>6</v>
      </c>
      <c r="E2263" s="138" t="s">
        <v>77</v>
      </c>
      <c r="F2263" s="138" t="s">
        <v>123</v>
      </c>
      <c r="G2263" s="138" t="s">
        <v>88</v>
      </c>
      <c r="H2263" s="138" t="s">
        <v>87</v>
      </c>
      <c r="I2263" s="138" t="s">
        <v>219</v>
      </c>
      <c r="J2263" s="6">
        <v>31.26</v>
      </c>
      <c r="K2263" s="6">
        <v>0</v>
      </c>
      <c r="L2263" s="6">
        <v>31.26</v>
      </c>
      <c r="M2263" s="6">
        <v>1.56</v>
      </c>
      <c r="N2263" s="162">
        <v>0</v>
      </c>
      <c r="O2263" s="6">
        <v>1.56</v>
      </c>
      <c r="P2263" s="6">
        <v>1.56</v>
      </c>
      <c r="Q2263" s="162">
        <v>0</v>
      </c>
      <c r="R2263" s="162">
        <v>1.56</v>
      </c>
      <c r="S2263" s="162">
        <v>0</v>
      </c>
      <c r="T2263" s="162">
        <v>0</v>
      </c>
      <c r="U2263" s="162">
        <v>0</v>
      </c>
      <c r="V2263" s="162">
        <v>0</v>
      </c>
      <c r="W2263" s="162">
        <v>0</v>
      </c>
      <c r="X2263" s="162">
        <v>0</v>
      </c>
      <c r="Y2263" s="162" t="e">
        <f>VLOOKUP(F2263,#REF!,2,FALSE)</f>
        <v>#REF!</v>
      </c>
      <c r="Z2263" s="162" t="e">
        <f>VLOOKUP(Y2263,Map!$B:$C,2,FALSE)</f>
        <v>#REF!</v>
      </c>
      <c r="AA2263" s="162" t="str">
        <f>VLOOKUP(I2263,Map!$F:$G,2,FALSE)</f>
        <v>Reg Def</v>
      </c>
    </row>
    <row r="2264" spans="1:27" x14ac:dyDescent="0.25">
      <c r="A2264" s="197">
        <v>46107.653321516205</v>
      </c>
      <c r="B2264" s="198" t="s">
        <v>585</v>
      </c>
      <c r="C2264" s="138">
        <v>2026</v>
      </c>
      <c r="D2264" s="138" t="s">
        <v>6</v>
      </c>
      <c r="E2264" s="138" t="s">
        <v>77</v>
      </c>
      <c r="F2264" s="138" t="s">
        <v>123</v>
      </c>
      <c r="G2264" s="138" t="s">
        <v>88</v>
      </c>
      <c r="H2264" s="138" t="s">
        <v>90</v>
      </c>
      <c r="I2264" s="138" t="s">
        <v>139</v>
      </c>
      <c r="J2264" s="6">
        <v>72.97</v>
      </c>
      <c r="K2264" s="6">
        <v>0</v>
      </c>
      <c r="L2264" s="6">
        <v>72.97</v>
      </c>
      <c r="M2264" s="6">
        <v>0</v>
      </c>
      <c r="N2264" s="162">
        <v>0</v>
      </c>
      <c r="O2264" s="6">
        <v>0</v>
      </c>
      <c r="P2264" s="6">
        <v>3.65</v>
      </c>
      <c r="Q2264" s="162">
        <v>0</v>
      </c>
      <c r="R2264" s="162">
        <v>3.65</v>
      </c>
      <c r="S2264" s="162">
        <v>3.65</v>
      </c>
      <c r="T2264" s="162">
        <v>0</v>
      </c>
      <c r="U2264" s="162">
        <v>3.65</v>
      </c>
      <c r="V2264" s="162">
        <v>0</v>
      </c>
      <c r="W2264" s="162">
        <v>0</v>
      </c>
      <c r="X2264" s="162">
        <v>0</v>
      </c>
      <c r="Y2264" s="162" t="e">
        <f>VLOOKUP(F2264,#REF!,2,FALSE)</f>
        <v>#REF!</v>
      </c>
      <c r="Z2264" s="162" t="e">
        <f>VLOOKUP(Y2264,Map!$B:$C,2,FALSE)</f>
        <v>#REF!</v>
      </c>
      <c r="AA2264" s="162" t="str">
        <f>VLOOKUP(I2264,Map!$F:$G,2,FALSE)</f>
        <v>Flow Through</v>
      </c>
    </row>
    <row r="2265" spans="1:27" x14ac:dyDescent="0.25">
      <c r="A2265" s="197">
        <v>46107.653321516205</v>
      </c>
      <c r="B2265" s="198" t="s">
        <v>585</v>
      </c>
      <c r="C2265" s="138">
        <v>2026</v>
      </c>
      <c r="D2265" s="138" t="s">
        <v>6</v>
      </c>
      <c r="E2265" s="138" t="s">
        <v>77</v>
      </c>
      <c r="F2265" s="138" t="s">
        <v>123</v>
      </c>
      <c r="G2265" s="138" t="s">
        <v>88</v>
      </c>
      <c r="H2265" s="138" t="s">
        <v>87</v>
      </c>
      <c r="I2265" s="138" t="s">
        <v>223</v>
      </c>
      <c r="J2265" s="6">
        <v>-63.49</v>
      </c>
      <c r="K2265" s="6">
        <v>0</v>
      </c>
      <c r="L2265" s="6">
        <v>-63.49</v>
      </c>
      <c r="M2265" s="6">
        <v>-3.18</v>
      </c>
      <c r="N2265" s="162">
        <v>0</v>
      </c>
      <c r="O2265" s="6">
        <v>-3.18</v>
      </c>
      <c r="P2265" s="6">
        <v>-3.17</v>
      </c>
      <c r="Q2265" s="162">
        <v>0</v>
      </c>
      <c r="R2265" s="162">
        <v>-3.17</v>
      </c>
      <c r="S2265" s="162">
        <v>0</v>
      </c>
      <c r="T2265" s="162">
        <v>0</v>
      </c>
      <c r="U2265" s="162">
        <v>0</v>
      </c>
      <c r="V2265" s="162">
        <v>-0.01</v>
      </c>
      <c r="W2265" s="162">
        <v>0</v>
      </c>
      <c r="X2265" s="162">
        <v>-0.01</v>
      </c>
      <c r="Y2265" s="162" t="e">
        <f>VLOOKUP(F2265,#REF!,2,FALSE)</f>
        <v>#REF!</v>
      </c>
      <c r="Z2265" s="162" t="e">
        <f>VLOOKUP(Y2265,Map!$B:$C,2,FALSE)</f>
        <v>#REF!</v>
      </c>
      <c r="AA2265" s="162" t="str">
        <f>VLOOKUP(I2265,Map!$F:$G,2,FALSE)</f>
        <v>Reg Def</v>
      </c>
    </row>
    <row r="2266" spans="1:27" x14ac:dyDescent="0.25">
      <c r="A2266" s="197">
        <v>46107.653321516205</v>
      </c>
      <c r="B2266" s="198" t="s">
        <v>585</v>
      </c>
      <c r="C2266" s="138">
        <v>2026</v>
      </c>
      <c r="D2266" s="138" t="s">
        <v>6</v>
      </c>
      <c r="E2266" s="138" t="s">
        <v>77</v>
      </c>
      <c r="F2266" s="138" t="s">
        <v>123</v>
      </c>
      <c r="G2266" s="138" t="s">
        <v>89</v>
      </c>
      <c r="H2266" s="138" t="s">
        <v>87</v>
      </c>
      <c r="I2266" s="138" t="s">
        <v>220</v>
      </c>
      <c r="J2266" s="6">
        <v>24392.9</v>
      </c>
      <c r="K2266" s="6">
        <v>17874.11</v>
      </c>
      <c r="L2266" s="6">
        <v>42267.01</v>
      </c>
      <c r="M2266" s="6">
        <v>1219.6500000000001</v>
      </c>
      <c r="N2266" s="162">
        <v>893.71</v>
      </c>
      <c r="O2266" s="6">
        <v>2113.36</v>
      </c>
      <c r="P2266" s="6">
        <v>1219.6400000000001</v>
      </c>
      <c r="Q2266" s="162">
        <v>893.70999999999981</v>
      </c>
      <c r="R2266" s="162">
        <v>2113.35</v>
      </c>
      <c r="S2266" s="162">
        <v>0</v>
      </c>
      <c r="T2266" s="162">
        <v>0</v>
      </c>
      <c r="U2266" s="162">
        <v>0</v>
      </c>
      <c r="V2266" s="162">
        <v>0.01</v>
      </c>
      <c r="W2266" s="162">
        <v>0</v>
      </c>
      <c r="X2266" s="162">
        <v>0.01</v>
      </c>
      <c r="Y2266" s="162" t="e">
        <f>VLOOKUP(F2266,#REF!,2,FALSE)</f>
        <v>#REF!</v>
      </c>
      <c r="Z2266" s="162" t="e">
        <f>VLOOKUP(Y2266,Map!$B:$C,2,FALSE)</f>
        <v>#REF!</v>
      </c>
      <c r="AA2266" s="162" t="str">
        <f>VLOOKUP(I2266,Map!$F:$G,2,FALSE)</f>
        <v>Reg Def</v>
      </c>
    </row>
    <row r="2267" spans="1:27" x14ac:dyDescent="0.25">
      <c r="A2267" s="197">
        <v>46107.653321516205</v>
      </c>
      <c r="B2267" s="198" t="s">
        <v>585</v>
      </c>
      <c r="C2267" s="138">
        <v>2026</v>
      </c>
      <c r="D2267" s="138" t="s">
        <v>6</v>
      </c>
      <c r="E2267" s="138" t="s">
        <v>77</v>
      </c>
      <c r="F2267" s="138" t="s">
        <v>123</v>
      </c>
      <c r="G2267" s="138" t="s">
        <v>88</v>
      </c>
      <c r="H2267" s="138" t="s">
        <v>87</v>
      </c>
      <c r="I2267" s="138" t="s">
        <v>225</v>
      </c>
      <c r="J2267" s="6">
        <v>0</v>
      </c>
      <c r="K2267" s="6">
        <v>0</v>
      </c>
      <c r="L2267" s="6">
        <v>0</v>
      </c>
      <c r="M2267" s="6">
        <v>0</v>
      </c>
      <c r="N2267" s="162">
        <v>0</v>
      </c>
      <c r="O2267" s="6">
        <v>0</v>
      </c>
      <c r="P2267" s="6">
        <v>0</v>
      </c>
      <c r="Q2267" s="162">
        <v>0</v>
      </c>
      <c r="R2267" s="162">
        <v>0</v>
      </c>
      <c r="S2267" s="162">
        <v>0</v>
      </c>
      <c r="T2267" s="162">
        <v>0</v>
      </c>
      <c r="U2267" s="162">
        <v>0</v>
      </c>
      <c r="V2267" s="162">
        <v>0</v>
      </c>
      <c r="W2267" s="162">
        <v>0</v>
      </c>
      <c r="X2267" s="162">
        <v>0</v>
      </c>
      <c r="Y2267" s="162" t="e">
        <f>VLOOKUP(F2267,#REF!,2,FALSE)</f>
        <v>#REF!</v>
      </c>
      <c r="Z2267" s="162" t="e">
        <f>VLOOKUP(Y2267,Map!$B:$C,2,FALSE)</f>
        <v>#REF!</v>
      </c>
      <c r="AA2267" s="162" t="str">
        <f>VLOOKUP(I2267,Map!$F:$G,2,FALSE)</f>
        <v>Repairs</v>
      </c>
    </row>
    <row r="2268" spans="1:27" x14ac:dyDescent="0.25">
      <c r="A2268" s="197">
        <v>46107.653321516205</v>
      </c>
      <c r="B2268" s="198" t="s">
        <v>585</v>
      </c>
      <c r="C2268" s="138">
        <v>2026</v>
      </c>
      <c r="D2268" s="138" t="s">
        <v>6</v>
      </c>
      <c r="E2268" s="138" t="s">
        <v>77</v>
      </c>
      <c r="F2268" s="138" t="s">
        <v>124</v>
      </c>
      <c r="G2268" s="138" t="s">
        <v>88</v>
      </c>
      <c r="H2268" s="138" t="s">
        <v>87</v>
      </c>
      <c r="I2268" s="138" t="s">
        <v>219</v>
      </c>
      <c r="J2268" s="6">
        <v>5001.9799999999996</v>
      </c>
      <c r="K2268" s="6">
        <v>-616.04999999999995</v>
      </c>
      <c r="L2268" s="6">
        <v>4385.93</v>
      </c>
      <c r="M2268" s="6">
        <v>250.07</v>
      </c>
      <c r="N2268" s="162">
        <v>-30.79</v>
      </c>
      <c r="O2268" s="6">
        <v>219.28</v>
      </c>
      <c r="P2268" s="6">
        <v>250.1</v>
      </c>
      <c r="Q2268" s="162">
        <v>-30.789999999999992</v>
      </c>
      <c r="R2268" s="162">
        <v>219.31</v>
      </c>
      <c r="S2268" s="162">
        <v>0</v>
      </c>
      <c r="T2268" s="162">
        <v>0</v>
      </c>
      <c r="U2268" s="162">
        <v>0</v>
      </c>
      <c r="V2268" s="162">
        <v>-0.03</v>
      </c>
      <c r="W2268" s="162">
        <v>0</v>
      </c>
      <c r="X2268" s="162">
        <v>-0.03</v>
      </c>
      <c r="Y2268" s="162" t="e">
        <f>VLOOKUP(F2268,#REF!,2,FALSE)</f>
        <v>#REF!</v>
      </c>
      <c r="Z2268" s="162" t="e">
        <f>VLOOKUP(Y2268,Map!$B:$C,2,FALSE)</f>
        <v>#REF!</v>
      </c>
      <c r="AA2268" s="162" t="str">
        <f>VLOOKUP(I2268,Map!$F:$G,2,FALSE)</f>
        <v>Reg Def</v>
      </c>
    </row>
    <row r="2269" spans="1:27" x14ac:dyDescent="0.25">
      <c r="A2269" s="197">
        <v>46107.653321516205</v>
      </c>
      <c r="B2269" s="198" t="s">
        <v>585</v>
      </c>
      <c r="C2269" s="138">
        <v>2026</v>
      </c>
      <c r="D2269" s="138" t="s">
        <v>6</v>
      </c>
      <c r="E2269" s="138" t="s">
        <v>77</v>
      </c>
      <c r="F2269" s="138" t="s">
        <v>124</v>
      </c>
      <c r="G2269" s="138" t="s">
        <v>88</v>
      </c>
      <c r="H2269" s="138" t="s">
        <v>87</v>
      </c>
      <c r="I2269" s="138" t="s">
        <v>222</v>
      </c>
      <c r="J2269" s="6">
        <v>94.42</v>
      </c>
      <c r="K2269" s="6">
        <v>-62.06</v>
      </c>
      <c r="L2269" s="6">
        <v>32.36</v>
      </c>
      <c r="M2269" s="6">
        <v>4.72</v>
      </c>
      <c r="N2269" s="162">
        <v>-3.1</v>
      </c>
      <c r="O2269" s="6">
        <v>1.62</v>
      </c>
      <c r="P2269" s="6">
        <v>4.7300000000000004</v>
      </c>
      <c r="Q2269" s="162">
        <v>-3.1100000000000003</v>
      </c>
      <c r="R2269" s="162">
        <v>1.62</v>
      </c>
      <c r="S2269" s="162">
        <v>0</v>
      </c>
      <c r="T2269" s="162">
        <v>0</v>
      </c>
      <c r="U2269" s="162">
        <v>0</v>
      </c>
      <c r="V2269" s="162">
        <v>-0.01</v>
      </c>
      <c r="W2269" s="162">
        <v>0.01</v>
      </c>
      <c r="X2269" s="162">
        <v>0</v>
      </c>
      <c r="Y2269" s="162" t="e">
        <f>VLOOKUP(F2269,#REF!,2,FALSE)</f>
        <v>#REF!</v>
      </c>
      <c r="Z2269" s="162" t="e">
        <f>VLOOKUP(Y2269,Map!$B:$C,2,FALSE)</f>
        <v>#REF!</v>
      </c>
      <c r="AA2269" s="162" t="str">
        <f>VLOOKUP(I2269,Map!$F:$G,2,FALSE)</f>
        <v>Reg Def</v>
      </c>
    </row>
    <row r="2270" spans="1:27" x14ac:dyDescent="0.25">
      <c r="A2270" s="197">
        <v>46107.653321516205</v>
      </c>
      <c r="B2270" s="198" t="s">
        <v>585</v>
      </c>
      <c r="C2270" s="138">
        <v>2026</v>
      </c>
      <c r="D2270" s="138" t="s">
        <v>6</v>
      </c>
      <c r="E2270" s="138" t="s">
        <v>77</v>
      </c>
      <c r="F2270" s="138" t="s">
        <v>124</v>
      </c>
      <c r="G2270" s="138" t="s">
        <v>88</v>
      </c>
      <c r="H2270" s="138" t="s">
        <v>90</v>
      </c>
      <c r="I2270" s="138" t="s">
        <v>139</v>
      </c>
      <c r="J2270" s="6">
        <v>8823.49</v>
      </c>
      <c r="K2270" s="6">
        <v>-993.89</v>
      </c>
      <c r="L2270" s="6">
        <v>7829.6</v>
      </c>
      <c r="M2270" s="6">
        <v>0</v>
      </c>
      <c r="N2270" s="162">
        <v>0</v>
      </c>
      <c r="O2270" s="6">
        <v>0</v>
      </c>
      <c r="P2270" s="6">
        <v>441.18</v>
      </c>
      <c r="Q2270" s="162">
        <v>-49.70999999999998</v>
      </c>
      <c r="R2270" s="162">
        <v>391.47</v>
      </c>
      <c r="S2270" s="162">
        <v>441.18</v>
      </c>
      <c r="T2270" s="162">
        <v>-49.71</v>
      </c>
      <c r="U2270" s="162">
        <v>391.47</v>
      </c>
      <c r="V2270" s="162">
        <v>0</v>
      </c>
      <c r="W2270" s="162">
        <v>-2.1316282072802999E-14</v>
      </c>
      <c r="X2270" s="162">
        <v>0</v>
      </c>
      <c r="Y2270" s="162" t="e">
        <f>VLOOKUP(F2270,#REF!,2,FALSE)</f>
        <v>#REF!</v>
      </c>
      <c r="Z2270" s="162" t="e">
        <f>VLOOKUP(Y2270,Map!$B:$C,2,FALSE)</f>
        <v>#REF!</v>
      </c>
      <c r="AA2270" s="162" t="str">
        <f>VLOOKUP(I2270,Map!$F:$G,2,FALSE)</f>
        <v>Flow Through</v>
      </c>
    </row>
    <row r="2271" spans="1:27" x14ac:dyDescent="0.25">
      <c r="A2271" s="197">
        <v>46107.653321516205</v>
      </c>
      <c r="B2271" s="198" t="s">
        <v>585</v>
      </c>
      <c r="C2271" s="138">
        <v>2026</v>
      </c>
      <c r="D2271" s="138" t="s">
        <v>6</v>
      </c>
      <c r="E2271" s="138" t="s">
        <v>77</v>
      </c>
      <c r="F2271" s="138" t="s">
        <v>124</v>
      </c>
      <c r="G2271" s="138" t="s">
        <v>88</v>
      </c>
      <c r="H2271" s="138" t="s">
        <v>87</v>
      </c>
      <c r="I2271" s="138" t="s">
        <v>223</v>
      </c>
      <c r="J2271" s="6">
        <v>-3920.19</v>
      </c>
      <c r="K2271" s="6">
        <v>355.63</v>
      </c>
      <c r="L2271" s="6">
        <v>-3564.56</v>
      </c>
      <c r="M2271" s="6">
        <v>-196.01</v>
      </c>
      <c r="N2271" s="162">
        <v>17.78</v>
      </c>
      <c r="O2271" s="6">
        <v>-178.23</v>
      </c>
      <c r="P2271" s="6">
        <v>-196.02</v>
      </c>
      <c r="Q2271" s="162">
        <v>17.79000000000002</v>
      </c>
      <c r="R2271" s="162">
        <v>-178.23</v>
      </c>
      <c r="S2271" s="162">
        <v>0</v>
      </c>
      <c r="T2271" s="162">
        <v>0</v>
      </c>
      <c r="U2271" s="162">
        <v>0</v>
      </c>
      <c r="V2271" s="162">
        <v>0.01</v>
      </c>
      <c r="W2271" s="162">
        <v>-0.01</v>
      </c>
      <c r="X2271" s="162">
        <v>0</v>
      </c>
      <c r="Y2271" s="162" t="e">
        <f>VLOOKUP(F2271,#REF!,2,FALSE)</f>
        <v>#REF!</v>
      </c>
      <c r="Z2271" s="162" t="e">
        <f>VLOOKUP(Y2271,Map!$B:$C,2,FALSE)</f>
        <v>#REF!</v>
      </c>
      <c r="AA2271" s="162" t="str">
        <f>VLOOKUP(I2271,Map!$F:$G,2,FALSE)</f>
        <v>Reg Def</v>
      </c>
    </row>
    <row r="2272" spans="1:27" x14ac:dyDescent="0.25">
      <c r="A2272" s="197">
        <v>46107.653321516205</v>
      </c>
      <c r="B2272" s="198" t="s">
        <v>585</v>
      </c>
      <c r="C2272" s="138">
        <v>2026</v>
      </c>
      <c r="D2272" s="138" t="s">
        <v>6</v>
      </c>
      <c r="E2272" s="138" t="s">
        <v>77</v>
      </c>
      <c r="F2272" s="138" t="s">
        <v>124</v>
      </c>
      <c r="G2272" s="138" t="s">
        <v>88</v>
      </c>
      <c r="H2272" s="138" t="s">
        <v>87</v>
      </c>
      <c r="I2272" s="138" t="s">
        <v>224</v>
      </c>
      <c r="J2272" s="6">
        <v>0</v>
      </c>
      <c r="K2272" s="6">
        <v>0</v>
      </c>
      <c r="L2272" s="6">
        <v>0</v>
      </c>
      <c r="M2272" s="6">
        <v>0</v>
      </c>
      <c r="N2272" s="162">
        <v>0</v>
      </c>
      <c r="O2272" s="6">
        <v>0</v>
      </c>
      <c r="P2272" s="6">
        <v>0</v>
      </c>
      <c r="Q2272" s="162">
        <v>0</v>
      </c>
      <c r="R2272" s="162">
        <v>0</v>
      </c>
      <c r="S2272" s="162">
        <v>0</v>
      </c>
      <c r="T2272" s="162">
        <v>0</v>
      </c>
      <c r="U2272" s="162">
        <v>0</v>
      </c>
      <c r="V2272" s="162">
        <v>0</v>
      </c>
      <c r="W2272" s="162">
        <v>0</v>
      </c>
      <c r="X2272" s="162">
        <v>0</v>
      </c>
      <c r="Y2272" s="162" t="e">
        <f>VLOOKUP(F2272,#REF!,2,FALSE)</f>
        <v>#REF!</v>
      </c>
      <c r="Z2272" s="162" t="e">
        <f>VLOOKUP(Y2272,Map!$B:$C,2,FALSE)</f>
        <v>#REF!</v>
      </c>
      <c r="AA2272" s="162" t="str">
        <f>VLOOKUP(I2272,Map!$F:$G,2,FALSE)</f>
        <v>Reg Def</v>
      </c>
    </row>
    <row r="2273" spans="1:27" x14ac:dyDescent="0.25">
      <c r="A2273" s="197">
        <v>46107.653321516205</v>
      </c>
      <c r="B2273" s="198" t="s">
        <v>585</v>
      </c>
      <c r="C2273" s="138">
        <v>2026</v>
      </c>
      <c r="D2273" s="138" t="s">
        <v>6</v>
      </c>
      <c r="E2273" s="138" t="s">
        <v>77</v>
      </c>
      <c r="F2273" s="138" t="s">
        <v>124</v>
      </c>
      <c r="G2273" s="138" t="s">
        <v>89</v>
      </c>
      <c r="H2273" s="138" t="s">
        <v>87</v>
      </c>
      <c r="I2273" s="138" t="s">
        <v>220</v>
      </c>
      <c r="J2273" s="6">
        <v>1118235.6399999999</v>
      </c>
      <c r="K2273" s="6">
        <v>447611.32</v>
      </c>
      <c r="L2273" s="6">
        <v>1565846.96</v>
      </c>
      <c r="M2273" s="6">
        <v>55911.79</v>
      </c>
      <c r="N2273" s="162">
        <v>22380.57</v>
      </c>
      <c r="O2273" s="6">
        <v>78292.36</v>
      </c>
      <c r="P2273" s="6">
        <v>55911.8</v>
      </c>
      <c r="Q2273" s="162">
        <v>22380.559999999998</v>
      </c>
      <c r="R2273" s="162">
        <v>78292.36</v>
      </c>
      <c r="S2273" s="162">
        <v>0</v>
      </c>
      <c r="T2273" s="162">
        <v>0</v>
      </c>
      <c r="U2273" s="162">
        <v>0</v>
      </c>
      <c r="V2273" s="162">
        <v>-0.01</v>
      </c>
      <c r="W2273" s="162">
        <v>-0.01</v>
      </c>
      <c r="X2273" s="162">
        <v>0</v>
      </c>
      <c r="Y2273" s="162" t="e">
        <f>VLOOKUP(F2273,#REF!,2,FALSE)</f>
        <v>#REF!</v>
      </c>
      <c r="Z2273" s="162" t="e">
        <f>VLOOKUP(Y2273,Map!$B:$C,2,FALSE)</f>
        <v>#REF!</v>
      </c>
      <c r="AA2273" s="162" t="str">
        <f>VLOOKUP(I2273,Map!$F:$G,2,FALSE)</f>
        <v>Reg Def</v>
      </c>
    </row>
    <row r="2274" spans="1:27" x14ac:dyDescent="0.25">
      <c r="A2274" s="197">
        <v>46107.653321516205</v>
      </c>
      <c r="B2274" s="198" t="s">
        <v>585</v>
      </c>
      <c r="C2274" s="138">
        <v>2026</v>
      </c>
      <c r="D2274" s="138" t="s">
        <v>6</v>
      </c>
      <c r="E2274" s="138" t="s">
        <v>77</v>
      </c>
      <c r="F2274" s="138" t="s">
        <v>124</v>
      </c>
      <c r="G2274" s="138" t="s">
        <v>88</v>
      </c>
      <c r="H2274" s="138" t="s">
        <v>87</v>
      </c>
      <c r="I2274" s="138" t="s">
        <v>225</v>
      </c>
      <c r="J2274" s="6">
        <v>0</v>
      </c>
      <c r="K2274" s="6">
        <v>0</v>
      </c>
      <c r="L2274" s="6">
        <v>0</v>
      </c>
      <c r="M2274" s="6">
        <v>0</v>
      </c>
      <c r="N2274" s="162">
        <v>0</v>
      </c>
      <c r="O2274" s="6">
        <v>0</v>
      </c>
      <c r="P2274" s="6">
        <v>0</v>
      </c>
      <c r="Q2274" s="162">
        <v>0</v>
      </c>
      <c r="R2274" s="162">
        <v>0</v>
      </c>
      <c r="S2274" s="162">
        <v>0</v>
      </c>
      <c r="T2274" s="162">
        <v>0</v>
      </c>
      <c r="U2274" s="162">
        <v>0</v>
      </c>
      <c r="V2274" s="162">
        <v>0</v>
      </c>
      <c r="W2274" s="162">
        <v>0</v>
      </c>
      <c r="X2274" s="162">
        <v>0</v>
      </c>
      <c r="Y2274" s="162" t="e">
        <f>VLOOKUP(F2274,#REF!,2,FALSE)</f>
        <v>#REF!</v>
      </c>
      <c r="Z2274" s="162" t="e">
        <f>VLOOKUP(Y2274,Map!$B:$C,2,FALSE)</f>
        <v>#REF!</v>
      </c>
      <c r="AA2274" s="162" t="str">
        <f>VLOOKUP(I2274,Map!$F:$G,2,FALSE)</f>
        <v>Repairs</v>
      </c>
    </row>
    <row r="2275" spans="1:27" x14ac:dyDescent="0.25">
      <c r="A2275" s="197">
        <v>46107.653321516205</v>
      </c>
      <c r="B2275" s="198" t="s">
        <v>585</v>
      </c>
      <c r="C2275" s="138">
        <v>2026</v>
      </c>
      <c r="D2275" s="138" t="s">
        <v>6</v>
      </c>
      <c r="E2275" s="138" t="s">
        <v>77</v>
      </c>
      <c r="F2275" s="138" t="s">
        <v>125</v>
      </c>
      <c r="G2275" s="138" t="s">
        <v>88</v>
      </c>
      <c r="H2275" s="138" t="s">
        <v>87</v>
      </c>
      <c r="I2275" s="138" t="s">
        <v>219</v>
      </c>
      <c r="J2275" s="6">
        <v>23.01</v>
      </c>
      <c r="K2275" s="6">
        <v>0</v>
      </c>
      <c r="L2275" s="6">
        <v>23.01</v>
      </c>
      <c r="M2275" s="6">
        <v>1.1599999999999999</v>
      </c>
      <c r="N2275" s="162">
        <v>0</v>
      </c>
      <c r="O2275" s="6">
        <v>1.1599999999999999</v>
      </c>
      <c r="P2275" s="6">
        <v>1.1499999999999999</v>
      </c>
      <c r="Q2275" s="162">
        <v>0</v>
      </c>
      <c r="R2275" s="162">
        <v>1.1499999999999999</v>
      </c>
      <c r="S2275" s="162">
        <v>0</v>
      </c>
      <c r="T2275" s="162">
        <v>0</v>
      </c>
      <c r="U2275" s="162">
        <v>0</v>
      </c>
      <c r="V2275" s="162">
        <v>0.01</v>
      </c>
      <c r="W2275" s="162">
        <v>0</v>
      </c>
      <c r="X2275" s="162">
        <v>0.01</v>
      </c>
      <c r="Y2275" s="162" t="e">
        <f>VLOOKUP(F2275,#REF!,2,FALSE)</f>
        <v>#REF!</v>
      </c>
      <c r="Z2275" s="162" t="e">
        <f>VLOOKUP(Y2275,Map!$B:$C,2,FALSE)</f>
        <v>#REF!</v>
      </c>
      <c r="AA2275" s="162" t="str">
        <f>VLOOKUP(I2275,Map!$F:$G,2,FALSE)</f>
        <v>Reg Def</v>
      </c>
    </row>
    <row r="2276" spans="1:27" x14ac:dyDescent="0.25">
      <c r="A2276" s="197">
        <v>46107.653321516205</v>
      </c>
      <c r="B2276" s="198" t="s">
        <v>585</v>
      </c>
      <c r="C2276" s="138">
        <v>2026</v>
      </c>
      <c r="D2276" s="138" t="s">
        <v>6</v>
      </c>
      <c r="E2276" s="138" t="s">
        <v>77</v>
      </c>
      <c r="F2276" s="138" t="s">
        <v>125</v>
      </c>
      <c r="G2276" s="138" t="s">
        <v>88</v>
      </c>
      <c r="H2276" s="138" t="s">
        <v>90</v>
      </c>
      <c r="I2276" s="138" t="s">
        <v>139</v>
      </c>
      <c r="J2276" s="6">
        <v>53.65</v>
      </c>
      <c r="K2276" s="6">
        <v>0</v>
      </c>
      <c r="L2276" s="6">
        <v>53.65</v>
      </c>
      <c r="M2276" s="6">
        <v>0</v>
      </c>
      <c r="N2276" s="162">
        <v>0</v>
      </c>
      <c r="O2276" s="6">
        <v>0</v>
      </c>
      <c r="P2276" s="6">
        <v>2.68</v>
      </c>
      <c r="Q2276" s="162">
        <v>0</v>
      </c>
      <c r="R2276" s="162">
        <v>2.68</v>
      </c>
      <c r="S2276" s="162">
        <v>2.68</v>
      </c>
      <c r="T2276" s="162">
        <v>0</v>
      </c>
      <c r="U2276" s="162">
        <v>2.68</v>
      </c>
      <c r="V2276" s="162">
        <v>0</v>
      </c>
      <c r="W2276" s="162">
        <v>0</v>
      </c>
      <c r="X2276" s="162">
        <v>0</v>
      </c>
      <c r="Y2276" s="162" t="e">
        <f>VLOOKUP(F2276,#REF!,2,FALSE)</f>
        <v>#REF!</v>
      </c>
      <c r="Z2276" s="162" t="e">
        <f>VLOOKUP(Y2276,Map!$B:$C,2,FALSE)</f>
        <v>#REF!</v>
      </c>
      <c r="AA2276" s="162" t="str">
        <f>VLOOKUP(I2276,Map!$F:$G,2,FALSE)</f>
        <v>Flow Through</v>
      </c>
    </row>
    <row r="2277" spans="1:27" x14ac:dyDescent="0.25">
      <c r="A2277" s="197">
        <v>46107.653321516205</v>
      </c>
      <c r="B2277" s="198" t="s">
        <v>585</v>
      </c>
      <c r="C2277" s="138">
        <v>2026</v>
      </c>
      <c r="D2277" s="138" t="s">
        <v>6</v>
      </c>
      <c r="E2277" s="138" t="s">
        <v>77</v>
      </c>
      <c r="F2277" s="138" t="s">
        <v>125</v>
      </c>
      <c r="G2277" s="138" t="s">
        <v>88</v>
      </c>
      <c r="H2277" s="138" t="s">
        <v>87</v>
      </c>
      <c r="I2277" s="138" t="s">
        <v>221</v>
      </c>
      <c r="J2277" s="6">
        <v>0</v>
      </c>
      <c r="K2277" s="6">
        <v>0</v>
      </c>
      <c r="L2277" s="6">
        <v>0</v>
      </c>
      <c r="M2277" s="6">
        <v>0</v>
      </c>
      <c r="N2277" s="162">
        <v>0</v>
      </c>
      <c r="O2277" s="6">
        <v>0</v>
      </c>
      <c r="P2277" s="6">
        <v>0</v>
      </c>
      <c r="Q2277" s="162">
        <v>0</v>
      </c>
      <c r="R2277" s="162">
        <v>0</v>
      </c>
      <c r="S2277" s="162">
        <v>0</v>
      </c>
      <c r="T2277" s="162">
        <v>0</v>
      </c>
      <c r="U2277" s="162">
        <v>0</v>
      </c>
      <c r="V2277" s="162">
        <v>0</v>
      </c>
      <c r="W2277" s="162">
        <v>0</v>
      </c>
      <c r="X2277" s="162">
        <v>0</v>
      </c>
      <c r="Y2277" s="162" t="e">
        <f>VLOOKUP(F2277,#REF!,2,FALSE)</f>
        <v>#REF!</v>
      </c>
      <c r="Z2277" s="162" t="e">
        <f>VLOOKUP(Y2277,Map!$B:$C,2,FALSE)</f>
        <v>#REF!</v>
      </c>
      <c r="AA2277" s="162" t="str">
        <f>VLOOKUP(I2277,Map!$F:$G,2,FALSE)</f>
        <v>Reg Def</v>
      </c>
    </row>
    <row r="2278" spans="1:27" x14ac:dyDescent="0.25">
      <c r="A2278" s="197">
        <v>46107.653321516205</v>
      </c>
      <c r="B2278" s="198" t="s">
        <v>585</v>
      </c>
      <c r="C2278" s="138">
        <v>2026</v>
      </c>
      <c r="D2278" s="138" t="s">
        <v>6</v>
      </c>
      <c r="E2278" s="138" t="s">
        <v>77</v>
      </c>
      <c r="F2278" s="138" t="s">
        <v>125</v>
      </c>
      <c r="G2278" s="138" t="s">
        <v>88</v>
      </c>
      <c r="H2278" s="138" t="s">
        <v>87</v>
      </c>
      <c r="I2278" s="138" t="s">
        <v>223</v>
      </c>
      <c r="J2278" s="6">
        <v>-46.73</v>
      </c>
      <c r="K2278" s="6">
        <v>0</v>
      </c>
      <c r="L2278" s="6">
        <v>-46.73</v>
      </c>
      <c r="M2278" s="6">
        <v>-2.34</v>
      </c>
      <c r="N2278" s="162">
        <v>0</v>
      </c>
      <c r="O2278" s="6">
        <v>-2.34</v>
      </c>
      <c r="P2278" s="6">
        <v>-2.34</v>
      </c>
      <c r="Q2278" s="162">
        <v>0</v>
      </c>
      <c r="R2278" s="162">
        <v>-2.34</v>
      </c>
      <c r="S2278" s="162">
        <v>0</v>
      </c>
      <c r="T2278" s="162">
        <v>0</v>
      </c>
      <c r="U2278" s="162">
        <v>0</v>
      </c>
      <c r="V2278" s="162">
        <v>0</v>
      </c>
      <c r="W2278" s="162">
        <v>0</v>
      </c>
      <c r="X2278" s="162">
        <v>0</v>
      </c>
      <c r="Y2278" s="162" t="e">
        <f>VLOOKUP(F2278,#REF!,2,FALSE)</f>
        <v>#REF!</v>
      </c>
      <c r="Z2278" s="162" t="e">
        <f>VLOOKUP(Y2278,Map!$B:$C,2,FALSE)</f>
        <v>#REF!</v>
      </c>
      <c r="AA2278" s="162" t="str">
        <f>VLOOKUP(I2278,Map!$F:$G,2,FALSE)</f>
        <v>Reg Def</v>
      </c>
    </row>
    <row r="2279" spans="1:27" x14ac:dyDescent="0.25">
      <c r="A2279" s="197">
        <v>46107.653321516205</v>
      </c>
      <c r="B2279" s="198" t="s">
        <v>585</v>
      </c>
      <c r="C2279" s="138">
        <v>2026</v>
      </c>
      <c r="D2279" s="138" t="s">
        <v>6</v>
      </c>
      <c r="E2279" s="138" t="s">
        <v>77</v>
      </c>
      <c r="F2279" s="138" t="s">
        <v>125</v>
      </c>
      <c r="G2279" s="138" t="s">
        <v>89</v>
      </c>
      <c r="H2279" s="138" t="s">
        <v>87</v>
      </c>
      <c r="I2279" s="138" t="s">
        <v>220</v>
      </c>
      <c r="J2279" s="6">
        <v>17204.34</v>
      </c>
      <c r="K2279" s="6">
        <v>13456.93</v>
      </c>
      <c r="L2279" s="6">
        <v>30661.27</v>
      </c>
      <c r="M2279" s="6">
        <v>860.21</v>
      </c>
      <c r="N2279" s="162">
        <v>672.85</v>
      </c>
      <c r="O2279" s="6">
        <v>1533.06</v>
      </c>
      <c r="P2279" s="6">
        <v>860.21</v>
      </c>
      <c r="Q2279" s="162">
        <v>672.84999999999991</v>
      </c>
      <c r="R2279" s="162">
        <v>1533.06</v>
      </c>
      <c r="S2279" s="162">
        <v>0</v>
      </c>
      <c r="T2279" s="162">
        <v>0</v>
      </c>
      <c r="U2279" s="162">
        <v>0</v>
      </c>
      <c r="V2279" s="162">
        <v>0</v>
      </c>
      <c r="W2279" s="162">
        <v>0</v>
      </c>
      <c r="X2279" s="162">
        <v>0</v>
      </c>
      <c r="Y2279" s="162" t="e">
        <f>VLOOKUP(F2279,#REF!,2,FALSE)</f>
        <v>#REF!</v>
      </c>
      <c r="Z2279" s="162" t="e">
        <f>VLOOKUP(Y2279,Map!$B:$C,2,FALSE)</f>
        <v>#REF!</v>
      </c>
      <c r="AA2279" s="162" t="str">
        <f>VLOOKUP(I2279,Map!$F:$G,2,FALSE)</f>
        <v>Reg Def</v>
      </c>
    </row>
    <row r="2280" spans="1:27" x14ac:dyDescent="0.25">
      <c r="A2280" s="197">
        <v>46107.653321516205</v>
      </c>
      <c r="B2280" s="198" t="s">
        <v>585</v>
      </c>
      <c r="C2280" s="138">
        <v>2026</v>
      </c>
      <c r="D2280" s="138" t="s">
        <v>6</v>
      </c>
      <c r="E2280" s="138" t="s">
        <v>77</v>
      </c>
      <c r="F2280" s="138" t="s">
        <v>125</v>
      </c>
      <c r="G2280" s="138" t="s">
        <v>88</v>
      </c>
      <c r="H2280" s="138" t="s">
        <v>87</v>
      </c>
      <c r="I2280" s="138" t="s">
        <v>225</v>
      </c>
      <c r="J2280" s="6">
        <v>0</v>
      </c>
      <c r="K2280" s="6">
        <v>0</v>
      </c>
      <c r="L2280" s="6">
        <v>0</v>
      </c>
      <c r="M2280" s="6">
        <v>0</v>
      </c>
      <c r="N2280" s="162">
        <v>0</v>
      </c>
      <c r="O2280" s="6">
        <v>0</v>
      </c>
      <c r="P2280" s="6">
        <v>0</v>
      </c>
      <c r="Q2280" s="162">
        <v>0</v>
      </c>
      <c r="R2280" s="162">
        <v>0</v>
      </c>
      <c r="S2280" s="162">
        <v>0</v>
      </c>
      <c r="T2280" s="162">
        <v>0</v>
      </c>
      <c r="U2280" s="162">
        <v>0</v>
      </c>
      <c r="V2280" s="162">
        <v>0</v>
      </c>
      <c r="W2280" s="162">
        <v>0</v>
      </c>
      <c r="X2280" s="162">
        <v>0</v>
      </c>
      <c r="Y2280" s="162" t="e">
        <f>VLOOKUP(F2280,#REF!,2,FALSE)</f>
        <v>#REF!</v>
      </c>
      <c r="Z2280" s="162" t="e">
        <f>VLOOKUP(Y2280,Map!$B:$C,2,FALSE)</f>
        <v>#REF!</v>
      </c>
      <c r="AA2280" s="162" t="str">
        <f>VLOOKUP(I2280,Map!$F:$G,2,FALSE)</f>
        <v>Repairs</v>
      </c>
    </row>
    <row r="2281" spans="1:27" x14ac:dyDescent="0.25">
      <c r="A2281" s="197">
        <v>46107.653321516205</v>
      </c>
      <c r="B2281" s="198" t="s">
        <v>585</v>
      </c>
      <c r="C2281" s="138">
        <v>2026</v>
      </c>
      <c r="D2281" s="138" t="s">
        <v>6</v>
      </c>
      <c r="E2281" s="138" t="s">
        <v>77</v>
      </c>
      <c r="F2281" s="138" t="s">
        <v>126</v>
      </c>
      <c r="G2281" s="138" t="s">
        <v>88</v>
      </c>
      <c r="H2281" s="138" t="s">
        <v>87</v>
      </c>
      <c r="I2281" s="138" t="s">
        <v>219</v>
      </c>
      <c r="J2281" s="6">
        <v>9743.92</v>
      </c>
      <c r="K2281" s="6">
        <v>-980.45</v>
      </c>
      <c r="L2281" s="6">
        <v>8763.4699999999993</v>
      </c>
      <c r="M2281" s="6">
        <v>487.21</v>
      </c>
      <c r="N2281" s="162">
        <v>-49.03</v>
      </c>
      <c r="O2281" s="6">
        <v>438.18</v>
      </c>
      <c r="P2281" s="6">
        <v>487.21</v>
      </c>
      <c r="Q2281" s="162">
        <v>-49.029999999999973</v>
      </c>
      <c r="R2281" s="162">
        <v>438.18</v>
      </c>
      <c r="S2281" s="162">
        <v>0</v>
      </c>
      <c r="T2281" s="162">
        <v>0</v>
      </c>
      <c r="U2281" s="162">
        <v>0</v>
      </c>
      <c r="V2281" s="162">
        <v>0</v>
      </c>
      <c r="W2281" s="162">
        <v>-0.01</v>
      </c>
      <c r="X2281" s="162">
        <v>0</v>
      </c>
      <c r="Y2281" s="162" t="e">
        <f>VLOOKUP(F2281,#REF!,2,FALSE)</f>
        <v>#REF!</v>
      </c>
      <c r="Z2281" s="162" t="e">
        <f>VLOOKUP(Y2281,Map!$B:$C,2,FALSE)</f>
        <v>#REF!</v>
      </c>
      <c r="AA2281" s="162" t="str">
        <f>VLOOKUP(I2281,Map!$F:$G,2,FALSE)</f>
        <v>Reg Def</v>
      </c>
    </row>
    <row r="2282" spans="1:27" x14ac:dyDescent="0.25">
      <c r="A2282" s="197">
        <v>46107.653321516205</v>
      </c>
      <c r="B2282" s="198" t="s">
        <v>585</v>
      </c>
      <c r="C2282" s="138">
        <v>2026</v>
      </c>
      <c r="D2282" s="138" t="s">
        <v>6</v>
      </c>
      <c r="E2282" s="138" t="s">
        <v>77</v>
      </c>
      <c r="F2282" s="138" t="s">
        <v>126</v>
      </c>
      <c r="G2282" s="138" t="s">
        <v>88</v>
      </c>
      <c r="H2282" s="138" t="s">
        <v>87</v>
      </c>
      <c r="I2282" s="138" t="s">
        <v>222</v>
      </c>
      <c r="J2282" s="6">
        <v>0</v>
      </c>
      <c r="K2282" s="6">
        <v>0</v>
      </c>
      <c r="L2282" s="6">
        <v>0</v>
      </c>
      <c r="M2282" s="6">
        <v>0</v>
      </c>
      <c r="N2282" s="162">
        <v>0</v>
      </c>
      <c r="O2282" s="6">
        <v>0</v>
      </c>
      <c r="P2282" s="6">
        <v>0</v>
      </c>
      <c r="Q2282" s="162">
        <v>0</v>
      </c>
      <c r="R2282" s="162">
        <v>0</v>
      </c>
      <c r="S2282" s="162">
        <v>0</v>
      </c>
      <c r="T2282" s="162">
        <v>0</v>
      </c>
      <c r="U2282" s="162">
        <v>0</v>
      </c>
      <c r="V2282" s="162">
        <v>0</v>
      </c>
      <c r="W2282" s="162">
        <v>0</v>
      </c>
      <c r="X2282" s="162">
        <v>0</v>
      </c>
      <c r="Y2282" s="162" t="e">
        <f>VLOOKUP(F2282,#REF!,2,FALSE)</f>
        <v>#REF!</v>
      </c>
      <c r="Z2282" s="162" t="e">
        <f>VLOOKUP(Y2282,Map!$B:$C,2,FALSE)</f>
        <v>#REF!</v>
      </c>
      <c r="AA2282" s="162" t="str">
        <f>VLOOKUP(I2282,Map!$F:$G,2,FALSE)</f>
        <v>Reg Def</v>
      </c>
    </row>
    <row r="2283" spans="1:27" x14ac:dyDescent="0.25">
      <c r="A2283" s="197">
        <v>46107.653321516205</v>
      </c>
      <c r="B2283" s="198" t="s">
        <v>585</v>
      </c>
      <c r="C2283" s="138">
        <v>2026</v>
      </c>
      <c r="D2283" s="138" t="s">
        <v>6</v>
      </c>
      <c r="E2283" s="138" t="s">
        <v>77</v>
      </c>
      <c r="F2283" s="138" t="s">
        <v>126</v>
      </c>
      <c r="G2283" s="138" t="s">
        <v>88</v>
      </c>
      <c r="H2283" s="138" t="s">
        <v>90</v>
      </c>
      <c r="I2283" s="138" t="s">
        <v>139</v>
      </c>
      <c r="J2283" s="6">
        <v>17633.34</v>
      </c>
      <c r="K2283" s="6">
        <v>-1745.75</v>
      </c>
      <c r="L2283" s="6">
        <v>15887.59</v>
      </c>
      <c r="M2283" s="6">
        <v>0</v>
      </c>
      <c r="N2283" s="162">
        <v>0</v>
      </c>
      <c r="O2283" s="6">
        <v>0</v>
      </c>
      <c r="P2283" s="6">
        <v>881.67</v>
      </c>
      <c r="Q2283" s="162">
        <v>-87.289999999999964</v>
      </c>
      <c r="R2283" s="162">
        <v>794.38</v>
      </c>
      <c r="S2283" s="162">
        <v>881.67</v>
      </c>
      <c r="T2283" s="162">
        <v>-87.29</v>
      </c>
      <c r="U2283" s="162">
        <v>794.38</v>
      </c>
      <c r="V2283" s="162">
        <v>0</v>
      </c>
      <c r="W2283" s="162">
        <v>-4.2632564145605999E-14</v>
      </c>
      <c r="X2283" s="162">
        <v>0</v>
      </c>
      <c r="Y2283" s="162" t="e">
        <f>VLOOKUP(F2283,#REF!,2,FALSE)</f>
        <v>#REF!</v>
      </c>
      <c r="Z2283" s="162" t="e">
        <f>VLOOKUP(Y2283,Map!$B:$C,2,FALSE)</f>
        <v>#REF!</v>
      </c>
      <c r="AA2283" s="162" t="str">
        <f>VLOOKUP(I2283,Map!$F:$G,2,FALSE)</f>
        <v>Flow Through</v>
      </c>
    </row>
    <row r="2284" spans="1:27" x14ac:dyDescent="0.25">
      <c r="A2284" s="197">
        <v>46107.653321516205</v>
      </c>
      <c r="B2284" s="198" t="s">
        <v>585</v>
      </c>
      <c r="C2284" s="138">
        <v>2026</v>
      </c>
      <c r="D2284" s="138" t="s">
        <v>6</v>
      </c>
      <c r="E2284" s="138" t="s">
        <v>77</v>
      </c>
      <c r="F2284" s="138" t="s">
        <v>126</v>
      </c>
      <c r="G2284" s="138" t="s">
        <v>88</v>
      </c>
      <c r="H2284" s="138" t="s">
        <v>87</v>
      </c>
      <c r="I2284" s="138" t="s">
        <v>223</v>
      </c>
      <c r="J2284" s="6">
        <v>-9379.81</v>
      </c>
      <c r="K2284" s="6">
        <v>826.28</v>
      </c>
      <c r="L2284" s="6">
        <v>-8553.5300000000007</v>
      </c>
      <c r="M2284" s="6">
        <v>-468.99</v>
      </c>
      <c r="N2284" s="162">
        <v>41.32</v>
      </c>
      <c r="O2284" s="6">
        <v>-427.67</v>
      </c>
      <c r="P2284" s="6">
        <v>-468.99</v>
      </c>
      <c r="Q2284" s="162">
        <v>41.319999999999993</v>
      </c>
      <c r="R2284" s="162">
        <v>-427.67</v>
      </c>
      <c r="S2284" s="162">
        <v>0</v>
      </c>
      <c r="T2284" s="162">
        <v>0</v>
      </c>
      <c r="U2284" s="162">
        <v>0</v>
      </c>
      <c r="V2284" s="162">
        <v>0</v>
      </c>
      <c r="W2284" s="162">
        <v>0</v>
      </c>
      <c r="X2284" s="162">
        <v>0</v>
      </c>
      <c r="Y2284" s="162" t="e">
        <f>VLOOKUP(F2284,#REF!,2,FALSE)</f>
        <v>#REF!</v>
      </c>
      <c r="Z2284" s="162" t="e">
        <f>VLOOKUP(Y2284,Map!$B:$C,2,FALSE)</f>
        <v>#REF!</v>
      </c>
      <c r="AA2284" s="162" t="str">
        <f>VLOOKUP(I2284,Map!$F:$G,2,FALSE)</f>
        <v>Reg Def</v>
      </c>
    </row>
    <row r="2285" spans="1:27" x14ac:dyDescent="0.25">
      <c r="A2285" s="197">
        <v>46107.653321516205</v>
      </c>
      <c r="B2285" s="198" t="s">
        <v>585</v>
      </c>
      <c r="C2285" s="138">
        <v>2026</v>
      </c>
      <c r="D2285" s="138" t="s">
        <v>6</v>
      </c>
      <c r="E2285" s="138" t="s">
        <v>77</v>
      </c>
      <c r="F2285" s="138" t="s">
        <v>126</v>
      </c>
      <c r="G2285" s="138" t="s">
        <v>88</v>
      </c>
      <c r="H2285" s="138" t="s">
        <v>87</v>
      </c>
      <c r="I2285" s="138" t="s">
        <v>224</v>
      </c>
      <c r="J2285" s="6">
        <v>0</v>
      </c>
      <c r="K2285" s="6">
        <v>0</v>
      </c>
      <c r="L2285" s="6">
        <v>0</v>
      </c>
      <c r="M2285" s="6">
        <v>0</v>
      </c>
      <c r="N2285" s="162">
        <v>0</v>
      </c>
      <c r="O2285" s="6">
        <v>0</v>
      </c>
      <c r="P2285" s="6">
        <v>0</v>
      </c>
      <c r="Q2285" s="162">
        <v>0</v>
      </c>
      <c r="R2285" s="162">
        <v>0</v>
      </c>
      <c r="S2285" s="162">
        <v>0</v>
      </c>
      <c r="T2285" s="162">
        <v>0</v>
      </c>
      <c r="U2285" s="162">
        <v>0</v>
      </c>
      <c r="V2285" s="162">
        <v>0</v>
      </c>
      <c r="W2285" s="162">
        <v>0</v>
      </c>
      <c r="X2285" s="162">
        <v>0</v>
      </c>
      <c r="Y2285" s="162" t="e">
        <f>VLOOKUP(F2285,#REF!,2,FALSE)</f>
        <v>#REF!</v>
      </c>
      <c r="Z2285" s="162" t="e">
        <f>VLOOKUP(Y2285,Map!$B:$C,2,FALSE)</f>
        <v>#REF!</v>
      </c>
      <c r="AA2285" s="162" t="str">
        <f>VLOOKUP(I2285,Map!$F:$G,2,FALSE)</f>
        <v>Reg Def</v>
      </c>
    </row>
    <row r="2286" spans="1:27" x14ac:dyDescent="0.25">
      <c r="A2286" s="197">
        <v>46107.653321516205</v>
      </c>
      <c r="B2286" s="198" t="s">
        <v>585</v>
      </c>
      <c r="C2286" s="138">
        <v>2026</v>
      </c>
      <c r="D2286" s="138" t="s">
        <v>6</v>
      </c>
      <c r="E2286" s="138" t="s">
        <v>77</v>
      </c>
      <c r="F2286" s="138" t="s">
        <v>126</v>
      </c>
      <c r="G2286" s="138" t="s">
        <v>89</v>
      </c>
      <c r="H2286" s="138" t="s">
        <v>87</v>
      </c>
      <c r="I2286" s="138" t="s">
        <v>220</v>
      </c>
      <c r="J2286" s="6">
        <v>757155.6</v>
      </c>
      <c r="K2286" s="6">
        <v>349945.26</v>
      </c>
      <c r="L2286" s="6">
        <v>1107100.8600000001</v>
      </c>
      <c r="M2286" s="6">
        <v>37857.769999999997</v>
      </c>
      <c r="N2286" s="162">
        <v>17497.28</v>
      </c>
      <c r="O2286" s="6">
        <v>55355.05</v>
      </c>
      <c r="P2286" s="6">
        <v>37857.78</v>
      </c>
      <c r="Q2286" s="162">
        <v>17497.260000000002</v>
      </c>
      <c r="R2286" s="162">
        <v>55355.040000000001</v>
      </c>
      <c r="S2286" s="162">
        <v>0</v>
      </c>
      <c r="T2286" s="162">
        <v>0</v>
      </c>
      <c r="U2286" s="162">
        <v>0</v>
      </c>
      <c r="V2286" s="162">
        <v>-0.01</v>
      </c>
      <c r="W2286" s="162">
        <v>0.02</v>
      </c>
      <c r="X2286" s="162">
        <v>0.01</v>
      </c>
      <c r="Y2286" s="162" t="e">
        <f>VLOOKUP(F2286,#REF!,2,FALSE)</f>
        <v>#REF!</v>
      </c>
      <c r="Z2286" s="162" t="e">
        <f>VLOOKUP(Y2286,Map!$B:$C,2,FALSE)</f>
        <v>#REF!</v>
      </c>
      <c r="AA2286" s="162" t="str">
        <f>VLOOKUP(I2286,Map!$F:$G,2,FALSE)</f>
        <v>Reg Def</v>
      </c>
    </row>
    <row r="2287" spans="1:27" x14ac:dyDescent="0.25">
      <c r="A2287" s="197">
        <v>46107.653321516205</v>
      </c>
      <c r="B2287" s="198" t="s">
        <v>585</v>
      </c>
      <c r="C2287" s="138">
        <v>2026</v>
      </c>
      <c r="D2287" s="138" t="s">
        <v>6</v>
      </c>
      <c r="E2287" s="138" t="s">
        <v>77</v>
      </c>
      <c r="F2287" s="138" t="s">
        <v>126</v>
      </c>
      <c r="G2287" s="138" t="s">
        <v>88</v>
      </c>
      <c r="H2287" s="138" t="s">
        <v>87</v>
      </c>
      <c r="I2287" s="138" t="s">
        <v>225</v>
      </c>
      <c r="J2287" s="6">
        <v>0</v>
      </c>
      <c r="K2287" s="6">
        <v>0</v>
      </c>
      <c r="L2287" s="6">
        <v>0</v>
      </c>
      <c r="M2287" s="6">
        <v>0</v>
      </c>
      <c r="N2287" s="162">
        <v>0</v>
      </c>
      <c r="O2287" s="6">
        <v>0</v>
      </c>
      <c r="P2287" s="6">
        <v>0</v>
      </c>
      <c r="Q2287" s="162">
        <v>0</v>
      </c>
      <c r="R2287" s="162">
        <v>0</v>
      </c>
      <c r="S2287" s="162">
        <v>0</v>
      </c>
      <c r="T2287" s="162">
        <v>0</v>
      </c>
      <c r="U2287" s="162">
        <v>0</v>
      </c>
      <c r="V2287" s="162">
        <v>0</v>
      </c>
      <c r="W2287" s="162">
        <v>0</v>
      </c>
      <c r="X2287" s="162">
        <v>0</v>
      </c>
      <c r="Y2287" s="162" t="e">
        <f>VLOOKUP(F2287,#REF!,2,FALSE)</f>
        <v>#REF!</v>
      </c>
      <c r="Z2287" s="162" t="e">
        <f>VLOOKUP(Y2287,Map!$B:$C,2,FALSE)</f>
        <v>#REF!</v>
      </c>
      <c r="AA2287" s="162" t="str">
        <f>VLOOKUP(I2287,Map!$F:$G,2,FALSE)</f>
        <v>Repairs</v>
      </c>
    </row>
    <row r="2288" spans="1:27" x14ac:dyDescent="0.25">
      <c r="A2288" s="197">
        <v>46107.653321516205</v>
      </c>
      <c r="B2288" s="198" t="s">
        <v>585</v>
      </c>
      <c r="C2288" s="138">
        <v>2026</v>
      </c>
      <c r="D2288" s="138" t="s">
        <v>6</v>
      </c>
      <c r="E2288" s="138" t="s">
        <v>77</v>
      </c>
      <c r="F2288" s="138" t="s">
        <v>95</v>
      </c>
      <c r="G2288" s="138" t="s">
        <v>89</v>
      </c>
      <c r="H2288" s="138" t="s">
        <v>87</v>
      </c>
      <c r="I2288" s="138" t="s">
        <v>226</v>
      </c>
      <c r="J2288" s="6">
        <v>0</v>
      </c>
      <c r="K2288" s="6">
        <v>0</v>
      </c>
      <c r="L2288" s="6">
        <v>0</v>
      </c>
      <c r="M2288" s="6">
        <v>379621.99</v>
      </c>
      <c r="N2288" s="162">
        <v>-189810.99</v>
      </c>
      <c r="O2288" s="6">
        <v>189811</v>
      </c>
      <c r="P2288" s="6">
        <v>0</v>
      </c>
      <c r="Q2288" s="162">
        <v>0</v>
      </c>
      <c r="R2288" s="162">
        <v>0</v>
      </c>
      <c r="S2288" s="162">
        <v>0</v>
      </c>
      <c r="T2288" s="162">
        <v>0</v>
      </c>
      <c r="U2288" s="162">
        <v>0</v>
      </c>
      <c r="V2288" s="162">
        <v>379621.99</v>
      </c>
      <c r="W2288" s="162">
        <v>-189810.99</v>
      </c>
      <c r="X2288" s="162">
        <v>189811</v>
      </c>
      <c r="Y2288" s="162" t="e">
        <f>VLOOKUP(F2288,#REF!,2,FALSE)</f>
        <v>#REF!</v>
      </c>
      <c r="Z2288" s="162" t="e">
        <f>VLOOKUP(Y2288,Map!$B:$C,2,FALSE)</f>
        <v>#REF!</v>
      </c>
      <c r="AA2288" s="162" t="str">
        <f>VLOOKUP(I2288,Map!$F:$G,2,FALSE)</f>
        <v>RSG</v>
      </c>
    </row>
    <row r="2289" spans="1:27" x14ac:dyDescent="0.25">
      <c r="A2289" s="197">
        <v>46107.653321516205</v>
      </c>
      <c r="B2289" s="198" t="s">
        <v>585</v>
      </c>
      <c r="C2289" s="138">
        <v>2026</v>
      </c>
      <c r="D2289" s="138" t="s">
        <v>6</v>
      </c>
      <c r="E2289" s="138" t="s">
        <v>77</v>
      </c>
      <c r="F2289" s="138" t="s">
        <v>91</v>
      </c>
      <c r="G2289" s="138" t="s">
        <v>89</v>
      </c>
      <c r="H2289" s="138" t="s">
        <v>87</v>
      </c>
      <c r="I2289" s="138" t="s">
        <v>227</v>
      </c>
      <c r="J2289" s="6">
        <v>0</v>
      </c>
      <c r="K2289" s="6">
        <v>0</v>
      </c>
      <c r="L2289" s="6">
        <v>0</v>
      </c>
      <c r="M2289" s="6">
        <v>457916.47</v>
      </c>
      <c r="N2289" s="162">
        <v>-30062.63</v>
      </c>
      <c r="O2289" s="6">
        <v>427853.84</v>
      </c>
      <c r="P2289" s="6">
        <v>0</v>
      </c>
      <c r="Q2289" s="162">
        <v>0</v>
      </c>
      <c r="R2289" s="162">
        <v>0</v>
      </c>
      <c r="S2289" s="162">
        <v>0</v>
      </c>
      <c r="T2289" s="162">
        <v>0</v>
      </c>
      <c r="U2289" s="162">
        <v>0</v>
      </c>
      <c r="V2289" s="162">
        <v>457916.47</v>
      </c>
      <c r="W2289" s="162">
        <v>-30062.629999999899</v>
      </c>
      <c r="X2289" s="162">
        <v>427853.84</v>
      </c>
      <c r="Y2289" s="162" t="e">
        <f>VLOOKUP(F2289,#REF!,2,FALSE)</f>
        <v>#REF!</v>
      </c>
      <c r="Z2289" s="162" t="e">
        <f>VLOOKUP(Y2289,Map!$B:$C,2,FALSE)</f>
        <v>#REF!</v>
      </c>
      <c r="AA2289" s="162" t="str">
        <f>VLOOKUP(I2289,Map!$F:$G,2,FALSE)</f>
        <v>RSG</v>
      </c>
    </row>
    <row r="2290" spans="1:27" x14ac:dyDescent="0.25">
      <c r="A2290" s="197">
        <v>46107.653321516205</v>
      </c>
      <c r="B2290" s="198" t="s">
        <v>585</v>
      </c>
      <c r="C2290" s="138">
        <v>2026</v>
      </c>
      <c r="D2290" s="138" t="s">
        <v>6</v>
      </c>
      <c r="E2290" s="138" t="s">
        <v>77</v>
      </c>
      <c r="F2290" s="138" t="s">
        <v>127</v>
      </c>
      <c r="G2290" s="138" t="s">
        <v>88</v>
      </c>
      <c r="H2290" s="138" t="s">
        <v>87</v>
      </c>
      <c r="I2290" s="138" t="s">
        <v>219</v>
      </c>
      <c r="J2290" s="6">
        <v>564.65</v>
      </c>
      <c r="K2290" s="6">
        <v>0</v>
      </c>
      <c r="L2290" s="6">
        <v>564.65</v>
      </c>
      <c r="M2290" s="6">
        <v>28.24</v>
      </c>
      <c r="N2290" s="162">
        <v>0</v>
      </c>
      <c r="O2290" s="6">
        <v>28.24</v>
      </c>
      <c r="P2290" s="6">
        <v>28.22</v>
      </c>
      <c r="Q2290" s="162">
        <v>0</v>
      </c>
      <c r="R2290" s="162">
        <v>28.22</v>
      </c>
      <c r="S2290" s="162">
        <v>0</v>
      </c>
      <c r="T2290" s="162">
        <v>0</v>
      </c>
      <c r="U2290" s="162">
        <v>0</v>
      </c>
      <c r="V2290" s="162">
        <v>0.02</v>
      </c>
      <c r="W2290" s="162">
        <v>0</v>
      </c>
      <c r="X2290" s="162">
        <v>0.02</v>
      </c>
      <c r="Y2290" s="162" t="e">
        <f>VLOOKUP(F2290,#REF!,2,FALSE)</f>
        <v>#REF!</v>
      </c>
      <c r="Z2290" s="162" t="e">
        <f>VLOOKUP(Y2290,Map!$B:$C,2,FALSE)</f>
        <v>#REF!</v>
      </c>
      <c r="AA2290" s="162" t="str">
        <f>VLOOKUP(I2290,Map!$F:$G,2,FALSE)</f>
        <v>Reg Def</v>
      </c>
    </row>
    <row r="2291" spans="1:27" x14ac:dyDescent="0.25">
      <c r="A2291" s="197">
        <v>46107.653321516205</v>
      </c>
      <c r="B2291" s="198" t="s">
        <v>585</v>
      </c>
      <c r="C2291" s="138">
        <v>2026</v>
      </c>
      <c r="D2291" s="138" t="s">
        <v>6</v>
      </c>
      <c r="E2291" s="138" t="s">
        <v>77</v>
      </c>
      <c r="F2291" s="138" t="s">
        <v>127</v>
      </c>
      <c r="G2291" s="138" t="s">
        <v>88</v>
      </c>
      <c r="H2291" s="138" t="s">
        <v>87</v>
      </c>
      <c r="I2291" s="138" t="s">
        <v>222</v>
      </c>
      <c r="J2291" s="6">
        <v>209.71</v>
      </c>
      <c r="K2291" s="6">
        <v>0</v>
      </c>
      <c r="L2291" s="6">
        <v>209.71</v>
      </c>
      <c r="M2291" s="6">
        <v>10.49</v>
      </c>
      <c r="N2291" s="162">
        <v>0</v>
      </c>
      <c r="O2291" s="6">
        <v>10.49</v>
      </c>
      <c r="P2291" s="6">
        <v>10.48</v>
      </c>
      <c r="Q2291" s="162">
        <v>0</v>
      </c>
      <c r="R2291" s="162">
        <v>10.48</v>
      </c>
      <c r="S2291" s="162">
        <v>0</v>
      </c>
      <c r="T2291" s="162">
        <v>0</v>
      </c>
      <c r="U2291" s="162">
        <v>0</v>
      </c>
      <c r="V2291" s="162">
        <v>0.01</v>
      </c>
      <c r="W2291" s="162">
        <v>0</v>
      </c>
      <c r="X2291" s="162">
        <v>0.01</v>
      </c>
      <c r="Y2291" s="162" t="e">
        <f>VLOOKUP(F2291,#REF!,2,FALSE)</f>
        <v>#REF!</v>
      </c>
      <c r="Z2291" s="162" t="e">
        <f>VLOOKUP(Y2291,Map!$B:$C,2,FALSE)</f>
        <v>#REF!</v>
      </c>
      <c r="AA2291" s="162" t="str">
        <f>VLOOKUP(I2291,Map!$F:$G,2,FALSE)</f>
        <v>Reg Def</v>
      </c>
    </row>
    <row r="2292" spans="1:27" x14ac:dyDescent="0.25">
      <c r="A2292" s="197">
        <v>46107.653321516205</v>
      </c>
      <c r="B2292" s="198" t="s">
        <v>585</v>
      </c>
      <c r="C2292" s="138">
        <v>2026</v>
      </c>
      <c r="D2292" s="138" t="s">
        <v>6</v>
      </c>
      <c r="E2292" s="138" t="s">
        <v>77</v>
      </c>
      <c r="F2292" s="138" t="s">
        <v>127</v>
      </c>
      <c r="G2292" s="138" t="s">
        <v>88</v>
      </c>
      <c r="H2292" s="138" t="s">
        <v>90</v>
      </c>
      <c r="I2292" s="138" t="s">
        <v>139</v>
      </c>
      <c r="J2292" s="6">
        <v>835.89</v>
      </c>
      <c r="K2292" s="6">
        <v>0</v>
      </c>
      <c r="L2292" s="6">
        <v>835.89</v>
      </c>
      <c r="M2292" s="6">
        <v>0</v>
      </c>
      <c r="N2292" s="162">
        <v>0</v>
      </c>
      <c r="O2292" s="6">
        <v>0</v>
      </c>
      <c r="P2292" s="6">
        <v>41.79</v>
      </c>
      <c r="Q2292" s="162">
        <v>0</v>
      </c>
      <c r="R2292" s="162">
        <v>41.79</v>
      </c>
      <c r="S2292" s="162">
        <v>41.79</v>
      </c>
      <c r="T2292" s="162">
        <v>0</v>
      </c>
      <c r="U2292" s="162">
        <v>41.79</v>
      </c>
      <c r="V2292" s="162">
        <v>0</v>
      </c>
      <c r="W2292" s="162">
        <v>0</v>
      </c>
      <c r="X2292" s="162">
        <v>0</v>
      </c>
      <c r="Y2292" s="162" t="e">
        <f>VLOOKUP(F2292,#REF!,2,FALSE)</f>
        <v>#REF!</v>
      </c>
      <c r="Z2292" s="162" t="e">
        <f>VLOOKUP(Y2292,Map!$B:$C,2,FALSE)</f>
        <v>#REF!</v>
      </c>
      <c r="AA2292" s="162" t="str">
        <f>VLOOKUP(I2292,Map!$F:$G,2,FALSE)</f>
        <v>Flow Through</v>
      </c>
    </row>
    <row r="2293" spans="1:27" x14ac:dyDescent="0.25">
      <c r="A2293" s="197">
        <v>46107.653321516205</v>
      </c>
      <c r="B2293" s="198" t="s">
        <v>585</v>
      </c>
      <c r="C2293" s="138">
        <v>2026</v>
      </c>
      <c r="D2293" s="138" t="s">
        <v>6</v>
      </c>
      <c r="E2293" s="138" t="s">
        <v>77</v>
      </c>
      <c r="F2293" s="138" t="s">
        <v>127</v>
      </c>
      <c r="G2293" s="138" t="s">
        <v>88</v>
      </c>
      <c r="H2293" s="138" t="s">
        <v>87</v>
      </c>
      <c r="I2293" s="138" t="s">
        <v>223</v>
      </c>
      <c r="J2293" s="6">
        <v>-614.16999999999996</v>
      </c>
      <c r="K2293" s="6">
        <v>0</v>
      </c>
      <c r="L2293" s="6">
        <v>-614.16999999999996</v>
      </c>
      <c r="M2293" s="6">
        <v>-30.7</v>
      </c>
      <c r="N2293" s="162">
        <v>0</v>
      </c>
      <c r="O2293" s="6">
        <v>-30.7</v>
      </c>
      <c r="P2293" s="6">
        <v>-30.7</v>
      </c>
      <c r="Q2293" s="162">
        <v>0</v>
      </c>
      <c r="R2293" s="162">
        <v>-30.7</v>
      </c>
      <c r="S2293" s="162">
        <v>0</v>
      </c>
      <c r="T2293" s="162">
        <v>0</v>
      </c>
      <c r="U2293" s="162">
        <v>0</v>
      </c>
      <c r="V2293" s="162">
        <v>0</v>
      </c>
      <c r="W2293" s="162">
        <v>0</v>
      </c>
      <c r="X2293" s="162">
        <v>0</v>
      </c>
      <c r="Y2293" s="162" t="e">
        <f>VLOOKUP(F2293,#REF!,2,FALSE)</f>
        <v>#REF!</v>
      </c>
      <c r="Z2293" s="162" t="e">
        <f>VLOOKUP(Y2293,Map!$B:$C,2,FALSE)</f>
        <v>#REF!</v>
      </c>
      <c r="AA2293" s="162" t="str">
        <f>VLOOKUP(I2293,Map!$F:$G,2,FALSE)</f>
        <v>Reg Def</v>
      </c>
    </row>
    <row r="2294" spans="1:27" x14ac:dyDescent="0.25">
      <c r="A2294" s="197">
        <v>46107.653321516205</v>
      </c>
      <c r="B2294" s="198" t="s">
        <v>585</v>
      </c>
      <c r="C2294" s="138">
        <v>2026</v>
      </c>
      <c r="D2294" s="138" t="s">
        <v>6</v>
      </c>
      <c r="E2294" s="138" t="s">
        <v>77</v>
      </c>
      <c r="F2294" s="138" t="s">
        <v>127</v>
      </c>
      <c r="G2294" s="138" t="s">
        <v>89</v>
      </c>
      <c r="H2294" s="138" t="s">
        <v>87</v>
      </c>
      <c r="I2294" s="138" t="s">
        <v>220</v>
      </c>
      <c r="J2294" s="6">
        <v>-37371.760000000002</v>
      </c>
      <c r="K2294" s="6">
        <v>-598.79</v>
      </c>
      <c r="L2294" s="6">
        <v>-37970.550000000003</v>
      </c>
      <c r="M2294" s="6">
        <v>-1868.63</v>
      </c>
      <c r="N2294" s="162">
        <v>-29.94</v>
      </c>
      <c r="O2294" s="6">
        <v>-1898.57</v>
      </c>
      <c r="P2294" s="6">
        <v>-1868.6</v>
      </c>
      <c r="Q2294" s="162">
        <v>-29.930000000000064</v>
      </c>
      <c r="R2294" s="162">
        <v>-1898.53</v>
      </c>
      <c r="S2294" s="162">
        <v>0</v>
      </c>
      <c r="T2294" s="162">
        <v>0</v>
      </c>
      <c r="U2294" s="162">
        <v>0</v>
      </c>
      <c r="V2294" s="162">
        <v>-0.03</v>
      </c>
      <c r="W2294" s="162">
        <v>0.01</v>
      </c>
      <c r="X2294" s="162">
        <v>-0.04</v>
      </c>
      <c r="Y2294" s="162" t="e">
        <f>VLOOKUP(F2294,#REF!,2,FALSE)</f>
        <v>#REF!</v>
      </c>
      <c r="Z2294" s="162" t="e">
        <f>VLOOKUP(Y2294,Map!$B:$C,2,FALSE)</f>
        <v>#REF!</v>
      </c>
      <c r="AA2294" s="162" t="str">
        <f>VLOOKUP(I2294,Map!$F:$G,2,FALSE)</f>
        <v>Reg Def</v>
      </c>
    </row>
    <row r="2295" spans="1:27" x14ac:dyDescent="0.25">
      <c r="A2295" s="197">
        <v>46107.653321516205</v>
      </c>
      <c r="B2295" s="198" t="s">
        <v>585</v>
      </c>
      <c r="C2295" s="138">
        <v>2026</v>
      </c>
      <c r="D2295" s="138" t="s">
        <v>6</v>
      </c>
      <c r="E2295" s="138" t="s">
        <v>77</v>
      </c>
      <c r="F2295" s="138" t="s">
        <v>127</v>
      </c>
      <c r="G2295" s="138" t="s">
        <v>88</v>
      </c>
      <c r="H2295" s="138" t="s">
        <v>87</v>
      </c>
      <c r="I2295" s="138" t="s">
        <v>225</v>
      </c>
      <c r="J2295" s="6">
        <v>2947.07</v>
      </c>
      <c r="K2295" s="6">
        <v>0</v>
      </c>
      <c r="L2295" s="6">
        <v>2947.07</v>
      </c>
      <c r="M2295" s="6">
        <v>147.37</v>
      </c>
      <c r="N2295" s="162">
        <v>0</v>
      </c>
      <c r="O2295" s="6">
        <v>147.37</v>
      </c>
      <c r="P2295" s="6">
        <v>147.36000000000001</v>
      </c>
      <c r="Q2295" s="162">
        <v>0</v>
      </c>
      <c r="R2295" s="162">
        <v>147.36000000000001</v>
      </c>
      <c r="S2295" s="162">
        <v>0</v>
      </c>
      <c r="T2295" s="162">
        <v>0</v>
      </c>
      <c r="U2295" s="162">
        <v>0</v>
      </c>
      <c r="V2295" s="162">
        <v>0.01</v>
      </c>
      <c r="W2295" s="162">
        <v>0</v>
      </c>
      <c r="X2295" s="162">
        <v>0.01</v>
      </c>
      <c r="Y2295" s="162" t="e">
        <f>VLOOKUP(F2295,#REF!,2,FALSE)</f>
        <v>#REF!</v>
      </c>
      <c r="Z2295" s="162" t="e">
        <f>VLOOKUP(Y2295,Map!$B:$C,2,FALSE)</f>
        <v>#REF!</v>
      </c>
      <c r="AA2295" s="162" t="str">
        <f>VLOOKUP(I2295,Map!$F:$G,2,FALSE)</f>
        <v>Repairs</v>
      </c>
    </row>
    <row r="2296" spans="1:27" x14ac:dyDescent="0.25">
      <c r="A2296" s="197">
        <v>46107.653321516205</v>
      </c>
      <c r="B2296" s="198" t="s">
        <v>585</v>
      </c>
      <c r="C2296" s="138">
        <v>2026</v>
      </c>
      <c r="D2296" s="138" t="s">
        <v>6</v>
      </c>
      <c r="E2296" s="138" t="s">
        <v>77</v>
      </c>
      <c r="F2296" s="138" t="s">
        <v>128</v>
      </c>
      <c r="G2296" s="138" t="s">
        <v>88</v>
      </c>
      <c r="H2296" s="138" t="s">
        <v>87</v>
      </c>
      <c r="I2296" s="138" t="s">
        <v>219</v>
      </c>
      <c r="J2296" s="6">
        <v>2198847.94</v>
      </c>
      <c r="K2296" s="6">
        <v>-45750.16</v>
      </c>
      <c r="L2296" s="6">
        <v>2153097.7799999998</v>
      </c>
      <c r="M2296" s="6">
        <v>109942.46</v>
      </c>
      <c r="N2296" s="162">
        <v>-2287.5300000000002</v>
      </c>
      <c r="O2296" s="6">
        <v>107654.93</v>
      </c>
      <c r="P2296" s="6">
        <v>109942.45</v>
      </c>
      <c r="Q2296" s="162">
        <v>-2287.5200000000041</v>
      </c>
      <c r="R2296" s="162">
        <v>107654.93</v>
      </c>
      <c r="S2296" s="162">
        <v>0</v>
      </c>
      <c r="T2296" s="162">
        <v>0</v>
      </c>
      <c r="U2296" s="162">
        <v>0</v>
      </c>
      <c r="V2296" s="162">
        <v>0.01</v>
      </c>
      <c r="W2296" s="162">
        <v>-0.04</v>
      </c>
      <c r="X2296" s="162">
        <v>0</v>
      </c>
      <c r="Y2296" s="162" t="e">
        <f>VLOOKUP(F2296,#REF!,2,FALSE)</f>
        <v>#REF!</v>
      </c>
      <c r="Z2296" s="162" t="e">
        <f>VLOOKUP(Y2296,Map!$B:$C,2,FALSE)</f>
        <v>#REF!</v>
      </c>
      <c r="AA2296" s="162" t="str">
        <f>VLOOKUP(I2296,Map!$F:$G,2,FALSE)</f>
        <v>Reg Def</v>
      </c>
    </row>
    <row r="2297" spans="1:27" x14ac:dyDescent="0.25">
      <c r="A2297" s="197">
        <v>46107.653321516205</v>
      </c>
      <c r="B2297" s="198" t="s">
        <v>585</v>
      </c>
      <c r="C2297" s="138">
        <v>2026</v>
      </c>
      <c r="D2297" s="138" t="s">
        <v>6</v>
      </c>
      <c r="E2297" s="138" t="s">
        <v>77</v>
      </c>
      <c r="F2297" s="138" t="s">
        <v>128</v>
      </c>
      <c r="G2297" s="138" t="s">
        <v>88</v>
      </c>
      <c r="H2297" s="138" t="s">
        <v>87</v>
      </c>
      <c r="I2297" s="138" t="s">
        <v>222</v>
      </c>
      <c r="J2297" s="6">
        <v>2316320.64</v>
      </c>
      <c r="K2297" s="6">
        <v>-100227.86</v>
      </c>
      <c r="L2297" s="6">
        <v>2216092.7799999998</v>
      </c>
      <c r="M2297" s="6">
        <v>115816</v>
      </c>
      <c r="N2297" s="162">
        <v>-5011.38</v>
      </c>
      <c r="O2297" s="6">
        <v>110804.62</v>
      </c>
      <c r="P2297" s="6">
        <v>115816.03</v>
      </c>
      <c r="Q2297" s="162">
        <v>-5011.3699999999953</v>
      </c>
      <c r="R2297" s="162">
        <v>110804.66</v>
      </c>
      <c r="S2297" s="162">
        <v>0</v>
      </c>
      <c r="T2297" s="162">
        <v>0</v>
      </c>
      <c r="U2297" s="162">
        <v>0</v>
      </c>
      <c r="V2297" s="162">
        <v>-0.03</v>
      </c>
      <c r="W2297" s="162">
        <v>-0.01</v>
      </c>
      <c r="X2297" s="162">
        <v>-0.04</v>
      </c>
      <c r="Y2297" s="162" t="e">
        <f>VLOOKUP(F2297,#REF!,2,FALSE)</f>
        <v>#REF!</v>
      </c>
      <c r="Z2297" s="162" t="e">
        <f>VLOOKUP(Y2297,Map!$B:$C,2,FALSE)</f>
        <v>#REF!</v>
      </c>
      <c r="AA2297" s="162" t="str">
        <f>VLOOKUP(I2297,Map!$F:$G,2,FALSE)</f>
        <v>Reg Def</v>
      </c>
    </row>
    <row r="2298" spans="1:27" x14ac:dyDescent="0.25">
      <c r="A2298" s="197">
        <v>46107.653321516205</v>
      </c>
      <c r="B2298" s="198" t="s">
        <v>585</v>
      </c>
      <c r="C2298" s="138">
        <v>2026</v>
      </c>
      <c r="D2298" s="138" t="s">
        <v>6</v>
      </c>
      <c r="E2298" s="138" t="s">
        <v>77</v>
      </c>
      <c r="F2298" s="138" t="s">
        <v>128</v>
      </c>
      <c r="G2298" s="138" t="s">
        <v>88</v>
      </c>
      <c r="H2298" s="138" t="s">
        <v>90</v>
      </c>
      <c r="I2298" s="138" t="s">
        <v>139</v>
      </c>
      <c r="J2298" s="6">
        <v>3313898.64</v>
      </c>
      <c r="K2298" s="6">
        <v>1052186.6499999999</v>
      </c>
      <c r="L2298" s="6">
        <v>4366085.29</v>
      </c>
      <c r="M2298" s="6">
        <v>0</v>
      </c>
      <c r="N2298" s="162">
        <v>0</v>
      </c>
      <c r="O2298" s="6">
        <v>0</v>
      </c>
      <c r="P2298" s="6">
        <v>165694.95000000001</v>
      </c>
      <c r="Q2298" s="162">
        <v>52609.329999999987</v>
      </c>
      <c r="R2298" s="162">
        <v>218304.28</v>
      </c>
      <c r="S2298" s="162">
        <v>165694.95000000001</v>
      </c>
      <c r="T2298" s="162">
        <v>52609.33</v>
      </c>
      <c r="U2298" s="162">
        <v>218304.28</v>
      </c>
      <c r="V2298" s="162">
        <v>0</v>
      </c>
      <c r="W2298" s="162">
        <v>1.45519152283669E-11</v>
      </c>
      <c r="X2298" s="162">
        <v>0</v>
      </c>
      <c r="Y2298" s="162" t="e">
        <f>VLOOKUP(F2298,#REF!,2,FALSE)</f>
        <v>#REF!</v>
      </c>
      <c r="Z2298" s="162" t="e">
        <f>VLOOKUP(Y2298,Map!$B:$C,2,FALSE)</f>
        <v>#REF!</v>
      </c>
      <c r="AA2298" s="162" t="str">
        <f>VLOOKUP(I2298,Map!$F:$G,2,FALSE)</f>
        <v>Flow Through</v>
      </c>
    </row>
    <row r="2299" spans="1:27" x14ac:dyDescent="0.25">
      <c r="A2299" s="197">
        <v>46107.653321516205</v>
      </c>
      <c r="B2299" s="198" t="s">
        <v>585</v>
      </c>
      <c r="C2299" s="138">
        <v>2026</v>
      </c>
      <c r="D2299" s="138" t="s">
        <v>6</v>
      </c>
      <c r="E2299" s="138" t="s">
        <v>77</v>
      </c>
      <c r="F2299" s="138" t="s">
        <v>128</v>
      </c>
      <c r="G2299" s="138" t="s">
        <v>88</v>
      </c>
      <c r="H2299" s="138" t="s">
        <v>87</v>
      </c>
      <c r="I2299" s="138" t="s">
        <v>221</v>
      </c>
      <c r="J2299" s="6">
        <v>2617876.67</v>
      </c>
      <c r="K2299" s="6">
        <v>-165245</v>
      </c>
      <c r="L2299" s="6">
        <v>2452631.67</v>
      </c>
      <c r="M2299" s="6">
        <v>130756.58</v>
      </c>
      <c r="N2299" s="162">
        <v>-8292.66</v>
      </c>
      <c r="O2299" s="6">
        <v>122463.92</v>
      </c>
      <c r="P2299" s="6">
        <v>130893.83</v>
      </c>
      <c r="Q2299" s="162">
        <v>-8262.2299999999959</v>
      </c>
      <c r="R2299" s="162">
        <v>122631.6</v>
      </c>
      <c r="S2299" s="162">
        <v>0</v>
      </c>
      <c r="T2299" s="162">
        <v>0</v>
      </c>
      <c r="U2299" s="162">
        <v>0</v>
      </c>
      <c r="V2299" s="162">
        <v>-137.25</v>
      </c>
      <c r="W2299" s="162">
        <v>-30.43</v>
      </c>
      <c r="X2299" s="162">
        <v>-167.68</v>
      </c>
      <c r="Y2299" s="162" t="e">
        <f>VLOOKUP(F2299,#REF!,2,FALSE)</f>
        <v>#REF!</v>
      </c>
      <c r="Z2299" s="162" t="e">
        <f>VLOOKUP(Y2299,Map!$B:$C,2,FALSE)</f>
        <v>#REF!</v>
      </c>
      <c r="AA2299" s="162" t="str">
        <f>VLOOKUP(I2299,Map!$F:$G,2,FALSE)</f>
        <v>Reg Def</v>
      </c>
    </row>
    <row r="2300" spans="1:27" x14ac:dyDescent="0.25">
      <c r="A2300" s="197">
        <v>46107.653321516205</v>
      </c>
      <c r="B2300" s="198" t="s">
        <v>585</v>
      </c>
      <c r="C2300" s="138">
        <v>2026</v>
      </c>
      <c r="D2300" s="138" t="s">
        <v>6</v>
      </c>
      <c r="E2300" s="138" t="s">
        <v>77</v>
      </c>
      <c r="F2300" s="138" t="s">
        <v>128</v>
      </c>
      <c r="G2300" s="138" t="s">
        <v>88</v>
      </c>
      <c r="H2300" s="138" t="s">
        <v>87</v>
      </c>
      <c r="I2300" s="138" t="s">
        <v>228</v>
      </c>
      <c r="J2300" s="6">
        <v>214711.46</v>
      </c>
      <c r="K2300" s="6">
        <v>-6003.86</v>
      </c>
      <c r="L2300" s="6">
        <v>208707.6</v>
      </c>
      <c r="M2300" s="6">
        <v>10735.58</v>
      </c>
      <c r="N2300" s="162">
        <v>-300.18</v>
      </c>
      <c r="O2300" s="6">
        <v>10435.4</v>
      </c>
      <c r="P2300" s="6">
        <v>10735.57</v>
      </c>
      <c r="Q2300" s="162">
        <v>-300.19000000000051</v>
      </c>
      <c r="R2300" s="162">
        <v>10435.379999999999</v>
      </c>
      <c r="S2300" s="162">
        <v>0</v>
      </c>
      <c r="T2300" s="162">
        <v>0</v>
      </c>
      <c r="U2300" s="162">
        <v>0</v>
      </c>
      <c r="V2300" s="162">
        <v>0.01</v>
      </c>
      <c r="W2300" s="162">
        <v>0.01</v>
      </c>
      <c r="X2300" s="162">
        <v>0.02</v>
      </c>
      <c r="Y2300" s="162" t="e">
        <f>VLOOKUP(F2300,#REF!,2,FALSE)</f>
        <v>#REF!</v>
      </c>
      <c r="Z2300" s="162" t="e">
        <f>VLOOKUP(Y2300,Map!$B:$C,2,FALSE)</f>
        <v>#REF!</v>
      </c>
      <c r="AA2300" s="162" t="str">
        <f>VLOOKUP(I2300,Map!$F:$G,2,FALSE)</f>
        <v>Taxable CIAC</v>
      </c>
    </row>
    <row r="2301" spans="1:27" x14ac:dyDescent="0.25">
      <c r="A2301" s="197">
        <v>46107.653321516205</v>
      </c>
      <c r="B2301" s="198" t="s">
        <v>585</v>
      </c>
      <c r="C2301" s="138">
        <v>2026</v>
      </c>
      <c r="D2301" s="138" t="s">
        <v>6</v>
      </c>
      <c r="E2301" s="138" t="s">
        <v>77</v>
      </c>
      <c r="F2301" s="138" t="s">
        <v>128</v>
      </c>
      <c r="G2301" s="138" t="s">
        <v>88</v>
      </c>
      <c r="H2301" s="138" t="s">
        <v>87</v>
      </c>
      <c r="I2301" s="138" t="s">
        <v>223</v>
      </c>
      <c r="J2301" s="6">
        <v>-2685695.92</v>
      </c>
      <c r="K2301" s="6">
        <v>102516.02</v>
      </c>
      <c r="L2301" s="6">
        <v>-2583179.9</v>
      </c>
      <c r="M2301" s="6">
        <v>-134284.82</v>
      </c>
      <c r="N2301" s="162">
        <v>5125.78</v>
      </c>
      <c r="O2301" s="6">
        <v>-129159.03999999999</v>
      </c>
      <c r="P2301" s="6">
        <v>-134284.82999999999</v>
      </c>
      <c r="Q2301" s="162">
        <v>5125.8099999999831</v>
      </c>
      <c r="R2301" s="162">
        <v>-129159.02</v>
      </c>
      <c r="S2301" s="162">
        <v>0</v>
      </c>
      <c r="T2301" s="162">
        <v>0</v>
      </c>
      <c r="U2301" s="162">
        <v>0</v>
      </c>
      <c r="V2301" s="162">
        <v>0.01</v>
      </c>
      <c r="W2301" s="162">
        <v>-0.03</v>
      </c>
      <c r="X2301" s="162">
        <v>-0.02</v>
      </c>
      <c r="Y2301" s="162" t="e">
        <f>VLOOKUP(F2301,#REF!,2,FALSE)</f>
        <v>#REF!</v>
      </c>
      <c r="Z2301" s="162" t="e">
        <f>VLOOKUP(Y2301,Map!$B:$C,2,FALSE)</f>
        <v>#REF!</v>
      </c>
      <c r="AA2301" s="162" t="str">
        <f>VLOOKUP(I2301,Map!$F:$G,2,FALSE)</f>
        <v>Reg Def</v>
      </c>
    </row>
    <row r="2302" spans="1:27" x14ac:dyDescent="0.25">
      <c r="A2302" s="197">
        <v>46107.653321516205</v>
      </c>
      <c r="B2302" s="198" t="s">
        <v>585</v>
      </c>
      <c r="C2302" s="138">
        <v>2026</v>
      </c>
      <c r="D2302" s="138" t="s">
        <v>6</v>
      </c>
      <c r="E2302" s="138" t="s">
        <v>77</v>
      </c>
      <c r="F2302" s="138" t="s">
        <v>128</v>
      </c>
      <c r="G2302" s="138" t="s">
        <v>88</v>
      </c>
      <c r="H2302" s="138" t="s">
        <v>87</v>
      </c>
      <c r="I2302" s="138" t="s">
        <v>224</v>
      </c>
      <c r="J2302" s="6">
        <v>-5347352.6500000004</v>
      </c>
      <c r="K2302" s="6">
        <v>-148639.78</v>
      </c>
      <c r="L2302" s="6">
        <v>-5495992.4299999997</v>
      </c>
      <c r="M2302" s="6">
        <v>-267367.61</v>
      </c>
      <c r="N2302" s="162">
        <v>-7432.02</v>
      </c>
      <c r="O2302" s="6">
        <v>-274799.63</v>
      </c>
      <c r="P2302" s="6">
        <v>-267367.63</v>
      </c>
      <c r="Q2302" s="162">
        <v>-7431.9899999999907</v>
      </c>
      <c r="R2302" s="162">
        <v>-274799.62</v>
      </c>
      <c r="S2302" s="162">
        <v>0</v>
      </c>
      <c r="T2302" s="162">
        <v>0</v>
      </c>
      <c r="U2302" s="162">
        <v>0</v>
      </c>
      <c r="V2302" s="162">
        <v>0.02</v>
      </c>
      <c r="W2302" s="162">
        <v>-0.05</v>
      </c>
      <c r="X2302" s="162">
        <v>-0.01</v>
      </c>
      <c r="Y2302" s="162" t="e">
        <f>VLOOKUP(F2302,#REF!,2,FALSE)</f>
        <v>#REF!</v>
      </c>
      <c r="Z2302" s="162" t="e">
        <f>VLOOKUP(Y2302,Map!$B:$C,2,FALSE)</f>
        <v>#REF!</v>
      </c>
      <c r="AA2302" s="162" t="str">
        <f>VLOOKUP(I2302,Map!$F:$G,2,FALSE)</f>
        <v>Reg Def</v>
      </c>
    </row>
    <row r="2303" spans="1:27" x14ac:dyDescent="0.25">
      <c r="A2303" s="197">
        <v>46107.653321516205</v>
      </c>
      <c r="B2303" s="198" t="s">
        <v>585</v>
      </c>
      <c r="C2303" s="138">
        <v>2026</v>
      </c>
      <c r="D2303" s="138" t="s">
        <v>6</v>
      </c>
      <c r="E2303" s="138" t="s">
        <v>77</v>
      </c>
      <c r="F2303" s="138" t="s">
        <v>128</v>
      </c>
      <c r="G2303" s="138" t="s">
        <v>88</v>
      </c>
      <c r="H2303" s="138" t="s">
        <v>87</v>
      </c>
      <c r="I2303" s="138" t="s">
        <v>229</v>
      </c>
      <c r="J2303" s="6">
        <v>-1305325.53</v>
      </c>
      <c r="K2303" s="6">
        <v>67621.039999999994</v>
      </c>
      <c r="L2303" s="6">
        <v>-1237704.49</v>
      </c>
      <c r="M2303" s="6">
        <v>-65266.27</v>
      </c>
      <c r="N2303" s="162">
        <v>3381.05</v>
      </c>
      <c r="O2303" s="6">
        <v>-61885.22</v>
      </c>
      <c r="P2303" s="6">
        <v>-65266.28</v>
      </c>
      <c r="Q2303" s="162">
        <v>3381.0599999999977</v>
      </c>
      <c r="R2303" s="162">
        <v>-61885.22</v>
      </c>
      <c r="S2303" s="162">
        <v>0</v>
      </c>
      <c r="T2303" s="162">
        <v>0</v>
      </c>
      <c r="U2303" s="162">
        <v>0</v>
      </c>
      <c r="V2303" s="162">
        <v>0.01</v>
      </c>
      <c r="W2303" s="162">
        <v>-0.01</v>
      </c>
      <c r="X2303" s="162">
        <v>0</v>
      </c>
      <c r="Y2303" s="162" t="e">
        <f>VLOOKUP(F2303,#REF!,2,FALSE)</f>
        <v>#REF!</v>
      </c>
      <c r="Z2303" s="162" t="e">
        <f>VLOOKUP(Y2303,Map!$B:$C,2,FALSE)</f>
        <v>#REF!</v>
      </c>
      <c r="AA2303" s="162" t="str">
        <f>VLOOKUP(I2303,Map!$F:$G,2,FALSE)</f>
        <v>Reg Def</v>
      </c>
    </row>
    <row r="2304" spans="1:27" x14ac:dyDescent="0.25">
      <c r="A2304" s="197">
        <v>46107.653321516205</v>
      </c>
      <c r="B2304" s="198" t="s">
        <v>585</v>
      </c>
      <c r="C2304" s="138">
        <v>2026</v>
      </c>
      <c r="D2304" s="138" t="s">
        <v>6</v>
      </c>
      <c r="E2304" s="138" t="s">
        <v>77</v>
      </c>
      <c r="F2304" s="138" t="s">
        <v>128</v>
      </c>
      <c r="G2304" s="138" t="s">
        <v>89</v>
      </c>
      <c r="H2304" s="138" t="s">
        <v>87</v>
      </c>
      <c r="I2304" s="138" t="s">
        <v>220</v>
      </c>
      <c r="J2304" s="6">
        <v>189176247.09999999</v>
      </c>
      <c r="K2304" s="6">
        <v>4621823.59</v>
      </c>
      <c r="L2304" s="6">
        <v>193798070.69</v>
      </c>
      <c r="M2304" s="6">
        <v>9458812.6699999999</v>
      </c>
      <c r="N2304" s="162">
        <v>231091.16</v>
      </c>
      <c r="O2304" s="6">
        <v>9689903.8300000001</v>
      </c>
      <c r="P2304" s="6">
        <v>9458812.3100000005</v>
      </c>
      <c r="Q2304" s="162">
        <v>231091.26999999955</v>
      </c>
      <c r="R2304" s="162">
        <v>9689903.5800000001</v>
      </c>
      <c r="S2304" s="162">
        <v>0</v>
      </c>
      <c r="T2304" s="162">
        <v>0</v>
      </c>
      <c r="U2304" s="162">
        <v>0</v>
      </c>
      <c r="V2304" s="162">
        <v>0.36</v>
      </c>
      <c r="W2304" s="162">
        <v>-0.09</v>
      </c>
      <c r="X2304" s="162">
        <v>0.25</v>
      </c>
      <c r="Y2304" s="162" t="e">
        <f>VLOOKUP(F2304,#REF!,2,FALSE)</f>
        <v>#REF!</v>
      </c>
      <c r="Z2304" s="162" t="e">
        <f>VLOOKUP(Y2304,Map!$B:$C,2,FALSE)</f>
        <v>#REF!</v>
      </c>
      <c r="AA2304" s="162" t="str">
        <f>VLOOKUP(I2304,Map!$F:$G,2,FALSE)</f>
        <v>Reg Def</v>
      </c>
    </row>
    <row r="2305" spans="1:27" x14ac:dyDescent="0.25">
      <c r="A2305" s="197">
        <v>46107.653321516205</v>
      </c>
      <c r="B2305" s="198" t="s">
        <v>585</v>
      </c>
      <c r="C2305" s="138">
        <v>2026</v>
      </c>
      <c r="D2305" s="138" t="s">
        <v>6</v>
      </c>
      <c r="E2305" s="138" t="s">
        <v>77</v>
      </c>
      <c r="F2305" s="138" t="s">
        <v>128</v>
      </c>
      <c r="G2305" s="138" t="s">
        <v>88</v>
      </c>
      <c r="H2305" s="138" t="s">
        <v>87</v>
      </c>
      <c r="I2305" s="138" t="s">
        <v>225</v>
      </c>
      <c r="J2305" s="6">
        <v>142334905.37</v>
      </c>
      <c r="K2305" s="6">
        <v>22123860.800000001</v>
      </c>
      <c r="L2305" s="6">
        <v>164458766.16999999</v>
      </c>
      <c r="M2305" s="6">
        <v>7116745.3600000003</v>
      </c>
      <c r="N2305" s="162">
        <v>1106193.03</v>
      </c>
      <c r="O2305" s="6">
        <v>8222938.3899999997</v>
      </c>
      <c r="P2305" s="6">
        <v>7116745.29</v>
      </c>
      <c r="Q2305" s="162">
        <v>1106193.0099999998</v>
      </c>
      <c r="R2305" s="162">
        <v>8222938.2999999998</v>
      </c>
      <c r="S2305" s="162">
        <v>0</v>
      </c>
      <c r="T2305" s="162">
        <v>0</v>
      </c>
      <c r="U2305" s="162">
        <v>0</v>
      </c>
      <c r="V2305" s="162">
        <v>7.0000000000000007E-2</v>
      </c>
      <c r="W2305" s="162">
        <v>0</v>
      </c>
      <c r="X2305" s="162">
        <v>0.09</v>
      </c>
      <c r="Y2305" s="162" t="e">
        <f>VLOOKUP(F2305,#REF!,2,FALSE)</f>
        <v>#REF!</v>
      </c>
      <c r="Z2305" s="162" t="e">
        <f>VLOOKUP(Y2305,Map!$B:$C,2,FALSE)</f>
        <v>#REF!</v>
      </c>
      <c r="AA2305" s="162" t="str">
        <f>VLOOKUP(I2305,Map!$F:$G,2,FALSE)</f>
        <v>Repairs</v>
      </c>
    </row>
    <row r="2306" spans="1:27" x14ac:dyDescent="0.25">
      <c r="A2306" s="197">
        <v>46107.653321516205</v>
      </c>
      <c r="B2306" s="198" t="s">
        <v>585</v>
      </c>
      <c r="C2306" s="138">
        <v>2026</v>
      </c>
      <c r="D2306" s="138" t="s">
        <v>6</v>
      </c>
      <c r="E2306" s="138" t="s">
        <v>77</v>
      </c>
      <c r="F2306" s="138" t="s">
        <v>128</v>
      </c>
      <c r="G2306" s="138" t="s">
        <v>92</v>
      </c>
      <c r="H2306" s="138" t="s">
        <v>87</v>
      </c>
      <c r="I2306" s="138" t="s">
        <v>230</v>
      </c>
      <c r="J2306" s="6">
        <v>-270681.86</v>
      </c>
      <c r="K2306" s="6">
        <v>-53769.73</v>
      </c>
      <c r="L2306" s="6">
        <v>-324451.59000000003</v>
      </c>
      <c r="M2306" s="6">
        <v>-13534.08</v>
      </c>
      <c r="N2306" s="162">
        <v>-2688.48</v>
      </c>
      <c r="O2306" s="6">
        <v>-16222.56</v>
      </c>
      <c r="P2306" s="6">
        <v>-13534.08</v>
      </c>
      <c r="Q2306" s="162">
        <v>-2688.5</v>
      </c>
      <c r="R2306" s="162">
        <v>-16222.58</v>
      </c>
      <c r="S2306" s="162">
        <v>0</v>
      </c>
      <c r="T2306" s="162">
        <v>0</v>
      </c>
      <c r="U2306" s="162">
        <v>0</v>
      </c>
      <c r="V2306" s="162">
        <v>0</v>
      </c>
      <c r="W2306" s="162">
        <v>0.02</v>
      </c>
      <c r="X2306" s="162">
        <v>0.02</v>
      </c>
      <c r="Y2306" s="162" t="e">
        <f>VLOOKUP(F2306,#REF!,2,FALSE)</f>
        <v>#REF!</v>
      </c>
      <c r="Z2306" s="162" t="e">
        <f>VLOOKUP(Y2306,Map!$B:$C,2,FALSE)</f>
        <v>#REF!</v>
      </c>
      <c r="AA2306" s="162" t="str">
        <f>VLOOKUP(I2306,Map!$F:$G,2,FALSE)</f>
        <v>Taxable CIAC</v>
      </c>
    </row>
    <row r="2307" spans="1:27" x14ac:dyDescent="0.25">
      <c r="A2307" s="197">
        <v>46107.653321516205</v>
      </c>
      <c r="B2307" s="198" t="s">
        <v>585</v>
      </c>
      <c r="C2307" s="138">
        <v>2026</v>
      </c>
      <c r="D2307" s="138" t="s">
        <v>6</v>
      </c>
      <c r="E2307" s="138" t="s">
        <v>77</v>
      </c>
      <c r="F2307" s="138" t="s">
        <v>129</v>
      </c>
      <c r="G2307" s="138" t="s">
        <v>88</v>
      </c>
      <c r="H2307" s="138" t="s">
        <v>87</v>
      </c>
      <c r="I2307" s="138" t="s">
        <v>219</v>
      </c>
      <c r="J2307" s="6">
        <v>7782.59</v>
      </c>
      <c r="K2307" s="6">
        <v>0</v>
      </c>
      <c r="L2307" s="6">
        <v>7782.59</v>
      </c>
      <c r="M2307" s="6">
        <v>389.11</v>
      </c>
      <c r="N2307" s="162">
        <v>0</v>
      </c>
      <c r="O2307" s="6">
        <v>389.11</v>
      </c>
      <c r="P2307" s="6">
        <v>389.13</v>
      </c>
      <c r="Q2307" s="162">
        <v>0</v>
      </c>
      <c r="R2307" s="162">
        <v>389.13</v>
      </c>
      <c r="S2307" s="162">
        <v>0</v>
      </c>
      <c r="T2307" s="162">
        <v>0</v>
      </c>
      <c r="U2307" s="162">
        <v>0</v>
      </c>
      <c r="V2307" s="162">
        <v>-0.02</v>
      </c>
      <c r="W2307" s="162">
        <v>0</v>
      </c>
      <c r="X2307" s="162">
        <v>-0.02</v>
      </c>
      <c r="Y2307" s="162" t="e">
        <f>VLOOKUP(F2307,#REF!,2,FALSE)</f>
        <v>#REF!</v>
      </c>
      <c r="Z2307" s="162" t="e">
        <f>VLOOKUP(Y2307,Map!$B:$C,2,FALSE)</f>
        <v>#REF!</v>
      </c>
      <c r="AA2307" s="162" t="str">
        <f>VLOOKUP(I2307,Map!$F:$G,2,FALSE)</f>
        <v>Reg Def</v>
      </c>
    </row>
    <row r="2308" spans="1:27" x14ac:dyDescent="0.25">
      <c r="A2308" s="197">
        <v>46107.653321516205</v>
      </c>
      <c r="B2308" s="198" t="s">
        <v>585</v>
      </c>
      <c r="C2308" s="138">
        <v>2026</v>
      </c>
      <c r="D2308" s="138" t="s">
        <v>6</v>
      </c>
      <c r="E2308" s="138" t="s">
        <v>77</v>
      </c>
      <c r="F2308" s="138" t="s">
        <v>129</v>
      </c>
      <c r="G2308" s="138" t="s">
        <v>88</v>
      </c>
      <c r="H2308" s="138" t="s">
        <v>90</v>
      </c>
      <c r="I2308" s="138" t="s">
        <v>139</v>
      </c>
      <c r="J2308" s="6">
        <v>12741.62</v>
      </c>
      <c r="K2308" s="6">
        <v>0</v>
      </c>
      <c r="L2308" s="6">
        <v>12741.62</v>
      </c>
      <c r="M2308" s="6">
        <v>0</v>
      </c>
      <c r="N2308" s="162">
        <v>0</v>
      </c>
      <c r="O2308" s="6">
        <v>0</v>
      </c>
      <c r="P2308" s="6">
        <v>637.09</v>
      </c>
      <c r="Q2308" s="162">
        <v>0</v>
      </c>
      <c r="R2308" s="162">
        <v>637.09</v>
      </c>
      <c r="S2308" s="162">
        <v>637.09</v>
      </c>
      <c r="T2308" s="162">
        <v>0</v>
      </c>
      <c r="U2308" s="162">
        <v>637.09</v>
      </c>
      <c r="V2308" s="162">
        <v>0</v>
      </c>
      <c r="W2308" s="162">
        <v>0</v>
      </c>
      <c r="X2308" s="162">
        <v>0</v>
      </c>
      <c r="Y2308" s="162" t="e">
        <f>VLOOKUP(F2308,#REF!,2,FALSE)</f>
        <v>#REF!</v>
      </c>
      <c r="Z2308" s="162" t="e">
        <f>VLOOKUP(Y2308,Map!$B:$C,2,FALSE)</f>
        <v>#REF!</v>
      </c>
      <c r="AA2308" s="162" t="str">
        <f>VLOOKUP(I2308,Map!$F:$G,2,FALSE)</f>
        <v>Flow Through</v>
      </c>
    </row>
    <row r="2309" spans="1:27" x14ac:dyDescent="0.25">
      <c r="A2309" s="197">
        <v>46107.653321516205</v>
      </c>
      <c r="B2309" s="198" t="s">
        <v>585</v>
      </c>
      <c r="C2309" s="138">
        <v>2026</v>
      </c>
      <c r="D2309" s="138" t="s">
        <v>6</v>
      </c>
      <c r="E2309" s="138" t="s">
        <v>77</v>
      </c>
      <c r="F2309" s="138" t="s">
        <v>129</v>
      </c>
      <c r="G2309" s="138" t="s">
        <v>88</v>
      </c>
      <c r="H2309" s="138" t="s">
        <v>87</v>
      </c>
      <c r="I2309" s="138" t="s">
        <v>221</v>
      </c>
      <c r="J2309" s="6">
        <v>1863797.01</v>
      </c>
      <c r="K2309" s="6">
        <v>0</v>
      </c>
      <c r="L2309" s="6">
        <v>1863797.01</v>
      </c>
      <c r="M2309" s="6">
        <v>93189.86</v>
      </c>
      <c r="N2309" s="162">
        <v>0</v>
      </c>
      <c r="O2309" s="6">
        <v>93189.86</v>
      </c>
      <c r="P2309" s="6">
        <v>93189.85</v>
      </c>
      <c r="Q2309" s="162">
        <v>0</v>
      </c>
      <c r="R2309" s="162">
        <v>93189.85</v>
      </c>
      <c r="S2309" s="162">
        <v>0</v>
      </c>
      <c r="T2309" s="162">
        <v>0</v>
      </c>
      <c r="U2309" s="162">
        <v>0</v>
      </c>
      <c r="V2309" s="162">
        <v>0.01</v>
      </c>
      <c r="W2309" s="162">
        <v>0</v>
      </c>
      <c r="X2309" s="162">
        <v>0.01</v>
      </c>
      <c r="Y2309" s="162" t="e">
        <f>VLOOKUP(F2309,#REF!,2,FALSE)</f>
        <v>#REF!</v>
      </c>
      <c r="Z2309" s="162" t="e">
        <f>VLOOKUP(Y2309,Map!$B:$C,2,FALSE)</f>
        <v>#REF!</v>
      </c>
      <c r="AA2309" s="162" t="str">
        <f>VLOOKUP(I2309,Map!$F:$G,2,FALSE)</f>
        <v>Reg Def</v>
      </c>
    </row>
    <row r="2310" spans="1:27" x14ac:dyDescent="0.25">
      <c r="A2310" s="197">
        <v>46107.653321516205</v>
      </c>
      <c r="B2310" s="198" t="s">
        <v>585</v>
      </c>
      <c r="C2310" s="138">
        <v>2026</v>
      </c>
      <c r="D2310" s="138" t="s">
        <v>6</v>
      </c>
      <c r="E2310" s="138" t="s">
        <v>77</v>
      </c>
      <c r="F2310" s="138" t="s">
        <v>129</v>
      </c>
      <c r="G2310" s="138" t="s">
        <v>88</v>
      </c>
      <c r="H2310" s="138" t="s">
        <v>87</v>
      </c>
      <c r="I2310" s="138" t="s">
        <v>223</v>
      </c>
      <c r="J2310" s="6">
        <v>-4204.51</v>
      </c>
      <c r="K2310" s="6">
        <v>0</v>
      </c>
      <c r="L2310" s="6">
        <v>-4204.51</v>
      </c>
      <c r="M2310" s="6">
        <v>-210.23</v>
      </c>
      <c r="N2310" s="162">
        <v>0</v>
      </c>
      <c r="O2310" s="6">
        <v>-210.23</v>
      </c>
      <c r="P2310" s="6">
        <v>-210.23</v>
      </c>
      <c r="Q2310" s="162">
        <v>0</v>
      </c>
      <c r="R2310" s="162">
        <v>-210.23</v>
      </c>
      <c r="S2310" s="162">
        <v>0</v>
      </c>
      <c r="T2310" s="162">
        <v>0</v>
      </c>
      <c r="U2310" s="162">
        <v>0</v>
      </c>
      <c r="V2310" s="162">
        <v>0</v>
      </c>
      <c r="W2310" s="162">
        <v>0</v>
      </c>
      <c r="X2310" s="162">
        <v>0</v>
      </c>
      <c r="Y2310" s="162" t="e">
        <f>VLOOKUP(F2310,#REF!,2,FALSE)</f>
        <v>#REF!</v>
      </c>
      <c r="Z2310" s="162" t="e">
        <f>VLOOKUP(Y2310,Map!$B:$C,2,FALSE)</f>
        <v>#REF!</v>
      </c>
      <c r="AA2310" s="162" t="str">
        <f>VLOOKUP(I2310,Map!$F:$G,2,FALSE)</f>
        <v>Reg Def</v>
      </c>
    </row>
    <row r="2311" spans="1:27" x14ac:dyDescent="0.25">
      <c r="A2311" s="197">
        <v>46107.653321516205</v>
      </c>
      <c r="B2311" s="198" t="s">
        <v>585</v>
      </c>
      <c r="C2311" s="138">
        <v>2026</v>
      </c>
      <c r="D2311" s="138" t="s">
        <v>6</v>
      </c>
      <c r="E2311" s="138" t="s">
        <v>77</v>
      </c>
      <c r="F2311" s="138" t="s">
        <v>129</v>
      </c>
      <c r="G2311" s="138" t="s">
        <v>89</v>
      </c>
      <c r="H2311" s="138" t="s">
        <v>87</v>
      </c>
      <c r="I2311" s="138" t="s">
        <v>220</v>
      </c>
      <c r="J2311" s="6">
        <v>431350.97</v>
      </c>
      <c r="K2311" s="6">
        <v>121458.95</v>
      </c>
      <c r="L2311" s="6">
        <v>552809.92000000004</v>
      </c>
      <c r="M2311" s="6">
        <v>21567.55</v>
      </c>
      <c r="N2311" s="162">
        <v>6072.96</v>
      </c>
      <c r="O2311" s="6">
        <v>27640.51</v>
      </c>
      <c r="P2311" s="6">
        <v>21567.54</v>
      </c>
      <c r="Q2311" s="162">
        <v>6072.9500000000007</v>
      </c>
      <c r="R2311" s="162">
        <v>27640.49</v>
      </c>
      <c r="S2311" s="162">
        <v>0</v>
      </c>
      <c r="T2311" s="162">
        <v>0</v>
      </c>
      <c r="U2311" s="162">
        <v>0</v>
      </c>
      <c r="V2311" s="162">
        <v>0.01</v>
      </c>
      <c r="W2311" s="162">
        <v>0.01</v>
      </c>
      <c r="X2311" s="162">
        <v>0.02</v>
      </c>
      <c r="Y2311" s="162" t="e">
        <f>VLOOKUP(F2311,#REF!,2,FALSE)</f>
        <v>#REF!</v>
      </c>
      <c r="Z2311" s="162" t="e">
        <f>VLOOKUP(Y2311,Map!$B:$C,2,FALSE)</f>
        <v>#REF!</v>
      </c>
      <c r="AA2311" s="162" t="str">
        <f>VLOOKUP(I2311,Map!$F:$G,2,FALSE)</f>
        <v>Reg Def</v>
      </c>
    </row>
    <row r="2312" spans="1:27" x14ac:dyDescent="0.25">
      <c r="A2312" s="197">
        <v>46107.653321516205</v>
      </c>
      <c r="B2312" s="198" t="s">
        <v>585</v>
      </c>
      <c r="C2312" s="138">
        <v>2026</v>
      </c>
      <c r="D2312" s="138" t="s">
        <v>6</v>
      </c>
      <c r="E2312" s="138" t="s">
        <v>77</v>
      </c>
      <c r="F2312" s="138" t="s">
        <v>129</v>
      </c>
      <c r="G2312" s="138" t="s">
        <v>88</v>
      </c>
      <c r="H2312" s="138" t="s">
        <v>87</v>
      </c>
      <c r="I2312" s="138" t="s">
        <v>225</v>
      </c>
      <c r="J2312" s="6">
        <v>1559756.27</v>
      </c>
      <c r="K2312" s="6">
        <v>0</v>
      </c>
      <c r="L2312" s="6">
        <v>1559756.27</v>
      </c>
      <c r="M2312" s="6">
        <v>77987.81</v>
      </c>
      <c r="N2312" s="162">
        <v>0</v>
      </c>
      <c r="O2312" s="6">
        <v>77987.81</v>
      </c>
      <c r="P2312" s="6">
        <v>77987.83</v>
      </c>
      <c r="Q2312" s="162">
        <v>0</v>
      </c>
      <c r="R2312" s="162">
        <v>77987.83</v>
      </c>
      <c r="S2312" s="162">
        <v>0</v>
      </c>
      <c r="T2312" s="162">
        <v>0</v>
      </c>
      <c r="U2312" s="162">
        <v>0</v>
      </c>
      <c r="V2312" s="162">
        <v>-0.02</v>
      </c>
      <c r="W2312" s="162">
        <v>0</v>
      </c>
      <c r="X2312" s="162">
        <v>-0.02</v>
      </c>
      <c r="Y2312" s="162" t="e">
        <f>VLOOKUP(F2312,#REF!,2,FALSE)</f>
        <v>#REF!</v>
      </c>
      <c r="Z2312" s="162" t="e">
        <f>VLOOKUP(Y2312,Map!$B:$C,2,FALSE)</f>
        <v>#REF!</v>
      </c>
      <c r="AA2312" s="162" t="str">
        <f>VLOOKUP(I2312,Map!$F:$G,2,FALSE)</f>
        <v>Repairs</v>
      </c>
    </row>
    <row r="2313" spans="1:27" x14ac:dyDescent="0.25">
      <c r="A2313" s="197">
        <v>46107.653321516205</v>
      </c>
      <c r="B2313" s="198" t="s">
        <v>585</v>
      </c>
      <c r="C2313" s="138">
        <v>2026</v>
      </c>
      <c r="D2313" s="138" t="s">
        <v>6</v>
      </c>
      <c r="E2313" s="138" t="s">
        <v>77</v>
      </c>
      <c r="F2313" s="138" t="s">
        <v>164</v>
      </c>
      <c r="G2313" s="138" t="s">
        <v>88</v>
      </c>
      <c r="H2313" s="138" t="s">
        <v>87</v>
      </c>
      <c r="I2313" s="138" t="s">
        <v>219</v>
      </c>
      <c r="J2313" s="6">
        <v>5880368.75</v>
      </c>
      <c r="K2313" s="6">
        <v>-207083.62</v>
      </c>
      <c r="L2313" s="6">
        <v>5673285.1299999999</v>
      </c>
      <c r="M2313" s="6">
        <v>294018.44</v>
      </c>
      <c r="N2313" s="162">
        <v>-10354.19</v>
      </c>
      <c r="O2313" s="6">
        <v>283664.25</v>
      </c>
      <c r="P2313" s="6">
        <v>294018.44</v>
      </c>
      <c r="Q2313" s="162">
        <v>-10354.190000000002</v>
      </c>
      <c r="R2313" s="162">
        <v>283664.25</v>
      </c>
      <c r="S2313" s="162">
        <v>0</v>
      </c>
      <c r="T2313" s="162">
        <v>0</v>
      </c>
      <c r="U2313" s="162">
        <v>0</v>
      </c>
      <c r="V2313" s="162">
        <v>0</v>
      </c>
      <c r="W2313" s="162">
        <v>0</v>
      </c>
      <c r="X2313" s="162">
        <v>0</v>
      </c>
      <c r="Y2313" s="162" t="e">
        <f>VLOOKUP(F2313,#REF!,2,FALSE)</f>
        <v>#REF!</v>
      </c>
      <c r="Z2313" s="162" t="e">
        <f>VLOOKUP(Y2313,Map!$B:$C,2,FALSE)</f>
        <v>#REF!</v>
      </c>
      <c r="AA2313" s="162" t="str">
        <f>VLOOKUP(I2313,Map!$F:$G,2,FALSE)</f>
        <v>Reg Def</v>
      </c>
    </row>
    <row r="2314" spans="1:27" x14ac:dyDescent="0.25">
      <c r="A2314" s="197">
        <v>46107.653321516205</v>
      </c>
      <c r="B2314" s="198" t="s">
        <v>585</v>
      </c>
      <c r="C2314" s="138">
        <v>2026</v>
      </c>
      <c r="D2314" s="138" t="s">
        <v>6</v>
      </c>
      <c r="E2314" s="138" t="s">
        <v>77</v>
      </c>
      <c r="F2314" s="138" t="s">
        <v>164</v>
      </c>
      <c r="G2314" s="138" t="s">
        <v>88</v>
      </c>
      <c r="H2314" s="138" t="s">
        <v>87</v>
      </c>
      <c r="I2314" s="138" t="s">
        <v>222</v>
      </c>
      <c r="J2314" s="6">
        <v>1763339.9</v>
      </c>
      <c r="K2314" s="6">
        <v>-62326.21</v>
      </c>
      <c r="L2314" s="6">
        <v>1701013.69</v>
      </c>
      <c r="M2314" s="6">
        <v>88167</v>
      </c>
      <c r="N2314" s="162">
        <v>-3116.3</v>
      </c>
      <c r="O2314" s="6">
        <v>85050.7</v>
      </c>
      <c r="P2314" s="6">
        <v>88166.99</v>
      </c>
      <c r="Q2314" s="162">
        <v>-3116.3000000000029</v>
      </c>
      <c r="R2314" s="162">
        <v>85050.69</v>
      </c>
      <c r="S2314" s="162">
        <v>0</v>
      </c>
      <c r="T2314" s="162">
        <v>0</v>
      </c>
      <c r="U2314" s="162">
        <v>0</v>
      </c>
      <c r="V2314" s="162">
        <v>0.01</v>
      </c>
      <c r="W2314" s="162">
        <v>0</v>
      </c>
      <c r="X2314" s="162">
        <v>0.01</v>
      </c>
      <c r="Y2314" s="162" t="e">
        <f>VLOOKUP(F2314,#REF!,2,FALSE)</f>
        <v>#REF!</v>
      </c>
      <c r="Z2314" s="162" t="e">
        <f>VLOOKUP(Y2314,Map!$B:$C,2,FALSE)</f>
        <v>#REF!</v>
      </c>
      <c r="AA2314" s="162" t="str">
        <f>VLOOKUP(I2314,Map!$F:$G,2,FALSE)</f>
        <v>Reg Def</v>
      </c>
    </row>
    <row r="2315" spans="1:27" x14ac:dyDescent="0.25">
      <c r="A2315" s="197">
        <v>46107.653321516205</v>
      </c>
      <c r="B2315" s="198" t="s">
        <v>585</v>
      </c>
      <c r="C2315" s="138">
        <v>2026</v>
      </c>
      <c r="D2315" s="138" t="s">
        <v>6</v>
      </c>
      <c r="E2315" s="138" t="s">
        <v>77</v>
      </c>
      <c r="F2315" s="138" t="s">
        <v>164</v>
      </c>
      <c r="G2315" s="138" t="s">
        <v>88</v>
      </c>
      <c r="H2315" s="138" t="s">
        <v>87</v>
      </c>
      <c r="I2315" s="138" t="s">
        <v>223</v>
      </c>
      <c r="J2315" s="6">
        <v>-521668.03</v>
      </c>
      <c r="K2315" s="6">
        <v>18480.95</v>
      </c>
      <c r="L2315" s="6">
        <v>-503187.08</v>
      </c>
      <c r="M2315" s="6">
        <v>-26083.39</v>
      </c>
      <c r="N2315" s="162">
        <v>924.05</v>
      </c>
      <c r="O2315" s="6">
        <v>-25159.34</v>
      </c>
      <c r="P2315" s="6">
        <v>-26083.41</v>
      </c>
      <c r="Q2315" s="162">
        <v>924.06000000000131</v>
      </c>
      <c r="R2315" s="162">
        <v>-25159.35</v>
      </c>
      <c r="S2315" s="162">
        <v>0</v>
      </c>
      <c r="T2315" s="162">
        <v>0</v>
      </c>
      <c r="U2315" s="162">
        <v>0</v>
      </c>
      <c r="V2315" s="162">
        <v>0.02</v>
      </c>
      <c r="W2315" s="162">
        <v>-0.01</v>
      </c>
      <c r="X2315" s="162">
        <v>0.01</v>
      </c>
      <c r="Y2315" s="162" t="e">
        <f>VLOOKUP(F2315,#REF!,2,FALSE)</f>
        <v>#REF!</v>
      </c>
      <c r="Z2315" s="162" t="e">
        <f>VLOOKUP(Y2315,Map!$B:$C,2,FALSE)</f>
        <v>#REF!</v>
      </c>
      <c r="AA2315" s="162" t="str">
        <f>VLOOKUP(I2315,Map!$F:$G,2,FALSE)</f>
        <v>Reg Def</v>
      </c>
    </row>
    <row r="2316" spans="1:27" x14ac:dyDescent="0.25">
      <c r="A2316" s="197">
        <v>46107.653321516205</v>
      </c>
      <c r="B2316" s="198" t="s">
        <v>585</v>
      </c>
      <c r="C2316" s="138">
        <v>2026</v>
      </c>
      <c r="D2316" s="138" t="s">
        <v>6</v>
      </c>
      <c r="E2316" s="138" t="s">
        <v>77</v>
      </c>
      <c r="F2316" s="138" t="s">
        <v>164</v>
      </c>
      <c r="G2316" s="138" t="s">
        <v>88</v>
      </c>
      <c r="H2316" s="138" t="s">
        <v>87</v>
      </c>
      <c r="I2316" s="138" t="s">
        <v>224</v>
      </c>
      <c r="J2316" s="6">
        <v>-2280912.84</v>
      </c>
      <c r="K2316" s="6">
        <v>77365.47</v>
      </c>
      <c r="L2316" s="6">
        <v>-2203547.37</v>
      </c>
      <c r="M2316" s="6">
        <v>-114045.64</v>
      </c>
      <c r="N2316" s="162">
        <v>3868.27</v>
      </c>
      <c r="O2316" s="6">
        <v>-110177.37</v>
      </c>
      <c r="P2316" s="6">
        <v>-114045.64</v>
      </c>
      <c r="Q2316" s="162">
        <v>3868.2700000000041</v>
      </c>
      <c r="R2316" s="162">
        <v>-110177.37</v>
      </c>
      <c r="S2316" s="162">
        <v>0</v>
      </c>
      <c r="T2316" s="162">
        <v>0</v>
      </c>
      <c r="U2316" s="162">
        <v>0</v>
      </c>
      <c r="V2316" s="162">
        <v>0</v>
      </c>
      <c r="W2316" s="162">
        <v>0</v>
      </c>
      <c r="X2316" s="162">
        <v>0</v>
      </c>
      <c r="Y2316" s="162" t="e">
        <f>VLOOKUP(F2316,#REF!,2,FALSE)</f>
        <v>#REF!</v>
      </c>
      <c r="Z2316" s="162" t="e">
        <f>VLOOKUP(Y2316,Map!$B:$C,2,FALSE)</f>
        <v>#REF!</v>
      </c>
      <c r="AA2316" s="162" t="str">
        <f>VLOOKUP(I2316,Map!$F:$G,2,FALSE)</f>
        <v>Reg Def</v>
      </c>
    </row>
    <row r="2317" spans="1:27" x14ac:dyDescent="0.25">
      <c r="A2317" s="197">
        <v>46107.653321516205</v>
      </c>
      <c r="B2317" s="198" t="s">
        <v>585</v>
      </c>
      <c r="C2317" s="138">
        <v>2026</v>
      </c>
      <c r="D2317" s="138" t="s">
        <v>6</v>
      </c>
      <c r="E2317" s="138" t="s">
        <v>77</v>
      </c>
      <c r="F2317" s="138" t="s">
        <v>164</v>
      </c>
      <c r="G2317" s="138" t="s">
        <v>89</v>
      </c>
      <c r="H2317" s="138" t="s">
        <v>87</v>
      </c>
      <c r="I2317" s="138" t="s">
        <v>220</v>
      </c>
      <c r="J2317" s="6">
        <v>7494672.2599999998</v>
      </c>
      <c r="K2317" s="6">
        <v>-565337.69999999995</v>
      </c>
      <c r="L2317" s="6">
        <v>6929334.5599999996</v>
      </c>
      <c r="M2317" s="6">
        <v>374733.65</v>
      </c>
      <c r="N2317" s="162">
        <v>-28266.89</v>
      </c>
      <c r="O2317" s="6">
        <v>346466.76</v>
      </c>
      <c r="P2317" s="6">
        <v>374733.61</v>
      </c>
      <c r="Q2317" s="162">
        <v>-28266.880000000005</v>
      </c>
      <c r="R2317" s="162">
        <v>346466.73</v>
      </c>
      <c r="S2317" s="162">
        <v>0</v>
      </c>
      <c r="T2317" s="162">
        <v>0</v>
      </c>
      <c r="U2317" s="162">
        <v>0</v>
      </c>
      <c r="V2317" s="162">
        <v>0.04</v>
      </c>
      <c r="W2317" s="162">
        <v>-0.01</v>
      </c>
      <c r="X2317" s="162">
        <v>0.03</v>
      </c>
      <c r="Y2317" s="162" t="e">
        <f>VLOOKUP(F2317,#REF!,2,FALSE)</f>
        <v>#REF!</v>
      </c>
      <c r="Z2317" s="162" t="e">
        <f>VLOOKUP(Y2317,Map!$B:$C,2,FALSE)</f>
        <v>#REF!</v>
      </c>
      <c r="AA2317" s="162" t="str">
        <f>VLOOKUP(I2317,Map!$F:$G,2,FALSE)</f>
        <v>Reg Def</v>
      </c>
    </row>
    <row r="2318" spans="1:27" x14ac:dyDescent="0.25">
      <c r="A2318" s="197">
        <v>46107.653321516205</v>
      </c>
      <c r="B2318" s="198" t="s">
        <v>585</v>
      </c>
      <c r="C2318" s="138">
        <v>2026</v>
      </c>
      <c r="D2318" s="138" t="s">
        <v>6</v>
      </c>
      <c r="E2318" s="138" t="s">
        <v>77</v>
      </c>
      <c r="F2318" s="138" t="s">
        <v>164</v>
      </c>
      <c r="G2318" s="138" t="s">
        <v>88</v>
      </c>
      <c r="H2318" s="138" t="s">
        <v>87</v>
      </c>
      <c r="I2318" s="138" t="s">
        <v>225</v>
      </c>
      <c r="J2318" s="6">
        <v>8009925.1200000001</v>
      </c>
      <c r="K2318" s="6">
        <v>-272719.65999999997</v>
      </c>
      <c r="L2318" s="6">
        <v>7737205.46</v>
      </c>
      <c r="M2318" s="6">
        <v>400496.25</v>
      </c>
      <c r="N2318" s="162">
        <v>-13635.98</v>
      </c>
      <c r="O2318" s="6">
        <v>386860.27</v>
      </c>
      <c r="P2318" s="6">
        <v>400496.26</v>
      </c>
      <c r="Q2318" s="162">
        <v>-13635.979999999981</v>
      </c>
      <c r="R2318" s="162">
        <v>386860.28</v>
      </c>
      <c r="S2318" s="162">
        <v>0</v>
      </c>
      <c r="T2318" s="162">
        <v>0</v>
      </c>
      <c r="U2318" s="162">
        <v>0</v>
      </c>
      <c r="V2318" s="162">
        <v>-0.01</v>
      </c>
      <c r="W2318" s="162">
        <v>0</v>
      </c>
      <c r="X2318" s="162">
        <v>-0.01</v>
      </c>
      <c r="Y2318" s="162" t="e">
        <f>VLOOKUP(F2318,#REF!,2,FALSE)</f>
        <v>#REF!</v>
      </c>
      <c r="Z2318" s="162" t="e">
        <f>VLOOKUP(Y2318,Map!$B:$C,2,FALSE)</f>
        <v>#REF!</v>
      </c>
      <c r="AA2318" s="162" t="str">
        <f>VLOOKUP(I2318,Map!$F:$G,2,FALSE)</f>
        <v>Repairs</v>
      </c>
    </row>
    <row r="2319" spans="1:27" x14ac:dyDescent="0.25">
      <c r="A2319" s="197">
        <v>46107.653321516205</v>
      </c>
      <c r="B2319" s="198" t="s">
        <v>585</v>
      </c>
      <c r="C2319" s="138">
        <v>2026</v>
      </c>
      <c r="D2319" s="138" t="s">
        <v>6</v>
      </c>
      <c r="E2319" s="138" t="s">
        <v>77</v>
      </c>
      <c r="F2319" s="138" t="s">
        <v>130</v>
      </c>
      <c r="G2319" s="138" t="s">
        <v>88</v>
      </c>
      <c r="H2319" s="138" t="s">
        <v>87</v>
      </c>
      <c r="I2319" s="138" t="s">
        <v>219</v>
      </c>
      <c r="J2319" s="6">
        <v>80624.87</v>
      </c>
      <c r="K2319" s="6">
        <v>0</v>
      </c>
      <c r="L2319" s="6">
        <v>80624.87</v>
      </c>
      <c r="M2319" s="6">
        <v>4031.2</v>
      </c>
      <c r="N2319" s="162">
        <v>0</v>
      </c>
      <c r="O2319" s="6">
        <v>4031.2</v>
      </c>
      <c r="P2319" s="6">
        <v>4031.28</v>
      </c>
      <c r="Q2319" s="162">
        <v>0</v>
      </c>
      <c r="R2319" s="162">
        <v>4031.28</v>
      </c>
      <c r="S2319" s="162">
        <v>0</v>
      </c>
      <c r="T2319" s="162">
        <v>0</v>
      </c>
      <c r="U2319" s="162">
        <v>0</v>
      </c>
      <c r="V2319" s="162">
        <v>-0.08</v>
      </c>
      <c r="W2319" s="162">
        <v>0</v>
      </c>
      <c r="X2319" s="162">
        <v>-0.08</v>
      </c>
      <c r="Y2319" s="162" t="e">
        <f>VLOOKUP(F2319,#REF!,2,FALSE)</f>
        <v>#REF!</v>
      </c>
      <c r="Z2319" s="162" t="e">
        <f>VLOOKUP(Y2319,Map!$B:$C,2,FALSE)</f>
        <v>#REF!</v>
      </c>
      <c r="AA2319" s="162" t="str">
        <f>VLOOKUP(I2319,Map!$F:$G,2,FALSE)</f>
        <v>Reg Def</v>
      </c>
    </row>
    <row r="2320" spans="1:27" x14ac:dyDescent="0.25">
      <c r="A2320" s="197">
        <v>46107.653321516205</v>
      </c>
      <c r="B2320" s="198" t="s">
        <v>585</v>
      </c>
      <c r="C2320" s="138">
        <v>2026</v>
      </c>
      <c r="D2320" s="138" t="s">
        <v>6</v>
      </c>
      <c r="E2320" s="138" t="s">
        <v>77</v>
      </c>
      <c r="F2320" s="138" t="s">
        <v>130</v>
      </c>
      <c r="G2320" s="138" t="s">
        <v>88</v>
      </c>
      <c r="H2320" s="138" t="s">
        <v>87</v>
      </c>
      <c r="I2320" s="138" t="s">
        <v>222</v>
      </c>
      <c r="J2320" s="6">
        <v>6401.26</v>
      </c>
      <c r="K2320" s="6">
        <v>0</v>
      </c>
      <c r="L2320" s="6">
        <v>6401.26</v>
      </c>
      <c r="M2320" s="6">
        <v>320.02999999999997</v>
      </c>
      <c r="N2320" s="162">
        <v>0</v>
      </c>
      <c r="O2320" s="6">
        <v>320.02999999999997</v>
      </c>
      <c r="P2320" s="6">
        <v>320.05</v>
      </c>
      <c r="Q2320" s="162">
        <v>0</v>
      </c>
      <c r="R2320" s="162">
        <v>320.05</v>
      </c>
      <c r="S2320" s="162">
        <v>0</v>
      </c>
      <c r="T2320" s="162">
        <v>0</v>
      </c>
      <c r="U2320" s="162">
        <v>0</v>
      </c>
      <c r="V2320" s="162">
        <v>-0.02</v>
      </c>
      <c r="W2320" s="162">
        <v>0</v>
      </c>
      <c r="X2320" s="162">
        <v>-0.02</v>
      </c>
      <c r="Y2320" s="162" t="e">
        <f>VLOOKUP(F2320,#REF!,2,FALSE)</f>
        <v>#REF!</v>
      </c>
      <c r="Z2320" s="162" t="e">
        <f>VLOOKUP(Y2320,Map!$B:$C,2,FALSE)</f>
        <v>#REF!</v>
      </c>
      <c r="AA2320" s="162" t="str">
        <f>VLOOKUP(I2320,Map!$F:$G,2,FALSE)</f>
        <v>Reg Def</v>
      </c>
    </row>
    <row r="2321" spans="1:27" x14ac:dyDescent="0.25">
      <c r="A2321" s="197">
        <v>46107.653321516205</v>
      </c>
      <c r="B2321" s="198" t="s">
        <v>585</v>
      </c>
      <c r="C2321" s="138">
        <v>2026</v>
      </c>
      <c r="D2321" s="138" t="s">
        <v>6</v>
      </c>
      <c r="E2321" s="138" t="s">
        <v>77</v>
      </c>
      <c r="F2321" s="138" t="s">
        <v>130</v>
      </c>
      <c r="G2321" s="138" t="s">
        <v>88</v>
      </c>
      <c r="H2321" s="138" t="s">
        <v>90</v>
      </c>
      <c r="I2321" s="138" t="s">
        <v>139</v>
      </c>
      <c r="J2321" s="6">
        <v>116241.22</v>
      </c>
      <c r="K2321" s="6">
        <v>0</v>
      </c>
      <c r="L2321" s="6">
        <v>116241.22</v>
      </c>
      <c r="M2321" s="6">
        <v>0</v>
      </c>
      <c r="N2321" s="162">
        <v>0</v>
      </c>
      <c r="O2321" s="6">
        <v>0</v>
      </c>
      <c r="P2321" s="6">
        <v>5812.06</v>
      </c>
      <c r="Q2321" s="162">
        <v>0</v>
      </c>
      <c r="R2321" s="162">
        <v>5812.06</v>
      </c>
      <c r="S2321" s="162">
        <v>5812.06</v>
      </c>
      <c r="T2321" s="162">
        <v>0</v>
      </c>
      <c r="U2321" s="162">
        <v>5812.06</v>
      </c>
      <c r="V2321" s="162">
        <v>0</v>
      </c>
      <c r="W2321" s="162">
        <v>0</v>
      </c>
      <c r="X2321" s="162">
        <v>0</v>
      </c>
      <c r="Y2321" s="162" t="e">
        <f>VLOOKUP(F2321,#REF!,2,FALSE)</f>
        <v>#REF!</v>
      </c>
      <c r="Z2321" s="162" t="e">
        <f>VLOOKUP(Y2321,Map!$B:$C,2,FALSE)</f>
        <v>#REF!</v>
      </c>
      <c r="AA2321" s="162" t="str">
        <f>VLOOKUP(I2321,Map!$F:$G,2,FALSE)</f>
        <v>Flow Through</v>
      </c>
    </row>
    <row r="2322" spans="1:27" x14ac:dyDescent="0.25">
      <c r="A2322" s="197">
        <v>46107.653321516205</v>
      </c>
      <c r="B2322" s="198" t="s">
        <v>585</v>
      </c>
      <c r="C2322" s="138">
        <v>2026</v>
      </c>
      <c r="D2322" s="138" t="s">
        <v>6</v>
      </c>
      <c r="E2322" s="138" t="s">
        <v>77</v>
      </c>
      <c r="F2322" s="138" t="s">
        <v>130</v>
      </c>
      <c r="G2322" s="138" t="s">
        <v>88</v>
      </c>
      <c r="H2322" s="138" t="s">
        <v>87</v>
      </c>
      <c r="I2322" s="138" t="s">
        <v>221</v>
      </c>
      <c r="J2322" s="6">
        <v>69022.23</v>
      </c>
      <c r="K2322" s="6">
        <v>0</v>
      </c>
      <c r="L2322" s="6">
        <v>69022.23</v>
      </c>
      <c r="M2322" s="6">
        <v>3451.11</v>
      </c>
      <c r="N2322" s="162">
        <v>0</v>
      </c>
      <c r="O2322" s="6">
        <v>3451.11</v>
      </c>
      <c r="P2322" s="6">
        <v>3451.11</v>
      </c>
      <c r="Q2322" s="162">
        <v>0</v>
      </c>
      <c r="R2322" s="162">
        <v>3451.11</v>
      </c>
      <c r="S2322" s="162">
        <v>0</v>
      </c>
      <c r="T2322" s="162">
        <v>0</v>
      </c>
      <c r="U2322" s="162">
        <v>0</v>
      </c>
      <c r="V2322" s="162">
        <v>0</v>
      </c>
      <c r="W2322" s="162">
        <v>0</v>
      </c>
      <c r="X2322" s="162">
        <v>0</v>
      </c>
      <c r="Y2322" s="162" t="e">
        <f>VLOOKUP(F2322,#REF!,2,FALSE)</f>
        <v>#REF!</v>
      </c>
      <c r="Z2322" s="162" t="e">
        <f>VLOOKUP(Y2322,Map!$B:$C,2,FALSE)</f>
        <v>#REF!</v>
      </c>
      <c r="AA2322" s="162" t="str">
        <f>VLOOKUP(I2322,Map!$F:$G,2,FALSE)</f>
        <v>Reg Def</v>
      </c>
    </row>
    <row r="2323" spans="1:27" x14ac:dyDescent="0.25">
      <c r="A2323" s="197">
        <v>46107.653321516205</v>
      </c>
      <c r="B2323" s="198" t="s">
        <v>585</v>
      </c>
      <c r="C2323" s="138">
        <v>2026</v>
      </c>
      <c r="D2323" s="138" t="s">
        <v>6</v>
      </c>
      <c r="E2323" s="138" t="s">
        <v>77</v>
      </c>
      <c r="F2323" s="138" t="s">
        <v>130</v>
      </c>
      <c r="G2323" s="138" t="s">
        <v>88</v>
      </c>
      <c r="H2323" s="138" t="s">
        <v>87</v>
      </c>
      <c r="I2323" s="138" t="s">
        <v>223</v>
      </c>
      <c r="J2323" s="6">
        <v>-36995.22</v>
      </c>
      <c r="K2323" s="6">
        <v>0</v>
      </c>
      <c r="L2323" s="6">
        <v>-36995.22</v>
      </c>
      <c r="M2323" s="6">
        <v>-1849.78</v>
      </c>
      <c r="N2323" s="162">
        <v>0</v>
      </c>
      <c r="O2323" s="6">
        <v>-1849.78</v>
      </c>
      <c r="P2323" s="6">
        <v>-1849.75</v>
      </c>
      <c r="Q2323" s="162">
        <v>0</v>
      </c>
      <c r="R2323" s="162">
        <v>-1849.75</v>
      </c>
      <c r="S2323" s="162">
        <v>0</v>
      </c>
      <c r="T2323" s="162">
        <v>0</v>
      </c>
      <c r="U2323" s="162">
        <v>0</v>
      </c>
      <c r="V2323" s="162">
        <v>-0.03</v>
      </c>
      <c r="W2323" s="162">
        <v>0</v>
      </c>
      <c r="X2323" s="162">
        <v>-0.03</v>
      </c>
      <c r="Y2323" s="162" t="e">
        <f>VLOOKUP(F2323,#REF!,2,FALSE)</f>
        <v>#REF!</v>
      </c>
      <c r="Z2323" s="162" t="e">
        <f>VLOOKUP(Y2323,Map!$B:$C,2,FALSE)</f>
        <v>#REF!</v>
      </c>
      <c r="AA2323" s="162" t="str">
        <f>VLOOKUP(I2323,Map!$F:$G,2,FALSE)</f>
        <v>Reg Def</v>
      </c>
    </row>
    <row r="2324" spans="1:27" x14ac:dyDescent="0.25">
      <c r="A2324" s="197">
        <v>46107.653321516205</v>
      </c>
      <c r="B2324" s="198" t="s">
        <v>585</v>
      </c>
      <c r="C2324" s="138">
        <v>2026</v>
      </c>
      <c r="D2324" s="138" t="s">
        <v>6</v>
      </c>
      <c r="E2324" s="138" t="s">
        <v>77</v>
      </c>
      <c r="F2324" s="138" t="s">
        <v>130</v>
      </c>
      <c r="G2324" s="138" t="s">
        <v>88</v>
      </c>
      <c r="H2324" s="138" t="s">
        <v>87</v>
      </c>
      <c r="I2324" s="138" t="s">
        <v>224</v>
      </c>
      <c r="J2324" s="6">
        <v>-50439.71</v>
      </c>
      <c r="K2324" s="6">
        <v>0</v>
      </c>
      <c r="L2324" s="6">
        <v>-50439.71</v>
      </c>
      <c r="M2324" s="6">
        <v>-2521.9899999999998</v>
      </c>
      <c r="N2324" s="162">
        <v>0</v>
      </c>
      <c r="O2324" s="6">
        <v>-2521.9899999999998</v>
      </c>
      <c r="P2324" s="6">
        <v>-2521.9899999999998</v>
      </c>
      <c r="Q2324" s="162">
        <v>0</v>
      </c>
      <c r="R2324" s="162">
        <v>-2521.9899999999998</v>
      </c>
      <c r="S2324" s="162">
        <v>0</v>
      </c>
      <c r="T2324" s="162">
        <v>0</v>
      </c>
      <c r="U2324" s="162">
        <v>0</v>
      </c>
      <c r="V2324" s="162">
        <v>0</v>
      </c>
      <c r="W2324" s="162">
        <v>0</v>
      </c>
      <c r="X2324" s="162">
        <v>0</v>
      </c>
      <c r="Y2324" s="162" t="e">
        <f>VLOOKUP(F2324,#REF!,2,FALSE)</f>
        <v>#REF!</v>
      </c>
      <c r="Z2324" s="162" t="e">
        <f>VLOOKUP(Y2324,Map!$B:$C,2,FALSE)</f>
        <v>#REF!</v>
      </c>
      <c r="AA2324" s="162" t="str">
        <f>VLOOKUP(I2324,Map!$F:$G,2,FALSE)</f>
        <v>Reg Def</v>
      </c>
    </row>
    <row r="2325" spans="1:27" x14ac:dyDescent="0.25">
      <c r="A2325" s="197">
        <v>46107.653321516205</v>
      </c>
      <c r="B2325" s="198" t="s">
        <v>585</v>
      </c>
      <c r="C2325" s="138">
        <v>2026</v>
      </c>
      <c r="D2325" s="138" t="s">
        <v>6</v>
      </c>
      <c r="E2325" s="138" t="s">
        <v>77</v>
      </c>
      <c r="F2325" s="138" t="s">
        <v>130</v>
      </c>
      <c r="G2325" s="138" t="s">
        <v>89</v>
      </c>
      <c r="H2325" s="138" t="s">
        <v>87</v>
      </c>
      <c r="I2325" s="138" t="s">
        <v>220</v>
      </c>
      <c r="J2325" s="6">
        <v>-737735.11</v>
      </c>
      <c r="K2325" s="6">
        <v>437539.5</v>
      </c>
      <c r="L2325" s="6">
        <v>-300195.61</v>
      </c>
      <c r="M2325" s="6">
        <v>-36886.76</v>
      </c>
      <c r="N2325" s="162">
        <v>21877</v>
      </c>
      <c r="O2325" s="6">
        <v>-15009.76</v>
      </c>
      <c r="P2325" s="6">
        <v>-36886.76</v>
      </c>
      <c r="Q2325" s="162">
        <v>21876.960000000003</v>
      </c>
      <c r="R2325" s="162">
        <v>-15009.8</v>
      </c>
      <c r="S2325" s="162">
        <v>0</v>
      </c>
      <c r="T2325" s="162">
        <v>0</v>
      </c>
      <c r="U2325" s="162">
        <v>0</v>
      </c>
      <c r="V2325" s="162">
        <v>0</v>
      </c>
      <c r="W2325" s="162">
        <v>0.05</v>
      </c>
      <c r="X2325" s="162">
        <v>0.04</v>
      </c>
      <c r="Y2325" s="162" t="e">
        <f>VLOOKUP(F2325,#REF!,2,FALSE)</f>
        <v>#REF!</v>
      </c>
      <c r="Z2325" s="162" t="e">
        <f>VLOOKUP(Y2325,Map!$B:$C,2,FALSE)</f>
        <v>#REF!</v>
      </c>
      <c r="AA2325" s="162" t="str">
        <f>VLOOKUP(I2325,Map!$F:$G,2,FALSE)</f>
        <v>Reg Def</v>
      </c>
    </row>
    <row r="2326" spans="1:27" x14ac:dyDescent="0.25">
      <c r="A2326" s="197">
        <v>46107.653321516205</v>
      </c>
      <c r="B2326" s="198" t="s">
        <v>585</v>
      </c>
      <c r="C2326" s="138">
        <v>2026</v>
      </c>
      <c r="D2326" s="138" t="s">
        <v>6</v>
      </c>
      <c r="E2326" s="138" t="s">
        <v>77</v>
      </c>
      <c r="F2326" s="138" t="s">
        <v>130</v>
      </c>
      <c r="G2326" s="138" t="s">
        <v>88</v>
      </c>
      <c r="H2326" s="138" t="s">
        <v>87</v>
      </c>
      <c r="I2326" s="138" t="s">
        <v>225</v>
      </c>
      <c r="J2326" s="6">
        <v>3189406.06</v>
      </c>
      <c r="K2326" s="6">
        <v>0</v>
      </c>
      <c r="L2326" s="6">
        <v>3189406.06</v>
      </c>
      <c r="M2326" s="6">
        <v>159470.31</v>
      </c>
      <c r="N2326" s="162">
        <v>0</v>
      </c>
      <c r="O2326" s="6">
        <v>159470.31</v>
      </c>
      <c r="P2326" s="6">
        <v>159470.29999999999</v>
      </c>
      <c r="Q2326" s="162">
        <v>0</v>
      </c>
      <c r="R2326" s="162">
        <v>159470.29999999999</v>
      </c>
      <c r="S2326" s="162">
        <v>0</v>
      </c>
      <c r="T2326" s="162">
        <v>0</v>
      </c>
      <c r="U2326" s="162">
        <v>0</v>
      </c>
      <c r="V2326" s="162">
        <v>0.01</v>
      </c>
      <c r="W2326" s="162">
        <v>0</v>
      </c>
      <c r="X2326" s="162">
        <v>0.01</v>
      </c>
      <c r="Y2326" s="162" t="e">
        <f>VLOOKUP(F2326,#REF!,2,FALSE)</f>
        <v>#REF!</v>
      </c>
      <c r="Z2326" s="162" t="e">
        <f>VLOOKUP(Y2326,Map!$B:$C,2,FALSE)</f>
        <v>#REF!</v>
      </c>
      <c r="AA2326" s="162" t="str">
        <f>VLOOKUP(I2326,Map!$F:$G,2,FALSE)</f>
        <v>Repairs</v>
      </c>
    </row>
    <row r="2327" spans="1:27" x14ac:dyDescent="0.25">
      <c r="A2327" s="197">
        <v>46107.653321516205</v>
      </c>
      <c r="B2327" s="198" t="s">
        <v>585</v>
      </c>
      <c r="C2327" s="138">
        <v>2026</v>
      </c>
      <c r="D2327" s="138" t="s">
        <v>6</v>
      </c>
      <c r="E2327" s="138" t="s">
        <v>77</v>
      </c>
      <c r="F2327" s="138" t="s">
        <v>131</v>
      </c>
      <c r="G2327" s="138" t="s">
        <v>88</v>
      </c>
      <c r="H2327" s="138" t="s">
        <v>87</v>
      </c>
      <c r="I2327" s="138" t="s">
        <v>219</v>
      </c>
      <c r="J2327" s="6">
        <v>17437.439999999999</v>
      </c>
      <c r="K2327" s="6">
        <v>0</v>
      </c>
      <c r="L2327" s="6">
        <v>17437.439999999999</v>
      </c>
      <c r="M2327" s="6">
        <v>871.87</v>
      </c>
      <c r="N2327" s="162">
        <v>0</v>
      </c>
      <c r="O2327" s="6">
        <v>871.87</v>
      </c>
      <c r="P2327" s="6">
        <v>871.88</v>
      </c>
      <c r="Q2327" s="162">
        <v>0</v>
      </c>
      <c r="R2327" s="162">
        <v>871.88</v>
      </c>
      <c r="S2327" s="162">
        <v>0</v>
      </c>
      <c r="T2327" s="162">
        <v>0</v>
      </c>
      <c r="U2327" s="162">
        <v>0</v>
      </c>
      <c r="V2327" s="162">
        <v>-0.01</v>
      </c>
      <c r="W2327" s="162">
        <v>0</v>
      </c>
      <c r="X2327" s="162">
        <v>-0.01</v>
      </c>
      <c r="Y2327" s="162" t="e">
        <f>VLOOKUP(F2327,#REF!,2,FALSE)</f>
        <v>#REF!</v>
      </c>
      <c r="Z2327" s="162" t="e">
        <f>VLOOKUP(Y2327,Map!$B:$C,2,FALSE)</f>
        <v>#REF!</v>
      </c>
      <c r="AA2327" s="162" t="str">
        <f>VLOOKUP(I2327,Map!$F:$G,2,FALSE)</f>
        <v>Reg Def</v>
      </c>
    </row>
    <row r="2328" spans="1:27" x14ac:dyDescent="0.25">
      <c r="A2328" s="197">
        <v>46107.653321516205</v>
      </c>
      <c r="B2328" s="198" t="s">
        <v>585</v>
      </c>
      <c r="C2328" s="138">
        <v>2026</v>
      </c>
      <c r="D2328" s="138" t="s">
        <v>6</v>
      </c>
      <c r="E2328" s="138" t="s">
        <v>77</v>
      </c>
      <c r="F2328" s="138" t="s">
        <v>131</v>
      </c>
      <c r="G2328" s="138" t="s">
        <v>88</v>
      </c>
      <c r="H2328" s="138" t="s">
        <v>87</v>
      </c>
      <c r="I2328" s="138" t="s">
        <v>222</v>
      </c>
      <c r="J2328" s="6">
        <v>191.72</v>
      </c>
      <c r="K2328" s="6">
        <v>0</v>
      </c>
      <c r="L2328" s="6">
        <v>191.72</v>
      </c>
      <c r="M2328" s="6">
        <v>9.6</v>
      </c>
      <c r="N2328" s="162">
        <v>0</v>
      </c>
      <c r="O2328" s="6">
        <v>9.6</v>
      </c>
      <c r="P2328" s="6">
        <v>9.58</v>
      </c>
      <c r="Q2328" s="162">
        <v>0</v>
      </c>
      <c r="R2328" s="162">
        <v>9.58</v>
      </c>
      <c r="S2328" s="162">
        <v>0</v>
      </c>
      <c r="T2328" s="162">
        <v>0</v>
      </c>
      <c r="U2328" s="162">
        <v>0</v>
      </c>
      <c r="V2328" s="162">
        <v>0.02</v>
      </c>
      <c r="W2328" s="162">
        <v>0</v>
      </c>
      <c r="X2328" s="162">
        <v>0.02</v>
      </c>
      <c r="Y2328" s="162" t="e">
        <f>VLOOKUP(F2328,#REF!,2,FALSE)</f>
        <v>#REF!</v>
      </c>
      <c r="Z2328" s="162" t="e">
        <f>VLOOKUP(Y2328,Map!$B:$C,2,FALSE)</f>
        <v>#REF!</v>
      </c>
      <c r="AA2328" s="162" t="str">
        <f>VLOOKUP(I2328,Map!$F:$G,2,FALSE)</f>
        <v>Reg Def</v>
      </c>
    </row>
    <row r="2329" spans="1:27" x14ac:dyDescent="0.25">
      <c r="A2329" s="197">
        <v>46107.653321516205</v>
      </c>
      <c r="B2329" s="198" t="s">
        <v>585</v>
      </c>
      <c r="C2329" s="138">
        <v>2026</v>
      </c>
      <c r="D2329" s="138" t="s">
        <v>6</v>
      </c>
      <c r="E2329" s="138" t="s">
        <v>77</v>
      </c>
      <c r="F2329" s="138" t="s">
        <v>131</v>
      </c>
      <c r="G2329" s="138" t="s">
        <v>88</v>
      </c>
      <c r="H2329" s="138" t="s">
        <v>90</v>
      </c>
      <c r="I2329" s="138" t="s">
        <v>139</v>
      </c>
      <c r="J2329" s="6">
        <v>29448.06</v>
      </c>
      <c r="K2329" s="6">
        <v>0</v>
      </c>
      <c r="L2329" s="6">
        <v>29448.06</v>
      </c>
      <c r="M2329" s="6">
        <v>0</v>
      </c>
      <c r="N2329" s="162">
        <v>0</v>
      </c>
      <c r="O2329" s="6">
        <v>0</v>
      </c>
      <c r="P2329" s="6">
        <v>1472.41</v>
      </c>
      <c r="Q2329" s="162">
        <v>0</v>
      </c>
      <c r="R2329" s="162">
        <v>1472.41</v>
      </c>
      <c r="S2329" s="162">
        <v>1472.41</v>
      </c>
      <c r="T2329" s="162">
        <v>0</v>
      </c>
      <c r="U2329" s="162">
        <v>1472.41</v>
      </c>
      <c r="V2329" s="162">
        <v>0</v>
      </c>
      <c r="W2329" s="162">
        <v>0</v>
      </c>
      <c r="X2329" s="162">
        <v>0</v>
      </c>
      <c r="Y2329" s="162" t="e">
        <f>VLOOKUP(F2329,#REF!,2,FALSE)</f>
        <v>#REF!</v>
      </c>
      <c r="Z2329" s="162" t="e">
        <f>VLOOKUP(Y2329,Map!$B:$C,2,FALSE)</f>
        <v>#REF!</v>
      </c>
      <c r="AA2329" s="162" t="str">
        <f>VLOOKUP(I2329,Map!$F:$G,2,FALSE)</f>
        <v>Flow Through</v>
      </c>
    </row>
    <row r="2330" spans="1:27" x14ac:dyDescent="0.25">
      <c r="A2330" s="197">
        <v>46107.653321516205</v>
      </c>
      <c r="B2330" s="198" t="s">
        <v>585</v>
      </c>
      <c r="C2330" s="138">
        <v>2026</v>
      </c>
      <c r="D2330" s="138" t="s">
        <v>6</v>
      </c>
      <c r="E2330" s="138" t="s">
        <v>77</v>
      </c>
      <c r="F2330" s="138" t="s">
        <v>131</v>
      </c>
      <c r="G2330" s="138" t="s">
        <v>88</v>
      </c>
      <c r="H2330" s="138" t="s">
        <v>87</v>
      </c>
      <c r="I2330" s="138" t="s">
        <v>221</v>
      </c>
      <c r="J2330" s="6">
        <v>0</v>
      </c>
      <c r="K2330" s="6">
        <v>0</v>
      </c>
      <c r="L2330" s="6">
        <v>0</v>
      </c>
      <c r="M2330" s="6">
        <v>0</v>
      </c>
      <c r="N2330" s="162">
        <v>0</v>
      </c>
      <c r="O2330" s="6">
        <v>0</v>
      </c>
      <c r="P2330" s="6">
        <v>0</v>
      </c>
      <c r="Q2330" s="162">
        <v>0</v>
      </c>
      <c r="R2330" s="162">
        <v>0</v>
      </c>
      <c r="S2330" s="162">
        <v>0</v>
      </c>
      <c r="T2330" s="162">
        <v>0</v>
      </c>
      <c r="U2330" s="162">
        <v>0</v>
      </c>
      <c r="V2330" s="162">
        <v>0</v>
      </c>
      <c r="W2330" s="162">
        <v>0</v>
      </c>
      <c r="X2330" s="162">
        <v>0</v>
      </c>
      <c r="Y2330" s="162" t="e">
        <f>VLOOKUP(F2330,#REF!,2,FALSE)</f>
        <v>#REF!</v>
      </c>
      <c r="Z2330" s="162" t="e">
        <f>VLOOKUP(Y2330,Map!$B:$C,2,FALSE)</f>
        <v>#REF!</v>
      </c>
      <c r="AA2330" s="162" t="str">
        <f>VLOOKUP(I2330,Map!$F:$G,2,FALSE)</f>
        <v>Reg Def</v>
      </c>
    </row>
    <row r="2331" spans="1:27" x14ac:dyDescent="0.25">
      <c r="A2331" s="197">
        <v>46107.653321516205</v>
      </c>
      <c r="B2331" s="198" t="s">
        <v>585</v>
      </c>
      <c r="C2331" s="138">
        <v>2026</v>
      </c>
      <c r="D2331" s="138" t="s">
        <v>6</v>
      </c>
      <c r="E2331" s="138" t="s">
        <v>77</v>
      </c>
      <c r="F2331" s="138" t="s">
        <v>131</v>
      </c>
      <c r="G2331" s="138" t="s">
        <v>88</v>
      </c>
      <c r="H2331" s="138" t="s">
        <v>87</v>
      </c>
      <c r="I2331" s="138" t="s">
        <v>223</v>
      </c>
      <c r="J2331" s="6">
        <v>-8370.42</v>
      </c>
      <c r="K2331" s="6">
        <v>0</v>
      </c>
      <c r="L2331" s="6">
        <v>-8370.42</v>
      </c>
      <c r="M2331" s="6">
        <v>-418.5</v>
      </c>
      <c r="N2331" s="162">
        <v>0</v>
      </c>
      <c r="O2331" s="6">
        <v>-418.5</v>
      </c>
      <c r="P2331" s="6">
        <v>-418.52</v>
      </c>
      <c r="Q2331" s="162">
        <v>0</v>
      </c>
      <c r="R2331" s="162">
        <v>-418.52</v>
      </c>
      <c r="S2331" s="162">
        <v>0</v>
      </c>
      <c r="T2331" s="162">
        <v>0</v>
      </c>
      <c r="U2331" s="162">
        <v>0</v>
      </c>
      <c r="V2331" s="162">
        <v>0.02</v>
      </c>
      <c r="W2331" s="162">
        <v>0</v>
      </c>
      <c r="X2331" s="162">
        <v>0.02</v>
      </c>
      <c r="Y2331" s="162" t="e">
        <f>VLOOKUP(F2331,#REF!,2,FALSE)</f>
        <v>#REF!</v>
      </c>
      <c r="Z2331" s="162" t="e">
        <f>VLOOKUP(Y2331,Map!$B:$C,2,FALSE)</f>
        <v>#REF!</v>
      </c>
      <c r="AA2331" s="162" t="str">
        <f>VLOOKUP(I2331,Map!$F:$G,2,FALSE)</f>
        <v>Reg Def</v>
      </c>
    </row>
    <row r="2332" spans="1:27" x14ac:dyDescent="0.25">
      <c r="A2332" s="197">
        <v>46107.653321516205</v>
      </c>
      <c r="B2332" s="198" t="s">
        <v>585</v>
      </c>
      <c r="C2332" s="138">
        <v>2026</v>
      </c>
      <c r="D2332" s="138" t="s">
        <v>6</v>
      </c>
      <c r="E2332" s="138" t="s">
        <v>77</v>
      </c>
      <c r="F2332" s="138" t="s">
        <v>131</v>
      </c>
      <c r="G2332" s="138" t="s">
        <v>89</v>
      </c>
      <c r="H2332" s="138" t="s">
        <v>87</v>
      </c>
      <c r="I2332" s="138" t="s">
        <v>220</v>
      </c>
      <c r="J2332" s="6">
        <v>-310780.06</v>
      </c>
      <c r="K2332" s="6">
        <v>33927.46</v>
      </c>
      <c r="L2332" s="6">
        <v>-276852.59999999998</v>
      </c>
      <c r="M2332" s="6">
        <v>-15539.02</v>
      </c>
      <c r="N2332" s="162">
        <v>1696.38</v>
      </c>
      <c r="O2332" s="6">
        <v>-13842.64</v>
      </c>
      <c r="P2332" s="6">
        <v>-15538.98</v>
      </c>
      <c r="Q2332" s="162">
        <v>1696.3500000000004</v>
      </c>
      <c r="R2332" s="162">
        <v>-13842.63</v>
      </c>
      <c r="S2332" s="162">
        <v>0</v>
      </c>
      <c r="T2332" s="162">
        <v>0</v>
      </c>
      <c r="U2332" s="162">
        <v>0</v>
      </c>
      <c r="V2332" s="162">
        <v>-0.04</v>
      </c>
      <c r="W2332" s="162">
        <v>0.03</v>
      </c>
      <c r="X2332" s="162">
        <v>-0.01</v>
      </c>
      <c r="Y2332" s="162" t="e">
        <f>VLOOKUP(F2332,#REF!,2,FALSE)</f>
        <v>#REF!</v>
      </c>
      <c r="Z2332" s="162" t="e">
        <f>VLOOKUP(Y2332,Map!$B:$C,2,FALSE)</f>
        <v>#REF!</v>
      </c>
      <c r="AA2332" s="162" t="str">
        <f>VLOOKUP(I2332,Map!$F:$G,2,FALSE)</f>
        <v>Reg Def</v>
      </c>
    </row>
    <row r="2333" spans="1:27" x14ac:dyDescent="0.25">
      <c r="A2333" s="197">
        <v>46107.653321516205</v>
      </c>
      <c r="B2333" s="198" t="s">
        <v>585</v>
      </c>
      <c r="C2333" s="138">
        <v>2026</v>
      </c>
      <c r="D2333" s="138" t="s">
        <v>6</v>
      </c>
      <c r="E2333" s="138" t="s">
        <v>77</v>
      </c>
      <c r="F2333" s="138" t="s">
        <v>131</v>
      </c>
      <c r="G2333" s="138" t="s">
        <v>88</v>
      </c>
      <c r="H2333" s="138" t="s">
        <v>87</v>
      </c>
      <c r="I2333" s="138" t="s">
        <v>225</v>
      </c>
      <c r="J2333" s="6">
        <v>355962.79</v>
      </c>
      <c r="K2333" s="6">
        <v>0</v>
      </c>
      <c r="L2333" s="6">
        <v>355962.79</v>
      </c>
      <c r="M2333" s="6">
        <v>17798.16</v>
      </c>
      <c r="N2333" s="162">
        <v>0</v>
      </c>
      <c r="O2333" s="6">
        <v>17798.16</v>
      </c>
      <c r="P2333" s="6">
        <v>17798.14</v>
      </c>
      <c r="Q2333" s="162">
        <v>0</v>
      </c>
      <c r="R2333" s="162">
        <v>17798.14</v>
      </c>
      <c r="S2333" s="162">
        <v>0</v>
      </c>
      <c r="T2333" s="162">
        <v>0</v>
      </c>
      <c r="U2333" s="162">
        <v>0</v>
      </c>
      <c r="V2333" s="162">
        <v>0.02</v>
      </c>
      <c r="W2333" s="162">
        <v>0</v>
      </c>
      <c r="X2333" s="162">
        <v>0.02</v>
      </c>
      <c r="Y2333" s="162" t="e">
        <f>VLOOKUP(F2333,#REF!,2,FALSE)</f>
        <v>#REF!</v>
      </c>
      <c r="Z2333" s="162" t="e">
        <f>VLOOKUP(Y2333,Map!$B:$C,2,FALSE)</f>
        <v>#REF!</v>
      </c>
      <c r="AA2333" s="162" t="str">
        <f>VLOOKUP(I2333,Map!$F:$G,2,FALSE)</f>
        <v>Repairs</v>
      </c>
    </row>
    <row r="2334" spans="1:27" x14ac:dyDescent="0.25">
      <c r="A2334" s="197">
        <v>46107.653321516205</v>
      </c>
      <c r="B2334" s="198" t="s">
        <v>585</v>
      </c>
      <c r="C2334" s="138">
        <v>2026</v>
      </c>
      <c r="D2334" s="138" t="s">
        <v>6</v>
      </c>
      <c r="E2334" s="138" t="s">
        <v>77</v>
      </c>
      <c r="F2334" s="138" t="s">
        <v>165</v>
      </c>
      <c r="G2334" s="138" t="s">
        <v>88</v>
      </c>
      <c r="H2334" s="138" t="s">
        <v>87</v>
      </c>
      <c r="I2334" s="138" t="s">
        <v>219</v>
      </c>
      <c r="J2334" s="6">
        <v>419.54</v>
      </c>
      <c r="K2334" s="6">
        <v>0</v>
      </c>
      <c r="L2334" s="6">
        <v>419.54</v>
      </c>
      <c r="M2334" s="6">
        <v>20.98</v>
      </c>
      <c r="N2334" s="162">
        <v>0</v>
      </c>
      <c r="O2334" s="6">
        <v>20.98</v>
      </c>
      <c r="P2334" s="6">
        <v>20.98</v>
      </c>
      <c r="Q2334" s="162">
        <v>0</v>
      </c>
      <c r="R2334" s="162">
        <v>20.98</v>
      </c>
      <c r="S2334" s="162">
        <v>0</v>
      </c>
      <c r="T2334" s="162">
        <v>0</v>
      </c>
      <c r="U2334" s="162">
        <v>0</v>
      </c>
      <c r="V2334" s="162">
        <v>0</v>
      </c>
      <c r="W2334" s="162">
        <v>0</v>
      </c>
      <c r="X2334" s="162">
        <v>0</v>
      </c>
      <c r="Y2334" s="162" t="e">
        <f>VLOOKUP(F2334,#REF!,2,FALSE)</f>
        <v>#REF!</v>
      </c>
      <c r="Z2334" s="162" t="e">
        <f>VLOOKUP(Y2334,Map!$B:$C,2,FALSE)</f>
        <v>#REF!</v>
      </c>
      <c r="AA2334" s="162" t="str">
        <f>VLOOKUP(I2334,Map!$F:$G,2,FALSE)</f>
        <v>Reg Def</v>
      </c>
    </row>
    <row r="2335" spans="1:27" x14ac:dyDescent="0.25">
      <c r="A2335" s="197">
        <v>46107.653321516205</v>
      </c>
      <c r="B2335" s="198" t="s">
        <v>585</v>
      </c>
      <c r="C2335" s="138">
        <v>2026</v>
      </c>
      <c r="D2335" s="138" t="s">
        <v>6</v>
      </c>
      <c r="E2335" s="138" t="s">
        <v>77</v>
      </c>
      <c r="F2335" s="138" t="s">
        <v>165</v>
      </c>
      <c r="G2335" s="138" t="s">
        <v>88</v>
      </c>
      <c r="H2335" s="138" t="s">
        <v>87</v>
      </c>
      <c r="I2335" s="138" t="s">
        <v>222</v>
      </c>
      <c r="J2335" s="6">
        <v>545.92999999999995</v>
      </c>
      <c r="K2335" s="6">
        <v>0</v>
      </c>
      <c r="L2335" s="6">
        <v>545.92999999999995</v>
      </c>
      <c r="M2335" s="6">
        <v>27.3</v>
      </c>
      <c r="N2335" s="162">
        <v>0</v>
      </c>
      <c r="O2335" s="6">
        <v>27.3</v>
      </c>
      <c r="P2335" s="6">
        <v>27.3</v>
      </c>
      <c r="Q2335" s="162">
        <v>0</v>
      </c>
      <c r="R2335" s="162">
        <v>27.3</v>
      </c>
      <c r="S2335" s="162">
        <v>0</v>
      </c>
      <c r="T2335" s="162">
        <v>0</v>
      </c>
      <c r="U2335" s="162">
        <v>0</v>
      </c>
      <c r="V2335" s="162">
        <v>0</v>
      </c>
      <c r="W2335" s="162">
        <v>0</v>
      </c>
      <c r="X2335" s="162">
        <v>0</v>
      </c>
      <c r="Y2335" s="162" t="e">
        <f>VLOOKUP(F2335,#REF!,2,FALSE)</f>
        <v>#REF!</v>
      </c>
      <c r="Z2335" s="162" t="e">
        <f>VLOOKUP(Y2335,Map!$B:$C,2,FALSE)</f>
        <v>#REF!</v>
      </c>
      <c r="AA2335" s="162" t="str">
        <f>VLOOKUP(I2335,Map!$F:$G,2,FALSE)</f>
        <v>Reg Def</v>
      </c>
    </row>
    <row r="2336" spans="1:27" x14ac:dyDescent="0.25">
      <c r="A2336" s="197">
        <v>46107.653321516205</v>
      </c>
      <c r="B2336" s="198" t="s">
        <v>585</v>
      </c>
      <c r="C2336" s="138">
        <v>2026</v>
      </c>
      <c r="D2336" s="138" t="s">
        <v>6</v>
      </c>
      <c r="E2336" s="138" t="s">
        <v>77</v>
      </c>
      <c r="F2336" s="138" t="s">
        <v>165</v>
      </c>
      <c r="G2336" s="138" t="s">
        <v>88</v>
      </c>
      <c r="H2336" s="138" t="s">
        <v>87</v>
      </c>
      <c r="I2336" s="138" t="s">
        <v>223</v>
      </c>
      <c r="J2336" s="6">
        <v>-274.56</v>
      </c>
      <c r="K2336" s="6">
        <v>0</v>
      </c>
      <c r="L2336" s="6">
        <v>-274.56</v>
      </c>
      <c r="M2336" s="6">
        <v>-13.73</v>
      </c>
      <c r="N2336" s="162">
        <v>0</v>
      </c>
      <c r="O2336" s="6">
        <v>-13.73</v>
      </c>
      <c r="P2336" s="6">
        <v>-13.73</v>
      </c>
      <c r="Q2336" s="162">
        <v>0</v>
      </c>
      <c r="R2336" s="162">
        <v>-13.73</v>
      </c>
      <c r="S2336" s="162">
        <v>0</v>
      </c>
      <c r="T2336" s="162">
        <v>0</v>
      </c>
      <c r="U2336" s="162">
        <v>0</v>
      </c>
      <c r="V2336" s="162">
        <v>0</v>
      </c>
      <c r="W2336" s="162">
        <v>0</v>
      </c>
      <c r="X2336" s="162">
        <v>0</v>
      </c>
      <c r="Y2336" s="162" t="e">
        <f>VLOOKUP(F2336,#REF!,2,FALSE)</f>
        <v>#REF!</v>
      </c>
      <c r="Z2336" s="162" t="e">
        <f>VLOOKUP(Y2336,Map!$B:$C,2,FALSE)</f>
        <v>#REF!</v>
      </c>
      <c r="AA2336" s="162" t="str">
        <f>VLOOKUP(I2336,Map!$F:$G,2,FALSE)</f>
        <v>Reg Def</v>
      </c>
    </row>
    <row r="2337" spans="1:27" x14ac:dyDescent="0.25">
      <c r="A2337" s="197">
        <v>46107.653321516205</v>
      </c>
      <c r="B2337" s="198" t="s">
        <v>585</v>
      </c>
      <c r="C2337" s="138">
        <v>2026</v>
      </c>
      <c r="D2337" s="138" t="s">
        <v>6</v>
      </c>
      <c r="E2337" s="138" t="s">
        <v>77</v>
      </c>
      <c r="F2337" s="138" t="s">
        <v>165</v>
      </c>
      <c r="G2337" s="138" t="s">
        <v>88</v>
      </c>
      <c r="H2337" s="138" t="s">
        <v>87</v>
      </c>
      <c r="I2337" s="138" t="s">
        <v>224</v>
      </c>
      <c r="J2337" s="6">
        <v>-3093.12</v>
      </c>
      <c r="K2337" s="6">
        <v>0</v>
      </c>
      <c r="L2337" s="6">
        <v>-3093.12</v>
      </c>
      <c r="M2337" s="6">
        <v>-154.66</v>
      </c>
      <c r="N2337" s="162">
        <v>0</v>
      </c>
      <c r="O2337" s="6">
        <v>-154.66</v>
      </c>
      <c r="P2337" s="6">
        <v>-154.66</v>
      </c>
      <c r="Q2337" s="162">
        <v>0</v>
      </c>
      <c r="R2337" s="162">
        <v>-154.66</v>
      </c>
      <c r="S2337" s="162">
        <v>0</v>
      </c>
      <c r="T2337" s="162">
        <v>0</v>
      </c>
      <c r="U2337" s="162">
        <v>0</v>
      </c>
      <c r="V2337" s="162">
        <v>0</v>
      </c>
      <c r="W2337" s="162">
        <v>0</v>
      </c>
      <c r="X2337" s="162">
        <v>0</v>
      </c>
      <c r="Y2337" s="162" t="e">
        <f>VLOOKUP(F2337,#REF!,2,FALSE)</f>
        <v>#REF!</v>
      </c>
      <c r="Z2337" s="162" t="e">
        <f>VLOOKUP(Y2337,Map!$B:$C,2,FALSE)</f>
        <v>#REF!</v>
      </c>
      <c r="AA2337" s="162" t="str">
        <f>VLOOKUP(I2337,Map!$F:$G,2,FALSE)</f>
        <v>Reg Def</v>
      </c>
    </row>
    <row r="2338" spans="1:27" x14ac:dyDescent="0.25">
      <c r="A2338" s="197">
        <v>46107.653321516205</v>
      </c>
      <c r="B2338" s="198" t="s">
        <v>585</v>
      </c>
      <c r="C2338" s="138">
        <v>2026</v>
      </c>
      <c r="D2338" s="138" t="s">
        <v>6</v>
      </c>
      <c r="E2338" s="138" t="s">
        <v>77</v>
      </c>
      <c r="F2338" s="138" t="s">
        <v>165</v>
      </c>
      <c r="G2338" s="138" t="s">
        <v>89</v>
      </c>
      <c r="H2338" s="138" t="s">
        <v>87</v>
      </c>
      <c r="I2338" s="138" t="s">
        <v>220</v>
      </c>
      <c r="J2338" s="6">
        <v>-4436.83</v>
      </c>
      <c r="K2338" s="6">
        <v>5.93</v>
      </c>
      <c r="L2338" s="6">
        <v>-4430.8999999999996</v>
      </c>
      <c r="M2338" s="6">
        <v>-221.76</v>
      </c>
      <c r="N2338" s="162">
        <v>0.31</v>
      </c>
      <c r="O2338" s="6">
        <v>-221.45</v>
      </c>
      <c r="P2338" s="6">
        <v>-221.84</v>
      </c>
      <c r="Q2338" s="162">
        <v>0.30000000000001137</v>
      </c>
      <c r="R2338" s="162">
        <v>-221.54</v>
      </c>
      <c r="S2338" s="162">
        <v>0</v>
      </c>
      <c r="T2338" s="162">
        <v>0</v>
      </c>
      <c r="U2338" s="162">
        <v>0</v>
      </c>
      <c r="V2338" s="162">
        <v>0.08</v>
      </c>
      <c r="W2338" s="162">
        <v>0.01</v>
      </c>
      <c r="X2338" s="162">
        <v>0.09</v>
      </c>
      <c r="Y2338" s="162" t="e">
        <f>VLOOKUP(F2338,#REF!,2,FALSE)</f>
        <v>#REF!</v>
      </c>
      <c r="Z2338" s="162" t="e">
        <f>VLOOKUP(Y2338,Map!$B:$C,2,FALSE)</f>
        <v>#REF!</v>
      </c>
      <c r="AA2338" s="162" t="str">
        <f>VLOOKUP(I2338,Map!$F:$G,2,FALSE)</f>
        <v>Reg Def</v>
      </c>
    </row>
    <row r="2339" spans="1:27" x14ac:dyDescent="0.25">
      <c r="A2339" s="197">
        <v>46107.653321516205</v>
      </c>
      <c r="B2339" s="198" t="s">
        <v>585</v>
      </c>
      <c r="C2339" s="138">
        <v>2026</v>
      </c>
      <c r="D2339" s="138" t="s">
        <v>6</v>
      </c>
      <c r="E2339" s="138" t="s">
        <v>77</v>
      </c>
      <c r="F2339" s="138" t="s">
        <v>165</v>
      </c>
      <c r="G2339" s="138" t="s">
        <v>88</v>
      </c>
      <c r="H2339" s="138" t="s">
        <v>87</v>
      </c>
      <c r="I2339" s="138" t="s">
        <v>225</v>
      </c>
      <c r="J2339" s="6">
        <v>4034.54</v>
      </c>
      <c r="K2339" s="6">
        <v>0</v>
      </c>
      <c r="L2339" s="6">
        <v>4034.54</v>
      </c>
      <c r="M2339" s="6">
        <v>201.72</v>
      </c>
      <c r="N2339" s="162">
        <v>0</v>
      </c>
      <c r="O2339" s="6">
        <v>201.72</v>
      </c>
      <c r="P2339" s="6">
        <v>201.72</v>
      </c>
      <c r="Q2339" s="162">
        <v>0</v>
      </c>
      <c r="R2339" s="162">
        <v>201.72</v>
      </c>
      <c r="S2339" s="162">
        <v>0</v>
      </c>
      <c r="T2339" s="162">
        <v>0</v>
      </c>
      <c r="U2339" s="162">
        <v>0</v>
      </c>
      <c r="V2339" s="162">
        <v>0</v>
      </c>
      <c r="W2339" s="162">
        <v>0</v>
      </c>
      <c r="X2339" s="162">
        <v>0</v>
      </c>
      <c r="Y2339" s="162" t="e">
        <f>VLOOKUP(F2339,#REF!,2,FALSE)</f>
        <v>#REF!</v>
      </c>
      <c r="Z2339" s="162" t="e">
        <f>VLOOKUP(Y2339,Map!$B:$C,2,FALSE)</f>
        <v>#REF!</v>
      </c>
      <c r="AA2339" s="162" t="str">
        <f>VLOOKUP(I2339,Map!$F:$G,2,FALSE)</f>
        <v>Repairs</v>
      </c>
    </row>
    <row r="2340" spans="1:27" x14ac:dyDescent="0.25">
      <c r="A2340" s="197">
        <v>46107.653321516205</v>
      </c>
      <c r="B2340" s="198" t="s">
        <v>585</v>
      </c>
      <c r="C2340" s="138">
        <v>2026</v>
      </c>
      <c r="D2340" s="138" t="s">
        <v>6</v>
      </c>
      <c r="E2340" s="138" t="s">
        <v>77</v>
      </c>
      <c r="F2340" s="138" t="s">
        <v>166</v>
      </c>
      <c r="G2340" s="138" t="s">
        <v>88</v>
      </c>
      <c r="H2340" s="138" t="s">
        <v>87</v>
      </c>
      <c r="I2340" s="138" t="s">
        <v>224</v>
      </c>
      <c r="J2340" s="6">
        <v>-646662.32999999996</v>
      </c>
      <c r="K2340" s="6">
        <v>0</v>
      </c>
      <c r="L2340" s="6">
        <v>-646662.32999999996</v>
      </c>
      <c r="M2340" s="6">
        <v>-32333.119999999999</v>
      </c>
      <c r="N2340" s="162">
        <v>0</v>
      </c>
      <c r="O2340" s="6">
        <v>-32333.119999999999</v>
      </c>
      <c r="P2340" s="6">
        <v>-32333.119999999999</v>
      </c>
      <c r="Q2340" s="162">
        <v>0</v>
      </c>
      <c r="R2340" s="162">
        <v>-32333.119999999999</v>
      </c>
      <c r="S2340" s="162">
        <v>0</v>
      </c>
      <c r="T2340" s="162">
        <v>0</v>
      </c>
      <c r="U2340" s="162">
        <v>0</v>
      </c>
      <c r="V2340" s="162">
        <v>0</v>
      </c>
      <c r="W2340" s="162">
        <v>0</v>
      </c>
      <c r="X2340" s="162">
        <v>0</v>
      </c>
      <c r="Y2340" s="162" t="e">
        <f>VLOOKUP(F2340,#REF!,2,FALSE)</f>
        <v>#REF!</v>
      </c>
      <c r="Z2340" s="162" t="e">
        <f>VLOOKUP(Y2340,Map!$B:$C,2,FALSE)</f>
        <v>#REF!</v>
      </c>
      <c r="AA2340" s="162" t="str">
        <f>VLOOKUP(I2340,Map!$F:$G,2,FALSE)</f>
        <v>Reg Def</v>
      </c>
    </row>
    <row r="2341" spans="1:27" x14ac:dyDescent="0.25">
      <c r="A2341" s="197">
        <v>46107.653321516205</v>
      </c>
      <c r="B2341" s="198" t="s">
        <v>585</v>
      </c>
      <c r="C2341" s="138">
        <v>2026</v>
      </c>
      <c r="D2341" s="138" t="s">
        <v>6</v>
      </c>
      <c r="E2341" s="138" t="s">
        <v>77</v>
      </c>
      <c r="F2341" s="138" t="s">
        <v>166</v>
      </c>
      <c r="G2341" s="138" t="s">
        <v>89</v>
      </c>
      <c r="H2341" s="138" t="s">
        <v>87</v>
      </c>
      <c r="I2341" s="138" t="s">
        <v>220</v>
      </c>
      <c r="J2341" s="6">
        <v>319204.2</v>
      </c>
      <c r="K2341" s="6">
        <v>18556.89</v>
      </c>
      <c r="L2341" s="6">
        <v>337761.09</v>
      </c>
      <c r="M2341" s="6">
        <v>15960.23</v>
      </c>
      <c r="N2341" s="162">
        <v>927.85</v>
      </c>
      <c r="O2341" s="6">
        <v>16888.080000000002</v>
      </c>
      <c r="P2341" s="6">
        <v>15960.2</v>
      </c>
      <c r="Q2341" s="162">
        <v>927.86000000000058</v>
      </c>
      <c r="R2341" s="162">
        <v>16888.060000000001</v>
      </c>
      <c r="S2341" s="162">
        <v>0</v>
      </c>
      <c r="T2341" s="162">
        <v>0</v>
      </c>
      <c r="U2341" s="162">
        <v>0</v>
      </c>
      <c r="V2341" s="162">
        <v>0.03</v>
      </c>
      <c r="W2341" s="162">
        <v>0</v>
      </c>
      <c r="X2341" s="162">
        <v>0.02</v>
      </c>
      <c r="Y2341" s="162" t="e">
        <f>VLOOKUP(F2341,#REF!,2,FALSE)</f>
        <v>#REF!</v>
      </c>
      <c r="Z2341" s="162" t="e">
        <f>VLOOKUP(Y2341,Map!$B:$C,2,FALSE)</f>
        <v>#REF!</v>
      </c>
      <c r="AA2341" s="162" t="str">
        <f>VLOOKUP(I2341,Map!$F:$G,2,FALSE)</f>
        <v>Reg Def</v>
      </c>
    </row>
    <row r="2342" spans="1:27" x14ac:dyDescent="0.25">
      <c r="A2342" s="197">
        <v>46107.653321516205</v>
      </c>
      <c r="B2342" s="198" t="s">
        <v>585</v>
      </c>
      <c r="C2342" s="138">
        <v>2026</v>
      </c>
      <c r="D2342" s="138" t="s">
        <v>6</v>
      </c>
      <c r="E2342" s="138" t="s">
        <v>77</v>
      </c>
      <c r="F2342" s="138" t="s">
        <v>167</v>
      </c>
      <c r="G2342" s="138" t="s">
        <v>88</v>
      </c>
      <c r="H2342" s="138" t="s">
        <v>87</v>
      </c>
      <c r="I2342" s="138" t="s">
        <v>219</v>
      </c>
      <c r="J2342" s="6">
        <v>0</v>
      </c>
      <c r="K2342" s="6">
        <v>0</v>
      </c>
      <c r="L2342" s="6">
        <v>0</v>
      </c>
      <c r="M2342" s="6">
        <v>0</v>
      </c>
      <c r="N2342" s="162">
        <v>0</v>
      </c>
      <c r="O2342" s="6">
        <v>0</v>
      </c>
      <c r="P2342" s="6">
        <v>0</v>
      </c>
      <c r="Q2342" s="162">
        <v>0</v>
      </c>
      <c r="R2342" s="162">
        <v>0</v>
      </c>
      <c r="S2342" s="162">
        <v>0</v>
      </c>
      <c r="T2342" s="162">
        <v>0</v>
      </c>
      <c r="U2342" s="162">
        <v>0</v>
      </c>
      <c r="V2342" s="162">
        <v>0</v>
      </c>
      <c r="W2342" s="162">
        <v>0</v>
      </c>
      <c r="X2342" s="162">
        <v>0</v>
      </c>
      <c r="Y2342" s="162" t="e">
        <f>VLOOKUP(F2342,#REF!,2,FALSE)</f>
        <v>#REF!</v>
      </c>
      <c r="Z2342" s="162" t="e">
        <f>VLOOKUP(Y2342,Map!$B:$C,2,FALSE)</f>
        <v>#REF!</v>
      </c>
      <c r="AA2342" s="162" t="str">
        <f>VLOOKUP(I2342,Map!$F:$G,2,FALSE)</f>
        <v>Reg Def</v>
      </c>
    </row>
    <row r="2343" spans="1:27" x14ac:dyDescent="0.25">
      <c r="A2343" s="197">
        <v>46107.653321516205</v>
      </c>
      <c r="B2343" s="198" t="s">
        <v>585</v>
      </c>
      <c r="C2343" s="138">
        <v>2026</v>
      </c>
      <c r="D2343" s="138" t="s">
        <v>6</v>
      </c>
      <c r="E2343" s="138" t="s">
        <v>77</v>
      </c>
      <c r="F2343" s="138" t="s">
        <v>167</v>
      </c>
      <c r="G2343" s="138" t="s">
        <v>88</v>
      </c>
      <c r="H2343" s="138" t="s">
        <v>87</v>
      </c>
      <c r="I2343" s="138" t="s">
        <v>222</v>
      </c>
      <c r="J2343" s="6">
        <v>0</v>
      </c>
      <c r="K2343" s="6">
        <v>0</v>
      </c>
      <c r="L2343" s="6">
        <v>0</v>
      </c>
      <c r="M2343" s="6">
        <v>0</v>
      </c>
      <c r="N2343" s="162">
        <v>0</v>
      </c>
      <c r="O2343" s="6">
        <v>0</v>
      </c>
      <c r="P2343" s="6">
        <v>0</v>
      </c>
      <c r="Q2343" s="162">
        <v>0</v>
      </c>
      <c r="R2343" s="162">
        <v>0</v>
      </c>
      <c r="S2343" s="162">
        <v>0</v>
      </c>
      <c r="T2343" s="162">
        <v>0</v>
      </c>
      <c r="U2343" s="162">
        <v>0</v>
      </c>
      <c r="V2343" s="162">
        <v>0</v>
      </c>
      <c r="W2343" s="162">
        <v>0</v>
      </c>
      <c r="X2343" s="162">
        <v>0</v>
      </c>
      <c r="Y2343" s="162" t="e">
        <f>VLOOKUP(F2343,#REF!,2,FALSE)</f>
        <v>#REF!</v>
      </c>
      <c r="Z2343" s="162" t="e">
        <f>VLOOKUP(Y2343,Map!$B:$C,2,FALSE)</f>
        <v>#REF!</v>
      </c>
      <c r="AA2343" s="162" t="str">
        <f>VLOOKUP(I2343,Map!$F:$G,2,FALSE)</f>
        <v>Reg Def</v>
      </c>
    </row>
    <row r="2344" spans="1:27" x14ac:dyDescent="0.25">
      <c r="A2344" s="197">
        <v>46107.653321516205</v>
      </c>
      <c r="B2344" s="198" t="s">
        <v>585</v>
      </c>
      <c r="C2344" s="138">
        <v>2026</v>
      </c>
      <c r="D2344" s="138" t="s">
        <v>6</v>
      </c>
      <c r="E2344" s="138" t="s">
        <v>77</v>
      </c>
      <c r="F2344" s="138" t="s">
        <v>167</v>
      </c>
      <c r="G2344" s="138" t="s">
        <v>88</v>
      </c>
      <c r="H2344" s="138" t="s">
        <v>87</v>
      </c>
      <c r="I2344" s="138" t="s">
        <v>223</v>
      </c>
      <c r="J2344" s="6">
        <v>0</v>
      </c>
      <c r="K2344" s="6">
        <v>0</v>
      </c>
      <c r="L2344" s="6">
        <v>0</v>
      </c>
      <c r="M2344" s="6">
        <v>0</v>
      </c>
      <c r="N2344" s="162">
        <v>0</v>
      </c>
      <c r="O2344" s="6">
        <v>0</v>
      </c>
      <c r="P2344" s="6">
        <v>0</v>
      </c>
      <c r="Q2344" s="162">
        <v>0</v>
      </c>
      <c r="R2344" s="162">
        <v>0</v>
      </c>
      <c r="S2344" s="162">
        <v>0</v>
      </c>
      <c r="T2344" s="162">
        <v>0</v>
      </c>
      <c r="U2344" s="162">
        <v>0</v>
      </c>
      <c r="V2344" s="162">
        <v>0</v>
      </c>
      <c r="W2344" s="162">
        <v>0</v>
      </c>
      <c r="X2344" s="162">
        <v>0</v>
      </c>
      <c r="Y2344" s="162" t="e">
        <f>VLOOKUP(F2344,#REF!,2,FALSE)</f>
        <v>#REF!</v>
      </c>
      <c r="Z2344" s="162" t="e">
        <f>VLOOKUP(Y2344,Map!$B:$C,2,FALSE)</f>
        <v>#REF!</v>
      </c>
      <c r="AA2344" s="162" t="str">
        <f>VLOOKUP(I2344,Map!$F:$G,2,FALSE)</f>
        <v>Reg Def</v>
      </c>
    </row>
    <row r="2345" spans="1:27" x14ac:dyDescent="0.25">
      <c r="A2345" s="197">
        <v>46107.653321516205</v>
      </c>
      <c r="B2345" s="198" t="s">
        <v>585</v>
      </c>
      <c r="C2345" s="138">
        <v>2026</v>
      </c>
      <c r="D2345" s="138" t="s">
        <v>6</v>
      </c>
      <c r="E2345" s="138" t="s">
        <v>77</v>
      </c>
      <c r="F2345" s="138" t="s">
        <v>167</v>
      </c>
      <c r="G2345" s="138" t="s">
        <v>89</v>
      </c>
      <c r="H2345" s="138" t="s">
        <v>87</v>
      </c>
      <c r="I2345" s="138" t="s">
        <v>220</v>
      </c>
      <c r="J2345" s="6">
        <v>50.4</v>
      </c>
      <c r="K2345" s="6">
        <v>-1.52</v>
      </c>
      <c r="L2345" s="6">
        <v>48.88</v>
      </c>
      <c r="M2345" s="6">
        <v>2.5</v>
      </c>
      <c r="N2345" s="162">
        <v>-0.08</v>
      </c>
      <c r="O2345" s="6">
        <v>2.42</v>
      </c>
      <c r="P2345" s="6">
        <v>2.52</v>
      </c>
      <c r="Q2345" s="162">
        <v>-6.999999999999984E-2</v>
      </c>
      <c r="R2345" s="162">
        <v>2.4500000000000002</v>
      </c>
      <c r="S2345" s="162">
        <v>0</v>
      </c>
      <c r="T2345" s="162">
        <v>0</v>
      </c>
      <c r="U2345" s="162">
        <v>0</v>
      </c>
      <c r="V2345" s="162">
        <v>-0.02</v>
      </c>
      <c r="W2345" s="162">
        <v>-0.01</v>
      </c>
      <c r="X2345" s="162">
        <v>-0.03</v>
      </c>
      <c r="Y2345" s="162" t="e">
        <f>VLOOKUP(F2345,#REF!,2,FALSE)</f>
        <v>#REF!</v>
      </c>
      <c r="Z2345" s="162" t="e">
        <f>VLOOKUP(Y2345,Map!$B:$C,2,FALSE)</f>
        <v>#REF!</v>
      </c>
      <c r="AA2345" s="162" t="str">
        <f>VLOOKUP(I2345,Map!$F:$G,2,FALSE)</f>
        <v>Reg Def</v>
      </c>
    </row>
    <row r="2346" spans="1:27" x14ac:dyDescent="0.25">
      <c r="A2346" s="197">
        <v>46107.653321516205</v>
      </c>
      <c r="B2346" s="198" t="s">
        <v>585</v>
      </c>
      <c r="C2346" s="138">
        <v>2026</v>
      </c>
      <c r="D2346" s="138" t="s">
        <v>6</v>
      </c>
      <c r="E2346" s="138" t="s">
        <v>77</v>
      </c>
      <c r="F2346" s="138" t="s">
        <v>167</v>
      </c>
      <c r="G2346" s="138" t="s">
        <v>88</v>
      </c>
      <c r="H2346" s="138" t="s">
        <v>87</v>
      </c>
      <c r="I2346" s="138" t="s">
        <v>225</v>
      </c>
      <c r="J2346" s="6">
        <v>60</v>
      </c>
      <c r="K2346" s="6">
        <v>0</v>
      </c>
      <c r="L2346" s="6">
        <v>60</v>
      </c>
      <c r="M2346" s="6">
        <v>3</v>
      </c>
      <c r="N2346" s="162">
        <v>0</v>
      </c>
      <c r="O2346" s="6">
        <v>3</v>
      </c>
      <c r="P2346" s="6">
        <v>3</v>
      </c>
      <c r="Q2346" s="162">
        <v>0</v>
      </c>
      <c r="R2346" s="162">
        <v>3</v>
      </c>
      <c r="S2346" s="162">
        <v>0</v>
      </c>
      <c r="T2346" s="162">
        <v>0</v>
      </c>
      <c r="U2346" s="162">
        <v>0</v>
      </c>
      <c r="V2346" s="162">
        <v>0</v>
      </c>
      <c r="W2346" s="162">
        <v>0</v>
      </c>
      <c r="X2346" s="162">
        <v>0</v>
      </c>
      <c r="Y2346" s="162" t="e">
        <f>VLOOKUP(F2346,#REF!,2,FALSE)</f>
        <v>#REF!</v>
      </c>
      <c r="Z2346" s="162" t="e">
        <f>VLOOKUP(Y2346,Map!$B:$C,2,FALSE)</f>
        <v>#REF!</v>
      </c>
      <c r="AA2346" s="162" t="str">
        <f>VLOOKUP(I2346,Map!$F:$G,2,FALSE)</f>
        <v>Repairs</v>
      </c>
    </row>
    <row r="2347" spans="1:27" x14ac:dyDescent="0.25">
      <c r="A2347" s="197">
        <v>46107.653321516205</v>
      </c>
      <c r="B2347" s="198" t="s">
        <v>585</v>
      </c>
      <c r="C2347" s="138">
        <v>2026</v>
      </c>
      <c r="D2347" s="138" t="s">
        <v>6</v>
      </c>
      <c r="E2347" s="138" t="s">
        <v>77</v>
      </c>
      <c r="F2347" s="138" t="s">
        <v>132</v>
      </c>
      <c r="G2347" s="138" t="s">
        <v>88</v>
      </c>
      <c r="H2347" s="138" t="s">
        <v>87</v>
      </c>
      <c r="I2347" s="138" t="s">
        <v>219</v>
      </c>
      <c r="J2347" s="6">
        <v>1664272.07</v>
      </c>
      <c r="K2347" s="6">
        <v>-35015.589999999997</v>
      </c>
      <c r="L2347" s="6">
        <v>1629256.48</v>
      </c>
      <c r="M2347" s="6">
        <v>83213.61</v>
      </c>
      <c r="N2347" s="162">
        <v>-1750.78</v>
      </c>
      <c r="O2347" s="6">
        <v>81462.83</v>
      </c>
      <c r="P2347" s="6">
        <v>83213.64</v>
      </c>
      <c r="Q2347" s="162">
        <v>-1750.7400000000052</v>
      </c>
      <c r="R2347" s="162">
        <v>81462.899999999994</v>
      </c>
      <c r="S2347" s="162">
        <v>0</v>
      </c>
      <c r="T2347" s="162">
        <v>0</v>
      </c>
      <c r="U2347" s="162">
        <v>0</v>
      </c>
      <c r="V2347" s="162">
        <v>-0.03</v>
      </c>
      <c r="W2347" s="162">
        <v>-0.03</v>
      </c>
      <c r="X2347" s="162">
        <v>-7.0000000000000007E-2</v>
      </c>
      <c r="Y2347" s="162" t="e">
        <f>VLOOKUP(F2347,#REF!,2,FALSE)</f>
        <v>#REF!</v>
      </c>
      <c r="Z2347" s="162" t="e">
        <f>VLOOKUP(Y2347,Map!$B:$C,2,FALSE)</f>
        <v>#REF!</v>
      </c>
      <c r="AA2347" s="162" t="str">
        <f>VLOOKUP(I2347,Map!$F:$G,2,FALSE)</f>
        <v>Reg Def</v>
      </c>
    </row>
    <row r="2348" spans="1:27" x14ac:dyDescent="0.25">
      <c r="A2348" s="197">
        <v>46107.653321516205</v>
      </c>
      <c r="B2348" s="198" t="s">
        <v>585</v>
      </c>
      <c r="C2348" s="138">
        <v>2026</v>
      </c>
      <c r="D2348" s="138" t="s">
        <v>6</v>
      </c>
      <c r="E2348" s="138" t="s">
        <v>77</v>
      </c>
      <c r="F2348" s="138" t="s">
        <v>132</v>
      </c>
      <c r="G2348" s="138" t="s">
        <v>88</v>
      </c>
      <c r="H2348" s="138" t="s">
        <v>87</v>
      </c>
      <c r="I2348" s="138" t="s">
        <v>222</v>
      </c>
      <c r="J2348" s="6">
        <v>453573.41</v>
      </c>
      <c r="K2348" s="6">
        <v>-10324.200000000001</v>
      </c>
      <c r="L2348" s="6">
        <v>443249.21</v>
      </c>
      <c r="M2348" s="6">
        <v>22678.66</v>
      </c>
      <c r="N2348" s="162">
        <v>-516.24</v>
      </c>
      <c r="O2348" s="6">
        <v>22162.42</v>
      </c>
      <c r="P2348" s="6">
        <v>22678.69</v>
      </c>
      <c r="Q2348" s="162">
        <v>-516.20999999999913</v>
      </c>
      <c r="R2348" s="162">
        <v>22162.48</v>
      </c>
      <c r="S2348" s="162">
        <v>0</v>
      </c>
      <c r="T2348" s="162">
        <v>0</v>
      </c>
      <c r="U2348" s="162">
        <v>0</v>
      </c>
      <c r="V2348" s="162">
        <v>-0.03</v>
      </c>
      <c r="W2348" s="162">
        <v>-0.04</v>
      </c>
      <c r="X2348" s="162">
        <v>-0.06</v>
      </c>
      <c r="Y2348" s="162" t="e">
        <f>VLOOKUP(F2348,#REF!,2,FALSE)</f>
        <v>#REF!</v>
      </c>
      <c r="Z2348" s="162" t="e">
        <f>VLOOKUP(Y2348,Map!$B:$C,2,FALSE)</f>
        <v>#REF!</v>
      </c>
      <c r="AA2348" s="162" t="str">
        <f>VLOOKUP(I2348,Map!$F:$G,2,FALSE)</f>
        <v>Reg Def</v>
      </c>
    </row>
    <row r="2349" spans="1:27" x14ac:dyDescent="0.25">
      <c r="A2349" s="197">
        <v>46107.653321516205</v>
      </c>
      <c r="B2349" s="198" t="s">
        <v>585</v>
      </c>
      <c r="C2349" s="138">
        <v>2026</v>
      </c>
      <c r="D2349" s="138" t="s">
        <v>6</v>
      </c>
      <c r="E2349" s="138" t="s">
        <v>77</v>
      </c>
      <c r="F2349" s="138" t="s">
        <v>132</v>
      </c>
      <c r="G2349" s="138" t="s">
        <v>88</v>
      </c>
      <c r="H2349" s="138" t="s">
        <v>90</v>
      </c>
      <c r="I2349" s="138" t="s">
        <v>139</v>
      </c>
      <c r="J2349" s="6">
        <v>1186075.22</v>
      </c>
      <c r="K2349" s="6">
        <v>-21504.23</v>
      </c>
      <c r="L2349" s="6">
        <v>1164570.99</v>
      </c>
      <c r="M2349" s="6">
        <v>0</v>
      </c>
      <c r="N2349" s="162">
        <v>0</v>
      </c>
      <c r="O2349" s="6">
        <v>0</v>
      </c>
      <c r="P2349" s="6">
        <v>59303.74</v>
      </c>
      <c r="Q2349" s="162">
        <v>-1075.1800000000003</v>
      </c>
      <c r="R2349" s="162">
        <v>58228.56</v>
      </c>
      <c r="S2349" s="162">
        <v>59303.74</v>
      </c>
      <c r="T2349" s="162">
        <v>-1075.18</v>
      </c>
      <c r="U2349" s="162">
        <v>58228.56</v>
      </c>
      <c r="V2349" s="162">
        <v>0</v>
      </c>
      <c r="W2349" s="162">
        <v>2.2737367544323201E-13</v>
      </c>
      <c r="X2349" s="162">
        <v>0</v>
      </c>
      <c r="Y2349" s="162" t="e">
        <f>VLOOKUP(F2349,#REF!,2,FALSE)</f>
        <v>#REF!</v>
      </c>
      <c r="Z2349" s="162" t="e">
        <f>VLOOKUP(Y2349,Map!$B:$C,2,FALSE)</f>
        <v>#REF!</v>
      </c>
      <c r="AA2349" s="162" t="str">
        <f>VLOOKUP(I2349,Map!$F:$G,2,FALSE)</f>
        <v>Flow Through</v>
      </c>
    </row>
    <row r="2350" spans="1:27" x14ac:dyDescent="0.25">
      <c r="A2350" s="197">
        <v>46107.653321516205</v>
      </c>
      <c r="B2350" s="198" t="s">
        <v>585</v>
      </c>
      <c r="C2350" s="138">
        <v>2026</v>
      </c>
      <c r="D2350" s="138" t="s">
        <v>6</v>
      </c>
      <c r="E2350" s="138" t="s">
        <v>77</v>
      </c>
      <c r="F2350" s="138" t="s">
        <v>132</v>
      </c>
      <c r="G2350" s="138" t="s">
        <v>88</v>
      </c>
      <c r="H2350" s="138" t="s">
        <v>87</v>
      </c>
      <c r="I2350" s="138" t="s">
        <v>223</v>
      </c>
      <c r="J2350" s="6">
        <v>-462521.32</v>
      </c>
      <c r="K2350" s="6">
        <v>8659.1200000000008</v>
      </c>
      <c r="L2350" s="6">
        <v>-453862.2</v>
      </c>
      <c r="M2350" s="6">
        <v>-23126.13</v>
      </c>
      <c r="N2350" s="162">
        <v>432.89</v>
      </c>
      <c r="O2350" s="6">
        <v>-22693.24</v>
      </c>
      <c r="P2350" s="6">
        <v>-23126.15</v>
      </c>
      <c r="Q2350" s="162">
        <v>432.96000000000276</v>
      </c>
      <c r="R2350" s="162">
        <v>-22693.19</v>
      </c>
      <c r="S2350" s="162">
        <v>0</v>
      </c>
      <c r="T2350" s="162">
        <v>0</v>
      </c>
      <c r="U2350" s="162">
        <v>0</v>
      </c>
      <c r="V2350" s="162">
        <v>0.02</v>
      </c>
      <c r="W2350" s="162">
        <v>-0.09</v>
      </c>
      <c r="X2350" s="162">
        <v>-0.05</v>
      </c>
      <c r="Y2350" s="162" t="e">
        <f>VLOOKUP(F2350,#REF!,2,FALSE)</f>
        <v>#REF!</v>
      </c>
      <c r="Z2350" s="162" t="e">
        <f>VLOOKUP(Y2350,Map!$B:$C,2,FALSE)</f>
        <v>#REF!</v>
      </c>
      <c r="AA2350" s="162" t="str">
        <f>VLOOKUP(I2350,Map!$F:$G,2,FALSE)</f>
        <v>Reg Def</v>
      </c>
    </row>
    <row r="2351" spans="1:27" x14ac:dyDescent="0.25">
      <c r="A2351" s="197">
        <v>46107.653321516205</v>
      </c>
      <c r="B2351" s="198" t="s">
        <v>585</v>
      </c>
      <c r="C2351" s="138">
        <v>2026</v>
      </c>
      <c r="D2351" s="138" t="s">
        <v>6</v>
      </c>
      <c r="E2351" s="138" t="s">
        <v>77</v>
      </c>
      <c r="F2351" s="138" t="s">
        <v>132</v>
      </c>
      <c r="G2351" s="138" t="s">
        <v>88</v>
      </c>
      <c r="H2351" s="138" t="s">
        <v>87</v>
      </c>
      <c r="I2351" s="138" t="s">
        <v>224</v>
      </c>
      <c r="J2351" s="6">
        <v>854264.76</v>
      </c>
      <c r="K2351" s="6">
        <v>-83102.350000000006</v>
      </c>
      <c r="L2351" s="6">
        <v>771162.41</v>
      </c>
      <c r="M2351" s="6">
        <v>42713.32</v>
      </c>
      <c r="N2351" s="162">
        <v>-4155.13</v>
      </c>
      <c r="O2351" s="6">
        <v>38558.19</v>
      </c>
      <c r="P2351" s="6">
        <v>42713.26</v>
      </c>
      <c r="Q2351" s="162">
        <v>-4155.1500000000015</v>
      </c>
      <c r="R2351" s="162">
        <v>38558.11</v>
      </c>
      <c r="S2351" s="162">
        <v>0</v>
      </c>
      <c r="T2351" s="162">
        <v>0</v>
      </c>
      <c r="U2351" s="162">
        <v>0</v>
      </c>
      <c r="V2351" s="162">
        <v>0.06</v>
      </c>
      <c r="W2351" s="162">
        <v>0.03</v>
      </c>
      <c r="X2351" s="162">
        <v>0.08</v>
      </c>
      <c r="Y2351" s="162" t="e">
        <f>VLOOKUP(F2351,#REF!,2,FALSE)</f>
        <v>#REF!</v>
      </c>
      <c r="Z2351" s="162" t="e">
        <f>VLOOKUP(Y2351,Map!$B:$C,2,FALSE)</f>
        <v>#REF!</v>
      </c>
      <c r="AA2351" s="162" t="str">
        <f>VLOOKUP(I2351,Map!$F:$G,2,FALSE)</f>
        <v>Reg Def</v>
      </c>
    </row>
    <row r="2352" spans="1:27" x14ac:dyDescent="0.25">
      <c r="A2352" s="197">
        <v>46107.653321516205</v>
      </c>
      <c r="B2352" s="198" t="s">
        <v>585</v>
      </c>
      <c r="C2352" s="138">
        <v>2026</v>
      </c>
      <c r="D2352" s="138" t="s">
        <v>6</v>
      </c>
      <c r="E2352" s="138" t="s">
        <v>77</v>
      </c>
      <c r="F2352" s="138" t="s">
        <v>132</v>
      </c>
      <c r="G2352" s="138" t="s">
        <v>89</v>
      </c>
      <c r="H2352" s="138" t="s">
        <v>87</v>
      </c>
      <c r="I2352" s="138" t="s">
        <v>220</v>
      </c>
      <c r="J2352" s="6">
        <v>7901376</v>
      </c>
      <c r="K2352" s="6">
        <v>807308.89</v>
      </c>
      <c r="L2352" s="6">
        <v>8708684.8900000006</v>
      </c>
      <c r="M2352" s="6">
        <v>395069.19</v>
      </c>
      <c r="N2352" s="162">
        <v>40365.56</v>
      </c>
      <c r="O2352" s="6">
        <v>435434.75</v>
      </c>
      <c r="P2352" s="6">
        <v>395068.8</v>
      </c>
      <c r="Q2352" s="162">
        <v>40365.440000000002</v>
      </c>
      <c r="R2352" s="162">
        <v>435434.23999999999</v>
      </c>
      <c r="S2352" s="162">
        <v>0</v>
      </c>
      <c r="T2352" s="162">
        <v>0</v>
      </c>
      <c r="U2352" s="162">
        <v>0</v>
      </c>
      <c r="V2352" s="162">
        <v>0.39</v>
      </c>
      <c r="W2352" s="162">
        <v>0.1</v>
      </c>
      <c r="X2352" s="162">
        <v>0.51</v>
      </c>
      <c r="Y2352" s="162" t="e">
        <f>VLOOKUP(F2352,#REF!,2,FALSE)</f>
        <v>#REF!</v>
      </c>
      <c r="Z2352" s="162" t="e">
        <f>VLOOKUP(Y2352,Map!$B:$C,2,FALSE)</f>
        <v>#REF!</v>
      </c>
      <c r="AA2352" s="162" t="str">
        <f>VLOOKUP(I2352,Map!$F:$G,2,FALSE)</f>
        <v>Reg Def</v>
      </c>
    </row>
    <row r="2353" spans="1:27" x14ac:dyDescent="0.25">
      <c r="A2353" s="197">
        <v>46107.653321516205</v>
      </c>
      <c r="B2353" s="198" t="s">
        <v>585</v>
      </c>
      <c r="C2353" s="138">
        <v>2026</v>
      </c>
      <c r="D2353" s="138" t="s">
        <v>6</v>
      </c>
      <c r="E2353" s="138" t="s">
        <v>77</v>
      </c>
      <c r="F2353" s="138" t="s">
        <v>132</v>
      </c>
      <c r="G2353" s="138" t="s">
        <v>88</v>
      </c>
      <c r="H2353" s="138" t="s">
        <v>87</v>
      </c>
      <c r="I2353" s="138" t="s">
        <v>225</v>
      </c>
      <c r="J2353" s="6">
        <v>20264530.710000001</v>
      </c>
      <c r="K2353" s="6">
        <v>-367564.47</v>
      </c>
      <c r="L2353" s="6">
        <v>19896966.239999998</v>
      </c>
      <c r="M2353" s="6">
        <v>1013226.47</v>
      </c>
      <c r="N2353" s="162">
        <v>-18378.21</v>
      </c>
      <c r="O2353" s="6">
        <v>994848.26</v>
      </c>
      <c r="P2353" s="6">
        <v>1013226.46</v>
      </c>
      <c r="Q2353" s="162">
        <v>-18378.209999999963</v>
      </c>
      <c r="R2353" s="162">
        <v>994848.25</v>
      </c>
      <c r="S2353" s="162">
        <v>0</v>
      </c>
      <c r="T2353" s="162">
        <v>0</v>
      </c>
      <c r="U2353" s="162">
        <v>0</v>
      </c>
      <c r="V2353" s="162">
        <v>0.01</v>
      </c>
      <c r="W2353" s="162">
        <v>0.01</v>
      </c>
      <c r="X2353" s="162">
        <v>0.01</v>
      </c>
      <c r="Y2353" s="162" t="e">
        <f>VLOOKUP(F2353,#REF!,2,FALSE)</f>
        <v>#REF!</v>
      </c>
      <c r="Z2353" s="162" t="e">
        <f>VLOOKUP(Y2353,Map!$B:$C,2,FALSE)</f>
        <v>#REF!</v>
      </c>
      <c r="AA2353" s="162" t="str">
        <f>VLOOKUP(I2353,Map!$F:$G,2,FALSE)</f>
        <v>Repairs</v>
      </c>
    </row>
    <row r="2354" spans="1:27" x14ac:dyDescent="0.25">
      <c r="A2354" s="197">
        <v>46107.653321516205</v>
      </c>
      <c r="B2354" s="198" t="s">
        <v>585</v>
      </c>
      <c r="C2354" s="138">
        <v>2026</v>
      </c>
      <c r="D2354" s="138" t="s">
        <v>6</v>
      </c>
      <c r="E2354" s="138" t="s">
        <v>77</v>
      </c>
      <c r="F2354" s="138" t="s">
        <v>133</v>
      </c>
      <c r="G2354" s="138" t="s">
        <v>88</v>
      </c>
      <c r="H2354" s="138" t="s">
        <v>87</v>
      </c>
      <c r="I2354" s="138" t="s">
        <v>219</v>
      </c>
      <c r="J2354" s="6">
        <v>4116.17</v>
      </c>
      <c r="K2354" s="6">
        <v>0</v>
      </c>
      <c r="L2354" s="6">
        <v>4116.17</v>
      </c>
      <c r="M2354" s="6">
        <v>205.78</v>
      </c>
      <c r="N2354" s="162">
        <v>0</v>
      </c>
      <c r="O2354" s="6">
        <v>205.78</v>
      </c>
      <c r="P2354" s="6">
        <v>205.81</v>
      </c>
      <c r="Q2354" s="162">
        <v>0</v>
      </c>
      <c r="R2354" s="162">
        <v>205.81</v>
      </c>
      <c r="S2354" s="162">
        <v>0</v>
      </c>
      <c r="T2354" s="162">
        <v>0</v>
      </c>
      <c r="U2354" s="162">
        <v>0</v>
      </c>
      <c r="V2354" s="162">
        <v>-0.03</v>
      </c>
      <c r="W2354" s="162">
        <v>0</v>
      </c>
      <c r="X2354" s="162">
        <v>-0.03</v>
      </c>
      <c r="Y2354" s="162" t="e">
        <f>VLOOKUP(F2354,#REF!,2,FALSE)</f>
        <v>#REF!</v>
      </c>
      <c r="Z2354" s="162" t="e">
        <f>VLOOKUP(Y2354,Map!$B:$C,2,FALSE)</f>
        <v>#REF!</v>
      </c>
      <c r="AA2354" s="162" t="str">
        <f>VLOOKUP(I2354,Map!$F:$G,2,FALSE)</f>
        <v>Reg Def</v>
      </c>
    </row>
    <row r="2355" spans="1:27" x14ac:dyDescent="0.25">
      <c r="A2355" s="197">
        <v>46107.653321516205</v>
      </c>
      <c r="B2355" s="198" t="s">
        <v>585</v>
      </c>
      <c r="C2355" s="138">
        <v>2026</v>
      </c>
      <c r="D2355" s="138" t="s">
        <v>6</v>
      </c>
      <c r="E2355" s="138" t="s">
        <v>77</v>
      </c>
      <c r="F2355" s="138" t="s">
        <v>133</v>
      </c>
      <c r="G2355" s="138" t="s">
        <v>88</v>
      </c>
      <c r="H2355" s="138" t="s">
        <v>90</v>
      </c>
      <c r="I2355" s="138" t="s">
        <v>139</v>
      </c>
      <c r="J2355" s="6">
        <v>6914.82</v>
      </c>
      <c r="K2355" s="6">
        <v>0</v>
      </c>
      <c r="L2355" s="6">
        <v>6914.82</v>
      </c>
      <c r="M2355" s="6">
        <v>0</v>
      </c>
      <c r="N2355" s="162">
        <v>0</v>
      </c>
      <c r="O2355" s="6">
        <v>0</v>
      </c>
      <c r="P2355" s="6">
        <v>345.72</v>
      </c>
      <c r="Q2355" s="162">
        <v>0</v>
      </c>
      <c r="R2355" s="162">
        <v>345.72</v>
      </c>
      <c r="S2355" s="162">
        <v>345.72</v>
      </c>
      <c r="T2355" s="162">
        <v>0</v>
      </c>
      <c r="U2355" s="162">
        <v>345.72</v>
      </c>
      <c r="V2355" s="162">
        <v>0</v>
      </c>
      <c r="W2355" s="162">
        <v>0</v>
      </c>
      <c r="X2355" s="162">
        <v>0</v>
      </c>
      <c r="Y2355" s="162" t="e">
        <f>VLOOKUP(F2355,#REF!,2,FALSE)</f>
        <v>#REF!</v>
      </c>
      <c r="Z2355" s="162" t="e">
        <f>VLOOKUP(Y2355,Map!$B:$C,2,FALSE)</f>
        <v>#REF!</v>
      </c>
      <c r="AA2355" s="162" t="str">
        <f>VLOOKUP(I2355,Map!$F:$G,2,FALSE)</f>
        <v>Flow Through</v>
      </c>
    </row>
    <row r="2356" spans="1:27" x14ac:dyDescent="0.25">
      <c r="A2356" s="197">
        <v>46107.653321516205</v>
      </c>
      <c r="B2356" s="198" t="s">
        <v>585</v>
      </c>
      <c r="C2356" s="138">
        <v>2026</v>
      </c>
      <c r="D2356" s="138" t="s">
        <v>6</v>
      </c>
      <c r="E2356" s="138" t="s">
        <v>77</v>
      </c>
      <c r="F2356" s="138" t="s">
        <v>133</v>
      </c>
      <c r="G2356" s="138" t="s">
        <v>88</v>
      </c>
      <c r="H2356" s="138" t="s">
        <v>87</v>
      </c>
      <c r="I2356" s="138" t="s">
        <v>221</v>
      </c>
      <c r="J2356" s="6">
        <v>1740.19</v>
      </c>
      <c r="K2356" s="6">
        <v>0</v>
      </c>
      <c r="L2356" s="6">
        <v>1740.19</v>
      </c>
      <c r="M2356" s="6">
        <v>87.01</v>
      </c>
      <c r="N2356" s="162">
        <v>0</v>
      </c>
      <c r="O2356" s="6">
        <v>87.01</v>
      </c>
      <c r="P2356" s="6">
        <v>87.01</v>
      </c>
      <c r="Q2356" s="162">
        <v>0</v>
      </c>
      <c r="R2356" s="162">
        <v>87.01</v>
      </c>
      <c r="S2356" s="162">
        <v>0</v>
      </c>
      <c r="T2356" s="162">
        <v>0</v>
      </c>
      <c r="U2356" s="162">
        <v>0</v>
      </c>
      <c r="V2356" s="162">
        <v>0</v>
      </c>
      <c r="W2356" s="162">
        <v>0</v>
      </c>
      <c r="X2356" s="162">
        <v>0</v>
      </c>
      <c r="Y2356" s="162" t="e">
        <f>VLOOKUP(F2356,#REF!,2,FALSE)</f>
        <v>#REF!</v>
      </c>
      <c r="Z2356" s="162" t="e">
        <f>VLOOKUP(Y2356,Map!$B:$C,2,FALSE)</f>
        <v>#REF!</v>
      </c>
      <c r="AA2356" s="162" t="str">
        <f>VLOOKUP(I2356,Map!$F:$G,2,FALSE)</f>
        <v>Reg Def</v>
      </c>
    </row>
    <row r="2357" spans="1:27" x14ac:dyDescent="0.25">
      <c r="A2357" s="197">
        <v>46107.653321516205</v>
      </c>
      <c r="B2357" s="198" t="s">
        <v>585</v>
      </c>
      <c r="C2357" s="138">
        <v>2026</v>
      </c>
      <c r="D2357" s="138" t="s">
        <v>6</v>
      </c>
      <c r="E2357" s="138" t="s">
        <v>77</v>
      </c>
      <c r="F2357" s="138" t="s">
        <v>133</v>
      </c>
      <c r="G2357" s="138" t="s">
        <v>88</v>
      </c>
      <c r="H2357" s="138" t="s">
        <v>87</v>
      </c>
      <c r="I2357" s="138" t="s">
        <v>223</v>
      </c>
      <c r="J2357" s="6">
        <v>-5700.38</v>
      </c>
      <c r="K2357" s="6">
        <v>0</v>
      </c>
      <c r="L2357" s="6">
        <v>-5700.38</v>
      </c>
      <c r="M2357" s="6">
        <v>-285.04000000000002</v>
      </c>
      <c r="N2357" s="162">
        <v>0</v>
      </c>
      <c r="O2357" s="6">
        <v>-285.04000000000002</v>
      </c>
      <c r="P2357" s="6">
        <v>-285.02</v>
      </c>
      <c r="Q2357" s="162">
        <v>0</v>
      </c>
      <c r="R2357" s="162">
        <v>-285.02</v>
      </c>
      <c r="S2357" s="162">
        <v>0</v>
      </c>
      <c r="T2357" s="162">
        <v>0</v>
      </c>
      <c r="U2357" s="162">
        <v>0</v>
      </c>
      <c r="V2357" s="162">
        <v>-0.02</v>
      </c>
      <c r="W2357" s="162">
        <v>0</v>
      </c>
      <c r="X2357" s="162">
        <v>-0.02</v>
      </c>
      <c r="Y2357" s="162" t="e">
        <f>VLOOKUP(F2357,#REF!,2,FALSE)</f>
        <v>#REF!</v>
      </c>
      <c r="Z2357" s="162" t="e">
        <f>VLOOKUP(Y2357,Map!$B:$C,2,FALSE)</f>
        <v>#REF!</v>
      </c>
      <c r="AA2357" s="162" t="str">
        <f>VLOOKUP(I2357,Map!$F:$G,2,FALSE)</f>
        <v>Reg Def</v>
      </c>
    </row>
    <row r="2358" spans="1:27" x14ac:dyDescent="0.25">
      <c r="A2358" s="197">
        <v>46107.653321516205</v>
      </c>
      <c r="B2358" s="198" t="s">
        <v>585</v>
      </c>
      <c r="C2358" s="138">
        <v>2026</v>
      </c>
      <c r="D2358" s="138" t="s">
        <v>6</v>
      </c>
      <c r="E2358" s="138" t="s">
        <v>77</v>
      </c>
      <c r="F2358" s="138" t="s">
        <v>133</v>
      </c>
      <c r="G2358" s="138" t="s">
        <v>89</v>
      </c>
      <c r="H2358" s="138" t="s">
        <v>87</v>
      </c>
      <c r="I2358" s="138" t="s">
        <v>220</v>
      </c>
      <c r="J2358" s="6">
        <v>7696.1</v>
      </c>
      <c r="K2358" s="6">
        <v>3766.21</v>
      </c>
      <c r="L2358" s="6">
        <v>11462.31</v>
      </c>
      <c r="M2358" s="6">
        <v>384.81</v>
      </c>
      <c r="N2358" s="162">
        <v>188.31</v>
      </c>
      <c r="O2358" s="6">
        <v>573.12</v>
      </c>
      <c r="P2358" s="6">
        <v>384.82</v>
      </c>
      <c r="Q2358" s="162">
        <v>188.29000000000002</v>
      </c>
      <c r="R2358" s="162">
        <v>573.11</v>
      </c>
      <c r="S2358" s="162">
        <v>0</v>
      </c>
      <c r="T2358" s="162">
        <v>0</v>
      </c>
      <c r="U2358" s="162">
        <v>0</v>
      </c>
      <c r="V2358" s="162">
        <v>-0.01</v>
      </c>
      <c r="W2358" s="162">
        <v>0.02</v>
      </c>
      <c r="X2358" s="162">
        <v>0.01</v>
      </c>
      <c r="Y2358" s="162" t="e">
        <f>VLOOKUP(F2358,#REF!,2,FALSE)</f>
        <v>#REF!</v>
      </c>
      <c r="Z2358" s="162" t="e">
        <f>VLOOKUP(Y2358,Map!$B:$C,2,FALSE)</f>
        <v>#REF!</v>
      </c>
      <c r="AA2358" s="162" t="str">
        <f>VLOOKUP(I2358,Map!$F:$G,2,FALSE)</f>
        <v>Reg Def</v>
      </c>
    </row>
    <row r="2359" spans="1:27" x14ac:dyDescent="0.25">
      <c r="A2359" s="197">
        <v>46107.653321516205</v>
      </c>
      <c r="B2359" s="198" t="s">
        <v>585</v>
      </c>
      <c r="C2359" s="138">
        <v>2026</v>
      </c>
      <c r="D2359" s="138" t="s">
        <v>6</v>
      </c>
      <c r="E2359" s="138" t="s">
        <v>77</v>
      </c>
      <c r="F2359" s="138" t="s">
        <v>133</v>
      </c>
      <c r="G2359" s="138" t="s">
        <v>88</v>
      </c>
      <c r="H2359" s="138" t="s">
        <v>87</v>
      </c>
      <c r="I2359" s="138" t="s">
        <v>225</v>
      </c>
      <c r="J2359" s="6">
        <v>429820.1</v>
      </c>
      <c r="K2359" s="6">
        <v>0</v>
      </c>
      <c r="L2359" s="6">
        <v>429820.1</v>
      </c>
      <c r="M2359" s="6">
        <v>21491.05</v>
      </c>
      <c r="N2359" s="162">
        <v>0</v>
      </c>
      <c r="O2359" s="6">
        <v>21491.05</v>
      </c>
      <c r="P2359" s="6">
        <v>21491</v>
      </c>
      <c r="Q2359" s="162">
        <v>0</v>
      </c>
      <c r="R2359" s="162">
        <v>21491</v>
      </c>
      <c r="S2359" s="162">
        <v>0</v>
      </c>
      <c r="T2359" s="162">
        <v>0</v>
      </c>
      <c r="U2359" s="162">
        <v>0</v>
      </c>
      <c r="V2359" s="162">
        <v>0.05</v>
      </c>
      <c r="W2359" s="162">
        <v>0</v>
      </c>
      <c r="X2359" s="162">
        <v>0.05</v>
      </c>
      <c r="Y2359" s="162" t="e">
        <f>VLOOKUP(F2359,#REF!,2,FALSE)</f>
        <v>#REF!</v>
      </c>
      <c r="Z2359" s="162" t="e">
        <f>VLOOKUP(Y2359,Map!$B:$C,2,FALSE)</f>
        <v>#REF!</v>
      </c>
      <c r="AA2359" s="162" t="str">
        <f>VLOOKUP(I2359,Map!$F:$G,2,FALSE)</f>
        <v>Repairs</v>
      </c>
    </row>
    <row r="2360" spans="1:27" x14ac:dyDescent="0.25">
      <c r="A2360" s="197">
        <v>46107.653321516205</v>
      </c>
      <c r="B2360" s="198" t="s">
        <v>585</v>
      </c>
      <c r="C2360" s="138">
        <v>2026</v>
      </c>
      <c r="D2360" s="138" t="s">
        <v>6</v>
      </c>
      <c r="E2360" s="138" t="s">
        <v>77</v>
      </c>
      <c r="F2360" s="138" t="s">
        <v>590</v>
      </c>
      <c r="G2360" s="138" t="s">
        <v>89</v>
      </c>
      <c r="H2360" s="138" t="s">
        <v>87</v>
      </c>
      <c r="I2360" s="138" t="s">
        <v>220</v>
      </c>
      <c r="J2360" s="6">
        <v>0</v>
      </c>
      <c r="K2360" s="6">
        <v>0</v>
      </c>
      <c r="L2360" s="6">
        <v>0</v>
      </c>
      <c r="M2360" s="6">
        <v>0</v>
      </c>
      <c r="N2360" s="162">
        <v>0</v>
      </c>
      <c r="O2360" s="6">
        <v>0</v>
      </c>
      <c r="P2360" s="6">
        <v>0</v>
      </c>
      <c r="Q2360" s="162">
        <v>0</v>
      </c>
      <c r="R2360" s="162">
        <v>0</v>
      </c>
      <c r="S2360" s="162">
        <v>0</v>
      </c>
      <c r="T2360" s="162">
        <v>0</v>
      </c>
      <c r="U2360" s="162">
        <v>0</v>
      </c>
      <c r="V2360" s="162">
        <v>0</v>
      </c>
      <c r="W2360" s="162">
        <v>0</v>
      </c>
      <c r="X2360" s="162">
        <v>0</v>
      </c>
      <c r="Y2360" s="162" t="e">
        <f>VLOOKUP(F2360,#REF!,2,FALSE)</f>
        <v>#REF!</v>
      </c>
      <c r="Z2360" s="162" t="e">
        <f>VLOOKUP(Y2360,Map!$B:$C,2,FALSE)</f>
        <v>#REF!</v>
      </c>
      <c r="AA2360" s="162" t="str">
        <f>VLOOKUP(I2360,Map!$F:$G,2,FALSE)</f>
        <v>Reg Def</v>
      </c>
    </row>
    <row r="2361" spans="1:27" x14ac:dyDescent="0.25">
      <c r="A2361" s="197">
        <v>46107.653321516205</v>
      </c>
      <c r="B2361" s="198" t="s">
        <v>585</v>
      </c>
      <c r="C2361" s="138">
        <v>2026</v>
      </c>
      <c r="D2361" s="138" t="s">
        <v>6</v>
      </c>
      <c r="E2361" s="138" t="s">
        <v>77</v>
      </c>
      <c r="F2361" s="138" t="s">
        <v>168</v>
      </c>
      <c r="G2361" s="138" t="s">
        <v>88</v>
      </c>
      <c r="H2361" s="138" t="s">
        <v>87</v>
      </c>
      <c r="I2361" s="138" t="s">
        <v>219</v>
      </c>
      <c r="J2361" s="6">
        <v>737589.98</v>
      </c>
      <c r="K2361" s="6">
        <v>-17433.240000000002</v>
      </c>
      <c r="L2361" s="6">
        <v>720156.74</v>
      </c>
      <c r="M2361" s="6">
        <v>36879.51</v>
      </c>
      <c r="N2361" s="162">
        <v>-871.66</v>
      </c>
      <c r="O2361" s="6">
        <v>36007.85</v>
      </c>
      <c r="P2361" s="6">
        <v>36879.5</v>
      </c>
      <c r="Q2361" s="162">
        <v>-871.66999999999825</v>
      </c>
      <c r="R2361" s="162">
        <v>36007.83</v>
      </c>
      <c r="S2361" s="162">
        <v>0</v>
      </c>
      <c r="T2361" s="162">
        <v>0</v>
      </c>
      <c r="U2361" s="162">
        <v>0</v>
      </c>
      <c r="V2361" s="162">
        <v>0.01</v>
      </c>
      <c r="W2361" s="162">
        <v>0.01</v>
      </c>
      <c r="X2361" s="162">
        <v>0.02</v>
      </c>
      <c r="Y2361" s="162" t="e">
        <f>VLOOKUP(F2361,#REF!,2,FALSE)</f>
        <v>#REF!</v>
      </c>
      <c r="Z2361" s="162" t="e">
        <f>VLOOKUP(Y2361,Map!$B:$C,2,FALSE)</f>
        <v>#REF!</v>
      </c>
      <c r="AA2361" s="162" t="str">
        <f>VLOOKUP(I2361,Map!$F:$G,2,FALSE)</f>
        <v>Reg Def</v>
      </c>
    </row>
    <row r="2362" spans="1:27" x14ac:dyDescent="0.25">
      <c r="A2362" s="197">
        <v>46107.653321516205</v>
      </c>
      <c r="B2362" s="198" t="s">
        <v>585</v>
      </c>
      <c r="C2362" s="138">
        <v>2026</v>
      </c>
      <c r="D2362" s="138" t="s">
        <v>6</v>
      </c>
      <c r="E2362" s="138" t="s">
        <v>77</v>
      </c>
      <c r="F2362" s="138" t="s">
        <v>168</v>
      </c>
      <c r="G2362" s="138" t="s">
        <v>88</v>
      </c>
      <c r="H2362" s="138" t="s">
        <v>87</v>
      </c>
      <c r="I2362" s="138" t="s">
        <v>222</v>
      </c>
      <c r="J2362" s="6">
        <v>333563.73</v>
      </c>
      <c r="K2362" s="6">
        <v>-8002.77</v>
      </c>
      <c r="L2362" s="6">
        <v>325560.96000000002</v>
      </c>
      <c r="M2362" s="6">
        <v>16678.2</v>
      </c>
      <c r="N2362" s="162">
        <v>-400.14</v>
      </c>
      <c r="O2362" s="6">
        <v>16278.06</v>
      </c>
      <c r="P2362" s="6">
        <v>16678.2</v>
      </c>
      <c r="Q2362" s="162">
        <v>-400.14000000000124</v>
      </c>
      <c r="R2362" s="162">
        <v>16278.06</v>
      </c>
      <c r="S2362" s="162">
        <v>0</v>
      </c>
      <c r="T2362" s="162">
        <v>0</v>
      </c>
      <c r="U2362" s="162">
        <v>0</v>
      </c>
      <c r="V2362" s="162">
        <v>0</v>
      </c>
      <c r="W2362" s="162">
        <v>0.02</v>
      </c>
      <c r="X2362" s="162">
        <v>0</v>
      </c>
      <c r="Y2362" s="162" t="e">
        <f>VLOOKUP(F2362,#REF!,2,FALSE)</f>
        <v>#REF!</v>
      </c>
      <c r="Z2362" s="162" t="e">
        <f>VLOOKUP(Y2362,Map!$B:$C,2,FALSE)</f>
        <v>#REF!</v>
      </c>
      <c r="AA2362" s="162" t="str">
        <f>VLOOKUP(I2362,Map!$F:$G,2,FALSE)</f>
        <v>Reg Def</v>
      </c>
    </row>
    <row r="2363" spans="1:27" x14ac:dyDescent="0.25">
      <c r="A2363" s="197">
        <v>46107.653321516205</v>
      </c>
      <c r="B2363" s="198" t="s">
        <v>585</v>
      </c>
      <c r="C2363" s="138">
        <v>2026</v>
      </c>
      <c r="D2363" s="138" t="s">
        <v>6</v>
      </c>
      <c r="E2363" s="138" t="s">
        <v>77</v>
      </c>
      <c r="F2363" s="138" t="s">
        <v>168</v>
      </c>
      <c r="G2363" s="138" t="s">
        <v>88</v>
      </c>
      <c r="H2363" s="138" t="s">
        <v>87</v>
      </c>
      <c r="I2363" s="138" t="s">
        <v>223</v>
      </c>
      <c r="J2363" s="6">
        <v>-120787.08</v>
      </c>
      <c r="K2363" s="6">
        <v>2900.18</v>
      </c>
      <c r="L2363" s="6">
        <v>-117886.9</v>
      </c>
      <c r="M2363" s="6">
        <v>-6039.38</v>
      </c>
      <c r="N2363" s="162">
        <v>145</v>
      </c>
      <c r="O2363" s="6">
        <v>-5894.38</v>
      </c>
      <c r="P2363" s="6">
        <v>-6039.35</v>
      </c>
      <c r="Q2363" s="162">
        <v>145.01000000000022</v>
      </c>
      <c r="R2363" s="162">
        <v>-5894.34</v>
      </c>
      <c r="S2363" s="162">
        <v>0</v>
      </c>
      <c r="T2363" s="162">
        <v>0</v>
      </c>
      <c r="U2363" s="162">
        <v>0</v>
      </c>
      <c r="V2363" s="162">
        <v>-0.03</v>
      </c>
      <c r="W2363" s="162">
        <v>-0.01</v>
      </c>
      <c r="X2363" s="162">
        <v>-0.04</v>
      </c>
      <c r="Y2363" s="162" t="e">
        <f>VLOOKUP(F2363,#REF!,2,FALSE)</f>
        <v>#REF!</v>
      </c>
      <c r="Z2363" s="162" t="e">
        <f>VLOOKUP(Y2363,Map!$B:$C,2,FALSE)</f>
        <v>#REF!</v>
      </c>
      <c r="AA2363" s="162" t="str">
        <f>VLOOKUP(I2363,Map!$F:$G,2,FALSE)</f>
        <v>Reg Def</v>
      </c>
    </row>
    <row r="2364" spans="1:27" x14ac:dyDescent="0.25">
      <c r="A2364" s="197">
        <v>46107.653321516205</v>
      </c>
      <c r="B2364" s="198" t="s">
        <v>585</v>
      </c>
      <c r="C2364" s="138">
        <v>2026</v>
      </c>
      <c r="D2364" s="138" t="s">
        <v>6</v>
      </c>
      <c r="E2364" s="138" t="s">
        <v>77</v>
      </c>
      <c r="F2364" s="138" t="s">
        <v>168</v>
      </c>
      <c r="G2364" s="138" t="s">
        <v>89</v>
      </c>
      <c r="H2364" s="138" t="s">
        <v>87</v>
      </c>
      <c r="I2364" s="138" t="s">
        <v>220</v>
      </c>
      <c r="J2364" s="6">
        <v>2168341.84</v>
      </c>
      <c r="K2364" s="6">
        <v>208294.67</v>
      </c>
      <c r="L2364" s="6">
        <v>2376636.5099999998</v>
      </c>
      <c r="M2364" s="6">
        <v>108417.09</v>
      </c>
      <c r="N2364" s="162">
        <v>10414.75</v>
      </c>
      <c r="O2364" s="6">
        <v>118831.84</v>
      </c>
      <c r="P2364" s="6">
        <v>108417.09</v>
      </c>
      <c r="Q2364" s="162">
        <v>10414.73000000001</v>
      </c>
      <c r="R2364" s="162">
        <v>118831.82</v>
      </c>
      <c r="S2364" s="162">
        <v>0</v>
      </c>
      <c r="T2364" s="162">
        <v>0</v>
      </c>
      <c r="U2364" s="162">
        <v>0</v>
      </c>
      <c r="V2364" s="162">
        <v>0</v>
      </c>
      <c r="W2364" s="162">
        <v>0.01</v>
      </c>
      <c r="X2364" s="162">
        <v>0.02</v>
      </c>
      <c r="Y2364" s="162" t="e">
        <f>VLOOKUP(F2364,#REF!,2,FALSE)</f>
        <v>#REF!</v>
      </c>
      <c r="Z2364" s="162" t="e">
        <f>VLOOKUP(Y2364,Map!$B:$C,2,FALSE)</f>
        <v>#REF!</v>
      </c>
      <c r="AA2364" s="162" t="str">
        <f>VLOOKUP(I2364,Map!$F:$G,2,FALSE)</f>
        <v>Reg Def</v>
      </c>
    </row>
    <row r="2365" spans="1:27" x14ac:dyDescent="0.25">
      <c r="A2365" s="197">
        <v>46107.653321516205</v>
      </c>
      <c r="B2365" s="198" t="s">
        <v>585</v>
      </c>
      <c r="C2365" s="138">
        <v>2026</v>
      </c>
      <c r="D2365" s="138" t="s">
        <v>6</v>
      </c>
      <c r="E2365" s="138" t="s">
        <v>77</v>
      </c>
      <c r="F2365" s="138" t="s">
        <v>168</v>
      </c>
      <c r="G2365" s="138" t="s">
        <v>88</v>
      </c>
      <c r="H2365" s="138" t="s">
        <v>87</v>
      </c>
      <c r="I2365" s="138" t="s">
        <v>225</v>
      </c>
      <c r="J2365" s="6">
        <v>164531.79999999999</v>
      </c>
      <c r="K2365" s="6">
        <v>-3558.02</v>
      </c>
      <c r="L2365" s="6">
        <v>160973.78</v>
      </c>
      <c r="M2365" s="6">
        <v>8226.61</v>
      </c>
      <c r="N2365" s="162">
        <v>-177.88</v>
      </c>
      <c r="O2365" s="6">
        <v>8048.73</v>
      </c>
      <c r="P2365" s="6">
        <v>8226.59</v>
      </c>
      <c r="Q2365" s="162">
        <v>-177.88000000000011</v>
      </c>
      <c r="R2365" s="162">
        <v>8048.71</v>
      </c>
      <c r="S2365" s="162">
        <v>0</v>
      </c>
      <c r="T2365" s="162">
        <v>0</v>
      </c>
      <c r="U2365" s="162">
        <v>0</v>
      </c>
      <c r="V2365" s="162">
        <v>0.02</v>
      </c>
      <c r="W2365" s="162">
        <v>0.01</v>
      </c>
      <c r="X2365" s="162">
        <v>0.02</v>
      </c>
      <c r="Y2365" s="162" t="e">
        <f>VLOOKUP(F2365,#REF!,2,FALSE)</f>
        <v>#REF!</v>
      </c>
      <c r="Z2365" s="162" t="e">
        <f>VLOOKUP(Y2365,Map!$B:$C,2,FALSE)</f>
        <v>#REF!</v>
      </c>
      <c r="AA2365" s="162" t="str">
        <f>VLOOKUP(I2365,Map!$F:$G,2,FALSE)</f>
        <v>Repairs</v>
      </c>
    </row>
    <row r="2366" spans="1:27" x14ac:dyDescent="0.25">
      <c r="A2366" s="197">
        <v>46107.653321516205</v>
      </c>
      <c r="B2366" s="198" t="s">
        <v>585</v>
      </c>
      <c r="C2366" s="138">
        <v>2026</v>
      </c>
      <c r="D2366" s="138" t="s">
        <v>6</v>
      </c>
      <c r="E2366" s="138" t="s">
        <v>77</v>
      </c>
      <c r="F2366" s="138" t="s">
        <v>169</v>
      </c>
      <c r="G2366" s="138" t="s">
        <v>89</v>
      </c>
      <c r="H2366" s="138" t="s">
        <v>87</v>
      </c>
      <c r="I2366" s="138" t="s">
        <v>220</v>
      </c>
      <c r="J2366" s="6">
        <v>1829.18</v>
      </c>
      <c r="K2366" s="6">
        <v>-0.1</v>
      </c>
      <c r="L2366" s="6">
        <v>1829.08</v>
      </c>
      <c r="M2366" s="6">
        <v>91.46</v>
      </c>
      <c r="N2366" s="162">
        <v>0</v>
      </c>
      <c r="O2366" s="6">
        <v>91.46</v>
      </c>
      <c r="P2366" s="6">
        <v>91.46</v>
      </c>
      <c r="Q2366" s="162">
        <v>-9.9999999999909051E-3</v>
      </c>
      <c r="R2366" s="162">
        <v>91.45</v>
      </c>
      <c r="S2366" s="162">
        <v>0</v>
      </c>
      <c r="T2366" s="162">
        <v>0</v>
      </c>
      <c r="U2366" s="162">
        <v>0</v>
      </c>
      <c r="V2366" s="162">
        <v>0</v>
      </c>
      <c r="W2366" s="162">
        <v>0.01</v>
      </c>
      <c r="X2366" s="162">
        <v>0.01</v>
      </c>
      <c r="Y2366" s="162" t="e">
        <f>VLOOKUP(F2366,#REF!,2,FALSE)</f>
        <v>#REF!</v>
      </c>
      <c r="Z2366" s="162" t="e">
        <f>VLOOKUP(Y2366,Map!$B:$C,2,FALSE)</f>
        <v>#REF!</v>
      </c>
      <c r="AA2366" s="162" t="str">
        <f>VLOOKUP(I2366,Map!$F:$G,2,FALSE)</f>
        <v>Reg Def</v>
      </c>
    </row>
    <row r="2367" spans="1:27" x14ac:dyDescent="0.25">
      <c r="A2367" s="197">
        <v>46107.653321516205</v>
      </c>
      <c r="B2367" s="198" t="s">
        <v>585</v>
      </c>
      <c r="C2367" s="138">
        <v>2026</v>
      </c>
      <c r="D2367" s="138" t="s">
        <v>6</v>
      </c>
      <c r="E2367" s="138" t="s">
        <v>77</v>
      </c>
      <c r="F2367" s="138" t="s">
        <v>169</v>
      </c>
      <c r="G2367" s="138" t="s">
        <v>92</v>
      </c>
      <c r="H2367" s="138" t="s">
        <v>87</v>
      </c>
      <c r="I2367" s="138" t="s">
        <v>230</v>
      </c>
      <c r="J2367" s="6">
        <v>0</v>
      </c>
      <c r="K2367" s="6">
        <v>0</v>
      </c>
      <c r="L2367" s="6">
        <v>0</v>
      </c>
      <c r="M2367" s="6">
        <v>0</v>
      </c>
      <c r="N2367" s="162">
        <v>0</v>
      </c>
      <c r="O2367" s="6">
        <v>0</v>
      </c>
      <c r="P2367" s="6">
        <v>0</v>
      </c>
      <c r="Q2367" s="162">
        <v>0</v>
      </c>
      <c r="R2367" s="162">
        <v>0</v>
      </c>
      <c r="S2367" s="162">
        <v>0</v>
      </c>
      <c r="T2367" s="162">
        <v>0</v>
      </c>
      <c r="U2367" s="162">
        <v>0</v>
      </c>
      <c r="V2367" s="162">
        <v>0</v>
      </c>
      <c r="W2367" s="162">
        <v>0</v>
      </c>
      <c r="X2367" s="162">
        <v>0</v>
      </c>
      <c r="Y2367" s="162" t="e">
        <f>VLOOKUP(F2367,#REF!,2,FALSE)</f>
        <v>#REF!</v>
      </c>
      <c r="Z2367" s="162" t="e">
        <f>VLOOKUP(Y2367,Map!$B:$C,2,FALSE)</f>
        <v>#REF!</v>
      </c>
      <c r="AA2367" s="162" t="str">
        <f>VLOOKUP(I2367,Map!$F:$G,2,FALSE)</f>
        <v>Taxable CIAC</v>
      </c>
    </row>
    <row r="2368" spans="1:27" x14ac:dyDescent="0.25">
      <c r="A2368" s="197">
        <v>46107.653321516205</v>
      </c>
      <c r="B2368" s="198" t="s">
        <v>585</v>
      </c>
      <c r="C2368" s="138">
        <v>2026</v>
      </c>
      <c r="D2368" s="138" t="s">
        <v>6</v>
      </c>
      <c r="E2368" s="138" t="s">
        <v>77</v>
      </c>
      <c r="F2368" s="138" t="s">
        <v>170</v>
      </c>
      <c r="G2368" s="138" t="s">
        <v>89</v>
      </c>
      <c r="H2368" s="138" t="s">
        <v>87</v>
      </c>
      <c r="I2368" s="138" t="s">
        <v>220</v>
      </c>
      <c r="J2368" s="6">
        <v>218851.13</v>
      </c>
      <c r="K2368" s="6">
        <v>-116186.31</v>
      </c>
      <c r="L2368" s="6">
        <v>102664.82</v>
      </c>
      <c r="M2368" s="6">
        <v>10942.55</v>
      </c>
      <c r="N2368" s="162">
        <v>-5809.32</v>
      </c>
      <c r="O2368" s="6">
        <v>5133.2299999999996</v>
      </c>
      <c r="P2368" s="6">
        <v>10942.57</v>
      </c>
      <c r="Q2368" s="162">
        <v>-5809.32</v>
      </c>
      <c r="R2368" s="162">
        <v>5133.25</v>
      </c>
      <c r="S2368" s="162">
        <v>0</v>
      </c>
      <c r="T2368" s="162">
        <v>0</v>
      </c>
      <c r="U2368" s="162">
        <v>0</v>
      </c>
      <c r="V2368" s="162">
        <v>-0.02</v>
      </c>
      <c r="W2368" s="162">
        <v>0</v>
      </c>
      <c r="X2368" s="162">
        <v>-0.02</v>
      </c>
      <c r="Y2368" s="162" t="e">
        <f>VLOOKUP(F2368,#REF!,2,FALSE)</f>
        <v>#REF!</v>
      </c>
      <c r="Z2368" s="162" t="e">
        <f>VLOOKUP(Y2368,Map!$B:$C,2,FALSE)</f>
        <v>#REF!</v>
      </c>
      <c r="AA2368" s="162" t="str">
        <f>VLOOKUP(I2368,Map!$F:$G,2,FALSE)</f>
        <v>Reg Def</v>
      </c>
    </row>
    <row r="2369" spans="1:27" x14ac:dyDescent="0.25">
      <c r="A2369" s="197">
        <v>46107.653321516205</v>
      </c>
      <c r="B2369" s="198" t="s">
        <v>585</v>
      </c>
      <c r="C2369" s="138">
        <v>2026</v>
      </c>
      <c r="D2369" s="138" t="s">
        <v>6</v>
      </c>
      <c r="E2369" s="138" t="s">
        <v>77</v>
      </c>
      <c r="F2369" s="138" t="s">
        <v>170</v>
      </c>
      <c r="G2369" s="138" t="s">
        <v>92</v>
      </c>
      <c r="H2369" s="138" t="s">
        <v>87</v>
      </c>
      <c r="I2369" s="138" t="s">
        <v>230</v>
      </c>
      <c r="J2369" s="6">
        <v>0</v>
      </c>
      <c r="K2369" s="6">
        <v>0</v>
      </c>
      <c r="L2369" s="6">
        <v>0</v>
      </c>
      <c r="M2369" s="6">
        <v>0</v>
      </c>
      <c r="N2369" s="162">
        <v>0</v>
      </c>
      <c r="O2369" s="6">
        <v>0</v>
      </c>
      <c r="P2369" s="6">
        <v>0</v>
      </c>
      <c r="Q2369" s="162">
        <v>0</v>
      </c>
      <c r="R2369" s="162">
        <v>0</v>
      </c>
      <c r="S2369" s="162">
        <v>0</v>
      </c>
      <c r="T2369" s="162">
        <v>0</v>
      </c>
      <c r="U2369" s="162">
        <v>0</v>
      </c>
      <c r="V2369" s="162">
        <v>0</v>
      </c>
      <c r="W2369" s="162">
        <v>0</v>
      </c>
      <c r="X2369" s="162">
        <v>0</v>
      </c>
      <c r="Y2369" s="162" t="e">
        <f>VLOOKUP(F2369,#REF!,2,FALSE)</f>
        <v>#REF!</v>
      </c>
      <c r="Z2369" s="162" t="e">
        <f>VLOOKUP(Y2369,Map!$B:$C,2,FALSE)</f>
        <v>#REF!</v>
      </c>
      <c r="AA2369" s="162" t="str">
        <f>VLOOKUP(I2369,Map!$F:$G,2,FALSE)</f>
        <v>Taxable CIAC</v>
      </c>
    </row>
    <row r="2370" spans="1:27" x14ac:dyDescent="0.25">
      <c r="A2370" s="197">
        <v>46107.653321516205</v>
      </c>
      <c r="B2370" s="198" t="s">
        <v>585</v>
      </c>
      <c r="C2370" s="138">
        <v>2026</v>
      </c>
      <c r="D2370" s="138" t="s">
        <v>6</v>
      </c>
      <c r="E2370" s="138" t="s">
        <v>77</v>
      </c>
      <c r="F2370" s="138" t="s">
        <v>171</v>
      </c>
      <c r="G2370" s="138" t="s">
        <v>89</v>
      </c>
      <c r="H2370" s="138" t="s">
        <v>87</v>
      </c>
      <c r="I2370" s="138" t="s">
        <v>220</v>
      </c>
      <c r="J2370" s="6">
        <v>244213.79</v>
      </c>
      <c r="K2370" s="6">
        <v>-12881.59</v>
      </c>
      <c r="L2370" s="6">
        <v>231332.2</v>
      </c>
      <c r="M2370" s="6">
        <v>12210.69</v>
      </c>
      <c r="N2370" s="162">
        <v>-644.08000000000004</v>
      </c>
      <c r="O2370" s="6">
        <v>11566.61</v>
      </c>
      <c r="P2370" s="6">
        <v>12210.69</v>
      </c>
      <c r="Q2370" s="162">
        <v>-644.07999999999993</v>
      </c>
      <c r="R2370" s="162">
        <v>11566.61</v>
      </c>
      <c r="S2370" s="162">
        <v>0</v>
      </c>
      <c r="T2370" s="162">
        <v>0</v>
      </c>
      <c r="U2370" s="162">
        <v>0</v>
      </c>
      <c r="V2370" s="162">
        <v>0</v>
      </c>
      <c r="W2370" s="162">
        <v>0</v>
      </c>
      <c r="X2370" s="162">
        <v>0</v>
      </c>
      <c r="Y2370" s="162" t="e">
        <f>VLOOKUP(F2370,#REF!,2,FALSE)</f>
        <v>#REF!</v>
      </c>
      <c r="Z2370" s="162" t="e">
        <f>VLOOKUP(Y2370,Map!$B:$C,2,FALSE)</f>
        <v>#REF!</v>
      </c>
      <c r="AA2370" s="162" t="str">
        <f>VLOOKUP(I2370,Map!$F:$G,2,FALSE)</f>
        <v>Reg Def</v>
      </c>
    </row>
    <row r="2371" spans="1:27" x14ac:dyDescent="0.25">
      <c r="A2371" s="197">
        <v>46107.653321516205</v>
      </c>
      <c r="B2371" s="198" t="s">
        <v>585</v>
      </c>
      <c r="C2371" s="138">
        <v>2026</v>
      </c>
      <c r="D2371" s="138" t="s">
        <v>6</v>
      </c>
      <c r="E2371" s="138" t="s">
        <v>77</v>
      </c>
      <c r="F2371" s="138" t="s">
        <v>171</v>
      </c>
      <c r="G2371" s="138" t="s">
        <v>92</v>
      </c>
      <c r="H2371" s="138" t="s">
        <v>87</v>
      </c>
      <c r="I2371" s="138" t="s">
        <v>230</v>
      </c>
      <c r="J2371" s="6">
        <v>0</v>
      </c>
      <c r="K2371" s="6">
        <v>0</v>
      </c>
      <c r="L2371" s="6">
        <v>0</v>
      </c>
      <c r="M2371" s="6">
        <v>0</v>
      </c>
      <c r="N2371" s="162">
        <v>0</v>
      </c>
      <c r="O2371" s="6">
        <v>0</v>
      </c>
      <c r="P2371" s="6">
        <v>0</v>
      </c>
      <c r="Q2371" s="162">
        <v>0</v>
      </c>
      <c r="R2371" s="162">
        <v>0</v>
      </c>
      <c r="S2371" s="162">
        <v>0</v>
      </c>
      <c r="T2371" s="162">
        <v>0</v>
      </c>
      <c r="U2371" s="162">
        <v>0</v>
      </c>
      <c r="V2371" s="162">
        <v>0</v>
      </c>
      <c r="W2371" s="162">
        <v>0</v>
      </c>
      <c r="X2371" s="162">
        <v>0</v>
      </c>
      <c r="Y2371" s="162" t="e">
        <f>VLOOKUP(F2371,#REF!,2,FALSE)</f>
        <v>#REF!</v>
      </c>
      <c r="Z2371" s="162" t="e">
        <f>VLOOKUP(Y2371,Map!$B:$C,2,FALSE)</f>
        <v>#REF!</v>
      </c>
      <c r="AA2371" s="162" t="str">
        <f>VLOOKUP(I2371,Map!$F:$G,2,FALSE)</f>
        <v>Taxable CIAC</v>
      </c>
    </row>
    <row r="2372" spans="1:27" x14ac:dyDescent="0.25">
      <c r="A2372" s="197">
        <v>46107.653321516205</v>
      </c>
      <c r="B2372" s="198" t="s">
        <v>585</v>
      </c>
      <c r="C2372" s="138">
        <v>2026</v>
      </c>
      <c r="D2372" s="138" t="s">
        <v>6</v>
      </c>
      <c r="E2372" s="138" t="s">
        <v>77</v>
      </c>
      <c r="F2372" s="138" t="s">
        <v>172</v>
      </c>
      <c r="G2372" s="138" t="s">
        <v>88</v>
      </c>
      <c r="H2372" s="138" t="s">
        <v>87</v>
      </c>
      <c r="I2372" s="138" t="s">
        <v>228</v>
      </c>
      <c r="J2372" s="6">
        <v>-379731.8</v>
      </c>
      <c r="K2372" s="6">
        <v>10768.29</v>
      </c>
      <c r="L2372" s="6">
        <v>-368963.51</v>
      </c>
      <c r="M2372" s="6">
        <v>-18986.59</v>
      </c>
      <c r="N2372" s="162">
        <v>538.42999999999995</v>
      </c>
      <c r="O2372" s="6">
        <v>-18448.16</v>
      </c>
      <c r="P2372" s="6">
        <v>-18986.59</v>
      </c>
      <c r="Q2372" s="162">
        <v>538.40999999999985</v>
      </c>
      <c r="R2372" s="162">
        <v>-18448.18</v>
      </c>
      <c r="S2372" s="162">
        <v>0</v>
      </c>
      <c r="T2372" s="162">
        <v>0</v>
      </c>
      <c r="U2372" s="162">
        <v>0</v>
      </c>
      <c r="V2372" s="162">
        <v>0</v>
      </c>
      <c r="W2372" s="162">
        <v>0.02</v>
      </c>
      <c r="X2372" s="162">
        <v>0.02</v>
      </c>
      <c r="Y2372" s="162" t="e">
        <f>VLOOKUP(F2372,#REF!,2,FALSE)</f>
        <v>#REF!</v>
      </c>
      <c r="Z2372" s="162" t="e">
        <f>VLOOKUP(Y2372,Map!$B:$C,2,FALSE)</f>
        <v>#REF!</v>
      </c>
      <c r="AA2372" s="162" t="str">
        <f>VLOOKUP(I2372,Map!$F:$G,2,FALSE)</f>
        <v>Taxable CIAC</v>
      </c>
    </row>
    <row r="2373" spans="1:27" x14ac:dyDescent="0.25">
      <c r="A2373" s="197">
        <v>46107.653321516205</v>
      </c>
      <c r="B2373" s="198" t="s">
        <v>585</v>
      </c>
      <c r="C2373" s="138">
        <v>2026</v>
      </c>
      <c r="D2373" s="138" t="s">
        <v>6</v>
      </c>
      <c r="E2373" s="138" t="s">
        <v>77</v>
      </c>
      <c r="F2373" s="138" t="s">
        <v>172</v>
      </c>
      <c r="G2373" s="138" t="s">
        <v>88</v>
      </c>
      <c r="H2373" s="138" t="s">
        <v>87</v>
      </c>
      <c r="I2373" s="138" t="s">
        <v>224</v>
      </c>
      <c r="J2373" s="6">
        <v>-3525008.77</v>
      </c>
      <c r="K2373" s="6">
        <v>111297.18</v>
      </c>
      <c r="L2373" s="6">
        <v>-3413711.59</v>
      </c>
      <c r="M2373" s="6">
        <v>-176250.43</v>
      </c>
      <c r="N2373" s="162">
        <v>5564.85</v>
      </c>
      <c r="O2373" s="6">
        <v>-170685.58</v>
      </c>
      <c r="P2373" s="6">
        <v>-176250.43</v>
      </c>
      <c r="Q2373" s="162">
        <v>5564.8500000000058</v>
      </c>
      <c r="R2373" s="162">
        <v>-170685.58</v>
      </c>
      <c r="S2373" s="162">
        <v>0</v>
      </c>
      <c r="T2373" s="162">
        <v>0</v>
      </c>
      <c r="U2373" s="162">
        <v>0</v>
      </c>
      <c r="V2373" s="162">
        <v>0</v>
      </c>
      <c r="W2373" s="162">
        <v>-0.02</v>
      </c>
      <c r="X2373" s="162">
        <v>0</v>
      </c>
      <c r="Y2373" s="162" t="e">
        <f>VLOOKUP(F2373,#REF!,2,FALSE)</f>
        <v>#REF!</v>
      </c>
      <c r="Z2373" s="162" t="e">
        <f>VLOOKUP(Y2373,Map!$B:$C,2,FALSE)</f>
        <v>#REF!</v>
      </c>
      <c r="AA2373" s="162" t="str">
        <f>VLOOKUP(I2373,Map!$F:$G,2,FALSE)</f>
        <v>Reg Def</v>
      </c>
    </row>
    <row r="2374" spans="1:27" x14ac:dyDescent="0.25">
      <c r="A2374" s="197">
        <v>46107.653321516205</v>
      </c>
      <c r="B2374" s="198" t="s">
        <v>585</v>
      </c>
      <c r="C2374" s="138">
        <v>2026</v>
      </c>
      <c r="D2374" s="138" t="s">
        <v>6</v>
      </c>
      <c r="E2374" s="138" t="s">
        <v>77</v>
      </c>
      <c r="F2374" s="138" t="s">
        <v>172</v>
      </c>
      <c r="G2374" s="138" t="s">
        <v>89</v>
      </c>
      <c r="H2374" s="138" t="s">
        <v>87</v>
      </c>
      <c r="I2374" s="138" t="s">
        <v>220</v>
      </c>
      <c r="J2374" s="6">
        <v>-30447904.149999999</v>
      </c>
      <c r="K2374" s="6">
        <v>-1366885.02</v>
      </c>
      <c r="L2374" s="6">
        <v>-31814789.170000002</v>
      </c>
      <c r="M2374" s="6">
        <v>-1522395.23</v>
      </c>
      <c r="N2374" s="162">
        <v>-68344.28</v>
      </c>
      <c r="O2374" s="6">
        <v>-1590739.51</v>
      </c>
      <c r="P2374" s="6">
        <v>-1522395.25</v>
      </c>
      <c r="Q2374" s="162">
        <v>-68344.199999999953</v>
      </c>
      <c r="R2374" s="162">
        <v>-1590739.45</v>
      </c>
      <c r="S2374" s="162">
        <v>0</v>
      </c>
      <c r="T2374" s="162">
        <v>0</v>
      </c>
      <c r="U2374" s="162">
        <v>0</v>
      </c>
      <c r="V2374" s="162">
        <v>0.02</v>
      </c>
      <c r="W2374" s="162">
        <v>-0.05</v>
      </c>
      <c r="X2374" s="162">
        <v>-0.06</v>
      </c>
      <c r="Y2374" s="162" t="e">
        <f>VLOOKUP(F2374,#REF!,2,FALSE)</f>
        <v>#REF!</v>
      </c>
      <c r="Z2374" s="162" t="e">
        <f>VLOOKUP(Y2374,Map!$B:$C,2,FALSE)</f>
        <v>#REF!</v>
      </c>
      <c r="AA2374" s="162" t="str">
        <f>VLOOKUP(I2374,Map!$F:$G,2,FALSE)</f>
        <v>Reg Def</v>
      </c>
    </row>
    <row r="2375" spans="1:27" x14ac:dyDescent="0.25">
      <c r="A2375" s="197">
        <v>46107.653321516205</v>
      </c>
      <c r="B2375" s="198" t="s">
        <v>585</v>
      </c>
      <c r="C2375" s="138">
        <v>2026</v>
      </c>
      <c r="D2375" s="138" t="s">
        <v>6</v>
      </c>
      <c r="E2375" s="138" t="s">
        <v>77</v>
      </c>
      <c r="F2375" s="138" t="s">
        <v>172</v>
      </c>
      <c r="G2375" s="138" t="s">
        <v>88</v>
      </c>
      <c r="H2375" s="138" t="s">
        <v>87</v>
      </c>
      <c r="I2375" s="138" t="s">
        <v>225</v>
      </c>
      <c r="J2375" s="6">
        <v>0</v>
      </c>
      <c r="K2375" s="6">
        <v>0</v>
      </c>
      <c r="L2375" s="6">
        <v>0</v>
      </c>
      <c r="M2375" s="6">
        <v>0</v>
      </c>
      <c r="N2375" s="162">
        <v>0</v>
      </c>
      <c r="O2375" s="6">
        <v>0</v>
      </c>
      <c r="P2375" s="6">
        <v>0</v>
      </c>
      <c r="Q2375" s="162">
        <v>0</v>
      </c>
      <c r="R2375" s="162">
        <v>0</v>
      </c>
      <c r="S2375" s="162">
        <v>0</v>
      </c>
      <c r="T2375" s="162">
        <v>0</v>
      </c>
      <c r="U2375" s="162">
        <v>0</v>
      </c>
      <c r="V2375" s="162">
        <v>0</v>
      </c>
      <c r="W2375" s="162">
        <v>0</v>
      </c>
      <c r="X2375" s="162">
        <v>0</v>
      </c>
      <c r="Y2375" s="162" t="e">
        <f>VLOOKUP(F2375,#REF!,2,FALSE)</f>
        <v>#REF!</v>
      </c>
      <c r="Z2375" s="162" t="e">
        <f>VLOOKUP(Y2375,Map!$B:$C,2,FALSE)</f>
        <v>#REF!</v>
      </c>
      <c r="AA2375" s="162" t="str">
        <f>VLOOKUP(I2375,Map!$F:$G,2,FALSE)</f>
        <v>Repairs</v>
      </c>
    </row>
    <row r="2376" spans="1:27" x14ac:dyDescent="0.25">
      <c r="A2376" s="197">
        <v>46107.653321516205</v>
      </c>
      <c r="B2376" s="198" t="s">
        <v>585</v>
      </c>
      <c r="C2376" s="138">
        <v>2026</v>
      </c>
      <c r="D2376" s="138" t="s">
        <v>6</v>
      </c>
      <c r="E2376" s="138" t="s">
        <v>77</v>
      </c>
      <c r="F2376" s="138" t="s">
        <v>172</v>
      </c>
      <c r="G2376" s="138" t="s">
        <v>92</v>
      </c>
      <c r="H2376" s="138" t="s">
        <v>87</v>
      </c>
      <c r="I2376" s="138" t="s">
        <v>230</v>
      </c>
      <c r="J2376" s="6">
        <v>-16300377.039999999</v>
      </c>
      <c r="K2376" s="6">
        <v>999507.63</v>
      </c>
      <c r="L2376" s="6">
        <v>-15300869.41</v>
      </c>
      <c r="M2376" s="6">
        <v>-815018.88</v>
      </c>
      <c r="N2376" s="162">
        <v>49975.38</v>
      </c>
      <c r="O2376" s="6">
        <v>-765043.5</v>
      </c>
      <c r="P2376" s="6">
        <v>-815018.87</v>
      </c>
      <c r="Q2376" s="162">
        <v>49975.420000000042</v>
      </c>
      <c r="R2376" s="162">
        <v>-765043.45</v>
      </c>
      <c r="S2376" s="162">
        <v>0</v>
      </c>
      <c r="T2376" s="162">
        <v>0</v>
      </c>
      <c r="U2376" s="162">
        <v>0</v>
      </c>
      <c r="V2376" s="162">
        <v>-0.01</v>
      </c>
      <c r="W2376" s="162">
        <v>-0.05</v>
      </c>
      <c r="X2376" s="162">
        <v>-0.05</v>
      </c>
      <c r="Y2376" s="162" t="e">
        <f>VLOOKUP(F2376,#REF!,2,FALSE)</f>
        <v>#REF!</v>
      </c>
      <c r="Z2376" s="162" t="e">
        <f>VLOOKUP(Y2376,Map!$B:$C,2,FALSE)</f>
        <v>#REF!</v>
      </c>
      <c r="AA2376" s="162" t="str">
        <f>VLOOKUP(I2376,Map!$F:$G,2,FALSE)</f>
        <v>Taxable CIAC</v>
      </c>
    </row>
    <row r="2377" spans="1:27" x14ac:dyDescent="0.25">
      <c r="A2377" s="197">
        <v>46107.653321516205</v>
      </c>
      <c r="B2377" s="198" t="s">
        <v>585</v>
      </c>
      <c r="C2377" s="138">
        <v>2026</v>
      </c>
      <c r="D2377" s="138" t="s">
        <v>6</v>
      </c>
      <c r="E2377" s="138" t="s">
        <v>77</v>
      </c>
      <c r="F2377" s="138" t="s">
        <v>173</v>
      </c>
      <c r="G2377" s="138" t="s">
        <v>89</v>
      </c>
      <c r="H2377" s="138" t="s">
        <v>87</v>
      </c>
      <c r="I2377" s="138" t="s">
        <v>220</v>
      </c>
      <c r="J2377" s="6">
        <v>-89638.080000000002</v>
      </c>
      <c r="K2377" s="6">
        <v>-99747.78</v>
      </c>
      <c r="L2377" s="6">
        <v>-189385.86</v>
      </c>
      <c r="M2377" s="6">
        <v>-4481.91</v>
      </c>
      <c r="N2377" s="162">
        <v>-4987.3900000000003</v>
      </c>
      <c r="O2377" s="6">
        <v>-9469.2999999999993</v>
      </c>
      <c r="P2377" s="6">
        <v>-4481.8999999999996</v>
      </c>
      <c r="Q2377" s="162">
        <v>-4987.3900000000012</v>
      </c>
      <c r="R2377" s="162">
        <v>-9469.2900000000009</v>
      </c>
      <c r="S2377" s="162">
        <v>0</v>
      </c>
      <c r="T2377" s="162">
        <v>0</v>
      </c>
      <c r="U2377" s="162">
        <v>0</v>
      </c>
      <c r="V2377" s="162">
        <v>-0.01</v>
      </c>
      <c r="W2377" s="162">
        <v>0</v>
      </c>
      <c r="X2377" s="162">
        <v>-0.01</v>
      </c>
      <c r="Y2377" s="162" t="e">
        <f>VLOOKUP(F2377,#REF!,2,FALSE)</f>
        <v>#REF!</v>
      </c>
      <c r="Z2377" s="162" t="e">
        <f>VLOOKUP(Y2377,Map!$B:$C,2,FALSE)</f>
        <v>#REF!</v>
      </c>
      <c r="AA2377" s="162" t="str">
        <f>VLOOKUP(I2377,Map!$F:$G,2,FALSE)</f>
        <v>Reg Def</v>
      </c>
    </row>
    <row r="2378" spans="1:27" x14ac:dyDescent="0.25">
      <c r="A2378" s="197">
        <v>46107.653321516205</v>
      </c>
      <c r="B2378" s="198" t="s">
        <v>585</v>
      </c>
      <c r="C2378" s="138">
        <v>2026</v>
      </c>
      <c r="D2378" s="138" t="s">
        <v>6</v>
      </c>
      <c r="E2378" s="138" t="s">
        <v>77</v>
      </c>
      <c r="F2378" s="138" t="s">
        <v>174</v>
      </c>
      <c r="G2378" s="138" t="s">
        <v>88</v>
      </c>
      <c r="H2378" s="138" t="s">
        <v>87</v>
      </c>
      <c r="I2378" s="138" t="s">
        <v>228</v>
      </c>
      <c r="J2378" s="6">
        <v>-3203558.38</v>
      </c>
      <c r="K2378" s="6">
        <v>0</v>
      </c>
      <c r="L2378" s="6">
        <v>-3203558.38</v>
      </c>
      <c r="M2378" s="6">
        <v>-160177.93</v>
      </c>
      <c r="N2378" s="162">
        <v>0</v>
      </c>
      <c r="O2378" s="6">
        <v>-160177.93</v>
      </c>
      <c r="P2378" s="6">
        <v>-160177.93</v>
      </c>
      <c r="Q2378" s="162">
        <v>0</v>
      </c>
      <c r="R2378" s="162">
        <v>-160177.93</v>
      </c>
      <c r="S2378" s="162">
        <v>0</v>
      </c>
      <c r="T2378" s="162">
        <v>0</v>
      </c>
      <c r="U2378" s="162">
        <v>0</v>
      </c>
      <c r="V2378" s="162">
        <v>0</v>
      </c>
      <c r="W2378" s="162">
        <v>0</v>
      </c>
      <c r="X2378" s="162">
        <v>0</v>
      </c>
      <c r="Y2378" s="162" t="e">
        <f>VLOOKUP(F2378,#REF!,2,FALSE)</f>
        <v>#REF!</v>
      </c>
      <c r="Z2378" s="162" t="e">
        <f>VLOOKUP(Y2378,Map!$B:$C,2,FALSE)</f>
        <v>#REF!</v>
      </c>
      <c r="AA2378" s="162" t="str">
        <f>VLOOKUP(I2378,Map!$F:$G,2,FALSE)</f>
        <v>Taxable CIAC</v>
      </c>
    </row>
    <row r="2379" spans="1:27" x14ac:dyDescent="0.25">
      <c r="A2379" s="197">
        <v>46107.653321516205</v>
      </c>
      <c r="B2379" s="198" t="s">
        <v>585</v>
      </c>
      <c r="C2379" s="138">
        <v>2026</v>
      </c>
      <c r="D2379" s="138" t="s">
        <v>6</v>
      </c>
      <c r="E2379" s="138" t="s">
        <v>77</v>
      </c>
      <c r="F2379" s="138" t="s">
        <v>174</v>
      </c>
      <c r="G2379" s="138" t="s">
        <v>89</v>
      </c>
      <c r="H2379" s="138" t="s">
        <v>87</v>
      </c>
      <c r="I2379" s="138" t="s">
        <v>220</v>
      </c>
      <c r="J2379" s="6">
        <v>-219507.65</v>
      </c>
      <c r="K2379" s="6">
        <v>-431.21</v>
      </c>
      <c r="L2379" s="6">
        <v>-219938.86</v>
      </c>
      <c r="M2379" s="6">
        <v>-10975.39</v>
      </c>
      <c r="N2379" s="162">
        <v>-21.56</v>
      </c>
      <c r="O2379" s="6">
        <v>-10996.95</v>
      </c>
      <c r="P2379" s="6">
        <v>-10975.38</v>
      </c>
      <c r="Q2379" s="162">
        <v>-21.570000000001528</v>
      </c>
      <c r="R2379" s="162">
        <v>-10996.95</v>
      </c>
      <c r="S2379" s="162">
        <v>0</v>
      </c>
      <c r="T2379" s="162">
        <v>0</v>
      </c>
      <c r="U2379" s="162">
        <v>0</v>
      </c>
      <c r="V2379" s="162">
        <v>-0.01</v>
      </c>
      <c r="W2379" s="162">
        <v>0.01</v>
      </c>
      <c r="X2379" s="162">
        <v>0</v>
      </c>
      <c r="Y2379" s="162" t="e">
        <f>VLOOKUP(F2379,#REF!,2,FALSE)</f>
        <v>#REF!</v>
      </c>
      <c r="Z2379" s="162" t="e">
        <f>VLOOKUP(Y2379,Map!$B:$C,2,FALSE)</f>
        <v>#REF!</v>
      </c>
      <c r="AA2379" s="162" t="str">
        <f>VLOOKUP(I2379,Map!$F:$G,2,FALSE)</f>
        <v>Reg Def</v>
      </c>
    </row>
    <row r="2380" spans="1:27" x14ac:dyDescent="0.25">
      <c r="A2380" s="197">
        <v>46107.653321516205</v>
      </c>
      <c r="B2380" s="198" t="s">
        <v>585</v>
      </c>
      <c r="C2380" s="138">
        <v>2026</v>
      </c>
      <c r="D2380" s="138" t="s">
        <v>6</v>
      </c>
      <c r="E2380" s="138" t="s">
        <v>77</v>
      </c>
      <c r="F2380" s="138" t="s">
        <v>174</v>
      </c>
      <c r="G2380" s="138" t="s">
        <v>88</v>
      </c>
      <c r="H2380" s="138" t="s">
        <v>87</v>
      </c>
      <c r="I2380" s="138" t="s">
        <v>225</v>
      </c>
      <c r="J2380" s="6">
        <v>0</v>
      </c>
      <c r="K2380" s="6">
        <v>0</v>
      </c>
      <c r="L2380" s="6">
        <v>0</v>
      </c>
      <c r="M2380" s="6">
        <v>0</v>
      </c>
      <c r="N2380" s="162">
        <v>0</v>
      </c>
      <c r="O2380" s="6">
        <v>0</v>
      </c>
      <c r="P2380" s="6">
        <v>0</v>
      </c>
      <c r="Q2380" s="162">
        <v>0</v>
      </c>
      <c r="R2380" s="162">
        <v>0</v>
      </c>
      <c r="S2380" s="162">
        <v>0</v>
      </c>
      <c r="T2380" s="162">
        <v>0</v>
      </c>
      <c r="U2380" s="162">
        <v>0</v>
      </c>
      <c r="V2380" s="162">
        <v>0</v>
      </c>
      <c r="W2380" s="162">
        <v>0</v>
      </c>
      <c r="X2380" s="162">
        <v>0</v>
      </c>
      <c r="Y2380" s="162" t="e">
        <f>VLOOKUP(F2380,#REF!,2,FALSE)</f>
        <v>#REF!</v>
      </c>
      <c r="Z2380" s="162" t="e">
        <f>VLOOKUP(Y2380,Map!$B:$C,2,FALSE)</f>
        <v>#REF!</v>
      </c>
      <c r="AA2380" s="162" t="str">
        <f>VLOOKUP(I2380,Map!$F:$G,2,FALSE)</f>
        <v>Repairs</v>
      </c>
    </row>
    <row r="2381" spans="1:27" x14ac:dyDescent="0.25">
      <c r="A2381" s="197">
        <v>46107.653321516205</v>
      </c>
      <c r="B2381" s="198" t="s">
        <v>585</v>
      </c>
      <c r="C2381" s="138">
        <v>2026</v>
      </c>
      <c r="D2381" s="138" t="s">
        <v>6</v>
      </c>
      <c r="E2381" s="138" t="s">
        <v>77</v>
      </c>
      <c r="F2381" s="138" t="s">
        <v>174</v>
      </c>
      <c r="G2381" s="138" t="s">
        <v>92</v>
      </c>
      <c r="H2381" s="138" t="s">
        <v>87</v>
      </c>
      <c r="I2381" s="138" t="s">
        <v>230</v>
      </c>
      <c r="J2381" s="6">
        <v>0</v>
      </c>
      <c r="K2381" s="6">
        <v>0</v>
      </c>
      <c r="L2381" s="6">
        <v>0</v>
      </c>
      <c r="M2381" s="6">
        <v>0</v>
      </c>
      <c r="N2381" s="162">
        <v>0</v>
      </c>
      <c r="O2381" s="6">
        <v>0</v>
      </c>
      <c r="P2381" s="6">
        <v>0</v>
      </c>
      <c r="Q2381" s="162">
        <v>0</v>
      </c>
      <c r="R2381" s="162">
        <v>0</v>
      </c>
      <c r="S2381" s="162">
        <v>0</v>
      </c>
      <c r="T2381" s="162">
        <v>0</v>
      </c>
      <c r="U2381" s="162">
        <v>0</v>
      </c>
      <c r="V2381" s="162">
        <v>0</v>
      </c>
      <c r="W2381" s="162">
        <v>0</v>
      </c>
      <c r="X2381" s="162">
        <v>0</v>
      </c>
      <c r="Y2381" s="162" t="e">
        <f>VLOOKUP(F2381,#REF!,2,FALSE)</f>
        <v>#REF!</v>
      </c>
      <c r="Z2381" s="162" t="e">
        <f>VLOOKUP(Y2381,Map!$B:$C,2,FALSE)</f>
        <v>#REF!</v>
      </c>
      <c r="AA2381" s="162" t="str">
        <f>VLOOKUP(I2381,Map!$F:$G,2,FALSE)</f>
        <v>Taxable CIAC</v>
      </c>
    </row>
    <row r="2382" spans="1:27" x14ac:dyDescent="0.25">
      <c r="A2382" s="197">
        <v>46107.653321516205</v>
      </c>
      <c r="B2382" s="198" t="s">
        <v>585</v>
      </c>
      <c r="C2382" s="138">
        <v>2026</v>
      </c>
      <c r="D2382" s="138" t="s">
        <v>6</v>
      </c>
      <c r="E2382" s="138" t="s">
        <v>77</v>
      </c>
      <c r="F2382" s="138" t="s">
        <v>175</v>
      </c>
      <c r="G2382" s="138" t="s">
        <v>89</v>
      </c>
      <c r="H2382" s="138" t="s">
        <v>87</v>
      </c>
      <c r="I2382" s="138" t="s">
        <v>231</v>
      </c>
      <c r="J2382" s="6">
        <v>151812.38</v>
      </c>
      <c r="K2382" s="6">
        <v>0</v>
      </c>
      <c r="L2382" s="6">
        <v>151812.38</v>
      </c>
      <c r="M2382" s="6">
        <v>7590.62</v>
      </c>
      <c r="N2382" s="162">
        <v>0</v>
      </c>
      <c r="O2382" s="6">
        <v>7590.62</v>
      </c>
      <c r="P2382" s="6">
        <v>7590.62</v>
      </c>
      <c r="Q2382" s="162">
        <v>0</v>
      </c>
      <c r="R2382" s="162">
        <v>7590.62</v>
      </c>
      <c r="S2382" s="162">
        <v>0</v>
      </c>
      <c r="T2382" s="162">
        <v>0</v>
      </c>
      <c r="U2382" s="162">
        <v>0</v>
      </c>
      <c r="V2382" s="162">
        <v>0</v>
      </c>
      <c r="W2382" s="162">
        <v>0</v>
      </c>
      <c r="X2382" s="162">
        <v>0</v>
      </c>
      <c r="Y2382" s="162" t="e">
        <f>VLOOKUP(F2382,#REF!,2,FALSE)</f>
        <v>#REF!</v>
      </c>
      <c r="Z2382" s="162" t="e">
        <f>VLOOKUP(Y2382,Map!$B:$C,2,FALSE)</f>
        <v>#REF!</v>
      </c>
      <c r="AA2382" s="162" t="str">
        <f>VLOOKUP(I2382,Map!$F:$G,2,FALSE)</f>
        <v>COR</v>
      </c>
    </row>
    <row r="2383" spans="1:27" x14ac:dyDescent="0.25">
      <c r="A2383" s="197">
        <v>46107.653321516205</v>
      </c>
      <c r="B2383" s="198" t="s">
        <v>585</v>
      </c>
      <c r="C2383" s="138">
        <v>2026</v>
      </c>
      <c r="D2383" s="138" t="s">
        <v>6</v>
      </c>
      <c r="E2383" s="138" t="s">
        <v>77</v>
      </c>
      <c r="F2383" s="138" t="s">
        <v>177</v>
      </c>
      <c r="G2383" s="138" t="s">
        <v>89</v>
      </c>
      <c r="H2383" s="138" t="s">
        <v>87</v>
      </c>
      <c r="I2383" s="138" t="s">
        <v>231</v>
      </c>
      <c r="J2383" s="6">
        <v>0</v>
      </c>
      <c r="K2383" s="6">
        <v>0</v>
      </c>
      <c r="L2383" s="6">
        <v>0</v>
      </c>
      <c r="M2383" s="6">
        <v>0</v>
      </c>
      <c r="N2383" s="162">
        <v>0</v>
      </c>
      <c r="O2383" s="6">
        <v>0</v>
      </c>
      <c r="P2383" s="6">
        <v>0</v>
      </c>
      <c r="Q2383" s="162">
        <v>0</v>
      </c>
      <c r="R2383" s="162">
        <v>0</v>
      </c>
      <c r="S2383" s="162">
        <v>0</v>
      </c>
      <c r="T2383" s="162">
        <v>0</v>
      </c>
      <c r="U2383" s="162">
        <v>0</v>
      </c>
      <c r="V2383" s="162">
        <v>0</v>
      </c>
      <c r="W2383" s="162">
        <v>0</v>
      </c>
      <c r="X2383" s="162">
        <v>0</v>
      </c>
      <c r="Y2383" s="162" t="e">
        <f>VLOOKUP(F2383,#REF!,2,FALSE)</f>
        <v>#REF!</v>
      </c>
      <c r="Z2383" s="162" t="e">
        <f>VLOOKUP(Y2383,Map!$B:$C,2,FALSE)</f>
        <v>#REF!</v>
      </c>
      <c r="AA2383" s="162" t="str">
        <f>VLOOKUP(I2383,Map!$F:$G,2,FALSE)</f>
        <v>COR</v>
      </c>
    </row>
    <row r="2384" spans="1:27" x14ac:dyDescent="0.25">
      <c r="A2384" s="197">
        <v>46107.653321516205</v>
      </c>
      <c r="B2384" s="198" t="s">
        <v>585</v>
      </c>
      <c r="C2384" s="138">
        <v>2026</v>
      </c>
      <c r="D2384" s="138" t="s">
        <v>6</v>
      </c>
      <c r="E2384" s="138" t="s">
        <v>77</v>
      </c>
      <c r="F2384" s="138" t="s">
        <v>178</v>
      </c>
      <c r="G2384" s="138" t="s">
        <v>89</v>
      </c>
      <c r="H2384" s="138" t="s">
        <v>87</v>
      </c>
      <c r="I2384" s="138" t="s">
        <v>231</v>
      </c>
      <c r="J2384" s="6">
        <v>0</v>
      </c>
      <c r="K2384" s="6">
        <v>0</v>
      </c>
      <c r="L2384" s="6">
        <v>0</v>
      </c>
      <c r="M2384" s="6">
        <v>0</v>
      </c>
      <c r="N2384" s="162">
        <v>0</v>
      </c>
      <c r="O2384" s="6">
        <v>0</v>
      </c>
      <c r="P2384" s="6">
        <v>0</v>
      </c>
      <c r="Q2384" s="162">
        <v>0</v>
      </c>
      <c r="R2384" s="162">
        <v>0</v>
      </c>
      <c r="S2384" s="162">
        <v>0</v>
      </c>
      <c r="T2384" s="162">
        <v>0</v>
      </c>
      <c r="U2384" s="162">
        <v>0</v>
      </c>
      <c r="V2384" s="162">
        <v>0</v>
      </c>
      <c r="W2384" s="162">
        <v>0</v>
      </c>
      <c r="X2384" s="162">
        <v>0</v>
      </c>
      <c r="Y2384" s="162" t="e">
        <f>VLOOKUP(F2384,#REF!,2,FALSE)</f>
        <v>#REF!</v>
      </c>
      <c r="Z2384" s="162" t="e">
        <f>VLOOKUP(Y2384,Map!$B:$C,2,FALSE)</f>
        <v>#REF!</v>
      </c>
      <c r="AA2384" s="162" t="str">
        <f>VLOOKUP(I2384,Map!$F:$G,2,FALSE)</f>
        <v>COR</v>
      </c>
    </row>
    <row r="2385" spans="1:27" x14ac:dyDescent="0.25">
      <c r="A2385" s="197">
        <v>46107.653321516205</v>
      </c>
      <c r="B2385" s="198" t="s">
        <v>585</v>
      </c>
      <c r="C2385" s="138">
        <v>2026</v>
      </c>
      <c r="D2385" s="138" t="s">
        <v>6</v>
      </c>
      <c r="E2385" s="138" t="s">
        <v>77</v>
      </c>
      <c r="F2385" s="138" t="s">
        <v>179</v>
      </c>
      <c r="G2385" s="138" t="s">
        <v>89</v>
      </c>
      <c r="H2385" s="138" t="s">
        <v>87</v>
      </c>
      <c r="I2385" s="138" t="s">
        <v>231</v>
      </c>
      <c r="J2385" s="6">
        <v>26323.49</v>
      </c>
      <c r="K2385" s="6">
        <v>0</v>
      </c>
      <c r="L2385" s="6">
        <v>26323.49</v>
      </c>
      <c r="M2385" s="6">
        <v>1316.17</v>
      </c>
      <c r="N2385" s="162">
        <v>0</v>
      </c>
      <c r="O2385" s="6">
        <v>1316.17</v>
      </c>
      <c r="P2385" s="6">
        <v>1316.17</v>
      </c>
      <c r="Q2385" s="162">
        <v>0</v>
      </c>
      <c r="R2385" s="162">
        <v>1316.17</v>
      </c>
      <c r="S2385" s="162">
        <v>0</v>
      </c>
      <c r="T2385" s="162">
        <v>0</v>
      </c>
      <c r="U2385" s="162">
        <v>0</v>
      </c>
      <c r="V2385" s="162">
        <v>0</v>
      </c>
      <c r="W2385" s="162">
        <v>0</v>
      </c>
      <c r="X2385" s="162">
        <v>0</v>
      </c>
      <c r="Y2385" s="162" t="e">
        <f>VLOOKUP(F2385,#REF!,2,FALSE)</f>
        <v>#REF!</v>
      </c>
      <c r="Z2385" s="162" t="e">
        <f>VLOOKUP(Y2385,Map!$B:$C,2,FALSE)</f>
        <v>#REF!</v>
      </c>
      <c r="AA2385" s="162" t="str">
        <f>VLOOKUP(I2385,Map!$F:$G,2,FALSE)</f>
        <v>COR</v>
      </c>
    </row>
    <row r="2386" spans="1:27" x14ac:dyDescent="0.25">
      <c r="A2386" s="197">
        <v>46107.653321516205</v>
      </c>
      <c r="B2386" s="198" t="s">
        <v>585</v>
      </c>
      <c r="C2386" s="138">
        <v>2026</v>
      </c>
      <c r="D2386" s="138" t="s">
        <v>6</v>
      </c>
      <c r="E2386" s="138" t="s">
        <v>77</v>
      </c>
      <c r="F2386" s="138" t="s">
        <v>180</v>
      </c>
      <c r="G2386" s="138" t="s">
        <v>89</v>
      </c>
      <c r="H2386" s="138" t="s">
        <v>87</v>
      </c>
      <c r="I2386" s="138" t="s">
        <v>231</v>
      </c>
      <c r="J2386" s="6">
        <v>1528517</v>
      </c>
      <c r="K2386" s="6">
        <v>0</v>
      </c>
      <c r="L2386" s="6">
        <v>1528517</v>
      </c>
      <c r="M2386" s="6">
        <v>76425.86</v>
      </c>
      <c r="N2386" s="162">
        <v>0</v>
      </c>
      <c r="O2386" s="6">
        <v>76425.86</v>
      </c>
      <c r="P2386" s="6">
        <v>76425.850000000006</v>
      </c>
      <c r="Q2386" s="162">
        <v>0</v>
      </c>
      <c r="R2386" s="162">
        <v>76425.850000000006</v>
      </c>
      <c r="S2386" s="162">
        <v>0</v>
      </c>
      <c r="T2386" s="162">
        <v>0</v>
      </c>
      <c r="U2386" s="162">
        <v>0</v>
      </c>
      <c r="V2386" s="162">
        <v>0.01</v>
      </c>
      <c r="W2386" s="162">
        <v>0</v>
      </c>
      <c r="X2386" s="162">
        <v>0.01</v>
      </c>
      <c r="Y2386" s="162" t="e">
        <f>VLOOKUP(F2386,#REF!,2,FALSE)</f>
        <v>#REF!</v>
      </c>
      <c r="Z2386" s="162" t="e">
        <f>VLOOKUP(Y2386,Map!$B:$C,2,FALSE)</f>
        <v>#REF!</v>
      </c>
      <c r="AA2386" s="162" t="str">
        <f>VLOOKUP(I2386,Map!$F:$G,2,FALSE)</f>
        <v>COR</v>
      </c>
    </row>
    <row r="2387" spans="1:27" x14ac:dyDescent="0.25">
      <c r="A2387" s="197">
        <v>46107.653321516205</v>
      </c>
      <c r="B2387" s="198" t="s">
        <v>585</v>
      </c>
      <c r="C2387" s="138">
        <v>2026</v>
      </c>
      <c r="D2387" s="138" t="s">
        <v>6</v>
      </c>
      <c r="E2387" s="138" t="s">
        <v>77</v>
      </c>
      <c r="F2387" s="138" t="s">
        <v>181</v>
      </c>
      <c r="G2387" s="138" t="s">
        <v>89</v>
      </c>
      <c r="H2387" s="138" t="s">
        <v>87</v>
      </c>
      <c r="I2387" s="138" t="s">
        <v>231</v>
      </c>
      <c r="J2387" s="6">
        <v>619.70000000000005</v>
      </c>
      <c r="K2387" s="6">
        <v>0</v>
      </c>
      <c r="L2387" s="6">
        <v>619.70000000000005</v>
      </c>
      <c r="M2387" s="6">
        <v>30.99</v>
      </c>
      <c r="N2387" s="162">
        <v>0</v>
      </c>
      <c r="O2387" s="6">
        <v>30.99</v>
      </c>
      <c r="P2387" s="6">
        <v>30.99</v>
      </c>
      <c r="Q2387" s="162">
        <v>0</v>
      </c>
      <c r="R2387" s="162">
        <v>30.99</v>
      </c>
      <c r="S2387" s="162">
        <v>0</v>
      </c>
      <c r="T2387" s="162">
        <v>0</v>
      </c>
      <c r="U2387" s="162">
        <v>0</v>
      </c>
      <c r="V2387" s="162">
        <v>0</v>
      </c>
      <c r="W2387" s="162">
        <v>0</v>
      </c>
      <c r="X2387" s="162">
        <v>0</v>
      </c>
      <c r="Y2387" s="162" t="e">
        <f>VLOOKUP(F2387,#REF!,2,FALSE)</f>
        <v>#REF!</v>
      </c>
      <c r="Z2387" s="162" t="e">
        <f>VLOOKUP(Y2387,Map!$B:$C,2,FALSE)</f>
        <v>#REF!</v>
      </c>
      <c r="AA2387" s="162" t="str">
        <f>VLOOKUP(I2387,Map!$F:$G,2,FALSE)</f>
        <v>COR</v>
      </c>
    </row>
    <row r="2388" spans="1:27" x14ac:dyDescent="0.25">
      <c r="A2388" s="197">
        <v>46107.653321516205</v>
      </c>
      <c r="B2388" s="198" t="s">
        <v>585</v>
      </c>
      <c r="C2388" s="138">
        <v>2026</v>
      </c>
      <c r="D2388" s="138" t="s">
        <v>6</v>
      </c>
      <c r="E2388" s="138" t="s">
        <v>77</v>
      </c>
      <c r="F2388" s="138" t="s">
        <v>182</v>
      </c>
      <c r="G2388" s="138" t="s">
        <v>89</v>
      </c>
      <c r="H2388" s="138" t="s">
        <v>87</v>
      </c>
      <c r="I2388" s="138" t="s">
        <v>231</v>
      </c>
      <c r="J2388" s="6">
        <v>0</v>
      </c>
      <c r="K2388" s="6">
        <v>0</v>
      </c>
      <c r="L2388" s="6">
        <v>0</v>
      </c>
      <c r="M2388" s="6">
        <v>0</v>
      </c>
      <c r="N2388" s="162">
        <v>0</v>
      </c>
      <c r="O2388" s="6">
        <v>0</v>
      </c>
      <c r="P2388" s="6">
        <v>0</v>
      </c>
      <c r="Q2388" s="162">
        <v>0</v>
      </c>
      <c r="R2388" s="162">
        <v>0</v>
      </c>
      <c r="S2388" s="162">
        <v>0</v>
      </c>
      <c r="T2388" s="162">
        <v>0</v>
      </c>
      <c r="U2388" s="162">
        <v>0</v>
      </c>
      <c r="V2388" s="162">
        <v>0</v>
      </c>
      <c r="W2388" s="162">
        <v>0</v>
      </c>
      <c r="X2388" s="162">
        <v>0</v>
      </c>
      <c r="Y2388" s="162" t="e">
        <f>VLOOKUP(F2388,#REF!,2,FALSE)</f>
        <v>#REF!</v>
      </c>
      <c r="Z2388" s="162" t="e">
        <f>VLOOKUP(Y2388,Map!$B:$C,2,FALSE)</f>
        <v>#REF!</v>
      </c>
      <c r="AA2388" s="162" t="str">
        <f>VLOOKUP(I2388,Map!$F:$G,2,FALSE)</f>
        <v>COR</v>
      </c>
    </row>
    <row r="2389" spans="1:27" x14ac:dyDescent="0.25">
      <c r="A2389" s="197">
        <v>46107.653321516205</v>
      </c>
      <c r="B2389" s="198" t="s">
        <v>585</v>
      </c>
      <c r="C2389" s="138">
        <v>2026</v>
      </c>
      <c r="D2389" s="138" t="s">
        <v>6</v>
      </c>
      <c r="E2389" s="138" t="s">
        <v>77</v>
      </c>
      <c r="F2389" s="138" t="s">
        <v>183</v>
      </c>
      <c r="G2389" s="138" t="s">
        <v>89</v>
      </c>
      <c r="H2389" s="138" t="s">
        <v>87</v>
      </c>
      <c r="I2389" s="138" t="s">
        <v>231</v>
      </c>
      <c r="J2389" s="6">
        <v>0</v>
      </c>
      <c r="K2389" s="6">
        <v>0</v>
      </c>
      <c r="L2389" s="6">
        <v>0</v>
      </c>
      <c r="M2389" s="6">
        <v>0</v>
      </c>
      <c r="N2389" s="162">
        <v>0</v>
      </c>
      <c r="O2389" s="6">
        <v>0</v>
      </c>
      <c r="P2389" s="6">
        <v>0</v>
      </c>
      <c r="Q2389" s="162">
        <v>0</v>
      </c>
      <c r="R2389" s="162">
        <v>0</v>
      </c>
      <c r="S2389" s="162">
        <v>0</v>
      </c>
      <c r="T2389" s="162">
        <v>0</v>
      </c>
      <c r="U2389" s="162">
        <v>0</v>
      </c>
      <c r="V2389" s="162">
        <v>0</v>
      </c>
      <c r="W2389" s="162">
        <v>0</v>
      </c>
      <c r="X2389" s="162">
        <v>0</v>
      </c>
      <c r="Y2389" s="162" t="e">
        <f>VLOOKUP(F2389,#REF!,2,FALSE)</f>
        <v>#REF!</v>
      </c>
      <c r="Z2389" s="162" t="e">
        <f>VLOOKUP(Y2389,Map!$B:$C,2,FALSE)</f>
        <v>#REF!</v>
      </c>
      <c r="AA2389" s="162" t="str">
        <f>VLOOKUP(I2389,Map!$F:$G,2,FALSE)</f>
        <v>COR</v>
      </c>
    </row>
    <row r="2390" spans="1:27" x14ac:dyDescent="0.25">
      <c r="A2390" s="197">
        <v>46107.653321516205</v>
      </c>
      <c r="B2390" s="198" t="s">
        <v>585</v>
      </c>
      <c r="C2390" s="138">
        <v>2026</v>
      </c>
      <c r="D2390" s="138" t="s">
        <v>6</v>
      </c>
      <c r="E2390" s="138" t="s">
        <v>77</v>
      </c>
      <c r="F2390" s="138" t="s">
        <v>184</v>
      </c>
      <c r="G2390" s="138" t="s">
        <v>89</v>
      </c>
      <c r="H2390" s="138" t="s">
        <v>87</v>
      </c>
      <c r="I2390" s="138" t="s">
        <v>231</v>
      </c>
      <c r="J2390" s="6">
        <v>0</v>
      </c>
      <c r="K2390" s="6">
        <v>0</v>
      </c>
      <c r="L2390" s="6">
        <v>0</v>
      </c>
      <c r="M2390" s="6">
        <v>0</v>
      </c>
      <c r="N2390" s="162">
        <v>0</v>
      </c>
      <c r="O2390" s="6">
        <v>0</v>
      </c>
      <c r="P2390" s="6">
        <v>0</v>
      </c>
      <c r="Q2390" s="162">
        <v>0</v>
      </c>
      <c r="R2390" s="162">
        <v>0</v>
      </c>
      <c r="S2390" s="162">
        <v>0</v>
      </c>
      <c r="T2390" s="162">
        <v>0</v>
      </c>
      <c r="U2390" s="162">
        <v>0</v>
      </c>
      <c r="V2390" s="162">
        <v>0</v>
      </c>
      <c r="W2390" s="162">
        <v>0</v>
      </c>
      <c r="X2390" s="162">
        <v>0</v>
      </c>
      <c r="Y2390" s="162" t="e">
        <f>VLOOKUP(F2390,#REF!,2,FALSE)</f>
        <v>#REF!</v>
      </c>
      <c r="Z2390" s="162" t="e">
        <f>VLOOKUP(Y2390,Map!$B:$C,2,FALSE)</f>
        <v>#REF!</v>
      </c>
      <c r="AA2390" s="162" t="str">
        <f>VLOOKUP(I2390,Map!$F:$G,2,FALSE)</f>
        <v>COR</v>
      </c>
    </row>
    <row r="2391" spans="1:27" x14ac:dyDescent="0.25">
      <c r="A2391" s="197">
        <v>46107.653321516205</v>
      </c>
      <c r="B2391" s="198" t="s">
        <v>585</v>
      </c>
      <c r="C2391" s="138">
        <v>2026</v>
      </c>
      <c r="D2391" s="138" t="s">
        <v>6</v>
      </c>
      <c r="E2391" s="138" t="s">
        <v>77</v>
      </c>
      <c r="F2391" s="138" t="s">
        <v>185</v>
      </c>
      <c r="G2391" s="138" t="s">
        <v>89</v>
      </c>
      <c r="H2391" s="138" t="s">
        <v>87</v>
      </c>
      <c r="I2391" s="138" t="s">
        <v>231</v>
      </c>
      <c r="J2391" s="6">
        <v>0</v>
      </c>
      <c r="K2391" s="6">
        <v>0</v>
      </c>
      <c r="L2391" s="6">
        <v>0</v>
      </c>
      <c r="M2391" s="6">
        <v>0</v>
      </c>
      <c r="N2391" s="162">
        <v>0</v>
      </c>
      <c r="O2391" s="6">
        <v>0</v>
      </c>
      <c r="P2391" s="6">
        <v>0</v>
      </c>
      <c r="Q2391" s="162">
        <v>0</v>
      </c>
      <c r="R2391" s="162">
        <v>0</v>
      </c>
      <c r="S2391" s="162">
        <v>0</v>
      </c>
      <c r="T2391" s="162">
        <v>0</v>
      </c>
      <c r="U2391" s="162">
        <v>0</v>
      </c>
      <c r="V2391" s="162">
        <v>0</v>
      </c>
      <c r="W2391" s="162">
        <v>0</v>
      </c>
      <c r="X2391" s="162">
        <v>0</v>
      </c>
      <c r="Y2391" s="162" t="e">
        <f>VLOOKUP(F2391,#REF!,2,FALSE)</f>
        <v>#REF!</v>
      </c>
      <c r="Z2391" s="162" t="e">
        <f>VLOOKUP(Y2391,Map!$B:$C,2,FALSE)</f>
        <v>#REF!</v>
      </c>
      <c r="AA2391" s="162" t="str">
        <f>VLOOKUP(I2391,Map!$F:$G,2,FALSE)</f>
        <v>COR</v>
      </c>
    </row>
    <row r="2392" spans="1:27" x14ac:dyDescent="0.25">
      <c r="A2392" s="197">
        <v>46107.653321516205</v>
      </c>
      <c r="B2392" s="198" t="s">
        <v>585</v>
      </c>
      <c r="C2392" s="138">
        <v>2026</v>
      </c>
      <c r="D2392" s="138" t="s">
        <v>6</v>
      </c>
      <c r="E2392" s="138" t="s">
        <v>77</v>
      </c>
      <c r="F2392" s="138" t="s">
        <v>186</v>
      </c>
      <c r="G2392" s="138" t="s">
        <v>89</v>
      </c>
      <c r="H2392" s="138" t="s">
        <v>87</v>
      </c>
      <c r="I2392" s="138" t="s">
        <v>231</v>
      </c>
      <c r="J2392" s="6">
        <v>0</v>
      </c>
      <c r="K2392" s="6">
        <v>0</v>
      </c>
      <c r="L2392" s="6">
        <v>0</v>
      </c>
      <c r="M2392" s="6">
        <v>0</v>
      </c>
      <c r="N2392" s="162">
        <v>0</v>
      </c>
      <c r="O2392" s="6">
        <v>0</v>
      </c>
      <c r="P2392" s="6">
        <v>0</v>
      </c>
      <c r="Q2392" s="162">
        <v>0</v>
      </c>
      <c r="R2392" s="162">
        <v>0</v>
      </c>
      <c r="S2392" s="162">
        <v>0</v>
      </c>
      <c r="T2392" s="162">
        <v>0</v>
      </c>
      <c r="U2392" s="162">
        <v>0</v>
      </c>
      <c r="V2392" s="162">
        <v>0</v>
      </c>
      <c r="W2392" s="162">
        <v>0</v>
      </c>
      <c r="X2392" s="162">
        <v>0</v>
      </c>
      <c r="Y2392" s="162" t="e">
        <f>VLOOKUP(F2392,#REF!,2,FALSE)</f>
        <v>#REF!</v>
      </c>
      <c r="Z2392" s="162" t="e">
        <f>VLOOKUP(Y2392,Map!$B:$C,2,FALSE)</f>
        <v>#REF!</v>
      </c>
      <c r="AA2392" s="162" t="str">
        <f>VLOOKUP(I2392,Map!$F:$G,2,FALSE)</f>
        <v>COR</v>
      </c>
    </row>
    <row r="2393" spans="1:27" x14ac:dyDescent="0.25">
      <c r="A2393" s="197">
        <v>46107.653321516205</v>
      </c>
      <c r="B2393" s="198" t="s">
        <v>585</v>
      </c>
      <c r="C2393" s="138">
        <v>2026</v>
      </c>
      <c r="D2393" s="138" t="s">
        <v>6</v>
      </c>
      <c r="E2393" s="138" t="s">
        <v>77</v>
      </c>
      <c r="F2393" s="138" t="s">
        <v>187</v>
      </c>
      <c r="G2393" s="138" t="s">
        <v>89</v>
      </c>
      <c r="H2393" s="138" t="s">
        <v>87</v>
      </c>
      <c r="I2393" s="138" t="s">
        <v>231</v>
      </c>
      <c r="J2393" s="6">
        <v>0</v>
      </c>
      <c r="K2393" s="6">
        <v>0</v>
      </c>
      <c r="L2393" s="6">
        <v>0</v>
      </c>
      <c r="M2393" s="6">
        <v>0</v>
      </c>
      <c r="N2393" s="162">
        <v>0</v>
      </c>
      <c r="O2393" s="6">
        <v>0</v>
      </c>
      <c r="P2393" s="6">
        <v>0</v>
      </c>
      <c r="Q2393" s="162">
        <v>0</v>
      </c>
      <c r="R2393" s="162">
        <v>0</v>
      </c>
      <c r="S2393" s="162">
        <v>0</v>
      </c>
      <c r="T2393" s="162">
        <v>0</v>
      </c>
      <c r="U2393" s="162">
        <v>0</v>
      </c>
      <c r="V2393" s="162">
        <v>0</v>
      </c>
      <c r="W2393" s="162">
        <v>0</v>
      </c>
      <c r="X2393" s="162">
        <v>0</v>
      </c>
      <c r="Y2393" s="162" t="e">
        <f>VLOOKUP(F2393,#REF!,2,FALSE)</f>
        <v>#REF!</v>
      </c>
      <c r="Z2393" s="162" t="e">
        <f>VLOOKUP(Y2393,Map!$B:$C,2,FALSE)</f>
        <v>#REF!</v>
      </c>
      <c r="AA2393" s="162" t="str">
        <f>VLOOKUP(I2393,Map!$F:$G,2,FALSE)</f>
        <v>COR</v>
      </c>
    </row>
    <row r="2394" spans="1:27" x14ac:dyDescent="0.25">
      <c r="A2394" s="197">
        <v>46107.653321516205</v>
      </c>
      <c r="B2394" s="198" t="s">
        <v>585</v>
      </c>
      <c r="C2394" s="138">
        <v>2026</v>
      </c>
      <c r="D2394" s="138" t="s">
        <v>6</v>
      </c>
      <c r="E2394" s="138" t="s">
        <v>77</v>
      </c>
      <c r="F2394" s="138" t="s">
        <v>188</v>
      </c>
      <c r="G2394" s="138" t="s">
        <v>89</v>
      </c>
      <c r="H2394" s="138" t="s">
        <v>87</v>
      </c>
      <c r="I2394" s="138" t="s">
        <v>231</v>
      </c>
      <c r="J2394" s="6">
        <v>0</v>
      </c>
      <c r="K2394" s="6">
        <v>0</v>
      </c>
      <c r="L2394" s="6">
        <v>0</v>
      </c>
      <c r="M2394" s="6">
        <v>0</v>
      </c>
      <c r="N2394" s="162">
        <v>0</v>
      </c>
      <c r="O2394" s="6">
        <v>0</v>
      </c>
      <c r="P2394" s="6">
        <v>0</v>
      </c>
      <c r="Q2394" s="162">
        <v>0</v>
      </c>
      <c r="R2394" s="162">
        <v>0</v>
      </c>
      <c r="S2394" s="162">
        <v>0</v>
      </c>
      <c r="T2394" s="162">
        <v>0</v>
      </c>
      <c r="U2394" s="162">
        <v>0</v>
      </c>
      <c r="V2394" s="162">
        <v>0</v>
      </c>
      <c r="W2394" s="162">
        <v>0</v>
      </c>
      <c r="X2394" s="162">
        <v>0</v>
      </c>
      <c r="Y2394" s="162" t="e">
        <f>VLOOKUP(F2394,#REF!,2,FALSE)</f>
        <v>#REF!</v>
      </c>
      <c r="Z2394" s="162" t="e">
        <f>VLOOKUP(Y2394,Map!$B:$C,2,FALSE)</f>
        <v>#REF!</v>
      </c>
      <c r="AA2394" s="162" t="str">
        <f>VLOOKUP(I2394,Map!$F:$G,2,FALSE)</f>
        <v>COR</v>
      </c>
    </row>
    <row r="2395" spans="1:27" x14ac:dyDescent="0.25">
      <c r="A2395" s="197">
        <v>46107.653321516205</v>
      </c>
      <c r="B2395" s="198" t="s">
        <v>585</v>
      </c>
      <c r="C2395" s="138">
        <v>2026</v>
      </c>
      <c r="D2395" s="138" t="s">
        <v>6</v>
      </c>
      <c r="E2395" s="138" t="s">
        <v>77</v>
      </c>
      <c r="F2395" s="138" t="s">
        <v>189</v>
      </c>
      <c r="G2395" s="138" t="s">
        <v>89</v>
      </c>
      <c r="H2395" s="138" t="s">
        <v>87</v>
      </c>
      <c r="I2395" s="138" t="s">
        <v>231</v>
      </c>
      <c r="J2395" s="6">
        <v>0</v>
      </c>
      <c r="K2395" s="6">
        <v>0</v>
      </c>
      <c r="L2395" s="6">
        <v>0</v>
      </c>
      <c r="M2395" s="6">
        <v>0</v>
      </c>
      <c r="N2395" s="162">
        <v>0</v>
      </c>
      <c r="O2395" s="6">
        <v>0</v>
      </c>
      <c r="P2395" s="6">
        <v>0</v>
      </c>
      <c r="Q2395" s="162">
        <v>0</v>
      </c>
      <c r="R2395" s="162">
        <v>0</v>
      </c>
      <c r="S2395" s="162">
        <v>0</v>
      </c>
      <c r="T2395" s="162">
        <v>0</v>
      </c>
      <c r="U2395" s="162">
        <v>0</v>
      </c>
      <c r="V2395" s="162">
        <v>0</v>
      </c>
      <c r="W2395" s="162">
        <v>0</v>
      </c>
      <c r="X2395" s="162">
        <v>0</v>
      </c>
      <c r="Y2395" s="162" t="e">
        <f>VLOOKUP(F2395,#REF!,2,FALSE)</f>
        <v>#REF!</v>
      </c>
      <c r="Z2395" s="162" t="e">
        <f>VLOOKUP(Y2395,Map!$B:$C,2,FALSE)</f>
        <v>#REF!</v>
      </c>
      <c r="AA2395" s="162" t="str">
        <f>VLOOKUP(I2395,Map!$F:$G,2,FALSE)</f>
        <v>COR</v>
      </c>
    </row>
    <row r="2396" spans="1:27" x14ac:dyDescent="0.25">
      <c r="A2396" s="197">
        <v>46107.653321516205</v>
      </c>
      <c r="B2396" s="198" t="s">
        <v>585</v>
      </c>
      <c r="C2396" s="138">
        <v>2026</v>
      </c>
      <c r="D2396" s="138" t="s">
        <v>6</v>
      </c>
      <c r="E2396" s="138" t="s">
        <v>77</v>
      </c>
      <c r="F2396" s="138" t="s">
        <v>190</v>
      </c>
      <c r="G2396" s="138" t="s">
        <v>89</v>
      </c>
      <c r="H2396" s="138" t="s">
        <v>87</v>
      </c>
      <c r="I2396" s="138" t="s">
        <v>231</v>
      </c>
      <c r="J2396" s="6">
        <v>0</v>
      </c>
      <c r="K2396" s="6">
        <v>0</v>
      </c>
      <c r="L2396" s="6">
        <v>0</v>
      </c>
      <c r="M2396" s="6">
        <v>0</v>
      </c>
      <c r="N2396" s="162">
        <v>0</v>
      </c>
      <c r="O2396" s="6">
        <v>0</v>
      </c>
      <c r="P2396" s="6">
        <v>0</v>
      </c>
      <c r="Q2396" s="162">
        <v>0</v>
      </c>
      <c r="R2396" s="162">
        <v>0</v>
      </c>
      <c r="S2396" s="162">
        <v>0</v>
      </c>
      <c r="T2396" s="162">
        <v>0</v>
      </c>
      <c r="U2396" s="162">
        <v>0</v>
      </c>
      <c r="V2396" s="162">
        <v>0</v>
      </c>
      <c r="W2396" s="162">
        <v>0</v>
      </c>
      <c r="X2396" s="162">
        <v>0</v>
      </c>
      <c r="Y2396" s="162" t="e">
        <f>VLOOKUP(F2396,#REF!,2,FALSE)</f>
        <v>#REF!</v>
      </c>
      <c r="Z2396" s="162" t="e">
        <f>VLOOKUP(Y2396,Map!$B:$C,2,FALSE)</f>
        <v>#REF!</v>
      </c>
      <c r="AA2396" s="162" t="str">
        <f>VLOOKUP(I2396,Map!$F:$G,2,FALSE)</f>
        <v>COR</v>
      </c>
    </row>
    <row r="2397" spans="1:27" x14ac:dyDescent="0.25">
      <c r="A2397" s="197">
        <v>46107.653321516205</v>
      </c>
      <c r="B2397" s="198" t="s">
        <v>585</v>
      </c>
      <c r="C2397" s="138">
        <v>2026</v>
      </c>
      <c r="D2397" s="138" t="s">
        <v>6</v>
      </c>
      <c r="E2397" s="138" t="s">
        <v>77</v>
      </c>
      <c r="F2397" s="138" t="s">
        <v>191</v>
      </c>
      <c r="G2397" s="138" t="s">
        <v>89</v>
      </c>
      <c r="H2397" s="138" t="s">
        <v>87</v>
      </c>
      <c r="I2397" s="138" t="s">
        <v>231</v>
      </c>
      <c r="J2397" s="6">
        <v>0</v>
      </c>
      <c r="K2397" s="6">
        <v>0</v>
      </c>
      <c r="L2397" s="6">
        <v>0</v>
      </c>
      <c r="M2397" s="6">
        <v>0</v>
      </c>
      <c r="N2397" s="162">
        <v>0</v>
      </c>
      <c r="O2397" s="6">
        <v>0</v>
      </c>
      <c r="P2397" s="6">
        <v>0</v>
      </c>
      <c r="Q2397" s="162">
        <v>0</v>
      </c>
      <c r="R2397" s="162">
        <v>0</v>
      </c>
      <c r="S2397" s="162">
        <v>0</v>
      </c>
      <c r="T2397" s="162">
        <v>0</v>
      </c>
      <c r="U2397" s="162">
        <v>0</v>
      </c>
      <c r="V2397" s="162">
        <v>0</v>
      </c>
      <c r="W2397" s="162">
        <v>0</v>
      </c>
      <c r="X2397" s="162">
        <v>0</v>
      </c>
      <c r="Y2397" s="162" t="e">
        <f>VLOOKUP(F2397,#REF!,2,FALSE)</f>
        <v>#REF!</v>
      </c>
      <c r="Z2397" s="162" t="e">
        <f>VLOOKUP(Y2397,Map!$B:$C,2,FALSE)</f>
        <v>#REF!</v>
      </c>
      <c r="AA2397" s="162" t="str">
        <f>VLOOKUP(I2397,Map!$F:$G,2,FALSE)</f>
        <v>COR</v>
      </c>
    </row>
    <row r="2398" spans="1:27" x14ac:dyDescent="0.25">
      <c r="A2398" s="197">
        <v>46107.653321516205</v>
      </c>
      <c r="B2398" s="198" t="s">
        <v>585</v>
      </c>
      <c r="C2398" s="138">
        <v>2026</v>
      </c>
      <c r="D2398" s="138" t="s">
        <v>6</v>
      </c>
      <c r="E2398" s="138" t="s">
        <v>77</v>
      </c>
      <c r="F2398" s="138" t="s">
        <v>192</v>
      </c>
      <c r="G2398" s="138" t="s">
        <v>89</v>
      </c>
      <c r="H2398" s="138" t="s">
        <v>87</v>
      </c>
      <c r="I2398" s="138" t="s">
        <v>231</v>
      </c>
      <c r="J2398" s="6">
        <v>0</v>
      </c>
      <c r="K2398" s="6">
        <v>0</v>
      </c>
      <c r="L2398" s="6">
        <v>0</v>
      </c>
      <c r="M2398" s="6">
        <v>0</v>
      </c>
      <c r="N2398" s="162">
        <v>0</v>
      </c>
      <c r="O2398" s="6">
        <v>0</v>
      </c>
      <c r="P2398" s="6">
        <v>0</v>
      </c>
      <c r="Q2398" s="162">
        <v>0</v>
      </c>
      <c r="R2398" s="162">
        <v>0</v>
      </c>
      <c r="S2398" s="162">
        <v>0</v>
      </c>
      <c r="T2398" s="162">
        <v>0</v>
      </c>
      <c r="U2398" s="162">
        <v>0</v>
      </c>
      <c r="V2398" s="162">
        <v>0</v>
      </c>
      <c r="W2398" s="162">
        <v>0</v>
      </c>
      <c r="X2398" s="162">
        <v>0</v>
      </c>
      <c r="Y2398" s="162" t="e">
        <f>VLOOKUP(F2398,#REF!,2,FALSE)</f>
        <v>#REF!</v>
      </c>
      <c r="Z2398" s="162" t="e">
        <f>VLOOKUP(Y2398,Map!$B:$C,2,FALSE)</f>
        <v>#REF!</v>
      </c>
      <c r="AA2398" s="162" t="str">
        <f>VLOOKUP(I2398,Map!$F:$G,2,FALSE)</f>
        <v>COR</v>
      </c>
    </row>
    <row r="2399" spans="1:27" x14ac:dyDescent="0.25">
      <c r="A2399" s="197">
        <v>46107.653321516205</v>
      </c>
      <c r="B2399" s="198" t="s">
        <v>585</v>
      </c>
      <c r="C2399" s="138">
        <v>2026</v>
      </c>
      <c r="D2399" s="138" t="s">
        <v>6</v>
      </c>
      <c r="E2399" s="138" t="s">
        <v>77</v>
      </c>
      <c r="F2399" s="138" t="s">
        <v>193</v>
      </c>
      <c r="G2399" s="138" t="s">
        <v>89</v>
      </c>
      <c r="H2399" s="138" t="s">
        <v>87</v>
      </c>
      <c r="I2399" s="138" t="s">
        <v>231</v>
      </c>
      <c r="J2399" s="6">
        <v>0</v>
      </c>
      <c r="K2399" s="6">
        <v>0</v>
      </c>
      <c r="L2399" s="6">
        <v>0</v>
      </c>
      <c r="M2399" s="6">
        <v>0</v>
      </c>
      <c r="N2399" s="162">
        <v>0</v>
      </c>
      <c r="O2399" s="6">
        <v>0</v>
      </c>
      <c r="P2399" s="6">
        <v>0</v>
      </c>
      <c r="Q2399" s="162">
        <v>0</v>
      </c>
      <c r="R2399" s="162">
        <v>0</v>
      </c>
      <c r="S2399" s="162">
        <v>0</v>
      </c>
      <c r="T2399" s="162">
        <v>0</v>
      </c>
      <c r="U2399" s="162">
        <v>0</v>
      </c>
      <c r="V2399" s="162">
        <v>0</v>
      </c>
      <c r="W2399" s="162">
        <v>0</v>
      </c>
      <c r="X2399" s="162">
        <v>0</v>
      </c>
      <c r="Y2399" s="162" t="e">
        <f>VLOOKUP(F2399,#REF!,2,FALSE)</f>
        <v>#REF!</v>
      </c>
      <c r="Z2399" s="162" t="e">
        <f>VLOOKUP(Y2399,Map!$B:$C,2,FALSE)</f>
        <v>#REF!</v>
      </c>
      <c r="AA2399" s="162" t="str">
        <f>VLOOKUP(I2399,Map!$F:$G,2,FALSE)</f>
        <v>COR</v>
      </c>
    </row>
    <row r="2400" spans="1:27" x14ac:dyDescent="0.25">
      <c r="A2400" s="197">
        <v>46107.653321516205</v>
      </c>
      <c r="B2400" s="198" t="s">
        <v>585</v>
      </c>
      <c r="C2400" s="138">
        <v>2026</v>
      </c>
      <c r="D2400" s="138" t="s">
        <v>6</v>
      </c>
      <c r="E2400" s="138" t="s">
        <v>77</v>
      </c>
      <c r="F2400" s="138" t="s">
        <v>194</v>
      </c>
      <c r="G2400" s="138" t="s">
        <v>89</v>
      </c>
      <c r="H2400" s="138" t="s">
        <v>87</v>
      </c>
      <c r="I2400" s="138" t="s">
        <v>231</v>
      </c>
      <c r="J2400" s="6">
        <v>0</v>
      </c>
      <c r="K2400" s="6">
        <v>0</v>
      </c>
      <c r="L2400" s="6">
        <v>0</v>
      </c>
      <c r="M2400" s="6">
        <v>0</v>
      </c>
      <c r="N2400" s="162">
        <v>0</v>
      </c>
      <c r="O2400" s="6">
        <v>0</v>
      </c>
      <c r="P2400" s="6">
        <v>0</v>
      </c>
      <c r="Q2400" s="162">
        <v>0</v>
      </c>
      <c r="R2400" s="162">
        <v>0</v>
      </c>
      <c r="S2400" s="162">
        <v>0</v>
      </c>
      <c r="T2400" s="162">
        <v>0</v>
      </c>
      <c r="U2400" s="162">
        <v>0</v>
      </c>
      <c r="V2400" s="162">
        <v>0</v>
      </c>
      <c r="W2400" s="162">
        <v>0</v>
      </c>
      <c r="X2400" s="162">
        <v>0</v>
      </c>
      <c r="Y2400" s="162" t="e">
        <f>VLOOKUP(F2400,#REF!,2,FALSE)</f>
        <v>#REF!</v>
      </c>
      <c r="Z2400" s="162" t="e">
        <f>VLOOKUP(Y2400,Map!$B:$C,2,FALSE)</f>
        <v>#REF!</v>
      </c>
      <c r="AA2400" s="162" t="str">
        <f>VLOOKUP(I2400,Map!$F:$G,2,FALSE)</f>
        <v>COR</v>
      </c>
    </row>
    <row r="2401" spans="1:27" x14ac:dyDescent="0.25">
      <c r="A2401" s="197">
        <v>46107.653321516205</v>
      </c>
      <c r="B2401" s="198" t="s">
        <v>585</v>
      </c>
      <c r="C2401" s="138">
        <v>2026</v>
      </c>
      <c r="D2401" s="138" t="s">
        <v>6</v>
      </c>
      <c r="E2401" s="138" t="s">
        <v>77</v>
      </c>
      <c r="F2401" s="138" t="s">
        <v>195</v>
      </c>
      <c r="G2401" s="138" t="s">
        <v>89</v>
      </c>
      <c r="H2401" s="138" t="s">
        <v>87</v>
      </c>
      <c r="I2401" s="138" t="s">
        <v>231</v>
      </c>
      <c r="J2401" s="6">
        <v>2605209.41</v>
      </c>
      <c r="K2401" s="6">
        <v>0</v>
      </c>
      <c r="L2401" s="6">
        <v>2605209.41</v>
      </c>
      <c r="M2401" s="6">
        <v>130260.48</v>
      </c>
      <c r="N2401" s="162">
        <v>0</v>
      </c>
      <c r="O2401" s="6">
        <v>130260.48</v>
      </c>
      <c r="P2401" s="6">
        <v>130260.47</v>
      </c>
      <c r="Q2401" s="162">
        <v>0</v>
      </c>
      <c r="R2401" s="162">
        <v>130260.47</v>
      </c>
      <c r="S2401" s="162">
        <v>0</v>
      </c>
      <c r="T2401" s="162">
        <v>0</v>
      </c>
      <c r="U2401" s="162">
        <v>0</v>
      </c>
      <c r="V2401" s="162">
        <v>0.01</v>
      </c>
      <c r="W2401" s="162">
        <v>0</v>
      </c>
      <c r="X2401" s="162">
        <v>0.01</v>
      </c>
      <c r="Y2401" s="162" t="e">
        <f>VLOOKUP(F2401,#REF!,2,FALSE)</f>
        <v>#REF!</v>
      </c>
      <c r="Z2401" s="162" t="e">
        <f>VLOOKUP(Y2401,Map!$B:$C,2,FALSE)</f>
        <v>#REF!</v>
      </c>
      <c r="AA2401" s="162" t="str">
        <f>VLOOKUP(I2401,Map!$F:$G,2,FALSE)</f>
        <v>COR</v>
      </c>
    </row>
    <row r="2402" spans="1:27" x14ac:dyDescent="0.25">
      <c r="A2402" s="197">
        <v>46107.653321516205</v>
      </c>
      <c r="B2402" s="198" t="s">
        <v>585</v>
      </c>
      <c r="C2402" s="138">
        <v>2026</v>
      </c>
      <c r="D2402" s="138" t="s">
        <v>6</v>
      </c>
      <c r="E2402" s="138" t="s">
        <v>77</v>
      </c>
      <c r="F2402" s="138" t="s">
        <v>196</v>
      </c>
      <c r="G2402" s="138" t="s">
        <v>89</v>
      </c>
      <c r="H2402" s="138" t="s">
        <v>87</v>
      </c>
      <c r="I2402" s="138" t="s">
        <v>231</v>
      </c>
      <c r="J2402" s="6">
        <v>109177.55</v>
      </c>
      <c r="K2402" s="6">
        <v>0</v>
      </c>
      <c r="L2402" s="6">
        <v>109177.55</v>
      </c>
      <c r="M2402" s="6">
        <v>5458.88</v>
      </c>
      <c r="N2402" s="162">
        <v>0</v>
      </c>
      <c r="O2402" s="6">
        <v>5458.88</v>
      </c>
      <c r="P2402" s="6">
        <v>5458.88</v>
      </c>
      <c r="Q2402" s="162">
        <v>0</v>
      </c>
      <c r="R2402" s="162">
        <v>5458.88</v>
      </c>
      <c r="S2402" s="162">
        <v>0</v>
      </c>
      <c r="T2402" s="162">
        <v>0</v>
      </c>
      <c r="U2402" s="162">
        <v>0</v>
      </c>
      <c r="V2402" s="162">
        <v>0</v>
      </c>
      <c r="W2402" s="162">
        <v>0</v>
      </c>
      <c r="X2402" s="162">
        <v>0</v>
      </c>
      <c r="Y2402" s="162" t="e">
        <f>VLOOKUP(F2402,#REF!,2,FALSE)</f>
        <v>#REF!</v>
      </c>
      <c r="Z2402" s="162" t="e">
        <f>VLOOKUP(Y2402,Map!$B:$C,2,FALSE)</f>
        <v>#REF!</v>
      </c>
      <c r="AA2402" s="162" t="str">
        <f>VLOOKUP(I2402,Map!$F:$G,2,FALSE)</f>
        <v>COR</v>
      </c>
    </row>
    <row r="2403" spans="1:27" x14ac:dyDescent="0.25">
      <c r="A2403" s="197">
        <v>46107.653321516205</v>
      </c>
      <c r="B2403" s="198" t="s">
        <v>585</v>
      </c>
      <c r="C2403" s="138">
        <v>2026</v>
      </c>
      <c r="D2403" s="138" t="s">
        <v>6</v>
      </c>
      <c r="E2403" s="138" t="s">
        <v>77</v>
      </c>
      <c r="F2403" s="138" t="s">
        <v>197</v>
      </c>
      <c r="G2403" s="138" t="s">
        <v>89</v>
      </c>
      <c r="H2403" s="138" t="s">
        <v>87</v>
      </c>
      <c r="I2403" s="138" t="s">
        <v>231</v>
      </c>
      <c r="J2403" s="6">
        <v>0</v>
      </c>
      <c r="K2403" s="6">
        <v>0</v>
      </c>
      <c r="L2403" s="6">
        <v>0</v>
      </c>
      <c r="M2403" s="6">
        <v>0</v>
      </c>
      <c r="N2403" s="162">
        <v>0</v>
      </c>
      <c r="O2403" s="6">
        <v>0</v>
      </c>
      <c r="P2403" s="6">
        <v>0</v>
      </c>
      <c r="Q2403" s="162">
        <v>0</v>
      </c>
      <c r="R2403" s="162">
        <v>0</v>
      </c>
      <c r="S2403" s="162">
        <v>0</v>
      </c>
      <c r="T2403" s="162">
        <v>0</v>
      </c>
      <c r="U2403" s="162">
        <v>0</v>
      </c>
      <c r="V2403" s="162">
        <v>0</v>
      </c>
      <c r="W2403" s="162">
        <v>0</v>
      </c>
      <c r="X2403" s="162">
        <v>0</v>
      </c>
      <c r="Y2403" s="162" t="e">
        <f>VLOOKUP(F2403,#REF!,2,FALSE)</f>
        <v>#REF!</v>
      </c>
      <c r="Z2403" s="162" t="e">
        <f>VLOOKUP(Y2403,Map!$B:$C,2,FALSE)</f>
        <v>#REF!</v>
      </c>
      <c r="AA2403" s="162" t="str">
        <f>VLOOKUP(I2403,Map!$F:$G,2,FALSE)</f>
        <v>COR</v>
      </c>
    </row>
    <row r="2404" spans="1:27" x14ac:dyDescent="0.25">
      <c r="A2404" s="197">
        <v>46107.653321516205</v>
      </c>
      <c r="B2404" s="198" t="s">
        <v>585</v>
      </c>
      <c r="C2404" s="138">
        <v>2026</v>
      </c>
      <c r="D2404" s="138" t="s">
        <v>6</v>
      </c>
      <c r="E2404" s="138" t="s">
        <v>77</v>
      </c>
      <c r="F2404" s="138" t="s">
        <v>198</v>
      </c>
      <c r="G2404" s="138" t="s">
        <v>89</v>
      </c>
      <c r="H2404" s="138" t="s">
        <v>87</v>
      </c>
      <c r="I2404" s="138" t="s">
        <v>231</v>
      </c>
      <c r="J2404" s="6">
        <v>0</v>
      </c>
      <c r="K2404" s="6">
        <v>0</v>
      </c>
      <c r="L2404" s="6">
        <v>0</v>
      </c>
      <c r="M2404" s="6">
        <v>0</v>
      </c>
      <c r="N2404" s="162">
        <v>0</v>
      </c>
      <c r="O2404" s="6">
        <v>0</v>
      </c>
      <c r="P2404" s="6">
        <v>0</v>
      </c>
      <c r="Q2404" s="162">
        <v>0</v>
      </c>
      <c r="R2404" s="162">
        <v>0</v>
      </c>
      <c r="S2404" s="162">
        <v>0</v>
      </c>
      <c r="T2404" s="162">
        <v>0</v>
      </c>
      <c r="U2404" s="162">
        <v>0</v>
      </c>
      <c r="V2404" s="162">
        <v>0</v>
      </c>
      <c r="W2404" s="162">
        <v>0</v>
      </c>
      <c r="X2404" s="162">
        <v>0</v>
      </c>
      <c r="Y2404" s="162" t="e">
        <f>VLOOKUP(F2404,#REF!,2,FALSE)</f>
        <v>#REF!</v>
      </c>
      <c r="Z2404" s="162" t="e">
        <f>VLOOKUP(Y2404,Map!$B:$C,2,FALSE)</f>
        <v>#REF!</v>
      </c>
      <c r="AA2404" s="162" t="str">
        <f>VLOOKUP(I2404,Map!$F:$G,2,FALSE)</f>
        <v>COR</v>
      </c>
    </row>
    <row r="2405" spans="1:27" x14ac:dyDescent="0.25">
      <c r="A2405" s="197">
        <v>46107.653321516205</v>
      </c>
      <c r="B2405" s="198" t="s">
        <v>585</v>
      </c>
      <c r="C2405" s="138">
        <v>2026</v>
      </c>
      <c r="D2405" s="138" t="s">
        <v>6</v>
      </c>
      <c r="E2405" s="138" t="s">
        <v>77</v>
      </c>
      <c r="F2405" s="138" t="s">
        <v>199</v>
      </c>
      <c r="G2405" s="138" t="s">
        <v>89</v>
      </c>
      <c r="H2405" s="138" t="s">
        <v>87</v>
      </c>
      <c r="I2405" s="138" t="s">
        <v>231</v>
      </c>
      <c r="J2405" s="6">
        <v>-395.02</v>
      </c>
      <c r="K2405" s="6">
        <v>0</v>
      </c>
      <c r="L2405" s="6">
        <v>-395.02</v>
      </c>
      <c r="M2405" s="6">
        <v>-19.75</v>
      </c>
      <c r="N2405" s="162">
        <v>0</v>
      </c>
      <c r="O2405" s="6">
        <v>-19.75</v>
      </c>
      <c r="P2405" s="6">
        <v>-19.75</v>
      </c>
      <c r="Q2405" s="162">
        <v>0</v>
      </c>
      <c r="R2405" s="162">
        <v>-19.75</v>
      </c>
      <c r="S2405" s="162">
        <v>0</v>
      </c>
      <c r="T2405" s="162">
        <v>0</v>
      </c>
      <c r="U2405" s="162">
        <v>0</v>
      </c>
      <c r="V2405" s="162">
        <v>0</v>
      </c>
      <c r="W2405" s="162">
        <v>0</v>
      </c>
      <c r="X2405" s="162">
        <v>0</v>
      </c>
      <c r="Y2405" s="162" t="e">
        <f>VLOOKUP(F2405,#REF!,2,FALSE)</f>
        <v>#REF!</v>
      </c>
      <c r="Z2405" s="162" t="e">
        <f>VLOOKUP(Y2405,Map!$B:$C,2,FALSE)</f>
        <v>#REF!</v>
      </c>
      <c r="AA2405" s="162" t="str">
        <f>VLOOKUP(I2405,Map!$F:$G,2,FALSE)</f>
        <v>COR</v>
      </c>
    </row>
    <row r="2406" spans="1:27" x14ac:dyDescent="0.25">
      <c r="A2406" s="197">
        <v>46107.653321516205</v>
      </c>
      <c r="B2406" s="198" t="s">
        <v>585</v>
      </c>
      <c r="C2406" s="138">
        <v>2026</v>
      </c>
      <c r="D2406" s="138" t="s">
        <v>6</v>
      </c>
      <c r="E2406" s="138" t="s">
        <v>77</v>
      </c>
      <c r="F2406" s="138" t="s">
        <v>200</v>
      </c>
      <c r="G2406" s="138" t="s">
        <v>89</v>
      </c>
      <c r="H2406" s="138" t="s">
        <v>87</v>
      </c>
      <c r="I2406" s="138" t="s">
        <v>231</v>
      </c>
      <c r="J2406" s="6">
        <v>4093.36</v>
      </c>
      <c r="K2406" s="6">
        <v>0</v>
      </c>
      <c r="L2406" s="6">
        <v>4093.36</v>
      </c>
      <c r="M2406" s="6">
        <v>204.67</v>
      </c>
      <c r="N2406" s="162">
        <v>0</v>
      </c>
      <c r="O2406" s="6">
        <v>204.67</v>
      </c>
      <c r="P2406" s="6">
        <v>204.67</v>
      </c>
      <c r="Q2406" s="162">
        <v>0</v>
      </c>
      <c r="R2406" s="162">
        <v>204.67</v>
      </c>
      <c r="S2406" s="162">
        <v>0</v>
      </c>
      <c r="T2406" s="162">
        <v>0</v>
      </c>
      <c r="U2406" s="162">
        <v>0</v>
      </c>
      <c r="V2406" s="162">
        <v>0</v>
      </c>
      <c r="W2406" s="162">
        <v>0</v>
      </c>
      <c r="X2406" s="162">
        <v>0</v>
      </c>
      <c r="Y2406" s="162" t="e">
        <f>VLOOKUP(F2406,#REF!,2,FALSE)</f>
        <v>#REF!</v>
      </c>
      <c r="Z2406" s="162" t="e">
        <f>VLOOKUP(Y2406,Map!$B:$C,2,FALSE)</f>
        <v>#REF!</v>
      </c>
      <c r="AA2406" s="162" t="str">
        <f>VLOOKUP(I2406,Map!$F:$G,2,FALSE)</f>
        <v>COR</v>
      </c>
    </row>
    <row r="2407" spans="1:27" x14ac:dyDescent="0.25">
      <c r="A2407" s="197">
        <v>46107.653321516205</v>
      </c>
      <c r="B2407" s="198" t="s">
        <v>585</v>
      </c>
      <c r="C2407" s="138">
        <v>2026</v>
      </c>
      <c r="D2407" s="138" t="s">
        <v>6</v>
      </c>
      <c r="E2407" s="138" t="s">
        <v>77</v>
      </c>
      <c r="F2407" s="138" t="s">
        <v>201</v>
      </c>
      <c r="G2407" s="138" t="s">
        <v>89</v>
      </c>
      <c r="H2407" s="138" t="s">
        <v>87</v>
      </c>
      <c r="I2407" s="138" t="s">
        <v>231</v>
      </c>
      <c r="J2407" s="6">
        <v>0</v>
      </c>
      <c r="K2407" s="6">
        <v>0</v>
      </c>
      <c r="L2407" s="6">
        <v>0</v>
      </c>
      <c r="M2407" s="6">
        <v>0</v>
      </c>
      <c r="N2407" s="162">
        <v>0</v>
      </c>
      <c r="O2407" s="6">
        <v>0</v>
      </c>
      <c r="P2407" s="6">
        <v>0</v>
      </c>
      <c r="Q2407" s="162">
        <v>0</v>
      </c>
      <c r="R2407" s="162">
        <v>0</v>
      </c>
      <c r="S2407" s="162">
        <v>0</v>
      </c>
      <c r="T2407" s="162">
        <v>0</v>
      </c>
      <c r="U2407" s="162">
        <v>0</v>
      </c>
      <c r="V2407" s="162">
        <v>0</v>
      </c>
      <c r="W2407" s="162">
        <v>0</v>
      </c>
      <c r="X2407" s="162">
        <v>0</v>
      </c>
      <c r="Y2407" s="162" t="e">
        <f>VLOOKUP(F2407,#REF!,2,FALSE)</f>
        <v>#REF!</v>
      </c>
      <c r="Z2407" s="162" t="e">
        <f>VLOOKUP(Y2407,Map!$B:$C,2,FALSE)</f>
        <v>#REF!</v>
      </c>
      <c r="AA2407" s="162" t="str">
        <f>VLOOKUP(I2407,Map!$F:$G,2,FALSE)</f>
        <v>COR</v>
      </c>
    </row>
    <row r="2408" spans="1:27" x14ac:dyDescent="0.25">
      <c r="A2408" s="197">
        <v>46107.653321516205</v>
      </c>
      <c r="B2408" s="198" t="s">
        <v>585</v>
      </c>
      <c r="C2408" s="138">
        <v>2026</v>
      </c>
      <c r="D2408" s="138" t="s">
        <v>6</v>
      </c>
      <c r="E2408" s="138" t="s">
        <v>77</v>
      </c>
      <c r="F2408" s="138" t="s">
        <v>202</v>
      </c>
      <c r="G2408" s="138" t="s">
        <v>89</v>
      </c>
      <c r="H2408" s="138" t="s">
        <v>87</v>
      </c>
      <c r="I2408" s="138" t="s">
        <v>231</v>
      </c>
      <c r="J2408" s="6">
        <v>0</v>
      </c>
      <c r="K2408" s="6">
        <v>0</v>
      </c>
      <c r="L2408" s="6">
        <v>0</v>
      </c>
      <c r="M2408" s="6">
        <v>0</v>
      </c>
      <c r="N2408" s="162">
        <v>0</v>
      </c>
      <c r="O2408" s="6">
        <v>0</v>
      </c>
      <c r="P2408" s="6">
        <v>0</v>
      </c>
      <c r="Q2408" s="162">
        <v>0</v>
      </c>
      <c r="R2408" s="162">
        <v>0</v>
      </c>
      <c r="S2408" s="162">
        <v>0</v>
      </c>
      <c r="T2408" s="162">
        <v>0</v>
      </c>
      <c r="U2408" s="162">
        <v>0</v>
      </c>
      <c r="V2408" s="162">
        <v>0</v>
      </c>
      <c r="W2408" s="162">
        <v>0</v>
      </c>
      <c r="X2408" s="162">
        <v>0</v>
      </c>
      <c r="Y2408" s="162" t="e">
        <f>VLOOKUP(F2408,#REF!,2,FALSE)</f>
        <v>#REF!</v>
      </c>
      <c r="Z2408" s="162" t="e">
        <f>VLOOKUP(Y2408,Map!$B:$C,2,FALSE)</f>
        <v>#REF!</v>
      </c>
      <c r="AA2408" s="162" t="str">
        <f>VLOOKUP(I2408,Map!$F:$G,2,FALSE)</f>
        <v>COR</v>
      </c>
    </row>
    <row r="2409" spans="1:27" x14ac:dyDescent="0.25">
      <c r="A2409" s="197">
        <v>46107.653321516205</v>
      </c>
      <c r="B2409" s="198" t="s">
        <v>585</v>
      </c>
      <c r="C2409" s="138">
        <v>2026</v>
      </c>
      <c r="D2409" s="138" t="s">
        <v>6</v>
      </c>
      <c r="E2409" s="138" t="s">
        <v>77</v>
      </c>
      <c r="F2409" s="138" t="s">
        <v>203</v>
      </c>
      <c r="G2409" s="138" t="s">
        <v>89</v>
      </c>
      <c r="H2409" s="138" t="s">
        <v>87</v>
      </c>
      <c r="I2409" s="138" t="s">
        <v>231</v>
      </c>
      <c r="J2409" s="6">
        <v>1944439.48</v>
      </c>
      <c r="K2409" s="6">
        <v>0</v>
      </c>
      <c r="L2409" s="6">
        <v>1944439.48</v>
      </c>
      <c r="M2409" s="6">
        <v>97221.97</v>
      </c>
      <c r="N2409" s="162">
        <v>0</v>
      </c>
      <c r="O2409" s="6">
        <v>97221.97</v>
      </c>
      <c r="P2409" s="6">
        <v>97221.97</v>
      </c>
      <c r="Q2409" s="162">
        <v>0</v>
      </c>
      <c r="R2409" s="162">
        <v>97221.97</v>
      </c>
      <c r="S2409" s="162">
        <v>0</v>
      </c>
      <c r="T2409" s="162">
        <v>0</v>
      </c>
      <c r="U2409" s="162">
        <v>0</v>
      </c>
      <c r="V2409" s="162">
        <v>0</v>
      </c>
      <c r="W2409" s="162">
        <v>0</v>
      </c>
      <c r="X2409" s="162">
        <v>0</v>
      </c>
      <c r="Y2409" s="162" t="e">
        <f>VLOOKUP(F2409,#REF!,2,FALSE)</f>
        <v>#REF!</v>
      </c>
      <c r="Z2409" s="162" t="e">
        <f>VLOOKUP(Y2409,Map!$B:$C,2,FALSE)</f>
        <v>#REF!</v>
      </c>
      <c r="AA2409" s="162" t="str">
        <f>VLOOKUP(I2409,Map!$F:$G,2,FALSE)</f>
        <v>COR</v>
      </c>
    </row>
    <row r="2410" spans="1:27" x14ac:dyDescent="0.25">
      <c r="A2410" s="197">
        <v>46107.653321516205</v>
      </c>
      <c r="B2410" s="198" t="s">
        <v>585</v>
      </c>
      <c r="C2410" s="138">
        <v>2026</v>
      </c>
      <c r="D2410" s="138" t="s">
        <v>6</v>
      </c>
      <c r="E2410" s="138" t="s">
        <v>77</v>
      </c>
      <c r="F2410" s="138" t="s">
        <v>204</v>
      </c>
      <c r="G2410" s="138" t="s">
        <v>89</v>
      </c>
      <c r="H2410" s="138" t="s">
        <v>87</v>
      </c>
      <c r="I2410" s="138" t="s">
        <v>231</v>
      </c>
      <c r="J2410" s="6">
        <v>13334.82</v>
      </c>
      <c r="K2410" s="6">
        <v>0</v>
      </c>
      <c r="L2410" s="6">
        <v>13334.82</v>
      </c>
      <c r="M2410" s="6">
        <v>666.74</v>
      </c>
      <c r="N2410" s="162">
        <v>0</v>
      </c>
      <c r="O2410" s="6">
        <v>666.74</v>
      </c>
      <c r="P2410" s="6">
        <v>666.74</v>
      </c>
      <c r="Q2410" s="162">
        <v>0</v>
      </c>
      <c r="R2410" s="162">
        <v>666.74</v>
      </c>
      <c r="S2410" s="162">
        <v>0</v>
      </c>
      <c r="T2410" s="162">
        <v>0</v>
      </c>
      <c r="U2410" s="162">
        <v>0</v>
      </c>
      <c r="V2410" s="162">
        <v>0</v>
      </c>
      <c r="W2410" s="162">
        <v>0</v>
      </c>
      <c r="X2410" s="162">
        <v>0</v>
      </c>
      <c r="Y2410" s="162" t="e">
        <f>VLOOKUP(F2410,#REF!,2,FALSE)</f>
        <v>#REF!</v>
      </c>
      <c r="Z2410" s="162" t="e">
        <f>VLOOKUP(Y2410,Map!$B:$C,2,FALSE)</f>
        <v>#REF!</v>
      </c>
      <c r="AA2410" s="162" t="str">
        <f>VLOOKUP(I2410,Map!$F:$G,2,FALSE)</f>
        <v>COR</v>
      </c>
    </row>
    <row r="2411" spans="1:27" x14ac:dyDescent="0.25">
      <c r="A2411" s="197">
        <v>46107.653321516205</v>
      </c>
      <c r="B2411" s="198" t="s">
        <v>585</v>
      </c>
      <c r="C2411" s="138">
        <v>2026</v>
      </c>
      <c r="D2411" s="138" t="s">
        <v>6</v>
      </c>
      <c r="E2411" s="138" t="s">
        <v>77</v>
      </c>
      <c r="F2411" s="138" t="s">
        <v>205</v>
      </c>
      <c r="G2411" s="138" t="s">
        <v>89</v>
      </c>
      <c r="H2411" s="138" t="s">
        <v>87</v>
      </c>
      <c r="I2411" s="138" t="s">
        <v>231</v>
      </c>
      <c r="J2411" s="6">
        <v>0</v>
      </c>
      <c r="K2411" s="6">
        <v>0</v>
      </c>
      <c r="L2411" s="6">
        <v>0</v>
      </c>
      <c r="M2411" s="6">
        <v>0</v>
      </c>
      <c r="N2411" s="162">
        <v>0</v>
      </c>
      <c r="O2411" s="6">
        <v>0</v>
      </c>
      <c r="P2411" s="6">
        <v>0</v>
      </c>
      <c r="Q2411" s="162">
        <v>0</v>
      </c>
      <c r="R2411" s="162">
        <v>0</v>
      </c>
      <c r="S2411" s="162">
        <v>0</v>
      </c>
      <c r="T2411" s="162">
        <v>0</v>
      </c>
      <c r="U2411" s="162">
        <v>0</v>
      </c>
      <c r="V2411" s="162">
        <v>0</v>
      </c>
      <c r="W2411" s="162">
        <v>0</v>
      </c>
      <c r="X2411" s="162">
        <v>0</v>
      </c>
      <c r="Y2411" s="162" t="e">
        <f>VLOOKUP(F2411,#REF!,2,FALSE)</f>
        <v>#REF!</v>
      </c>
      <c r="Z2411" s="162" t="e">
        <f>VLOOKUP(Y2411,Map!$B:$C,2,FALSE)</f>
        <v>#REF!</v>
      </c>
      <c r="AA2411" s="162" t="str">
        <f>VLOOKUP(I2411,Map!$F:$G,2,FALSE)</f>
        <v>COR</v>
      </c>
    </row>
    <row r="2412" spans="1:27" x14ac:dyDescent="0.25">
      <c r="A2412" s="197">
        <v>46107.653321516205</v>
      </c>
      <c r="B2412" s="198" t="s">
        <v>585</v>
      </c>
      <c r="C2412" s="138">
        <v>2026</v>
      </c>
      <c r="D2412" s="138" t="s">
        <v>6</v>
      </c>
      <c r="E2412" s="138" t="s">
        <v>77</v>
      </c>
      <c r="F2412" s="138" t="s">
        <v>206</v>
      </c>
      <c r="G2412" s="138" t="s">
        <v>89</v>
      </c>
      <c r="H2412" s="138" t="s">
        <v>87</v>
      </c>
      <c r="I2412" s="138" t="s">
        <v>231</v>
      </c>
      <c r="J2412" s="6">
        <v>-1554933.85</v>
      </c>
      <c r="K2412" s="6">
        <v>3015006</v>
      </c>
      <c r="L2412" s="6">
        <v>1460072.15</v>
      </c>
      <c r="M2412" s="6">
        <v>-77746.69</v>
      </c>
      <c r="N2412" s="162">
        <v>150750.29999999999</v>
      </c>
      <c r="O2412" s="6">
        <v>73003.61</v>
      </c>
      <c r="P2412" s="6">
        <v>-77746.69</v>
      </c>
      <c r="Q2412" s="162">
        <v>150750.29999999999</v>
      </c>
      <c r="R2412" s="162">
        <v>73003.61</v>
      </c>
      <c r="S2412" s="162">
        <v>0</v>
      </c>
      <c r="T2412" s="162">
        <v>0</v>
      </c>
      <c r="U2412" s="162">
        <v>0</v>
      </c>
      <c r="V2412" s="162">
        <v>0</v>
      </c>
      <c r="W2412" s="162">
        <v>0</v>
      </c>
      <c r="X2412" s="162">
        <v>0</v>
      </c>
      <c r="Y2412" s="162" t="e">
        <f>VLOOKUP(F2412,#REF!,2,FALSE)</f>
        <v>#REF!</v>
      </c>
      <c r="Z2412" s="162" t="e">
        <f>VLOOKUP(Y2412,Map!$B:$C,2,FALSE)</f>
        <v>#REF!</v>
      </c>
      <c r="AA2412" s="162" t="str">
        <f>VLOOKUP(I2412,Map!$F:$G,2,FALSE)</f>
        <v>COR</v>
      </c>
    </row>
    <row r="2413" spans="1:27" x14ac:dyDescent="0.25">
      <c r="A2413" s="197">
        <v>46107.653321516205</v>
      </c>
      <c r="B2413" s="198" t="s">
        <v>585</v>
      </c>
      <c r="C2413" s="138">
        <v>2026</v>
      </c>
      <c r="D2413" s="138" t="s">
        <v>6</v>
      </c>
      <c r="E2413" s="138" t="s">
        <v>77</v>
      </c>
      <c r="F2413" s="138" t="s">
        <v>207</v>
      </c>
      <c r="G2413" s="138" t="s">
        <v>89</v>
      </c>
      <c r="H2413" s="138" t="s">
        <v>87</v>
      </c>
      <c r="I2413" s="138" t="s">
        <v>231</v>
      </c>
      <c r="J2413" s="6">
        <v>844698.37</v>
      </c>
      <c r="K2413" s="6">
        <v>0</v>
      </c>
      <c r="L2413" s="6">
        <v>844698.37</v>
      </c>
      <c r="M2413" s="6">
        <v>42234.91</v>
      </c>
      <c r="N2413" s="162">
        <v>0</v>
      </c>
      <c r="O2413" s="6">
        <v>42234.91</v>
      </c>
      <c r="P2413" s="6">
        <v>42234.92</v>
      </c>
      <c r="Q2413" s="162">
        <v>0</v>
      </c>
      <c r="R2413" s="162">
        <v>42234.92</v>
      </c>
      <c r="S2413" s="162">
        <v>0</v>
      </c>
      <c r="T2413" s="162">
        <v>0</v>
      </c>
      <c r="U2413" s="162">
        <v>0</v>
      </c>
      <c r="V2413" s="162">
        <v>-0.01</v>
      </c>
      <c r="W2413" s="162">
        <v>0</v>
      </c>
      <c r="X2413" s="162">
        <v>-0.01</v>
      </c>
      <c r="Y2413" s="162" t="e">
        <f>VLOOKUP(F2413,#REF!,2,FALSE)</f>
        <v>#REF!</v>
      </c>
      <c r="Z2413" s="162" t="e">
        <f>VLOOKUP(Y2413,Map!$B:$C,2,FALSE)</f>
        <v>#REF!</v>
      </c>
      <c r="AA2413" s="162" t="str">
        <f>VLOOKUP(I2413,Map!$F:$G,2,FALSE)</f>
        <v>COR</v>
      </c>
    </row>
    <row r="2414" spans="1:27" x14ac:dyDescent="0.25">
      <c r="A2414" s="197">
        <v>46107.653321516205</v>
      </c>
      <c r="B2414" s="198" t="s">
        <v>585</v>
      </c>
      <c r="C2414" s="138">
        <v>2026</v>
      </c>
      <c r="D2414" s="138" t="s">
        <v>6</v>
      </c>
      <c r="E2414" s="138" t="s">
        <v>77</v>
      </c>
      <c r="F2414" s="138" t="s">
        <v>93</v>
      </c>
      <c r="G2414" s="138" t="s">
        <v>89</v>
      </c>
      <c r="H2414" s="138" t="s">
        <v>90</v>
      </c>
      <c r="I2414" s="138" t="s">
        <v>140</v>
      </c>
      <c r="J2414" s="6">
        <v>0</v>
      </c>
      <c r="K2414" s="6">
        <v>0</v>
      </c>
      <c r="L2414" s="6">
        <v>0</v>
      </c>
      <c r="M2414" s="6">
        <v>0</v>
      </c>
      <c r="N2414" s="162">
        <v>0</v>
      </c>
      <c r="O2414" s="6">
        <v>0</v>
      </c>
      <c r="P2414" s="6">
        <v>0</v>
      </c>
      <c r="Q2414" s="162">
        <v>0</v>
      </c>
      <c r="R2414" s="162">
        <v>0</v>
      </c>
      <c r="S2414" s="162">
        <v>0</v>
      </c>
      <c r="T2414" s="162">
        <v>0</v>
      </c>
      <c r="U2414" s="162">
        <v>0</v>
      </c>
      <c r="V2414" s="162">
        <v>0</v>
      </c>
      <c r="W2414" s="162">
        <v>0</v>
      </c>
      <c r="X2414" s="162">
        <v>0</v>
      </c>
      <c r="Y2414" s="162" t="e">
        <f>VLOOKUP(F2414,#REF!,2,FALSE)</f>
        <v>#REF!</v>
      </c>
      <c r="Z2414" s="162" t="e">
        <f>VLOOKUP(Y2414,Map!$B:$C,2,FALSE)</f>
        <v>#REF!</v>
      </c>
      <c r="AA2414" s="162" t="str">
        <f>VLOOKUP(I2414,Map!$F:$G,2,FALSE)</f>
        <v>n/a</v>
      </c>
    </row>
    <row r="2415" spans="1:27" x14ac:dyDescent="0.25">
      <c r="A2415" s="197">
        <v>46107.653321516205</v>
      </c>
      <c r="B2415" s="198" t="s">
        <v>585</v>
      </c>
      <c r="C2415" s="138">
        <v>2026</v>
      </c>
      <c r="D2415" s="138" t="s">
        <v>6</v>
      </c>
      <c r="E2415" s="138" t="s">
        <v>77</v>
      </c>
      <c r="F2415" s="138" t="s">
        <v>94</v>
      </c>
      <c r="G2415" s="138" t="s">
        <v>88</v>
      </c>
      <c r="H2415" s="138" t="s">
        <v>90</v>
      </c>
      <c r="I2415" s="138" t="s">
        <v>141</v>
      </c>
      <c r="J2415" s="6">
        <v>249377</v>
      </c>
      <c r="K2415" s="6">
        <v>0</v>
      </c>
      <c r="L2415" s="6">
        <v>249377</v>
      </c>
      <c r="M2415" s="6">
        <v>12468.85</v>
      </c>
      <c r="N2415" s="162">
        <v>0</v>
      </c>
      <c r="O2415" s="6">
        <v>12468.85</v>
      </c>
      <c r="P2415" s="6">
        <v>0</v>
      </c>
      <c r="Q2415" s="162">
        <v>0</v>
      </c>
      <c r="R2415" s="162">
        <v>0</v>
      </c>
      <c r="S2415" s="162">
        <v>0</v>
      </c>
      <c r="T2415" s="162">
        <v>0</v>
      </c>
      <c r="U2415" s="162">
        <v>0</v>
      </c>
      <c r="V2415" s="162">
        <v>0</v>
      </c>
      <c r="W2415" s="162">
        <v>0</v>
      </c>
      <c r="X2415" s="162">
        <v>0</v>
      </c>
      <c r="Y2415" s="162" t="e">
        <f>VLOOKUP(F2415,#REF!,2,FALSE)</f>
        <v>#REF!</v>
      </c>
      <c r="Z2415" s="162" t="e">
        <f>VLOOKUP(Y2415,Map!$B:$C,2,FALSE)</f>
        <v>#REF!</v>
      </c>
      <c r="AA2415" s="162" t="str">
        <f>VLOOKUP(I2415,Map!$F:$G,2,FALSE)</f>
        <v>n/a</v>
      </c>
    </row>
    <row r="2416" spans="1:27" x14ac:dyDescent="0.25">
      <c r="A2416" s="197">
        <v>46107.653321516205</v>
      </c>
      <c r="B2416" s="198" t="s">
        <v>585</v>
      </c>
      <c r="C2416" s="138">
        <v>2026</v>
      </c>
      <c r="D2416" s="138" t="s">
        <v>6</v>
      </c>
      <c r="E2416" s="138" t="s">
        <v>77</v>
      </c>
      <c r="F2416" s="138" t="s">
        <v>94</v>
      </c>
      <c r="G2416" s="138" t="s">
        <v>89</v>
      </c>
      <c r="H2416" s="138" t="s">
        <v>90</v>
      </c>
      <c r="I2416" s="138" t="s">
        <v>140</v>
      </c>
      <c r="J2416" s="6">
        <v>0</v>
      </c>
      <c r="K2416" s="6">
        <v>0</v>
      </c>
      <c r="L2416" s="6">
        <v>0</v>
      </c>
      <c r="M2416" s="6">
        <v>0</v>
      </c>
      <c r="N2416" s="162">
        <v>0</v>
      </c>
      <c r="O2416" s="6">
        <v>0</v>
      </c>
      <c r="P2416" s="6">
        <v>0</v>
      </c>
      <c r="Q2416" s="162">
        <v>0</v>
      </c>
      <c r="R2416" s="162">
        <v>0</v>
      </c>
      <c r="S2416" s="162">
        <v>0</v>
      </c>
      <c r="T2416" s="162">
        <v>0</v>
      </c>
      <c r="U2416" s="162">
        <v>0</v>
      </c>
      <c r="V2416" s="162">
        <v>0</v>
      </c>
      <c r="W2416" s="162">
        <v>0</v>
      </c>
      <c r="X2416" s="162">
        <v>0</v>
      </c>
      <c r="Y2416" s="162" t="e">
        <f>VLOOKUP(F2416,#REF!,2,FALSE)</f>
        <v>#REF!</v>
      </c>
      <c r="Z2416" s="162" t="e">
        <f>VLOOKUP(Y2416,Map!$B:$C,2,FALSE)</f>
        <v>#REF!</v>
      </c>
      <c r="AA2416" s="162" t="str">
        <f>VLOOKUP(I2416,Map!$F:$G,2,FALSE)</f>
        <v>n/a</v>
      </c>
    </row>
    <row r="2417" spans="1:27" x14ac:dyDescent="0.25">
      <c r="A2417" s="197">
        <v>46107.653321516205</v>
      </c>
      <c r="B2417" s="198" t="s">
        <v>585</v>
      </c>
      <c r="C2417" s="138">
        <v>2027</v>
      </c>
      <c r="D2417" s="138" t="s">
        <v>6</v>
      </c>
      <c r="E2417" s="138" t="s">
        <v>58</v>
      </c>
      <c r="F2417" s="138" t="s">
        <v>142</v>
      </c>
      <c r="G2417" s="138" t="s">
        <v>88</v>
      </c>
      <c r="H2417" s="138" t="s">
        <v>87</v>
      </c>
      <c r="I2417" s="138" t="s">
        <v>143</v>
      </c>
      <c r="J2417" s="6">
        <v>58650.01</v>
      </c>
      <c r="K2417" s="6">
        <v>0</v>
      </c>
      <c r="L2417" s="6">
        <v>58650.01</v>
      </c>
      <c r="M2417" s="6">
        <v>20527.5</v>
      </c>
      <c r="N2417" s="162">
        <v>0</v>
      </c>
      <c r="O2417" s="6">
        <v>20527.5</v>
      </c>
      <c r="P2417" s="6">
        <v>12316.5</v>
      </c>
      <c r="Q2417" s="162">
        <v>0</v>
      </c>
      <c r="R2417" s="162">
        <v>12316.5</v>
      </c>
      <c r="S2417" s="162">
        <v>0</v>
      </c>
      <c r="T2417" s="162">
        <v>0</v>
      </c>
      <c r="U2417" s="162">
        <v>0</v>
      </c>
      <c r="V2417" s="162">
        <v>8211</v>
      </c>
      <c r="W2417" s="162">
        <v>0</v>
      </c>
      <c r="X2417" s="162">
        <v>8211</v>
      </c>
      <c r="Y2417" s="162" t="e">
        <f>VLOOKUP(F2417,#REF!,2,FALSE)</f>
        <v>#REF!</v>
      </c>
      <c r="Z2417" s="162" t="e">
        <f>VLOOKUP(Y2417,Map!$B:$C,2,FALSE)</f>
        <v>#REF!</v>
      </c>
      <c r="AA2417" s="162" t="str">
        <f>VLOOKUP(I2417,Map!$F:$G,2,FALSE)</f>
        <v>Reg Def</v>
      </c>
    </row>
    <row r="2418" spans="1:27" x14ac:dyDescent="0.25">
      <c r="A2418" s="197">
        <v>46107.653321516205</v>
      </c>
      <c r="B2418" s="198" t="s">
        <v>585</v>
      </c>
      <c r="C2418" s="138">
        <v>2027</v>
      </c>
      <c r="D2418" s="138" t="s">
        <v>6</v>
      </c>
      <c r="E2418" s="138" t="s">
        <v>58</v>
      </c>
      <c r="F2418" s="138" t="s">
        <v>142</v>
      </c>
      <c r="G2418" s="138" t="s">
        <v>89</v>
      </c>
      <c r="H2418" s="138" t="s">
        <v>87</v>
      </c>
      <c r="I2418" s="138" t="s">
        <v>144</v>
      </c>
      <c r="J2418" s="6">
        <v>0</v>
      </c>
      <c r="K2418" s="6">
        <v>0</v>
      </c>
      <c r="L2418" s="6">
        <v>0</v>
      </c>
      <c r="M2418" s="6">
        <v>0</v>
      </c>
      <c r="N2418" s="162">
        <v>0</v>
      </c>
      <c r="O2418" s="6">
        <v>0</v>
      </c>
      <c r="P2418" s="6">
        <v>0</v>
      </c>
      <c r="Q2418" s="162">
        <v>0</v>
      </c>
      <c r="R2418" s="162">
        <v>0</v>
      </c>
      <c r="S2418" s="162">
        <v>0</v>
      </c>
      <c r="T2418" s="162">
        <v>0</v>
      </c>
      <c r="U2418" s="162">
        <v>0</v>
      </c>
      <c r="V2418" s="162">
        <v>0</v>
      </c>
      <c r="W2418" s="162">
        <v>0</v>
      </c>
      <c r="X2418" s="162">
        <v>0</v>
      </c>
      <c r="Y2418" s="162" t="e">
        <f>VLOOKUP(F2418,#REF!,2,FALSE)</f>
        <v>#REF!</v>
      </c>
      <c r="Z2418" s="162" t="e">
        <f>VLOOKUP(Y2418,Map!$B:$C,2,FALSE)</f>
        <v>#REF!</v>
      </c>
      <c r="AA2418" s="162" t="str">
        <f>VLOOKUP(I2418,Map!$F:$G,2,FALSE)</f>
        <v>Reg Def</v>
      </c>
    </row>
    <row r="2419" spans="1:27" x14ac:dyDescent="0.25">
      <c r="A2419" s="197">
        <v>46107.653321516205</v>
      </c>
      <c r="B2419" s="198" t="s">
        <v>585</v>
      </c>
      <c r="C2419" s="138">
        <v>2027</v>
      </c>
      <c r="D2419" s="138" t="s">
        <v>6</v>
      </c>
      <c r="E2419" s="138" t="s">
        <v>58</v>
      </c>
      <c r="F2419" s="138" t="s">
        <v>145</v>
      </c>
      <c r="G2419" s="138" t="s">
        <v>88</v>
      </c>
      <c r="H2419" s="138" t="s">
        <v>87</v>
      </c>
      <c r="I2419" s="138" t="s">
        <v>146</v>
      </c>
      <c r="J2419" s="6">
        <v>101741.8</v>
      </c>
      <c r="K2419" s="6">
        <v>0</v>
      </c>
      <c r="L2419" s="6">
        <v>101741.8</v>
      </c>
      <c r="M2419" s="6">
        <v>49970.71</v>
      </c>
      <c r="N2419" s="162">
        <v>0</v>
      </c>
      <c r="O2419" s="6">
        <v>49970.71</v>
      </c>
      <c r="P2419" s="6">
        <v>21365.78</v>
      </c>
      <c r="Q2419" s="162">
        <v>0</v>
      </c>
      <c r="R2419" s="162">
        <v>21365.78</v>
      </c>
      <c r="S2419" s="162">
        <v>0</v>
      </c>
      <c r="T2419" s="162">
        <v>0</v>
      </c>
      <c r="U2419" s="162">
        <v>0</v>
      </c>
      <c r="V2419" s="162">
        <v>28604.93</v>
      </c>
      <c r="W2419" s="162">
        <v>0</v>
      </c>
      <c r="X2419" s="162">
        <v>28604.93</v>
      </c>
      <c r="Y2419" s="162" t="e">
        <f>VLOOKUP(F2419,#REF!,2,FALSE)</f>
        <v>#REF!</v>
      </c>
      <c r="Z2419" s="162" t="e">
        <f>VLOOKUP(Y2419,Map!$B:$C,2,FALSE)</f>
        <v>#REF!</v>
      </c>
      <c r="AA2419" s="162" t="str">
        <f>VLOOKUP(I2419,Map!$F:$G,2,FALSE)</f>
        <v>Reg Def</v>
      </c>
    </row>
    <row r="2420" spans="1:27" x14ac:dyDescent="0.25">
      <c r="A2420" s="197">
        <v>46107.653321516205</v>
      </c>
      <c r="B2420" s="198" t="s">
        <v>585</v>
      </c>
      <c r="C2420" s="138">
        <v>2027</v>
      </c>
      <c r="D2420" s="138" t="s">
        <v>6</v>
      </c>
      <c r="E2420" s="138" t="s">
        <v>58</v>
      </c>
      <c r="F2420" s="138" t="s">
        <v>145</v>
      </c>
      <c r="G2420" s="138" t="s">
        <v>89</v>
      </c>
      <c r="H2420" s="138" t="s">
        <v>87</v>
      </c>
      <c r="I2420" s="138" t="s">
        <v>144</v>
      </c>
      <c r="J2420" s="6">
        <v>0</v>
      </c>
      <c r="K2420" s="6">
        <v>0</v>
      </c>
      <c r="L2420" s="6">
        <v>0</v>
      </c>
      <c r="M2420" s="6">
        <v>0</v>
      </c>
      <c r="N2420" s="162">
        <v>0</v>
      </c>
      <c r="O2420" s="6">
        <v>0</v>
      </c>
      <c r="P2420" s="6">
        <v>0</v>
      </c>
      <c r="Q2420" s="162">
        <v>0</v>
      </c>
      <c r="R2420" s="162">
        <v>0</v>
      </c>
      <c r="S2420" s="162">
        <v>0</v>
      </c>
      <c r="T2420" s="162">
        <v>0</v>
      </c>
      <c r="U2420" s="162">
        <v>0</v>
      </c>
      <c r="V2420" s="162">
        <v>0</v>
      </c>
      <c r="W2420" s="162">
        <v>0</v>
      </c>
      <c r="X2420" s="162">
        <v>0</v>
      </c>
      <c r="Y2420" s="162" t="e">
        <f>VLOOKUP(F2420,#REF!,2,FALSE)</f>
        <v>#REF!</v>
      </c>
      <c r="Z2420" s="162" t="e">
        <f>VLOOKUP(Y2420,Map!$B:$C,2,FALSE)</f>
        <v>#REF!</v>
      </c>
      <c r="AA2420" s="162" t="str">
        <f>VLOOKUP(I2420,Map!$F:$G,2,FALSE)</f>
        <v>Reg Def</v>
      </c>
    </row>
    <row r="2421" spans="1:27" x14ac:dyDescent="0.25">
      <c r="A2421" s="197">
        <v>46107.653321516205</v>
      </c>
      <c r="B2421" s="198" t="s">
        <v>585</v>
      </c>
      <c r="C2421" s="138">
        <v>2027</v>
      </c>
      <c r="D2421" s="138" t="s">
        <v>6</v>
      </c>
      <c r="E2421" s="138" t="s">
        <v>58</v>
      </c>
      <c r="F2421" s="138" t="s">
        <v>147</v>
      </c>
      <c r="G2421" s="138" t="s">
        <v>88</v>
      </c>
      <c r="H2421" s="138" t="s">
        <v>87</v>
      </c>
      <c r="I2421" s="138" t="s">
        <v>146</v>
      </c>
      <c r="J2421" s="6">
        <v>576172.86</v>
      </c>
      <c r="K2421" s="6">
        <v>0</v>
      </c>
      <c r="L2421" s="6">
        <v>576172.86</v>
      </c>
      <c r="M2421" s="6">
        <v>120996.3</v>
      </c>
      <c r="N2421" s="162">
        <v>0</v>
      </c>
      <c r="O2421" s="6">
        <v>120996.3</v>
      </c>
      <c r="P2421" s="6">
        <v>120996.3</v>
      </c>
      <c r="Q2421" s="162">
        <v>0</v>
      </c>
      <c r="R2421" s="162">
        <v>120996.3</v>
      </c>
      <c r="S2421" s="162">
        <v>0</v>
      </c>
      <c r="T2421" s="162">
        <v>0</v>
      </c>
      <c r="U2421" s="162">
        <v>0</v>
      </c>
      <c r="V2421" s="162">
        <v>0</v>
      </c>
      <c r="W2421" s="162">
        <v>0</v>
      </c>
      <c r="X2421" s="162">
        <v>0</v>
      </c>
      <c r="Y2421" s="162" t="e">
        <f>VLOOKUP(F2421,#REF!,2,FALSE)</f>
        <v>#REF!</v>
      </c>
      <c r="Z2421" s="162" t="e">
        <f>VLOOKUP(Y2421,Map!$B:$C,2,FALSE)</f>
        <v>#REF!</v>
      </c>
      <c r="AA2421" s="162" t="str">
        <f>VLOOKUP(I2421,Map!$F:$G,2,FALSE)</f>
        <v>Reg Def</v>
      </c>
    </row>
    <row r="2422" spans="1:27" x14ac:dyDescent="0.25">
      <c r="A2422" s="197">
        <v>46107.653321516205</v>
      </c>
      <c r="B2422" s="198" t="s">
        <v>585</v>
      </c>
      <c r="C2422" s="138">
        <v>2027</v>
      </c>
      <c r="D2422" s="138" t="s">
        <v>6</v>
      </c>
      <c r="E2422" s="138" t="s">
        <v>58</v>
      </c>
      <c r="F2422" s="138" t="s">
        <v>147</v>
      </c>
      <c r="G2422" s="138" t="s">
        <v>89</v>
      </c>
      <c r="H2422" s="138" t="s">
        <v>87</v>
      </c>
      <c r="I2422" s="138" t="s">
        <v>144</v>
      </c>
      <c r="J2422" s="6">
        <v>0</v>
      </c>
      <c r="K2422" s="6">
        <v>0</v>
      </c>
      <c r="L2422" s="6">
        <v>0</v>
      </c>
      <c r="M2422" s="6">
        <v>0</v>
      </c>
      <c r="N2422" s="162">
        <v>0</v>
      </c>
      <c r="O2422" s="6">
        <v>0</v>
      </c>
      <c r="P2422" s="6">
        <v>0</v>
      </c>
      <c r="Q2422" s="162">
        <v>0</v>
      </c>
      <c r="R2422" s="162">
        <v>0</v>
      </c>
      <c r="S2422" s="162">
        <v>0</v>
      </c>
      <c r="T2422" s="162">
        <v>0</v>
      </c>
      <c r="U2422" s="162">
        <v>0</v>
      </c>
      <c r="V2422" s="162">
        <v>0</v>
      </c>
      <c r="W2422" s="162">
        <v>0</v>
      </c>
      <c r="X2422" s="162">
        <v>0</v>
      </c>
      <c r="Y2422" s="162" t="e">
        <f>VLOOKUP(F2422,#REF!,2,FALSE)</f>
        <v>#REF!</v>
      </c>
      <c r="Z2422" s="162" t="e">
        <f>VLOOKUP(Y2422,Map!$B:$C,2,FALSE)</f>
        <v>#REF!</v>
      </c>
      <c r="AA2422" s="162" t="str">
        <f>VLOOKUP(I2422,Map!$F:$G,2,FALSE)</f>
        <v>Reg Def</v>
      </c>
    </row>
    <row r="2423" spans="1:27" x14ac:dyDescent="0.25">
      <c r="A2423" s="197">
        <v>46107.653321516205</v>
      </c>
      <c r="B2423" s="198" t="s">
        <v>585</v>
      </c>
      <c r="C2423" s="138">
        <v>2027</v>
      </c>
      <c r="D2423" s="138" t="s">
        <v>6</v>
      </c>
      <c r="E2423" s="138" t="s">
        <v>58</v>
      </c>
      <c r="F2423" s="138" t="s">
        <v>107</v>
      </c>
      <c r="G2423" s="138" t="s">
        <v>88</v>
      </c>
      <c r="H2423" s="138" t="s">
        <v>87</v>
      </c>
      <c r="I2423" s="138" t="s">
        <v>143</v>
      </c>
      <c r="J2423" s="6">
        <v>-1094.98</v>
      </c>
      <c r="K2423" s="6">
        <v>0</v>
      </c>
      <c r="L2423" s="6">
        <v>-1094.98</v>
      </c>
      <c r="M2423" s="6">
        <v>-229.95</v>
      </c>
      <c r="N2423" s="162">
        <v>0</v>
      </c>
      <c r="O2423" s="6">
        <v>-229.95</v>
      </c>
      <c r="P2423" s="6">
        <v>-229.95</v>
      </c>
      <c r="Q2423" s="162">
        <v>0</v>
      </c>
      <c r="R2423" s="162">
        <v>-229.95</v>
      </c>
      <c r="S2423" s="162">
        <v>0</v>
      </c>
      <c r="T2423" s="162">
        <v>0</v>
      </c>
      <c r="U2423" s="162">
        <v>0</v>
      </c>
      <c r="V2423" s="162">
        <v>0</v>
      </c>
      <c r="W2423" s="162">
        <v>0</v>
      </c>
      <c r="X2423" s="162">
        <v>0</v>
      </c>
      <c r="Y2423" s="162" t="e">
        <f>VLOOKUP(F2423,#REF!,2,FALSE)</f>
        <v>#REF!</v>
      </c>
      <c r="Z2423" s="162" t="e">
        <f>VLOOKUP(Y2423,Map!$B:$C,2,FALSE)</f>
        <v>#REF!</v>
      </c>
      <c r="AA2423" s="162" t="str">
        <f>VLOOKUP(I2423,Map!$F:$G,2,FALSE)</f>
        <v>Reg Def</v>
      </c>
    </row>
    <row r="2424" spans="1:27" x14ac:dyDescent="0.25">
      <c r="A2424" s="197">
        <v>46107.653321516205</v>
      </c>
      <c r="B2424" s="198" t="s">
        <v>585</v>
      </c>
      <c r="C2424" s="138">
        <v>2027</v>
      </c>
      <c r="D2424" s="138" t="s">
        <v>6</v>
      </c>
      <c r="E2424" s="138" t="s">
        <v>58</v>
      </c>
      <c r="F2424" s="138" t="s">
        <v>107</v>
      </c>
      <c r="G2424" s="138" t="s">
        <v>88</v>
      </c>
      <c r="H2424" s="138" t="s">
        <v>90</v>
      </c>
      <c r="I2424" s="138" t="s">
        <v>108</v>
      </c>
      <c r="J2424" s="6">
        <v>-1462.68</v>
      </c>
      <c r="K2424" s="6">
        <v>0</v>
      </c>
      <c r="L2424" s="6">
        <v>-1462.68</v>
      </c>
      <c r="M2424" s="6">
        <v>0</v>
      </c>
      <c r="N2424" s="162">
        <v>0</v>
      </c>
      <c r="O2424" s="6">
        <v>0</v>
      </c>
      <c r="P2424" s="6">
        <v>-307.16000000000003</v>
      </c>
      <c r="Q2424" s="162">
        <v>0</v>
      </c>
      <c r="R2424" s="162">
        <v>-307.16000000000003</v>
      </c>
      <c r="S2424" s="162">
        <v>-307.16000000000003</v>
      </c>
      <c r="T2424" s="162">
        <v>0</v>
      </c>
      <c r="U2424" s="162">
        <v>-307.16000000000003</v>
      </c>
      <c r="V2424" s="162">
        <v>0</v>
      </c>
      <c r="W2424" s="162">
        <v>0</v>
      </c>
      <c r="X2424" s="162">
        <v>0</v>
      </c>
      <c r="Y2424" s="162" t="e">
        <f>VLOOKUP(F2424,#REF!,2,FALSE)</f>
        <v>#REF!</v>
      </c>
      <c r="Z2424" s="162" t="e">
        <f>VLOOKUP(Y2424,Map!$B:$C,2,FALSE)</f>
        <v>#REF!</v>
      </c>
      <c r="AA2424" s="162" t="str">
        <f>VLOOKUP(I2424,Map!$F:$G,2,FALSE)</f>
        <v>Flow Through</v>
      </c>
    </row>
    <row r="2425" spans="1:27" x14ac:dyDescent="0.25">
      <c r="A2425" s="197">
        <v>46107.653321516205</v>
      </c>
      <c r="B2425" s="198" t="s">
        <v>585</v>
      </c>
      <c r="C2425" s="138">
        <v>2027</v>
      </c>
      <c r="D2425" s="138" t="s">
        <v>6</v>
      </c>
      <c r="E2425" s="138" t="s">
        <v>58</v>
      </c>
      <c r="F2425" s="138" t="s">
        <v>107</v>
      </c>
      <c r="G2425" s="138" t="s">
        <v>89</v>
      </c>
      <c r="H2425" s="138" t="s">
        <v>87</v>
      </c>
      <c r="I2425" s="138" t="s">
        <v>144</v>
      </c>
      <c r="J2425" s="6">
        <v>28125.5</v>
      </c>
      <c r="K2425" s="6">
        <v>-2435.13</v>
      </c>
      <c r="L2425" s="6">
        <v>25690.37</v>
      </c>
      <c r="M2425" s="6">
        <v>7097.99</v>
      </c>
      <c r="N2425" s="162">
        <v>-511.38</v>
      </c>
      <c r="O2425" s="6">
        <v>6586.61</v>
      </c>
      <c r="P2425" s="6">
        <v>5906.36</v>
      </c>
      <c r="Q2425" s="162">
        <v>-511.36999999999989</v>
      </c>
      <c r="R2425" s="162">
        <v>5394.99</v>
      </c>
      <c r="S2425" s="162">
        <v>0</v>
      </c>
      <c r="T2425" s="162">
        <v>0</v>
      </c>
      <c r="U2425" s="162">
        <v>0</v>
      </c>
      <c r="V2425" s="162">
        <v>1191.6300000000001</v>
      </c>
      <c r="W2425" s="162">
        <v>-1.00000000002183E-2</v>
      </c>
      <c r="X2425" s="162">
        <v>1191.6199999999999</v>
      </c>
      <c r="Y2425" s="162" t="e">
        <f>VLOOKUP(F2425,#REF!,2,FALSE)</f>
        <v>#REF!</v>
      </c>
      <c r="Z2425" s="162" t="e">
        <f>VLOOKUP(Y2425,Map!$B:$C,2,FALSE)</f>
        <v>#REF!</v>
      </c>
      <c r="AA2425" s="162" t="str">
        <f>VLOOKUP(I2425,Map!$F:$G,2,FALSE)</f>
        <v>Reg Def</v>
      </c>
    </row>
    <row r="2426" spans="1:27" x14ac:dyDescent="0.25">
      <c r="A2426" s="197">
        <v>46107.653321516205</v>
      </c>
      <c r="B2426" s="198" t="s">
        <v>585</v>
      </c>
      <c r="C2426" s="138">
        <v>2027</v>
      </c>
      <c r="D2426" s="138" t="s">
        <v>6</v>
      </c>
      <c r="E2426" s="138" t="s">
        <v>58</v>
      </c>
      <c r="F2426" s="138" t="s">
        <v>109</v>
      </c>
      <c r="G2426" s="138" t="s">
        <v>88</v>
      </c>
      <c r="H2426" s="138" t="s">
        <v>87</v>
      </c>
      <c r="I2426" s="138" t="s">
        <v>143</v>
      </c>
      <c r="J2426" s="6">
        <v>2570.66</v>
      </c>
      <c r="K2426" s="6">
        <v>0</v>
      </c>
      <c r="L2426" s="6">
        <v>2570.66</v>
      </c>
      <c r="M2426" s="6">
        <v>698.57</v>
      </c>
      <c r="N2426" s="162">
        <v>0</v>
      </c>
      <c r="O2426" s="6">
        <v>698.57</v>
      </c>
      <c r="P2426" s="6">
        <v>539.84</v>
      </c>
      <c r="Q2426" s="162">
        <v>0</v>
      </c>
      <c r="R2426" s="162">
        <v>539.84</v>
      </c>
      <c r="S2426" s="162">
        <v>0</v>
      </c>
      <c r="T2426" s="162">
        <v>0</v>
      </c>
      <c r="U2426" s="162">
        <v>0</v>
      </c>
      <c r="V2426" s="162">
        <v>158.72999999999999</v>
      </c>
      <c r="W2426" s="162">
        <v>0</v>
      </c>
      <c r="X2426" s="162">
        <v>158.72999999999999</v>
      </c>
      <c r="Y2426" s="162" t="e">
        <f>VLOOKUP(F2426,#REF!,2,FALSE)</f>
        <v>#REF!</v>
      </c>
      <c r="Z2426" s="162" t="e">
        <f>VLOOKUP(Y2426,Map!$B:$C,2,FALSE)</f>
        <v>#REF!</v>
      </c>
      <c r="AA2426" s="162" t="str">
        <f>VLOOKUP(I2426,Map!$F:$G,2,FALSE)</f>
        <v>Reg Def</v>
      </c>
    </row>
    <row r="2427" spans="1:27" x14ac:dyDescent="0.25">
      <c r="A2427" s="197">
        <v>46107.653321516205</v>
      </c>
      <c r="B2427" s="198" t="s">
        <v>585</v>
      </c>
      <c r="C2427" s="138">
        <v>2027</v>
      </c>
      <c r="D2427" s="138" t="s">
        <v>6</v>
      </c>
      <c r="E2427" s="138" t="s">
        <v>58</v>
      </c>
      <c r="F2427" s="138" t="s">
        <v>109</v>
      </c>
      <c r="G2427" s="138" t="s">
        <v>88</v>
      </c>
      <c r="H2427" s="138" t="s">
        <v>87</v>
      </c>
      <c r="I2427" s="138" t="s">
        <v>148</v>
      </c>
      <c r="J2427" s="6">
        <v>1536.06</v>
      </c>
      <c r="K2427" s="6">
        <v>0</v>
      </c>
      <c r="L2427" s="6">
        <v>1536.06</v>
      </c>
      <c r="M2427" s="6">
        <v>537.62</v>
      </c>
      <c r="N2427" s="162">
        <v>0</v>
      </c>
      <c r="O2427" s="6">
        <v>537.62</v>
      </c>
      <c r="P2427" s="6">
        <v>322.57</v>
      </c>
      <c r="Q2427" s="162">
        <v>0</v>
      </c>
      <c r="R2427" s="162">
        <v>322.57</v>
      </c>
      <c r="S2427" s="162">
        <v>0</v>
      </c>
      <c r="T2427" s="162">
        <v>0</v>
      </c>
      <c r="U2427" s="162">
        <v>0</v>
      </c>
      <c r="V2427" s="162">
        <v>215.05</v>
      </c>
      <c r="W2427" s="162">
        <v>0</v>
      </c>
      <c r="X2427" s="162">
        <v>215.05</v>
      </c>
      <c r="Y2427" s="162" t="e">
        <f>VLOOKUP(F2427,#REF!,2,FALSE)</f>
        <v>#REF!</v>
      </c>
      <c r="Z2427" s="162" t="e">
        <f>VLOOKUP(Y2427,Map!$B:$C,2,FALSE)</f>
        <v>#REF!</v>
      </c>
      <c r="AA2427" s="162" t="str">
        <f>VLOOKUP(I2427,Map!$F:$G,2,FALSE)</f>
        <v>Reg Def</v>
      </c>
    </row>
    <row r="2428" spans="1:27" x14ac:dyDescent="0.25">
      <c r="A2428" s="197">
        <v>46107.653321516205</v>
      </c>
      <c r="B2428" s="198" t="s">
        <v>585</v>
      </c>
      <c r="C2428" s="138">
        <v>2027</v>
      </c>
      <c r="D2428" s="138" t="s">
        <v>6</v>
      </c>
      <c r="E2428" s="138" t="s">
        <v>58</v>
      </c>
      <c r="F2428" s="138" t="s">
        <v>109</v>
      </c>
      <c r="G2428" s="138" t="s">
        <v>88</v>
      </c>
      <c r="H2428" s="138" t="s">
        <v>90</v>
      </c>
      <c r="I2428" s="138" t="s">
        <v>108</v>
      </c>
      <c r="J2428" s="6">
        <v>2082.6799999999998</v>
      </c>
      <c r="K2428" s="6">
        <v>0</v>
      </c>
      <c r="L2428" s="6">
        <v>2082.6799999999998</v>
      </c>
      <c r="M2428" s="6">
        <v>0</v>
      </c>
      <c r="N2428" s="162">
        <v>0</v>
      </c>
      <c r="O2428" s="6">
        <v>0</v>
      </c>
      <c r="P2428" s="6">
        <v>437.36</v>
      </c>
      <c r="Q2428" s="162">
        <v>0</v>
      </c>
      <c r="R2428" s="162">
        <v>437.36</v>
      </c>
      <c r="S2428" s="162">
        <v>437.36</v>
      </c>
      <c r="T2428" s="162">
        <v>0</v>
      </c>
      <c r="U2428" s="162">
        <v>437.36</v>
      </c>
      <c r="V2428" s="162">
        <v>0</v>
      </c>
      <c r="W2428" s="162">
        <v>0</v>
      </c>
      <c r="X2428" s="162">
        <v>0</v>
      </c>
      <c r="Y2428" s="162" t="e">
        <f>VLOOKUP(F2428,#REF!,2,FALSE)</f>
        <v>#REF!</v>
      </c>
      <c r="Z2428" s="162" t="e">
        <f>VLOOKUP(Y2428,Map!$B:$C,2,FALSE)</f>
        <v>#REF!</v>
      </c>
      <c r="AA2428" s="162" t="str">
        <f>VLOOKUP(I2428,Map!$F:$G,2,FALSE)</f>
        <v>Flow Through</v>
      </c>
    </row>
    <row r="2429" spans="1:27" x14ac:dyDescent="0.25">
      <c r="A2429" s="197">
        <v>46107.653321516205</v>
      </c>
      <c r="B2429" s="198" t="s">
        <v>585</v>
      </c>
      <c r="C2429" s="138">
        <v>2027</v>
      </c>
      <c r="D2429" s="138" t="s">
        <v>6</v>
      </c>
      <c r="E2429" s="138" t="s">
        <v>58</v>
      </c>
      <c r="F2429" s="138" t="s">
        <v>109</v>
      </c>
      <c r="G2429" s="138" t="s">
        <v>88</v>
      </c>
      <c r="H2429" s="138" t="s">
        <v>87</v>
      </c>
      <c r="I2429" s="138" t="s">
        <v>146</v>
      </c>
      <c r="J2429" s="6">
        <v>-2710.48</v>
      </c>
      <c r="K2429" s="6">
        <v>0</v>
      </c>
      <c r="L2429" s="6">
        <v>-2710.48</v>
      </c>
      <c r="M2429" s="6">
        <v>-948.67</v>
      </c>
      <c r="N2429" s="162">
        <v>0</v>
      </c>
      <c r="O2429" s="6">
        <v>-948.67</v>
      </c>
      <c r="P2429" s="6">
        <v>-569.20000000000005</v>
      </c>
      <c r="Q2429" s="162">
        <v>0</v>
      </c>
      <c r="R2429" s="162">
        <v>-569.20000000000005</v>
      </c>
      <c r="S2429" s="162">
        <v>0</v>
      </c>
      <c r="T2429" s="162">
        <v>0</v>
      </c>
      <c r="U2429" s="162">
        <v>0</v>
      </c>
      <c r="V2429" s="162">
        <v>-379.47</v>
      </c>
      <c r="W2429" s="162">
        <v>0</v>
      </c>
      <c r="X2429" s="162">
        <v>-379.47</v>
      </c>
      <c r="Y2429" s="162" t="e">
        <f>VLOOKUP(F2429,#REF!,2,FALSE)</f>
        <v>#REF!</v>
      </c>
      <c r="Z2429" s="162" t="e">
        <f>VLOOKUP(Y2429,Map!$B:$C,2,FALSE)</f>
        <v>#REF!</v>
      </c>
      <c r="AA2429" s="162" t="str">
        <f>VLOOKUP(I2429,Map!$F:$G,2,FALSE)</f>
        <v>Reg Def</v>
      </c>
    </row>
    <row r="2430" spans="1:27" x14ac:dyDescent="0.25">
      <c r="A2430" s="197">
        <v>46107.653321516205</v>
      </c>
      <c r="B2430" s="198" t="s">
        <v>585</v>
      </c>
      <c r="C2430" s="138">
        <v>2027</v>
      </c>
      <c r="D2430" s="138" t="s">
        <v>6</v>
      </c>
      <c r="E2430" s="138" t="s">
        <v>58</v>
      </c>
      <c r="F2430" s="138" t="s">
        <v>109</v>
      </c>
      <c r="G2430" s="138" t="s">
        <v>88</v>
      </c>
      <c r="H2430" s="138" t="s">
        <v>87</v>
      </c>
      <c r="I2430" s="138" t="s">
        <v>149</v>
      </c>
      <c r="J2430" s="6">
        <v>-33</v>
      </c>
      <c r="K2430" s="6">
        <v>0</v>
      </c>
      <c r="L2430" s="6">
        <v>-33</v>
      </c>
      <c r="M2430" s="6">
        <v>-6.93</v>
      </c>
      <c r="N2430" s="162">
        <v>0</v>
      </c>
      <c r="O2430" s="6">
        <v>-6.93</v>
      </c>
      <c r="P2430" s="6">
        <v>-6.93</v>
      </c>
      <c r="Q2430" s="162">
        <v>0</v>
      </c>
      <c r="R2430" s="162">
        <v>-6.93</v>
      </c>
      <c r="S2430" s="162">
        <v>0</v>
      </c>
      <c r="T2430" s="162">
        <v>0</v>
      </c>
      <c r="U2430" s="162">
        <v>0</v>
      </c>
      <c r="V2430" s="162">
        <v>0</v>
      </c>
      <c r="W2430" s="162">
        <v>0</v>
      </c>
      <c r="X2430" s="162">
        <v>0</v>
      </c>
      <c r="Y2430" s="162" t="e">
        <f>VLOOKUP(F2430,#REF!,2,FALSE)</f>
        <v>#REF!</v>
      </c>
      <c r="Z2430" s="162" t="e">
        <f>VLOOKUP(Y2430,Map!$B:$C,2,FALSE)</f>
        <v>#REF!</v>
      </c>
      <c r="AA2430" s="162" t="str">
        <f>VLOOKUP(I2430,Map!$F:$G,2,FALSE)</f>
        <v>Reg Def</v>
      </c>
    </row>
    <row r="2431" spans="1:27" x14ac:dyDescent="0.25">
      <c r="A2431" s="197">
        <v>46107.653321516205</v>
      </c>
      <c r="B2431" s="198" t="s">
        <v>585</v>
      </c>
      <c r="C2431" s="138">
        <v>2027</v>
      </c>
      <c r="D2431" s="138" t="s">
        <v>6</v>
      </c>
      <c r="E2431" s="138" t="s">
        <v>58</v>
      </c>
      <c r="F2431" s="138" t="s">
        <v>109</v>
      </c>
      <c r="G2431" s="138" t="s">
        <v>89</v>
      </c>
      <c r="H2431" s="138" t="s">
        <v>87</v>
      </c>
      <c r="I2431" s="138" t="s">
        <v>144</v>
      </c>
      <c r="J2431" s="6">
        <v>-49413.96</v>
      </c>
      <c r="K2431" s="6">
        <v>17987.55</v>
      </c>
      <c r="L2431" s="6">
        <v>-31426.41</v>
      </c>
      <c r="M2431" s="6">
        <v>-10455.27</v>
      </c>
      <c r="N2431" s="162">
        <v>3802.25</v>
      </c>
      <c r="O2431" s="6">
        <v>-6653.02</v>
      </c>
      <c r="P2431" s="6">
        <v>-10376.93</v>
      </c>
      <c r="Q2431" s="162">
        <v>3777.3900000000003</v>
      </c>
      <c r="R2431" s="162">
        <v>-6599.54</v>
      </c>
      <c r="S2431" s="162">
        <v>0</v>
      </c>
      <c r="T2431" s="162">
        <v>0</v>
      </c>
      <c r="U2431" s="162">
        <v>0</v>
      </c>
      <c r="V2431" s="162">
        <v>-78.34</v>
      </c>
      <c r="W2431" s="162">
        <v>24.86</v>
      </c>
      <c r="X2431" s="162">
        <v>-53.48</v>
      </c>
      <c r="Y2431" s="162" t="e">
        <f>VLOOKUP(F2431,#REF!,2,FALSE)</f>
        <v>#REF!</v>
      </c>
      <c r="Z2431" s="162" t="e">
        <f>VLOOKUP(Y2431,Map!$B:$C,2,FALSE)</f>
        <v>#REF!</v>
      </c>
      <c r="AA2431" s="162" t="str">
        <f>VLOOKUP(I2431,Map!$F:$G,2,FALSE)</f>
        <v>Reg Def</v>
      </c>
    </row>
    <row r="2432" spans="1:27" x14ac:dyDescent="0.25">
      <c r="A2432" s="197">
        <v>46107.653321516205</v>
      </c>
      <c r="B2432" s="198" t="s">
        <v>585</v>
      </c>
      <c r="C2432" s="138">
        <v>2027</v>
      </c>
      <c r="D2432" s="138" t="s">
        <v>6</v>
      </c>
      <c r="E2432" s="138" t="s">
        <v>58</v>
      </c>
      <c r="F2432" s="138" t="s">
        <v>150</v>
      </c>
      <c r="G2432" s="138" t="s">
        <v>88</v>
      </c>
      <c r="H2432" s="138" t="s">
        <v>87</v>
      </c>
      <c r="I2432" s="138" t="s">
        <v>143</v>
      </c>
      <c r="J2432" s="6">
        <v>424</v>
      </c>
      <c r="K2432" s="6">
        <v>0</v>
      </c>
      <c r="L2432" s="6">
        <v>424</v>
      </c>
      <c r="M2432" s="6">
        <v>148.4</v>
      </c>
      <c r="N2432" s="162">
        <v>0</v>
      </c>
      <c r="O2432" s="6">
        <v>148.4</v>
      </c>
      <c r="P2432" s="6">
        <v>89.04</v>
      </c>
      <c r="Q2432" s="162">
        <v>0</v>
      </c>
      <c r="R2432" s="162">
        <v>89.04</v>
      </c>
      <c r="S2432" s="162">
        <v>0</v>
      </c>
      <c r="T2432" s="162">
        <v>0</v>
      </c>
      <c r="U2432" s="162">
        <v>0</v>
      </c>
      <c r="V2432" s="162">
        <v>59.36</v>
      </c>
      <c r="W2432" s="162">
        <v>0</v>
      </c>
      <c r="X2432" s="162">
        <v>59.36</v>
      </c>
      <c r="Y2432" s="162" t="e">
        <f>VLOOKUP(F2432,#REF!,2,FALSE)</f>
        <v>#REF!</v>
      </c>
      <c r="Z2432" s="162" t="e">
        <f>VLOOKUP(Y2432,Map!$B:$C,2,FALSE)</f>
        <v>#REF!</v>
      </c>
      <c r="AA2432" s="162" t="str">
        <f>VLOOKUP(I2432,Map!$F:$G,2,FALSE)</f>
        <v>Reg Def</v>
      </c>
    </row>
    <row r="2433" spans="1:27" x14ac:dyDescent="0.25">
      <c r="A2433" s="197">
        <v>46107.653321516205</v>
      </c>
      <c r="B2433" s="198" t="s">
        <v>585</v>
      </c>
      <c r="C2433" s="138">
        <v>2027</v>
      </c>
      <c r="D2433" s="138" t="s">
        <v>6</v>
      </c>
      <c r="E2433" s="138" t="s">
        <v>58</v>
      </c>
      <c r="F2433" s="138" t="s">
        <v>150</v>
      </c>
      <c r="G2433" s="138" t="s">
        <v>88</v>
      </c>
      <c r="H2433" s="138" t="s">
        <v>87</v>
      </c>
      <c r="I2433" s="138" t="s">
        <v>148</v>
      </c>
      <c r="J2433" s="6">
        <v>591.03</v>
      </c>
      <c r="K2433" s="6">
        <v>0</v>
      </c>
      <c r="L2433" s="6">
        <v>591.03</v>
      </c>
      <c r="M2433" s="6">
        <v>206.86</v>
      </c>
      <c r="N2433" s="162">
        <v>0</v>
      </c>
      <c r="O2433" s="6">
        <v>206.86</v>
      </c>
      <c r="P2433" s="6">
        <v>124.12</v>
      </c>
      <c r="Q2433" s="162">
        <v>0</v>
      </c>
      <c r="R2433" s="162">
        <v>124.12</v>
      </c>
      <c r="S2433" s="162">
        <v>0</v>
      </c>
      <c r="T2433" s="162">
        <v>0</v>
      </c>
      <c r="U2433" s="162">
        <v>0</v>
      </c>
      <c r="V2433" s="162">
        <v>82.74</v>
      </c>
      <c r="W2433" s="162">
        <v>0</v>
      </c>
      <c r="X2433" s="162">
        <v>82.74</v>
      </c>
      <c r="Y2433" s="162" t="e">
        <f>VLOOKUP(F2433,#REF!,2,FALSE)</f>
        <v>#REF!</v>
      </c>
      <c r="Z2433" s="162" t="e">
        <f>VLOOKUP(Y2433,Map!$B:$C,2,FALSE)</f>
        <v>#REF!</v>
      </c>
      <c r="AA2433" s="162" t="str">
        <f>VLOOKUP(I2433,Map!$F:$G,2,FALSE)</f>
        <v>Reg Def</v>
      </c>
    </row>
    <row r="2434" spans="1:27" x14ac:dyDescent="0.25">
      <c r="A2434" s="197">
        <v>46107.653321516205</v>
      </c>
      <c r="B2434" s="198" t="s">
        <v>585</v>
      </c>
      <c r="C2434" s="138">
        <v>2027</v>
      </c>
      <c r="D2434" s="138" t="s">
        <v>6</v>
      </c>
      <c r="E2434" s="138" t="s">
        <v>58</v>
      </c>
      <c r="F2434" s="138" t="s">
        <v>150</v>
      </c>
      <c r="G2434" s="138" t="s">
        <v>89</v>
      </c>
      <c r="H2434" s="138" t="s">
        <v>87</v>
      </c>
      <c r="I2434" s="138" t="s">
        <v>144</v>
      </c>
      <c r="J2434" s="6">
        <v>-16206.4</v>
      </c>
      <c r="K2434" s="6">
        <v>5256.22</v>
      </c>
      <c r="L2434" s="6">
        <v>-10950.18</v>
      </c>
      <c r="M2434" s="6">
        <v>-3449.65</v>
      </c>
      <c r="N2434" s="162">
        <v>1118.82</v>
      </c>
      <c r="O2434" s="6">
        <v>-2330.83</v>
      </c>
      <c r="P2434" s="6">
        <v>-3403.34</v>
      </c>
      <c r="Q2434" s="162">
        <v>1103.8000000000002</v>
      </c>
      <c r="R2434" s="162">
        <v>-2299.54</v>
      </c>
      <c r="S2434" s="162">
        <v>0</v>
      </c>
      <c r="T2434" s="162">
        <v>0</v>
      </c>
      <c r="U2434" s="162">
        <v>0</v>
      </c>
      <c r="V2434" s="162">
        <v>-46.31</v>
      </c>
      <c r="W2434" s="162">
        <v>15.02</v>
      </c>
      <c r="X2434" s="162">
        <v>-31.29</v>
      </c>
      <c r="Y2434" s="162" t="e">
        <f>VLOOKUP(F2434,#REF!,2,FALSE)</f>
        <v>#REF!</v>
      </c>
      <c r="Z2434" s="162" t="e">
        <f>VLOOKUP(Y2434,Map!$B:$C,2,FALSE)</f>
        <v>#REF!</v>
      </c>
      <c r="AA2434" s="162" t="str">
        <f>VLOOKUP(I2434,Map!$F:$G,2,FALSE)</f>
        <v>Reg Def</v>
      </c>
    </row>
    <row r="2435" spans="1:27" x14ac:dyDescent="0.25">
      <c r="A2435" s="197">
        <v>46107.653321516205</v>
      </c>
      <c r="B2435" s="198" t="s">
        <v>585</v>
      </c>
      <c r="C2435" s="138">
        <v>2027</v>
      </c>
      <c r="D2435" s="138" t="s">
        <v>6</v>
      </c>
      <c r="E2435" s="138" t="s">
        <v>58</v>
      </c>
      <c r="F2435" s="138" t="s">
        <v>110</v>
      </c>
      <c r="G2435" s="138" t="s">
        <v>88</v>
      </c>
      <c r="H2435" s="138" t="s">
        <v>87</v>
      </c>
      <c r="I2435" s="138" t="s">
        <v>143</v>
      </c>
      <c r="J2435" s="6">
        <v>-729.53</v>
      </c>
      <c r="K2435" s="6">
        <v>0</v>
      </c>
      <c r="L2435" s="6">
        <v>-729.53</v>
      </c>
      <c r="M2435" s="6">
        <v>-153.18</v>
      </c>
      <c r="N2435" s="162">
        <v>0</v>
      </c>
      <c r="O2435" s="6">
        <v>-153.18</v>
      </c>
      <c r="P2435" s="6">
        <v>-153.19</v>
      </c>
      <c r="Q2435" s="162">
        <v>0</v>
      </c>
      <c r="R2435" s="162">
        <v>-153.19</v>
      </c>
      <c r="S2435" s="162">
        <v>0</v>
      </c>
      <c r="T2435" s="162">
        <v>0</v>
      </c>
      <c r="U2435" s="162">
        <v>0</v>
      </c>
      <c r="V2435" s="162">
        <v>0.01</v>
      </c>
      <c r="W2435" s="162">
        <v>0</v>
      </c>
      <c r="X2435" s="162">
        <v>0.01</v>
      </c>
      <c r="Y2435" s="162" t="e">
        <f>VLOOKUP(F2435,#REF!,2,FALSE)</f>
        <v>#REF!</v>
      </c>
      <c r="Z2435" s="162" t="e">
        <f>VLOOKUP(Y2435,Map!$B:$C,2,FALSE)</f>
        <v>#REF!</v>
      </c>
      <c r="AA2435" s="162" t="str">
        <f>VLOOKUP(I2435,Map!$F:$G,2,FALSE)</f>
        <v>Reg Def</v>
      </c>
    </row>
    <row r="2436" spans="1:27" x14ac:dyDescent="0.25">
      <c r="A2436" s="197">
        <v>46107.653321516205</v>
      </c>
      <c r="B2436" s="198" t="s">
        <v>585</v>
      </c>
      <c r="C2436" s="138">
        <v>2027</v>
      </c>
      <c r="D2436" s="138" t="s">
        <v>6</v>
      </c>
      <c r="E2436" s="138" t="s">
        <v>58</v>
      </c>
      <c r="F2436" s="138" t="s">
        <v>110</v>
      </c>
      <c r="G2436" s="138" t="s">
        <v>88</v>
      </c>
      <c r="H2436" s="138" t="s">
        <v>90</v>
      </c>
      <c r="I2436" s="138" t="s">
        <v>108</v>
      </c>
      <c r="J2436" s="6">
        <v>-884.19</v>
      </c>
      <c r="K2436" s="6">
        <v>0</v>
      </c>
      <c r="L2436" s="6">
        <v>-884.19</v>
      </c>
      <c r="M2436" s="6">
        <v>0</v>
      </c>
      <c r="N2436" s="162">
        <v>0</v>
      </c>
      <c r="O2436" s="6">
        <v>0</v>
      </c>
      <c r="P2436" s="6">
        <v>-185.69</v>
      </c>
      <c r="Q2436" s="162">
        <v>0</v>
      </c>
      <c r="R2436" s="162">
        <v>-185.69</v>
      </c>
      <c r="S2436" s="162">
        <v>-185.69</v>
      </c>
      <c r="T2436" s="162">
        <v>0</v>
      </c>
      <c r="U2436" s="162">
        <v>-185.69</v>
      </c>
      <c r="V2436" s="162">
        <v>0</v>
      </c>
      <c r="W2436" s="162">
        <v>0</v>
      </c>
      <c r="X2436" s="162">
        <v>0</v>
      </c>
      <c r="Y2436" s="162" t="e">
        <f>VLOOKUP(F2436,#REF!,2,FALSE)</f>
        <v>#REF!</v>
      </c>
      <c r="Z2436" s="162" t="e">
        <f>VLOOKUP(Y2436,Map!$B:$C,2,FALSE)</f>
        <v>#REF!</v>
      </c>
      <c r="AA2436" s="162" t="str">
        <f>VLOOKUP(I2436,Map!$F:$G,2,FALSE)</f>
        <v>Flow Through</v>
      </c>
    </row>
    <row r="2437" spans="1:27" x14ac:dyDescent="0.25">
      <c r="A2437" s="197">
        <v>46107.653321516205</v>
      </c>
      <c r="B2437" s="198" t="s">
        <v>585</v>
      </c>
      <c r="C2437" s="138">
        <v>2027</v>
      </c>
      <c r="D2437" s="138" t="s">
        <v>6</v>
      </c>
      <c r="E2437" s="138" t="s">
        <v>58</v>
      </c>
      <c r="F2437" s="138" t="s">
        <v>110</v>
      </c>
      <c r="G2437" s="138" t="s">
        <v>88</v>
      </c>
      <c r="H2437" s="138" t="s">
        <v>87</v>
      </c>
      <c r="I2437" s="138" t="s">
        <v>146</v>
      </c>
      <c r="J2437" s="6">
        <v>-10755.64</v>
      </c>
      <c r="K2437" s="6">
        <v>0</v>
      </c>
      <c r="L2437" s="6">
        <v>-10755.64</v>
      </c>
      <c r="M2437" s="6">
        <v>-3764.49</v>
      </c>
      <c r="N2437" s="162">
        <v>0</v>
      </c>
      <c r="O2437" s="6">
        <v>-3764.49</v>
      </c>
      <c r="P2437" s="6">
        <v>-2258.6799999999998</v>
      </c>
      <c r="Q2437" s="162">
        <v>0</v>
      </c>
      <c r="R2437" s="162">
        <v>-2258.6799999999998</v>
      </c>
      <c r="S2437" s="162">
        <v>0</v>
      </c>
      <c r="T2437" s="162">
        <v>0</v>
      </c>
      <c r="U2437" s="162">
        <v>0</v>
      </c>
      <c r="V2437" s="162">
        <v>-1505.81</v>
      </c>
      <c r="W2437" s="162">
        <v>0</v>
      </c>
      <c r="X2437" s="162">
        <v>-1505.81</v>
      </c>
      <c r="Y2437" s="162" t="e">
        <f>VLOOKUP(F2437,#REF!,2,FALSE)</f>
        <v>#REF!</v>
      </c>
      <c r="Z2437" s="162" t="e">
        <f>VLOOKUP(Y2437,Map!$B:$C,2,FALSE)</f>
        <v>#REF!</v>
      </c>
      <c r="AA2437" s="162" t="str">
        <f>VLOOKUP(I2437,Map!$F:$G,2,FALSE)</f>
        <v>Reg Def</v>
      </c>
    </row>
    <row r="2438" spans="1:27" x14ac:dyDescent="0.25">
      <c r="A2438" s="197">
        <v>46107.653321516205</v>
      </c>
      <c r="B2438" s="198" t="s">
        <v>585</v>
      </c>
      <c r="C2438" s="138">
        <v>2027</v>
      </c>
      <c r="D2438" s="138" t="s">
        <v>6</v>
      </c>
      <c r="E2438" s="138" t="s">
        <v>58</v>
      </c>
      <c r="F2438" s="138" t="s">
        <v>110</v>
      </c>
      <c r="G2438" s="138" t="s">
        <v>88</v>
      </c>
      <c r="H2438" s="138" t="s">
        <v>87</v>
      </c>
      <c r="I2438" s="138" t="s">
        <v>149</v>
      </c>
      <c r="J2438" s="6">
        <v>-1246.42</v>
      </c>
      <c r="K2438" s="6">
        <v>0</v>
      </c>
      <c r="L2438" s="6">
        <v>-1246.42</v>
      </c>
      <c r="M2438" s="6">
        <v>-261.75</v>
      </c>
      <c r="N2438" s="162">
        <v>0</v>
      </c>
      <c r="O2438" s="6">
        <v>-261.75</v>
      </c>
      <c r="P2438" s="6">
        <v>-261.75</v>
      </c>
      <c r="Q2438" s="162">
        <v>0</v>
      </c>
      <c r="R2438" s="162">
        <v>-261.75</v>
      </c>
      <c r="S2438" s="162">
        <v>0</v>
      </c>
      <c r="T2438" s="162">
        <v>0</v>
      </c>
      <c r="U2438" s="162">
        <v>0</v>
      </c>
      <c r="V2438" s="162">
        <v>0</v>
      </c>
      <c r="W2438" s="162">
        <v>0</v>
      </c>
      <c r="X2438" s="162">
        <v>0</v>
      </c>
      <c r="Y2438" s="162" t="e">
        <f>VLOOKUP(F2438,#REF!,2,FALSE)</f>
        <v>#REF!</v>
      </c>
      <c r="Z2438" s="162" t="e">
        <f>VLOOKUP(Y2438,Map!$B:$C,2,FALSE)</f>
        <v>#REF!</v>
      </c>
      <c r="AA2438" s="162" t="str">
        <f>VLOOKUP(I2438,Map!$F:$G,2,FALSE)</f>
        <v>Reg Def</v>
      </c>
    </row>
    <row r="2439" spans="1:27" x14ac:dyDescent="0.25">
      <c r="A2439" s="197">
        <v>46107.653321516205</v>
      </c>
      <c r="B2439" s="198" t="s">
        <v>585</v>
      </c>
      <c r="C2439" s="138">
        <v>2027</v>
      </c>
      <c r="D2439" s="138" t="s">
        <v>6</v>
      </c>
      <c r="E2439" s="138" t="s">
        <v>58</v>
      </c>
      <c r="F2439" s="138" t="s">
        <v>110</v>
      </c>
      <c r="G2439" s="138" t="s">
        <v>88</v>
      </c>
      <c r="H2439" s="138" t="s">
        <v>87</v>
      </c>
      <c r="I2439" s="138" t="s">
        <v>151</v>
      </c>
      <c r="J2439" s="6">
        <v>70753.08</v>
      </c>
      <c r="K2439" s="6">
        <v>0</v>
      </c>
      <c r="L2439" s="6">
        <v>70753.08</v>
      </c>
      <c r="M2439" s="6">
        <v>24763.59</v>
      </c>
      <c r="N2439" s="162">
        <v>0</v>
      </c>
      <c r="O2439" s="6">
        <v>24763.59</v>
      </c>
      <c r="P2439" s="6">
        <v>14858.15</v>
      </c>
      <c r="Q2439" s="162">
        <v>0</v>
      </c>
      <c r="R2439" s="162">
        <v>14858.15</v>
      </c>
      <c r="S2439" s="162">
        <v>0</v>
      </c>
      <c r="T2439" s="162">
        <v>0</v>
      </c>
      <c r="U2439" s="162">
        <v>0</v>
      </c>
      <c r="V2439" s="162">
        <v>9905.44</v>
      </c>
      <c r="W2439" s="162">
        <v>0</v>
      </c>
      <c r="X2439" s="162">
        <v>9905.44</v>
      </c>
      <c r="Y2439" s="162" t="e">
        <f>VLOOKUP(F2439,#REF!,2,FALSE)</f>
        <v>#REF!</v>
      </c>
      <c r="Z2439" s="162" t="e">
        <f>VLOOKUP(Y2439,Map!$B:$C,2,FALSE)</f>
        <v>#REF!</v>
      </c>
      <c r="AA2439" s="162" t="str">
        <f>VLOOKUP(I2439,Map!$F:$G,2,FALSE)</f>
        <v>Reg Def</v>
      </c>
    </row>
    <row r="2440" spans="1:27" x14ac:dyDescent="0.25">
      <c r="A2440" s="197">
        <v>46107.653321516205</v>
      </c>
      <c r="B2440" s="198" t="s">
        <v>585</v>
      </c>
      <c r="C2440" s="138">
        <v>2027</v>
      </c>
      <c r="D2440" s="138" t="s">
        <v>6</v>
      </c>
      <c r="E2440" s="138" t="s">
        <v>58</v>
      </c>
      <c r="F2440" s="138" t="s">
        <v>110</v>
      </c>
      <c r="G2440" s="138" t="s">
        <v>89</v>
      </c>
      <c r="H2440" s="138" t="s">
        <v>87</v>
      </c>
      <c r="I2440" s="138" t="s">
        <v>144</v>
      </c>
      <c r="J2440" s="6">
        <v>110863.79</v>
      </c>
      <c r="K2440" s="6">
        <v>-3680.24</v>
      </c>
      <c r="L2440" s="6">
        <v>107183.55</v>
      </c>
      <c r="M2440" s="6">
        <v>25720.51</v>
      </c>
      <c r="N2440" s="162">
        <v>-772.86</v>
      </c>
      <c r="O2440" s="6">
        <v>24947.65</v>
      </c>
      <c r="P2440" s="6">
        <v>23281.39</v>
      </c>
      <c r="Q2440" s="162">
        <v>-772.84999999999854</v>
      </c>
      <c r="R2440" s="162">
        <v>22508.54</v>
      </c>
      <c r="S2440" s="162">
        <v>0</v>
      </c>
      <c r="T2440" s="162">
        <v>0</v>
      </c>
      <c r="U2440" s="162">
        <v>0</v>
      </c>
      <c r="V2440" s="162">
        <v>2439.12</v>
      </c>
      <c r="W2440" s="162">
        <v>-9.9999999997635296E-3</v>
      </c>
      <c r="X2440" s="162">
        <v>2439.11</v>
      </c>
      <c r="Y2440" s="162" t="e">
        <f>VLOOKUP(F2440,#REF!,2,FALSE)</f>
        <v>#REF!</v>
      </c>
      <c r="Z2440" s="162" t="e">
        <f>VLOOKUP(Y2440,Map!$B:$C,2,FALSE)</f>
        <v>#REF!</v>
      </c>
      <c r="AA2440" s="162" t="str">
        <f>VLOOKUP(I2440,Map!$F:$G,2,FALSE)</f>
        <v>Reg Def</v>
      </c>
    </row>
    <row r="2441" spans="1:27" x14ac:dyDescent="0.25">
      <c r="A2441" s="197">
        <v>46107.653321516205</v>
      </c>
      <c r="B2441" s="198" t="s">
        <v>585</v>
      </c>
      <c r="C2441" s="138">
        <v>2027</v>
      </c>
      <c r="D2441" s="138" t="s">
        <v>6</v>
      </c>
      <c r="E2441" s="138" t="s">
        <v>58</v>
      </c>
      <c r="F2441" s="138" t="s">
        <v>152</v>
      </c>
      <c r="G2441" s="138" t="s">
        <v>88</v>
      </c>
      <c r="H2441" s="138" t="s">
        <v>87</v>
      </c>
      <c r="I2441" s="138" t="s">
        <v>143</v>
      </c>
      <c r="J2441" s="6">
        <v>348.85</v>
      </c>
      <c r="K2441" s="6">
        <v>0</v>
      </c>
      <c r="L2441" s="6">
        <v>348.85</v>
      </c>
      <c r="M2441" s="6">
        <v>122.1</v>
      </c>
      <c r="N2441" s="162">
        <v>0</v>
      </c>
      <c r="O2441" s="6">
        <v>122.1</v>
      </c>
      <c r="P2441" s="6">
        <v>73.260000000000005</v>
      </c>
      <c r="Q2441" s="162">
        <v>0</v>
      </c>
      <c r="R2441" s="162">
        <v>73.260000000000005</v>
      </c>
      <c r="S2441" s="162">
        <v>0</v>
      </c>
      <c r="T2441" s="162">
        <v>0</v>
      </c>
      <c r="U2441" s="162">
        <v>0</v>
      </c>
      <c r="V2441" s="162">
        <v>48.84</v>
      </c>
      <c r="W2441" s="162">
        <v>0</v>
      </c>
      <c r="X2441" s="162">
        <v>48.84</v>
      </c>
      <c r="Y2441" s="162" t="e">
        <f>VLOOKUP(F2441,#REF!,2,FALSE)</f>
        <v>#REF!</v>
      </c>
      <c r="Z2441" s="162" t="e">
        <f>VLOOKUP(Y2441,Map!$B:$C,2,FALSE)</f>
        <v>#REF!</v>
      </c>
      <c r="AA2441" s="162" t="str">
        <f>VLOOKUP(I2441,Map!$F:$G,2,FALSE)</f>
        <v>Reg Def</v>
      </c>
    </row>
    <row r="2442" spans="1:27" x14ac:dyDescent="0.25">
      <c r="A2442" s="197">
        <v>46107.653321516205</v>
      </c>
      <c r="B2442" s="198" t="s">
        <v>585</v>
      </c>
      <c r="C2442" s="138">
        <v>2027</v>
      </c>
      <c r="D2442" s="138" t="s">
        <v>6</v>
      </c>
      <c r="E2442" s="138" t="s">
        <v>58</v>
      </c>
      <c r="F2442" s="138" t="s">
        <v>152</v>
      </c>
      <c r="G2442" s="138" t="s">
        <v>88</v>
      </c>
      <c r="H2442" s="138" t="s">
        <v>87</v>
      </c>
      <c r="I2442" s="138" t="s">
        <v>148</v>
      </c>
      <c r="J2442" s="6">
        <v>514.86</v>
      </c>
      <c r="K2442" s="6">
        <v>0</v>
      </c>
      <c r="L2442" s="6">
        <v>514.86</v>
      </c>
      <c r="M2442" s="6">
        <v>180.2</v>
      </c>
      <c r="N2442" s="162">
        <v>0</v>
      </c>
      <c r="O2442" s="6">
        <v>180.2</v>
      </c>
      <c r="P2442" s="6">
        <v>108.12</v>
      </c>
      <c r="Q2442" s="162">
        <v>0</v>
      </c>
      <c r="R2442" s="162">
        <v>108.12</v>
      </c>
      <c r="S2442" s="162">
        <v>0</v>
      </c>
      <c r="T2442" s="162">
        <v>0</v>
      </c>
      <c r="U2442" s="162">
        <v>0</v>
      </c>
      <c r="V2442" s="162">
        <v>72.08</v>
      </c>
      <c r="W2442" s="162">
        <v>0</v>
      </c>
      <c r="X2442" s="162">
        <v>72.08</v>
      </c>
      <c r="Y2442" s="162" t="e">
        <f>VLOOKUP(F2442,#REF!,2,FALSE)</f>
        <v>#REF!</v>
      </c>
      <c r="Z2442" s="162" t="e">
        <f>VLOOKUP(Y2442,Map!$B:$C,2,FALSE)</f>
        <v>#REF!</v>
      </c>
      <c r="AA2442" s="162" t="str">
        <f>VLOOKUP(I2442,Map!$F:$G,2,FALSE)</f>
        <v>Reg Def</v>
      </c>
    </row>
    <row r="2443" spans="1:27" x14ac:dyDescent="0.25">
      <c r="A2443" s="197">
        <v>46107.653321516205</v>
      </c>
      <c r="B2443" s="198" t="s">
        <v>585</v>
      </c>
      <c r="C2443" s="138">
        <v>2027</v>
      </c>
      <c r="D2443" s="138" t="s">
        <v>6</v>
      </c>
      <c r="E2443" s="138" t="s">
        <v>58</v>
      </c>
      <c r="F2443" s="138" t="s">
        <v>152</v>
      </c>
      <c r="G2443" s="138" t="s">
        <v>88</v>
      </c>
      <c r="H2443" s="138" t="s">
        <v>87</v>
      </c>
      <c r="I2443" s="138" t="s">
        <v>146</v>
      </c>
      <c r="J2443" s="6">
        <v>134.65</v>
      </c>
      <c r="K2443" s="6">
        <v>0</v>
      </c>
      <c r="L2443" s="6">
        <v>134.65</v>
      </c>
      <c r="M2443" s="6">
        <v>47.13</v>
      </c>
      <c r="N2443" s="162">
        <v>0</v>
      </c>
      <c r="O2443" s="6">
        <v>47.13</v>
      </c>
      <c r="P2443" s="6">
        <v>28.28</v>
      </c>
      <c r="Q2443" s="162">
        <v>0</v>
      </c>
      <c r="R2443" s="162">
        <v>28.28</v>
      </c>
      <c r="S2443" s="162">
        <v>0</v>
      </c>
      <c r="T2443" s="162">
        <v>0</v>
      </c>
      <c r="U2443" s="162">
        <v>0</v>
      </c>
      <c r="V2443" s="162">
        <v>18.850000000000001</v>
      </c>
      <c r="W2443" s="162">
        <v>0</v>
      </c>
      <c r="X2443" s="162">
        <v>18.850000000000001</v>
      </c>
      <c r="Y2443" s="162" t="e">
        <f>VLOOKUP(F2443,#REF!,2,FALSE)</f>
        <v>#REF!</v>
      </c>
      <c r="Z2443" s="162" t="e">
        <f>VLOOKUP(Y2443,Map!$B:$C,2,FALSE)</f>
        <v>#REF!</v>
      </c>
      <c r="AA2443" s="162" t="str">
        <f>VLOOKUP(I2443,Map!$F:$G,2,FALSE)</f>
        <v>Reg Def</v>
      </c>
    </row>
    <row r="2444" spans="1:27" x14ac:dyDescent="0.25">
      <c r="A2444" s="197">
        <v>46107.653321516205</v>
      </c>
      <c r="B2444" s="198" t="s">
        <v>585</v>
      </c>
      <c r="C2444" s="138">
        <v>2027</v>
      </c>
      <c r="D2444" s="138" t="s">
        <v>6</v>
      </c>
      <c r="E2444" s="138" t="s">
        <v>58</v>
      </c>
      <c r="F2444" s="138" t="s">
        <v>152</v>
      </c>
      <c r="G2444" s="138" t="s">
        <v>89</v>
      </c>
      <c r="H2444" s="138" t="s">
        <v>87</v>
      </c>
      <c r="I2444" s="138" t="s">
        <v>144</v>
      </c>
      <c r="J2444" s="6">
        <v>0</v>
      </c>
      <c r="K2444" s="6">
        <v>0</v>
      </c>
      <c r="L2444" s="6">
        <v>0</v>
      </c>
      <c r="M2444" s="6">
        <v>0</v>
      </c>
      <c r="N2444" s="162">
        <v>0</v>
      </c>
      <c r="O2444" s="6">
        <v>0</v>
      </c>
      <c r="P2444" s="6">
        <v>0</v>
      </c>
      <c r="Q2444" s="162">
        <v>0</v>
      </c>
      <c r="R2444" s="162">
        <v>0</v>
      </c>
      <c r="S2444" s="162">
        <v>0</v>
      </c>
      <c r="T2444" s="162">
        <v>0</v>
      </c>
      <c r="U2444" s="162">
        <v>0</v>
      </c>
      <c r="V2444" s="162">
        <v>0</v>
      </c>
      <c r="W2444" s="162">
        <v>0</v>
      </c>
      <c r="X2444" s="162">
        <v>0</v>
      </c>
      <c r="Y2444" s="162" t="e">
        <f>VLOOKUP(F2444,#REF!,2,FALSE)</f>
        <v>#REF!</v>
      </c>
      <c r="Z2444" s="162" t="e">
        <f>VLOOKUP(Y2444,Map!$B:$C,2,FALSE)</f>
        <v>#REF!</v>
      </c>
      <c r="AA2444" s="162" t="str">
        <f>VLOOKUP(I2444,Map!$F:$G,2,FALSE)</f>
        <v>Reg Def</v>
      </c>
    </row>
    <row r="2445" spans="1:27" x14ac:dyDescent="0.25">
      <c r="A2445" s="197">
        <v>46107.653321516205</v>
      </c>
      <c r="B2445" s="198" t="s">
        <v>585</v>
      </c>
      <c r="C2445" s="138">
        <v>2027</v>
      </c>
      <c r="D2445" s="138" t="s">
        <v>6</v>
      </c>
      <c r="E2445" s="138" t="s">
        <v>58</v>
      </c>
      <c r="F2445" s="138" t="s">
        <v>111</v>
      </c>
      <c r="G2445" s="138" t="s">
        <v>88</v>
      </c>
      <c r="H2445" s="138" t="s">
        <v>87</v>
      </c>
      <c r="I2445" s="138" t="s">
        <v>143</v>
      </c>
      <c r="J2445" s="6">
        <v>168555.99</v>
      </c>
      <c r="K2445" s="6">
        <v>0</v>
      </c>
      <c r="L2445" s="6">
        <v>168555.99</v>
      </c>
      <c r="M2445" s="6">
        <v>59136.43</v>
      </c>
      <c r="N2445" s="162">
        <v>0</v>
      </c>
      <c r="O2445" s="6">
        <v>59136.43</v>
      </c>
      <c r="P2445" s="6">
        <v>35396.75</v>
      </c>
      <c r="Q2445" s="162">
        <v>0</v>
      </c>
      <c r="R2445" s="162">
        <v>35396.75</v>
      </c>
      <c r="S2445" s="162">
        <v>0</v>
      </c>
      <c r="T2445" s="162">
        <v>0</v>
      </c>
      <c r="U2445" s="162">
        <v>0</v>
      </c>
      <c r="V2445" s="162">
        <v>23739.68</v>
      </c>
      <c r="W2445" s="162">
        <v>0</v>
      </c>
      <c r="X2445" s="162">
        <v>23739.68</v>
      </c>
      <c r="Y2445" s="162" t="e">
        <f>VLOOKUP(F2445,#REF!,2,FALSE)</f>
        <v>#REF!</v>
      </c>
      <c r="Z2445" s="162" t="e">
        <f>VLOOKUP(Y2445,Map!$B:$C,2,FALSE)</f>
        <v>#REF!</v>
      </c>
      <c r="AA2445" s="162" t="str">
        <f>VLOOKUP(I2445,Map!$F:$G,2,FALSE)</f>
        <v>Reg Def</v>
      </c>
    </row>
    <row r="2446" spans="1:27" x14ac:dyDescent="0.25">
      <c r="A2446" s="197">
        <v>46107.653321516205</v>
      </c>
      <c r="B2446" s="198" t="s">
        <v>585</v>
      </c>
      <c r="C2446" s="138">
        <v>2027</v>
      </c>
      <c r="D2446" s="138" t="s">
        <v>6</v>
      </c>
      <c r="E2446" s="138" t="s">
        <v>58</v>
      </c>
      <c r="F2446" s="138" t="s">
        <v>111</v>
      </c>
      <c r="G2446" s="138" t="s">
        <v>88</v>
      </c>
      <c r="H2446" s="138" t="s">
        <v>87</v>
      </c>
      <c r="I2446" s="138" t="s">
        <v>148</v>
      </c>
      <c r="J2446" s="6">
        <v>6968.64</v>
      </c>
      <c r="K2446" s="6">
        <v>0</v>
      </c>
      <c r="L2446" s="6">
        <v>6968.64</v>
      </c>
      <c r="M2446" s="6">
        <v>2439.04</v>
      </c>
      <c r="N2446" s="162">
        <v>0</v>
      </c>
      <c r="O2446" s="6">
        <v>2439.04</v>
      </c>
      <c r="P2446" s="6">
        <v>1463.42</v>
      </c>
      <c r="Q2446" s="162">
        <v>0</v>
      </c>
      <c r="R2446" s="162">
        <v>1463.42</v>
      </c>
      <c r="S2446" s="162">
        <v>0</v>
      </c>
      <c r="T2446" s="162">
        <v>0</v>
      </c>
      <c r="U2446" s="162">
        <v>0</v>
      </c>
      <c r="V2446" s="162">
        <v>975.62</v>
      </c>
      <c r="W2446" s="162">
        <v>0</v>
      </c>
      <c r="X2446" s="162">
        <v>975.62</v>
      </c>
      <c r="Y2446" s="162" t="e">
        <f>VLOOKUP(F2446,#REF!,2,FALSE)</f>
        <v>#REF!</v>
      </c>
      <c r="Z2446" s="162" t="e">
        <f>VLOOKUP(Y2446,Map!$B:$C,2,FALSE)</f>
        <v>#REF!</v>
      </c>
      <c r="AA2446" s="162" t="str">
        <f>VLOOKUP(I2446,Map!$F:$G,2,FALSE)</f>
        <v>Reg Def</v>
      </c>
    </row>
    <row r="2447" spans="1:27" x14ac:dyDescent="0.25">
      <c r="A2447" s="197">
        <v>46107.653321516205</v>
      </c>
      <c r="B2447" s="198" t="s">
        <v>585</v>
      </c>
      <c r="C2447" s="138">
        <v>2027</v>
      </c>
      <c r="D2447" s="138" t="s">
        <v>6</v>
      </c>
      <c r="E2447" s="138" t="s">
        <v>58</v>
      </c>
      <c r="F2447" s="138" t="s">
        <v>111</v>
      </c>
      <c r="G2447" s="138" t="s">
        <v>88</v>
      </c>
      <c r="H2447" s="138" t="s">
        <v>90</v>
      </c>
      <c r="I2447" s="138" t="s">
        <v>108</v>
      </c>
      <c r="J2447" s="6">
        <v>-1301.97</v>
      </c>
      <c r="K2447" s="6">
        <v>0</v>
      </c>
      <c r="L2447" s="6">
        <v>-1301.97</v>
      </c>
      <c r="M2447" s="6">
        <v>0</v>
      </c>
      <c r="N2447" s="162">
        <v>0</v>
      </c>
      <c r="O2447" s="6">
        <v>0</v>
      </c>
      <c r="P2447" s="6">
        <v>-273.42</v>
      </c>
      <c r="Q2447" s="162">
        <v>0</v>
      </c>
      <c r="R2447" s="162">
        <v>-273.42</v>
      </c>
      <c r="S2447" s="162">
        <v>-273.42</v>
      </c>
      <c r="T2447" s="162">
        <v>0</v>
      </c>
      <c r="U2447" s="162">
        <v>-273.42</v>
      </c>
      <c r="V2447" s="162">
        <v>0</v>
      </c>
      <c r="W2447" s="162">
        <v>0</v>
      </c>
      <c r="X2447" s="162">
        <v>0</v>
      </c>
      <c r="Y2447" s="162" t="e">
        <f>VLOOKUP(F2447,#REF!,2,FALSE)</f>
        <v>#REF!</v>
      </c>
      <c r="Z2447" s="162" t="e">
        <f>VLOOKUP(Y2447,Map!$B:$C,2,FALSE)</f>
        <v>#REF!</v>
      </c>
      <c r="AA2447" s="162" t="str">
        <f>VLOOKUP(I2447,Map!$F:$G,2,FALSE)</f>
        <v>Flow Through</v>
      </c>
    </row>
    <row r="2448" spans="1:27" x14ac:dyDescent="0.25">
      <c r="A2448" s="197">
        <v>46107.653321516205</v>
      </c>
      <c r="B2448" s="198" t="s">
        <v>585</v>
      </c>
      <c r="C2448" s="138">
        <v>2027</v>
      </c>
      <c r="D2448" s="138" t="s">
        <v>6</v>
      </c>
      <c r="E2448" s="138" t="s">
        <v>58</v>
      </c>
      <c r="F2448" s="138" t="s">
        <v>111</v>
      </c>
      <c r="G2448" s="138" t="s">
        <v>88</v>
      </c>
      <c r="H2448" s="138" t="s">
        <v>87</v>
      </c>
      <c r="I2448" s="138" t="s">
        <v>146</v>
      </c>
      <c r="J2448" s="6">
        <v>44964.95</v>
      </c>
      <c r="K2448" s="6">
        <v>0</v>
      </c>
      <c r="L2448" s="6">
        <v>44964.95</v>
      </c>
      <c r="M2448" s="6">
        <v>15737.74</v>
      </c>
      <c r="N2448" s="162">
        <v>0</v>
      </c>
      <c r="O2448" s="6">
        <v>15737.74</v>
      </c>
      <c r="P2448" s="6">
        <v>9442.64</v>
      </c>
      <c r="Q2448" s="162">
        <v>0</v>
      </c>
      <c r="R2448" s="162">
        <v>9442.64</v>
      </c>
      <c r="S2448" s="162">
        <v>0</v>
      </c>
      <c r="T2448" s="162">
        <v>0</v>
      </c>
      <c r="U2448" s="162">
        <v>0</v>
      </c>
      <c r="V2448" s="162">
        <v>6295.1</v>
      </c>
      <c r="W2448" s="162">
        <v>0</v>
      </c>
      <c r="X2448" s="162">
        <v>6295.1</v>
      </c>
      <c r="Y2448" s="162" t="e">
        <f>VLOOKUP(F2448,#REF!,2,FALSE)</f>
        <v>#REF!</v>
      </c>
      <c r="Z2448" s="162" t="e">
        <f>VLOOKUP(Y2448,Map!$B:$C,2,FALSE)</f>
        <v>#REF!</v>
      </c>
      <c r="AA2448" s="162" t="str">
        <f>VLOOKUP(I2448,Map!$F:$G,2,FALSE)</f>
        <v>Reg Def</v>
      </c>
    </row>
    <row r="2449" spans="1:27" x14ac:dyDescent="0.25">
      <c r="A2449" s="197">
        <v>46107.653321516205</v>
      </c>
      <c r="B2449" s="198" t="s">
        <v>585</v>
      </c>
      <c r="C2449" s="138">
        <v>2027</v>
      </c>
      <c r="D2449" s="138" t="s">
        <v>6</v>
      </c>
      <c r="E2449" s="138" t="s">
        <v>58</v>
      </c>
      <c r="F2449" s="138" t="s">
        <v>111</v>
      </c>
      <c r="G2449" s="138" t="s">
        <v>88</v>
      </c>
      <c r="H2449" s="138" t="s">
        <v>87</v>
      </c>
      <c r="I2449" s="138" t="s">
        <v>149</v>
      </c>
      <c r="J2449" s="6">
        <v>-184.83</v>
      </c>
      <c r="K2449" s="6">
        <v>0</v>
      </c>
      <c r="L2449" s="6">
        <v>-184.83</v>
      </c>
      <c r="M2449" s="6">
        <v>-39.020000000000003</v>
      </c>
      <c r="N2449" s="162">
        <v>0</v>
      </c>
      <c r="O2449" s="6">
        <v>-39.020000000000003</v>
      </c>
      <c r="P2449" s="6">
        <v>-38.82</v>
      </c>
      <c r="Q2449" s="162">
        <v>0</v>
      </c>
      <c r="R2449" s="162">
        <v>-38.82</v>
      </c>
      <c r="S2449" s="162">
        <v>0</v>
      </c>
      <c r="T2449" s="162">
        <v>0</v>
      </c>
      <c r="U2449" s="162">
        <v>0</v>
      </c>
      <c r="V2449" s="162">
        <v>-0.2</v>
      </c>
      <c r="W2449" s="162">
        <v>0</v>
      </c>
      <c r="X2449" s="162">
        <v>-0.2</v>
      </c>
      <c r="Y2449" s="162" t="e">
        <f>VLOOKUP(F2449,#REF!,2,FALSE)</f>
        <v>#REF!</v>
      </c>
      <c r="Z2449" s="162" t="e">
        <f>VLOOKUP(Y2449,Map!$B:$C,2,FALSE)</f>
        <v>#REF!</v>
      </c>
      <c r="AA2449" s="162" t="str">
        <f>VLOOKUP(I2449,Map!$F:$G,2,FALSE)</f>
        <v>Reg Def</v>
      </c>
    </row>
    <row r="2450" spans="1:27" x14ac:dyDescent="0.25">
      <c r="A2450" s="197">
        <v>46107.653321516205</v>
      </c>
      <c r="B2450" s="198" t="s">
        <v>585</v>
      </c>
      <c r="C2450" s="138">
        <v>2027</v>
      </c>
      <c r="D2450" s="138" t="s">
        <v>6</v>
      </c>
      <c r="E2450" s="138" t="s">
        <v>58</v>
      </c>
      <c r="F2450" s="138" t="s">
        <v>111</v>
      </c>
      <c r="G2450" s="138" t="s">
        <v>88</v>
      </c>
      <c r="H2450" s="138" t="s">
        <v>87</v>
      </c>
      <c r="I2450" s="138" t="s">
        <v>151</v>
      </c>
      <c r="J2450" s="6">
        <v>859336.72</v>
      </c>
      <c r="K2450" s="6">
        <v>0</v>
      </c>
      <c r="L2450" s="6">
        <v>859336.72</v>
      </c>
      <c r="M2450" s="6">
        <v>300767.87</v>
      </c>
      <c r="N2450" s="162">
        <v>0</v>
      </c>
      <c r="O2450" s="6">
        <v>300767.87</v>
      </c>
      <c r="P2450" s="6">
        <v>180460.69</v>
      </c>
      <c r="Q2450" s="162">
        <v>0</v>
      </c>
      <c r="R2450" s="162">
        <v>180460.69</v>
      </c>
      <c r="S2450" s="162">
        <v>0</v>
      </c>
      <c r="T2450" s="162">
        <v>0</v>
      </c>
      <c r="U2450" s="162">
        <v>0</v>
      </c>
      <c r="V2450" s="162">
        <v>120307.18</v>
      </c>
      <c r="W2450" s="162">
        <v>0</v>
      </c>
      <c r="X2450" s="162">
        <v>120307.18</v>
      </c>
      <c r="Y2450" s="162" t="e">
        <f>VLOOKUP(F2450,#REF!,2,FALSE)</f>
        <v>#REF!</v>
      </c>
      <c r="Z2450" s="162" t="e">
        <f>VLOOKUP(Y2450,Map!$B:$C,2,FALSE)</f>
        <v>#REF!</v>
      </c>
      <c r="AA2450" s="162" t="str">
        <f>VLOOKUP(I2450,Map!$F:$G,2,FALSE)</f>
        <v>Reg Def</v>
      </c>
    </row>
    <row r="2451" spans="1:27" x14ac:dyDescent="0.25">
      <c r="A2451" s="197">
        <v>46107.653321516205</v>
      </c>
      <c r="B2451" s="198" t="s">
        <v>585</v>
      </c>
      <c r="C2451" s="138">
        <v>2027</v>
      </c>
      <c r="D2451" s="138" t="s">
        <v>6</v>
      </c>
      <c r="E2451" s="138" t="s">
        <v>58</v>
      </c>
      <c r="F2451" s="138" t="s">
        <v>111</v>
      </c>
      <c r="G2451" s="138" t="s">
        <v>89</v>
      </c>
      <c r="H2451" s="138" t="s">
        <v>87</v>
      </c>
      <c r="I2451" s="138" t="s">
        <v>144</v>
      </c>
      <c r="J2451" s="6">
        <v>2090883.09</v>
      </c>
      <c r="K2451" s="6">
        <v>0</v>
      </c>
      <c r="L2451" s="6">
        <v>2090883.09</v>
      </c>
      <c r="M2451" s="6">
        <v>714970.84</v>
      </c>
      <c r="N2451" s="162">
        <v>0</v>
      </c>
      <c r="O2451" s="6">
        <v>714970.84</v>
      </c>
      <c r="P2451" s="6">
        <v>439085.44</v>
      </c>
      <c r="Q2451" s="162">
        <v>0</v>
      </c>
      <c r="R2451" s="162">
        <v>439085.44</v>
      </c>
      <c r="S2451" s="162">
        <v>0</v>
      </c>
      <c r="T2451" s="162">
        <v>0</v>
      </c>
      <c r="U2451" s="162">
        <v>0</v>
      </c>
      <c r="V2451" s="162">
        <v>275885.40000000002</v>
      </c>
      <c r="W2451" s="162">
        <v>0</v>
      </c>
      <c r="X2451" s="162">
        <v>275885.40000000002</v>
      </c>
      <c r="Y2451" s="162" t="e">
        <f>VLOOKUP(F2451,#REF!,2,FALSE)</f>
        <v>#REF!</v>
      </c>
      <c r="Z2451" s="162" t="e">
        <f>VLOOKUP(Y2451,Map!$B:$C,2,FALSE)</f>
        <v>#REF!</v>
      </c>
      <c r="AA2451" s="162" t="str">
        <f>VLOOKUP(I2451,Map!$F:$G,2,FALSE)</f>
        <v>Reg Def</v>
      </c>
    </row>
    <row r="2452" spans="1:27" x14ac:dyDescent="0.25">
      <c r="A2452" s="197">
        <v>46107.653321516205</v>
      </c>
      <c r="B2452" s="198" t="s">
        <v>585</v>
      </c>
      <c r="C2452" s="138">
        <v>2027</v>
      </c>
      <c r="D2452" s="138" t="s">
        <v>6</v>
      </c>
      <c r="E2452" s="138" t="s">
        <v>58</v>
      </c>
      <c r="F2452" s="138" t="s">
        <v>111</v>
      </c>
      <c r="G2452" s="138" t="s">
        <v>88</v>
      </c>
      <c r="H2452" s="138" t="s">
        <v>87</v>
      </c>
      <c r="I2452" s="138" t="s">
        <v>153</v>
      </c>
      <c r="J2452" s="6">
        <v>0</v>
      </c>
      <c r="K2452" s="6">
        <v>0</v>
      </c>
      <c r="L2452" s="6">
        <v>0</v>
      </c>
      <c r="M2452" s="6">
        <v>0</v>
      </c>
      <c r="N2452" s="162">
        <v>0</v>
      </c>
      <c r="O2452" s="6">
        <v>0</v>
      </c>
      <c r="P2452" s="6">
        <v>0</v>
      </c>
      <c r="Q2452" s="162">
        <v>0</v>
      </c>
      <c r="R2452" s="162">
        <v>0</v>
      </c>
      <c r="S2452" s="162">
        <v>0</v>
      </c>
      <c r="T2452" s="162">
        <v>0</v>
      </c>
      <c r="U2452" s="162">
        <v>0</v>
      </c>
      <c r="V2452" s="162">
        <v>0</v>
      </c>
      <c r="W2452" s="162">
        <v>0</v>
      </c>
      <c r="X2452" s="162">
        <v>0</v>
      </c>
      <c r="Y2452" s="162" t="e">
        <f>VLOOKUP(F2452,#REF!,2,FALSE)</f>
        <v>#REF!</v>
      </c>
      <c r="Z2452" s="162" t="e">
        <f>VLOOKUP(Y2452,Map!$B:$C,2,FALSE)</f>
        <v>#REF!</v>
      </c>
      <c r="AA2452" s="162" t="str">
        <f>VLOOKUP(I2452,Map!$F:$G,2,FALSE)</f>
        <v>Repairs</v>
      </c>
    </row>
    <row r="2453" spans="1:27" x14ac:dyDescent="0.25">
      <c r="A2453" s="197">
        <v>46107.653321516205</v>
      </c>
      <c r="B2453" s="198" t="s">
        <v>585</v>
      </c>
      <c r="C2453" s="138">
        <v>2027</v>
      </c>
      <c r="D2453" s="138" t="s">
        <v>6</v>
      </c>
      <c r="E2453" s="138" t="s">
        <v>58</v>
      </c>
      <c r="F2453" s="138" t="s">
        <v>154</v>
      </c>
      <c r="G2453" s="138" t="s">
        <v>89</v>
      </c>
      <c r="H2453" s="138" t="s">
        <v>87</v>
      </c>
      <c r="I2453" s="138" t="s">
        <v>144</v>
      </c>
      <c r="J2453" s="6">
        <v>0</v>
      </c>
      <c r="K2453" s="6">
        <v>0</v>
      </c>
      <c r="L2453" s="6">
        <v>0</v>
      </c>
      <c r="M2453" s="6">
        <v>0</v>
      </c>
      <c r="N2453" s="162">
        <v>0</v>
      </c>
      <c r="O2453" s="6">
        <v>0</v>
      </c>
      <c r="P2453" s="6">
        <v>0</v>
      </c>
      <c r="Q2453" s="162">
        <v>0</v>
      </c>
      <c r="R2453" s="162">
        <v>0</v>
      </c>
      <c r="S2453" s="162">
        <v>0</v>
      </c>
      <c r="T2453" s="162">
        <v>0</v>
      </c>
      <c r="U2453" s="162">
        <v>0</v>
      </c>
      <c r="V2453" s="162">
        <v>0</v>
      </c>
      <c r="W2453" s="162">
        <v>0</v>
      </c>
      <c r="X2453" s="162">
        <v>0</v>
      </c>
      <c r="Y2453" s="162" t="e">
        <f>VLOOKUP(F2453,#REF!,2,FALSE)</f>
        <v>#REF!</v>
      </c>
      <c r="Z2453" s="162" t="e">
        <f>VLOOKUP(Y2453,Map!$B:$C,2,FALSE)</f>
        <v>#REF!</v>
      </c>
      <c r="AA2453" s="162" t="str">
        <f>VLOOKUP(I2453,Map!$F:$G,2,FALSE)</f>
        <v>Reg Def</v>
      </c>
    </row>
    <row r="2454" spans="1:27" x14ac:dyDescent="0.25">
      <c r="A2454" s="197">
        <v>46107.653321516205</v>
      </c>
      <c r="B2454" s="198" t="s">
        <v>585</v>
      </c>
      <c r="C2454" s="138">
        <v>2027</v>
      </c>
      <c r="D2454" s="138" t="s">
        <v>6</v>
      </c>
      <c r="E2454" s="138" t="s">
        <v>58</v>
      </c>
      <c r="F2454" s="138" t="s">
        <v>155</v>
      </c>
      <c r="G2454" s="138" t="s">
        <v>88</v>
      </c>
      <c r="H2454" s="138" t="s">
        <v>87</v>
      </c>
      <c r="I2454" s="138" t="s">
        <v>151</v>
      </c>
      <c r="J2454" s="6">
        <v>-1222198.5</v>
      </c>
      <c r="K2454" s="6">
        <v>0</v>
      </c>
      <c r="L2454" s="6">
        <v>-1222198.5</v>
      </c>
      <c r="M2454" s="6">
        <v>-427769.49</v>
      </c>
      <c r="N2454" s="162">
        <v>0</v>
      </c>
      <c r="O2454" s="6">
        <v>-427769.49</v>
      </c>
      <c r="P2454" s="6">
        <v>-256661.7</v>
      </c>
      <c r="Q2454" s="162">
        <v>0</v>
      </c>
      <c r="R2454" s="162">
        <v>-256661.7</v>
      </c>
      <c r="S2454" s="162">
        <v>0</v>
      </c>
      <c r="T2454" s="162">
        <v>0</v>
      </c>
      <c r="U2454" s="162">
        <v>0</v>
      </c>
      <c r="V2454" s="162">
        <v>-171107.79</v>
      </c>
      <c r="W2454" s="162">
        <v>0</v>
      </c>
      <c r="X2454" s="162">
        <v>-171107.79</v>
      </c>
      <c r="Y2454" s="162" t="e">
        <f>VLOOKUP(F2454,#REF!,2,FALSE)</f>
        <v>#REF!</v>
      </c>
      <c r="Z2454" s="162" t="e">
        <f>VLOOKUP(Y2454,Map!$B:$C,2,FALSE)</f>
        <v>#REF!</v>
      </c>
      <c r="AA2454" s="162" t="str">
        <f>VLOOKUP(I2454,Map!$F:$G,2,FALSE)</f>
        <v>Reg Def</v>
      </c>
    </row>
    <row r="2455" spans="1:27" x14ac:dyDescent="0.25">
      <c r="A2455" s="197">
        <v>46107.653321516205</v>
      </c>
      <c r="B2455" s="198" t="s">
        <v>585</v>
      </c>
      <c r="C2455" s="138">
        <v>2027</v>
      </c>
      <c r="D2455" s="138" t="s">
        <v>6</v>
      </c>
      <c r="E2455" s="138" t="s">
        <v>58</v>
      </c>
      <c r="F2455" s="138" t="s">
        <v>155</v>
      </c>
      <c r="G2455" s="138" t="s">
        <v>89</v>
      </c>
      <c r="H2455" s="138" t="s">
        <v>87</v>
      </c>
      <c r="I2455" s="138" t="s">
        <v>144</v>
      </c>
      <c r="J2455" s="6">
        <v>1222198.5</v>
      </c>
      <c r="K2455" s="6">
        <v>0</v>
      </c>
      <c r="L2455" s="6">
        <v>1222198.5</v>
      </c>
      <c r="M2455" s="6">
        <v>424718.39</v>
      </c>
      <c r="N2455" s="162">
        <v>0</v>
      </c>
      <c r="O2455" s="6">
        <v>424718.39</v>
      </c>
      <c r="P2455" s="6">
        <v>256661.69</v>
      </c>
      <c r="Q2455" s="162">
        <v>0</v>
      </c>
      <c r="R2455" s="162">
        <v>256661.69</v>
      </c>
      <c r="S2455" s="162">
        <v>0</v>
      </c>
      <c r="T2455" s="162">
        <v>0</v>
      </c>
      <c r="U2455" s="162">
        <v>0</v>
      </c>
      <c r="V2455" s="162">
        <v>168056.7</v>
      </c>
      <c r="W2455" s="162">
        <v>0</v>
      </c>
      <c r="X2455" s="162">
        <v>168056.7</v>
      </c>
      <c r="Y2455" s="162" t="e">
        <f>VLOOKUP(F2455,#REF!,2,FALSE)</f>
        <v>#REF!</v>
      </c>
      <c r="Z2455" s="162" t="e">
        <f>VLOOKUP(Y2455,Map!$B:$C,2,FALSE)</f>
        <v>#REF!</v>
      </c>
      <c r="AA2455" s="162" t="str">
        <f>VLOOKUP(I2455,Map!$F:$G,2,FALSE)</f>
        <v>Reg Def</v>
      </c>
    </row>
    <row r="2456" spans="1:27" x14ac:dyDescent="0.25">
      <c r="A2456" s="197">
        <v>46107.653321516205</v>
      </c>
      <c r="B2456" s="198" t="s">
        <v>585</v>
      </c>
      <c r="C2456" s="138">
        <v>2027</v>
      </c>
      <c r="D2456" s="138" t="s">
        <v>6</v>
      </c>
      <c r="E2456" s="138" t="s">
        <v>58</v>
      </c>
      <c r="F2456" s="138" t="s">
        <v>112</v>
      </c>
      <c r="G2456" s="138" t="s">
        <v>88</v>
      </c>
      <c r="H2456" s="138" t="s">
        <v>87</v>
      </c>
      <c r="I2456" s="138" t="s">
        <v>143</v>
      </c>
      <c r="J2456" s="6">
        <v>0</v>
      </c>
      <c r="K2456" s="6">
        <v>0</v>
      </c>
      <c r="L2456" s="6">
        <v>0</v>
      </c>
      <c r="M2456" s="6">
        <v>0</v>
      </c>
      <c r="N2456" s="162">
        <v>0</v>
      </c>
      <c r="O2456" s="6">
        <v>0</v>
      </c>
      <c r="P2456" s="6">
        <v>0</v>
      </c>
      <c r="Q2456" s="162">
        <v>0</v>
      </c>
      <c r="R2456" s="162">
        <v>0</v>
      </c>
      <c r="S2456" s="162">
        <v>0</v>
      </c>
      <c r="T2456" s="162">
        <v>0</v>
      </c>
      <c r="U2456" s="162">
        <v>0</v>
      </c>
      <c r="V2456" s="162">
        <v>0</v>
      </c>
      <c r="W2456" s="162">
        <v>0</v>
      </c>
      <c r="X2456" s="162">
        <v>0</v>
      </c>
      <c r="Y2456" s="162" t="e">
        <f>VLOOKUP(F2456,#REF!,2,FALSE)</f>
        <v>#REF!</v>
      </c>
      <c r="Z2456" s="162" t="e">
        <f>VLOOKUP(Y2456,Map!$B:$C,2,FALSE)</f>
        <v>#REF!</v>
      </c>
      <c r="AA2456" s="162" t="str">
        <f>VLOOKUP(I2456,Map!$F:$G,2,FALSE)</f>
        <v>Reg Def</v>
      </c>
    </row>
    <row r="2457" spans="1:27" x14ac:dyDescent="0.25">
      <c r="A2457" s="197">
        <v>46107.653321516205</v>
      </c>
      <c r="B2457" s="198" t="s">
        <v>585</v>
      </c>
      <c r="C2457" s="138">
        <v>2027</v>
      </c>
      <c r="D2457" s="138" t="s">
        <v>6</v>
      </c>
      <c r="E2457" s="138" t="s">
        <v>58</v>
      </c>
      <c r="F2457" s="138" t="s">
        <v>112</v>
      </c>
      <c r="G2457" s="138" t="s">
        <v>88</v>
      </c>
      <c r="H2457" s="138" t="s">
        <v>90</v>
      </c>
      <c r="I2457" s="138" t="s">
        <v>108</v>
      </c>
      <c r="J2457" s="6">
        <v>0</v>
      </c>
      <c r="K2457" s="6">
        <v>0</v>
      </c>
      <c r="L2457" s="6">
        <v>0</v>
      </c>
      <c r="M2457" s="6">
        <v>0</v>
      </c>
      <c r="N2457" s="162">
        <v>0</v>
      </c>
      <c r="O2457" s="6">
        <v>0</v>
      </c>
      <c r="P2457" s="6">
        <v>0</v>
      </c>
      <c r="Q2457" s="162">
        <v>0</v>
      </c>
      <c r="R2457" s="162">
        <v>0</v>
      </c>
      <c r="S2457" s="162">
        <v>0</v>
      </c>
      <c r="T2457" s="162">
        <v>0</v>
      </c>
      <c r="U2457" s="162">
        <v>0</v>
      </c>
      <c r="V2457" s="162">
        <v>0</v>
      </c>
      <c r="W2457" s="162">
        <v>0</v>
      </c>
      <c r="X2457" s="162">
        <v>0</v>
      </c>
      <c r="Y2457" s="162" t="e">
        <f>VLOOKUP(F2457,#REF!,2,FALSE)</f>
        <v>#REF!</v>
      </c>
      <c r="Z2457" s="162" t="e">
        <f>VLOOKUP(Y2457,Map!$B:$C,2,FALSE)</f>
        <v>#REF!</v>
      </c>
      <c r="AA2457" s="162" t="str">
        <f>VLOOKUP(I2457,Map!$F:$G,2,FALSE)</f>
        <v>Flow Through</v>
      </c>
    </row>
    <row r="2458" spans="1:27" x14ac:dyDescent="0.25">
      <c r="A2458" s="197">
        <v>46107.653321516205</v>
      </c>
      <c r="B2458" s="198" t="s">
        <v>585</v>
      </c>
      <c r="C2458" s="138">
        <v>2027</v>
      </c>
      <c r="D2458" s="138" t="s">
        <v>6</v>
      </c>
      <c r="E2458" s="138" t="s">
        <v>58</v>
      </c>
      <c r="F2458" s="138" t="s">
        <v>112</v>
      </c>
      <c r="G2458" s="138" t="s">
        <v>88</v>
      </c>
      <c r="H2458" s="138" t="s">
        <v>87</v>
      </c>
      <c r="I2458" s="138" t="s">
        <v>149</v>
      </c>
      <c r="J2458" s="6">
        <v>0</v>
      </c>
      <c r="K2458" s="6">
        <v>0</v>
      </c>
      <c r="L2458" s="6">
        <v>0</v>
      </c>
      <c r="M2458" s="6">
        <v>0</v>
      </c>
      <c r="N2458" s="162">
        <v>0</v>
      </c>
      <c r="O2458" s="6">
        <v>0</v>
      </c>
      <c r="P2458" s="6">
        <v>0</v>
      </c>
      <c r="Q2458" s="162">
        <v>0</v>
      </c>
      <c r="R2458" s="162">
        <v>0</v>
      </c>
      <c r="S2458" s="162">
        <v>0</v>
      </c>
      <c r="T2458" s="162">
        <v>0</v>
      </c>
      <c r="U2458" s="162">
        <v>0</v>
      </c>
      <c r="V2458" s="162">
        <v>0</v>
      </c>
      <c r="W2458" s="162">
        <v>0</v>
      </c>
      <c r="X2458" s="162">
        <v>0</v>
      </c>
      <c r="Y2458" s="162" t="e">
        <f>VLOOKUP(F2458,#REF!,2,FALSE)</f>
        <v>#REF!</v>
      </c>
      <c r="Z2458" s="162" t="e">
        <f>VLOOKUP(Y2458,Map!$B:$C,2,FALSE)</f>
        <v>#REF!</v>
      </c>
      <c r="AA2458" s="162" t="str">
        <f>VLOOKUP(I2458,Map!$F:$G,2,FALSE)</f>
        <v>Reg Def</v>
      </c>
    </row>
    <row r="2459" spans="1:27" x14ac:dyDescent="0.25">
      <c r="A2459" s="197">
        <v>46107.653321516205</v>
      </c>
      <c r="B2459" s="198" t="s">
        <v>585</v>
      </c>
      <c r="C2459" s="138">
        <v>2027</v>
      </c>
      <c r="D2459" s="138" t="s">
        <v>6</v>
      </c>
      <c r="E2459" s="138" t="s">
        <v>58</v>
      </c>
      <c r="F2459" s="138" t="s">
        <v>112</v>
      </c>
      <c r="G2459" s="138" t="s">
        <v>89</v>
      </c>
      <c r="H2459" s="138" t="s">
        <v>87</v>
      </c>
      <c r="I2459" s="138" t="s">
        <v>144</v>
      </c>
      <c r="J2459" s="6">
        <v>3872.39</v>
      </c>
      <c r="K2459" s="6">
        <v>-1856.32</v>
      </c>
      <c r="L2459" s="6">
        <v>2016.07</v>
      </c>
      <c r="M2459" s="6">
        <v>813.19</v>
      </c>
      <c r="N2459" s="162">
        <v>-389.82</v>
      </c>
      <c r="O2459" s="6">
        <v>423.37</v>
      </c>
      <c r="P2459" s="6">
        <v>813.2</v>
      </c>
      <c r="Q2459" s="162">
        <v>-389.82000000000005</v>
      </c>
      <c r="R2459" s="162">
        <v>423.38</v>
      </c>
      <c r="S2459" s="162">
        <v>0</v>
      </c>
      <c r="T2459" s="162">
        <v>0</v>
      </c>
      <c r="U2459" s="162">
        <v>0</v>
      </c>
      <c r="V2459" s="162">
        <v>-0.01</v>
      </c>
      <c r="W2459" s="162">
        <v>0</v>
      </c>
      <c r="X2459" s="162">
        <v>-0.01</v>
      </c>
      <c r="Y2459" s="162" t="e">
        <f>VLOOKUP(F2459,#REF!,2,FALSE)</f>
        <v>#REF!</v>
      </c>
      <c r="Z2459" s="162" t="e">
        <f>VLOOKUP(Y2459,Map!$B:$C,2,FALSE)</f>
        <v>#REF!</v>
      </c>
      <c r="AA2459" s="162" t="str">
        <f>VLOOKUP(I2459,Map!$F:$G,2,FALSE)</f>
        <v>Reg Def</v>
      </c>
    </row>
    <row r="2460" spans="1:27" x14ac:dyDescent="0.25">
      <c r="A2460" s="197">
        <v>46107.653321516205</v>
      </c>
      <c r="B2460" s="198" t="s">
        <v>585</v>
      </c>
      <c r="C2460" s="138">
        <v>2027</v>
      </c>
      <c r="D2460" s="138" t="s">
        <v>6</v>
      </c>
      <c r="E2460" s="138" t="s">
        <v>58</v>
      </c>
      <c r="F2460" s="138" t="s">
        <v>112</v>
      </c>
      <c r="G2460" s="138" t="s">
        <v>88</v>
      </c>
      <c r="H2460" s="138" t="s">
        <v>87</v>
      </c>
      <c r="I2460" s="138" t="s">
        <v>153</v>
      </c>
      <c r="J2460" s="6">
        <v>0</v>
      </c>
      <c r="K2460" s="6">
        <v>0</v>
      </c>
      <c r="L2460" s="6">
        <v>0</v>
      </c>
      <c r="M2460" s="6">
        <v>0</v>
      </c>
      <c r="N2460" s="162">
        <v>0</v>
      </c>
      <c r="O2460" s="6">
        <v>0</v>
      </c>
      <c r="P2460" s="6">
        <v>0</v>
      </c>
      <c r="Q2460" s="162">
        <v>0</v>
      </c>
      <c r="R2460" s="162">
        <v>0</v>
      </c>
      <c r="S2460" s="162">
        <v>0</v>
      </c>
      <c r="T2460" s="162">
        <v>0</v>
      </c>
      <c r="U2460" s="162">
        <v>0</v>
      </c>
      <c r="V2460" s="162">
        <v>0</v>
      </c>
      <c r="W2460" s="162">
        <v>0</v>
      </c>
      <c r="X2460" s="162">
        <v>0</v>
      </c>
      <c r="Y2460" s="162" t="e">
        <f>VLOOKUP(F2460,#REF!,2,FALSE)</f>
        <v>#REF!</v>
      </c>
      <c r="Z2460" s="162" t="e">
        <f>VLOOKUP(Y2460,Map!$B:$C,2,FALSE)</f>
        <v>#REF!</v>
      </c>
      <c r="AA2460" s="162" t="str">
        <f>VLOOKUP(I2460,Map!$F:$G,2,FALSE)</f>
        <v>Repairs</v>
      </c>
    </row>
    <row r="2461" spans="1:27" x14ac:dyDescent="0.25">
      <c r="A2461" s="197">
        <v>46107.653321516205</v>
      </c>
      <c r="B2461" s="198" t="s">
        <v>585</v>
      </c>
      <c r="C2461" s="138">
        <v>2027</v>
      </c>
      <c r="D2461" s="138" t="s">
        <v>6</v>
      </c>
      <c r="E2461" s="138" t="s">
        <v>58</v>
      </c>
      <c r="F2461" s="138" t="s">
        <v>156</v>
      </c>
      <c r="G2461" s="138" t="s">
        <v>88</v>
      </c>
      <c r="H2461" s="138" t="s">
        <v>87</v>
      </c>
      <c r="I2461" s="138" t="s">
        <v>151</v>
      </c>
      <c r="J2461" s="6">
        <v>0</v>
      </c>
      <c r="K2461" s="6">
        <v>0</v>
      </c>
      <c r="L2461" s="6">
        <v>0</v>
      </c>
      <c r="M2461" s="6">
        <v>0</v>
      </c>
      <c r="N2461" s="162">
        <v>0</v>
      </c>
      <c r="O2461" s="6">
        <v>0</v>
      </c>
      <c r="P2461" s="6">
        <v>0</v>
      </c>
      <c r="Q2461" s="162">
        <v>0</v>
      </c>
      <c r="R2461" s="162">
        <v>0</v>
      </c>
      <c r="S2461" s="162">
        <v>0</v>
      </c>
      <c r="T2461" s="162">
        <v>0</v>
      </c>
      <c r="U2461" s="162">
        <v>0</v>
      </c>
      <c r="V2461" s="162">
        <v>0</v>
      </c>
      <c r="W2461" s="162">
        <v>0</v>
      </c>
      <c r="X2461" s="162">
        <v>0</v>
      </c>
      <c r="Y2461" s="162" t="e">
        <f>VLOOKUP(F2461,#REF!,2,FALSE)</f>
        <v>#REF!</v>
      </c>
      <c r="Z2461" s="162" t="e">
        <f>VLOOKUP(Y2461,Map!$B:$C,2,FALSE)</f>
        <v>#REF!</v>
      </c>
      <c r="AA2461" s="162" t="str">
        <f>VLOOKUP(I2461,Map!$F:$G,2,FALSE)</f>
        <v>Reg Def</v>
      </c>
    </row>
    <row r="2462" spans="1:27" x14ac:dyDescent="0.25">
      <c r="A2462" s="197">
        <v>46107.653321516205</v>
      </c>
      <c r="B2462" s="198" t="s">
        <v>585</v>
      </c>
      <c r="C2462" s="138">
        <v>2027</v>
      </c>
      <c r="D2462" s="138" t="s">
        <v>6</v>
      </c>
      <c r="E2462" s="138" t="s">
        <v>58</v>
      </c>
      <c r="F2462" s="138" t="s">
        <v>156</v>
      </c>
      <c r="G2462" s="138" t="s">
        <v>89</v>
      </c>
      <c r="H2462" s="138" t="s">
        <v>87</v>
      </c>
      <c r="I2462" s="138" t="s">
        <v>144</v>
      </c>
      <c r="J2462" s="6">
        <v>1.6</v>
      </c>
      <c r="K2462" s="6">
        <v>0</v>
      </c>
      <c r="L2462" s="6">
        <v>1.6</v>
      </c>
      <c r="M2462" s="6">
        <v>0.34</v>
      </c>
      <c r="N2462" s="162">
        <v>0</v>
      </c>
      <c r="O2462" s="6">
        <v>0.34</v>
      </c>
      <c r="P2462" s="6">
        <v>0.34</v>
      </c>
      <c r="Q2462" s="162">
        <v>0</v>
      </c>
      <c r="R2462" s="162">
        <v>0.34</v>
      </c>
      <c r="S2462" s="162">
        <v>0</v>
      </c>
      <c r="T2462" s="162">
        <v>0</v>
      </c>
      <c r="U2462" s="162">
        <v>0</v>
      </c>
      <c r="V2462" s="162">
        <v>0</v>
      </c>
      <c r="W2462" s="162">
        <v>0</v>
      </c>
      <c r="X2462" s="162">
        <v>0</v>
      </c>
      <c r="Y2462" s="162" t="e">
        <f>VLOOKUP(F2462,#REF!,2,FALSE)</f>
        <v>#REF!</v>
      </c>
      <c r="Z2462" s="162" t="e">
        <f>VLOOKUP(Y2462,Map!$B:$C,2,FALSE)</f>
        <v>#REF!</v>
      </c>
      <c r="AA2462" s="162" t="str">
        <f>VLOOKUP(I2462,Map!$F:$G,2,FALSE)</f>
        <v>Reg Def</v>
      </c>
    </row>
    <row r="2463" spans="1:27" x14ac:dyDescent="0.25">
      <c r="A2463" s="197">
        <v>46107.653321516205</v>
      </c>
      <c r="B2463" s="198" t="s">
        <v>585</v>
      </c>
      <c r="C2463" s="138">
        <v>2027</v>
      </c>
      <c r="D2463" s="138" t="s">
        <v>6</v>
      </c>
      <c r="E2463" s="138" t="s">
        <v>58</v>
      </c>
      <c r="F2463" s="138" t="s">
        <v>113</v>
      </c>
      <c r="G2463" s="138" t="s">
        <v>88</v>
      </c>
      <c r="H2463" s="138" t="s">
        <v>87</v>
      </c>
      <c r="I2463" s="138" t="s">
        <v>143</v>
      </c>
      <c r="J2463" s="6">
        <v>357.3</v>
      </c>
      <c r="K2463" s="6">
        <v>-77.5</v>
      </c>
      <c r="L2463" s="6">
        <v>279.8</v>
      </c>
      <c r="M2463" s="6">
        <v>75.25</v>
      </c>
      <c r="N2463" s="162">
        <v>-16.47</v>
      </c>
      <c r="O2463" s="6">
        <v>58.78</v>
      </c>
      <c r="P2463" s="6">
        <v>75.03</v>
      </c>
      <c r="Q2463" s="162">
        <v>-16.270000000000003</v>
      </c>
      <c r="R2463" s="162">
        <v>58.76</v>
      </c>
      <c r="S2463" s="162">
        <v>0</v>
      </c>
      <c r="T2463" s="162">
        <v>0</v>
      </c>
      <c r="U2463" s="162">
        <v>0</v>
      </c>
      <c r="V2463" s="162">
        <v>0.22</v>
      </c>
      <c r="W2463" s="162">
        <v>-0.2</v>
      </c>
      <c r="X2463" s="162">
        <v>0.02</v>
      </c>
      <c r="Y2463" s="162" t="e">
        <f>VLOOKUP(F2463,#REF!,2,FALSE)</f>
        <v>#REF!</v>
      </c>
      <c r="Z2463" s="162" t="e">
        <f>VLOOKUP(Y2463,Map!$B:$C,2,FALSE)</f>
        <v>#REF!</v>
      </c>
      <c r="AA2463" s="162" t="str">
        <f>VLOOKUP(I2463,Map!$F:$G,2,FALSE)</f>
        <v>Reg Def</v>
      </c>
    </row>
    <row r="2464" spans="1:27" x14ac:dyDescent="0.25">
      <c r="A2464" s="197">
        <v>46107.653321516205</v>
      </c>
      <c r="B2464" s="198" t="s">
        <v>585</v>
      </c>
      <c r="C2464" s="138">
        <v>2027</v>
      </c>
      <c r="D2464" s="138" t="s">
        <v>6</v>
      </c>
      <c r="E2464" s="138" t="s">
        <v>58</v>
      </c>
      <c r="F2464" s="138" t="s">
        <v>113</v>
      </c>
      <c r="G2464" s="138" t="s">
        <v>88</v>
      </c>
      <c r="H2464" s="138" t="s">
        <v>87</v>
      </c>
      <c r="I2464" s="138" t="s">
        <v>148</v>
      </c>
      <c r="J2464" s="6">
        <v>2.29</v>
      </c>
      <c r="K2464" s="6">
        <v>-2.2200000000000002</v>
      </c>
      <c r="L2464" s="6">
        <v>7.0000000000000007E-2</v>
      </c>
      <c r="M2464" s="6">
        <v>0.8</v>
      </c>
      <c r="N2464" s="162">
        <v>-0.78</v>
      </c>
      <c r="O2464" s="6">
        <v>0.02</v>
      </c>
      <c r="P2464" s="6">
        <v>0.48</v>
      </c>
      <c r="Q2464" s="162">
        <v>-0.47</v>
      </c>
      <c r="R2464" s="162">
        <v>0.01</v>
      </c>
      <c r="S2464" s="162">
        <v>0</v>
      </c>
      <c r="T2464" s="162">
        <v>0</v>
      </c>
      <c r="U2464" s="162">
        <v>0</v>
      </c>
      <c r="V2464" s="162">
        <v>0.32</v>
      </c>
      <c r="W2464" s="162">
        <v>-0.31</v>
      </c>
      <c r="X2464" s="162">
        <v>0.01</v>
      </c>
      <c r="Y2464" s="162" t="e">
        <f>VLOOKUP(F2464,#REF!,2,FALSE)</f>
        <v>#REF!</v>
      </c>
      <c r="Z2464" s="162" t="e">
        <f>VLOOKUP(Y2464,Map!$B:$C,2,FALSE)</f>
        <v>#REF!</v>
      </c>
      <c r="AA2464" s="162" t="str">
        <f>VLOOKUP(I2464,Map!$F:$G,2,FALSE)</f>
        <v>Reg Def</v>
      </c>
    </row>
    <row r="2465" spans="1:27" x14ac:dyDescent="0.25">
      <c r="A2465" s="197">
        <v>46107.653321516205</v>
      </c>
      <c r="B2465" s="198" t="s">
        <v>585</v>
      </c>
      <c r="C2465" s="138">
        <v>2027</v>
      </c>
      <c r="D2465" s="138" t="s">
        <v>6</v>
      </c>
      <c r="E2465" s="138" t="s">
        <v>58</v>
      </c>
      <c r="F2465" s="138" t="s">
        <v>113</v>
      </c>
      <c r="G2465" s="138" t="s">
        <v>88</v>
      </c>
      <c r="H2465" s="138" t="s">
        <v>90</v>
      </c>
      <c r="I2465" s="138" t="s">
        <v>108</v>
      </c>
      <c r="J2465" s="6">
        <v>594.29999999999995</v>
      </c>
      <c r="K2465" s="6">
        <v>-122.12</v>
      </c>
      <c r="L2465" s="6">
        <v>472.18</v>
      </c>
      <c r="M2465" s="6">
        <v>0</v>
      </c>
      <c r="N2465" s="162">
        <v>0</v>
      </c>
      <c r="O2465" s="6">
        <v>0</v>
      </c>
      <c r="P2465" s="6">
        <v>124.8</v>
      </c>
      <c r="Q2465" s="162">
        <v>-25.629999999999995</v>
      </c>
      <c r="R2465" s="162">
        <v>99.17</v>
      </c>
      <c r="S2465" s="162">
        <v>124.8</v>
      </c>
      <c r="T2465" s="162">
        <v>-25.63</v>
      </c>
      <c r="U2465" s="162">
        <v>99.17</v>
      </c>
      <c r="V2465" s="162">
        <v>0</v>
      </c>
      <c r="W2465" s="162">
        <v>-3.5527136788005001E-15</v>
      </c>
      <c r="X2465" s="162">
        <v>0</v>
      </c>
      <c r="Y2465" s="162" t="e">
        <f>VLOOKUP(F2465,#REF!,2,FALSE)</f>
        <v>#REF!</v>
      </c>
      <c r="Z2465" s="162" t="e">
        <f>VLOOKUP(Y2465,Map!$B:$C,2,FALSE)</f>
        <v>#REF!</v>
      </c>
      <c r="AA2465" s="162" t="str">
        <f>VLOOKUP(I2465,Map!$F:$G,2,FALSE)</f>
        <v>Flow Through</v>
      </c>
    </row>
    <row r="2466" spans="1:27" x14ac:dyDescent="0.25">
      <c r="A2466" s="197">
        <v>46107.653321516205</v>
      </c>
      <c r="B2466" s="198" t="s">
        <v>585</v>
      </c>
      <c r="C2466" s="138">
        <v>2027</v>
      </c>
      <c r="D2466" s="138" t="s">
        <v>6</v>
      </c>
      <c r="E2466" s="138" t="s">
        <v>58</v>
      </c>
      <c r="F2466" s="138" t="s">
        <v>113</v>
      </c>
      <c r="G2466" s="138" t="s">
        <v>88</v>
      </c>
      <c r="H2466" s="138" t="s">
        <v>87</v>
      </c>
      <c r="I2466" s="138" t="s">
        <v>149</v>
      </c>
      <c r="J2466" s="6">
        <v>-170.93</v>
      </c>
      <c r="K2466" s="6">
        <v>24.17</v>
      </c>
      <c r="L2466" s="6">
        <v>-146.76</v>
      </c>
      <c r="M2466" s="6">
        <v>-35.9</v>
      </c>
      <c r="N2466" s="162">
        <v>5.07</v>
      </c>
      <c r="O2466" s="6">
        <v>-30.83</v>
      </c>
      <c r="P2466" s="6">
        <v>-35.89</v>
      </c>
      <c r="Q2466" s="162">
        <v>5.0600000000000023</v>
      </c>
      <c r="R2466" s="162">
        <v>-30.83</v>
      </c>
      <c r="S2466" s="162">
        <v>0</v>
      </c>
      <c r="T2466" s="162">
        <v>0</v>
      </c>
      <c r="U2466" s="162">
        <v>0</v>
      </c>
      <c r="V2466" s="162">
        <v>-0.01</v>
      </c>
      <c r="W2466" s="162">
        <v>0.01</v>
      </c>
      <c r="X2466" s="162">
        <v>0</v>
      </c>
      <c r="Y2466" s="162" t="e">
        <f>VLOOKUP(F2466,#REF!,2,FALSE)</f>
        <v>#REF!</v>
      </c>
      <c r="Z2466" s="162" t="e">
        <f>VLOOKUP(Y2466,Map!$B:$C,2,FALSE)</f>
        <v>#REF!</v>
      </c>
      <c r="AA2466" s="162" t="str">
        <f>VLOOKUP(I2466,Map!$F:$G,2,FALSE)</f>
        <v>Reg Def</v>
      </c>
    </row>
    <row r="2467" spans="1:27" x14ac:dyDescent="0.25">
      <c r="A2467" s="197">
        <v>46107.653321516205</v>
      </c>
      <c r="B2467" s="198" t="s">
        <v>585</v>
      </c>
      <c r="C2467" s="138">
        <v>2027</v>
      </c>
      <c r="D2467" s="138" t="s">
        <v>6</v>
      </c>
      <c r="E2467" s="138" t="s">
        <v>58</v>
      </c>
      <c r="F2467" s="138" t="s">
        <v>113</v>
      </c>
      <c r="G2467" s="138" t="s">
        <v>88</v>
      </c>
      <c r="H2467" s="138" t="s">
        <v>87</v>
      </c>
      <c r="I2467" s="138" t="s">
        <v>151</v>
      </c>
      <c r="J2467" s="6">
        <v>0</v>
      </c>
      <c r="K2467" s="6">
        <v>0</v>
      </c>
      <c r="L2467" s="6">
        <v>0</v>
      </c>
      <c r="M2467" s="6">
        <v>0</v>
      </c>
      <c r="N2467" s="162">
        <v>0</v>
      </c>
      <c r="O2467" s="6">
        <v>0</v>
      </c>
      <c r="P2467" s="6">
        <v>0</v>
      </c>
      <c r="Q2467" s="162">
        <v>0</v>
      </c>
      <c r="R2467" s="162">
        <v>0</v>
      </c>
      <c r="S2467" s="162">
        <v>0</v>
      </c>
      <c r="T2467" s="162">
        <v>0</v>
      </c>
      <c r="U2467" s="162">
        <v>0</v>
      </c>
      <c r="V2467" s="162">
        <v>0</v>
      </c>
      <c r="W2467" s="162">
        <v>0</v>
      </c>
      <c r="X2467" s="162">
        <v>0</v>
      </c>
      <c r="Y2467" s="162" t="e">
        <f>VLOOKUP(F2467,#REF!,2,FALSE)</f>
        <v>#REF!</v>
      </c>
      <c r="Z2467" s="162" t="e">
        <f>VLOOKUP(Y2467,Map!$B:$C,2,FALSE)</f>
        <v>#REF!</v>
      </c>
      <c r="AA2467" s="162" t="str">
        <f>VLOOKUP(I2467,Map!$F:$G,2,FALSE)</f>
        <v>Reg Def</v>
      </c>
    </row>
    <row r="2468" spans="1:27" x14ac:dyDescent="0.25">
      <c r="A2468" s="197">
        <v>46107.653321516205</v>
      </c>
      <c r="B2468" s="198" t="s">
        <v>585</v>
      </c>
      <c r="C2468" s="138">
        <v>2027</v>
      </c>
      <c r="D2468" s="138" t="s">
        <v>6</v>
      </c>
      <c r="E2468" s="138" t="s">
        <v>58</v>
      </c>
      <c r="F2468" s="138" t="s">
        <v>113</v>
      </c>
      <c r="G2468" s="138" t="s">
        <v>89</v>
      </c>
      <c r="H2468" s="138" t="s">
        <v>87</v>
      </c>
      <c r="I2468" s="138" t="s">
        <v>144</v>
      </c>
      <c r="J2468" s="6">
        <v>129405.66</v>
      </c>
      <c r="K2468" s="6">
        <v>111128.75</v>
      </c>
      <c r="L2468" s="6">
        <v>240534.41</v>
      </c>
      <c r="M2468" s="6">
        <v>27274.76</v>
      </c>
      <c r="N2468" s="162">
        <v>23240.21</v>
      </c>
      <c r="O2468" s="6">
        <v>50514.97</v>
      </c>
      <c r="P2468" s="6">
        <v>27175.18</v>
      </c>
      <c r="Q2468" s="162">
        <v>23337.040000000001</v>
      </c>
      <c r="R2468" s="162">
        <v>50512.22</v>
      </c>
      <c r="S2468" s="162">
        <v>0</v>
      </c>
      <c r="T2468" s="162">
        <v>0</v>
      </c>
      <c r="U2468" s="162">
        <v>0</v>
      </c>
      <c r="V2468" s="162">
        <v>99.58</v>
      </c>
      <c r="W2468" s="162">
        <v>-96.83</v>
      </c>
      <c r="X2468" s="162">
        <v>2.75</v>
      </c>
      <c r="Y2468" s="162" t="e">
        <f>VLOOKUP(F2468,#REF!,2,FALSE)</f>
        <v>#REF!</v>
      </c>
      <c r="Z2468" s="162" t="e">
        <f>VLOOKUP(Y2468,Map!$B:$C,2,FALSE)</f>
        <v>#REF!</v>
      </c>
      <c r="AA2468" s="162" t="str">
        <f>VLOOKUP(I2468,Map!$F:$G,2,FALSE)</f>
        <v>Reg Def</v>
      </c>
    </row>
    <row r="2469" spans="1:27" x14ac:dyDescent="0.25">
      <c r="A2469" s="197">
        <v>46107.653321516205</v>
      </c>
      <c r="B2469" s="198" t="s">
        <v>585</v>
      </c>
      <c r="C2469" s="138">
        <v>2027</v>
      </c>
      <c r="D2469" s="138" t="s">
        <v>6</v>
      </c>
      <c r="E2469" s="138" t="s">
        <v>58</v>
      </c>
      <c r="F2469" s="138" t="s">
        <v>113</v>
      </c>
      <c r="G2469" s="138" t="s">
        <v>88</v>
      </c>
      <c r="H2469" s="138" t="s">
        <v>87</v>
      </c>
      <c r="I2469" s="138" t="s">
        <v>153</v>
      </c>
      <c r="J2469" s="6">
        <v>0</v>
      </c>
      <c r="K2469" s="6">
        <v>0</v>
      </c>
      <c r="L2469" s="6">
        <v>0</v>
      </c>
      <c r="M2469" s="6">
        <v>0</v>
      </c>
      <c r="N2469" s="162">
        <v>0</v>
      </c>
      <c r="O2469" s="6">
        <v>0</v>
      </c>
      <c r="P2469" s="6">
        <v>0</v>
      </c>
      <c r="Q2469" s="162">
        <v>0</v>
      </c>
      <c r="R2469" s="162">
        <v>0</v>
      </c>
      <c r="S2469" s="162">
        <v>0</v>
      </c>
      <c r="T2469" s="162">
        <v>0</v>
      </c>
      <c r="U2469" s="162">
        <v>0</v>
      </c>
      <c r="V2469" s="162">
        <v>0</v>
      </c>
      <c r="W2469" s="162">
        <v>0</v>
      </c>
      <c r="X2469" s="162">
        <v>0</v>
      </c>
      <c r="Y2469" s="162" t="e">
        <f>VLOOKUP(F2469,#REF!,2,FALSE)</f>
        <v>#REF!</v>
      </c>
      <c r="Z2469" s="162" t="e">
        <f>VLOOKUP(Y2469,Map!$B:$C,2,FALSE)</f>
        <v>#REF!</v>
      </c>
      <c r="AA2469" s="162" t="str">
        <f>VLOOKUP(I2469,Map!$F:$G,2,FALSE)</f>
        <v>Repairs</v>
      </c>
    </row>
    <row r="2470" spans="1:27" x14ac:dyDescent="0.25">
      <c r="A2470" s="197">
        <v>46107.653321516205</v>
      </c>
      <c r="B2470" s="198" t="s">
        <v>585</v>
      </c>
      <c r="C2470" s="138">
        <v>2027</v>
      </c>
      <c r="D2470" s="138" t="s">
        <v>6</v>
      </c>
      <c r="E2470" s="138" t="s">
        <v>58</v>
      </c>
      <c r="F2470" s="138" t="s">
        <v>114</v>
      </c>
      <c r="G2470" s="138" t="s">
        <v>88</v>
      </c>
      <c r="H2470" s="138" t="s">
        <v>87</v>
      </c>
      <c r="I2470" s="138" t="s">
        <v>143</v>
      </c>
      <c r="J2470" s="6">
        <v>84.19</v>
      </c>
      <c r="K2470" s="6">
        <v>0</v>
      </c>
      <c r="L2470" s="6">
        <v>84.19</v>
      </c>
      <c r="M2470" s="6">
        <v>17.68</v>
      </c>
      <c r="N2470" s="162">
        <v>0</v>
      </c>
      <c r="O2470" s="6">
        <v>17.68</v>
      </c>
      <c r="P2470" s="6">
        <v>17.68</v>
      </c>
      <c r="Q2470" s="162">
        <v>0</v>
      </c>
      <c r="R2470" s="162">
        <v>17.68</v>
      </c>
      <c r="S2470" s="162">
        <v>0</v>
      </c>
      <c r="T2470" s="162">
        <v>0</v>
      </c>
      <c r="U2470" s="162">
        <v>0</v>
      </c>
      <c r="V2470" s="162">
        <v>0</v>
      </c>
      <c r="W2470" s="162">
        <v>0</v>
      </c>
      <c r="X2470" s="162">
        <v>0</v>
      </c>
      <c r="Y2470" s="162" t="e">
        <f>VLOOKUP(F2470,#REF!,2,FALSE)</f>
        <v>#REF!</v>
      </c>
      <c r="Z2470" s="162" t="e">
        <f>VLOOKUP(Y2470,Map!$B:$C,2,FALSE)</f>
        <v>#REF!</v>
      </c>
      <c r="AA2470" s="162" t="str">
        <f>VLOOKUP(I2470,Map!$F:$G,2,FALSE)</f>
        <v>Reg Def</v>
      </c>
    </row>
    <row r="2471" spans="1:27" x14ac:dyDescent="0.25">
      <c r="A2471" s="197">
        <v>46107.653321516205</v>
      </c>
      <c r="B2471" s="198" t="s">
        <v>585</v>
      </c>
      <c r="C2471" s="138">
        <v>2027</v>
      </c>
      <c r="D2471" s="138" t="s">
        <v>6</v>
      </c>
      <c r="E2471" s="138" t="s">
        <v>58</v>
      </c>
      <c r="F2471" s="138" t="s">
        <v>114</v>
      </c>
      <c r="G2471" s="138" t="s">
        <v>88</v>
      </c>
      <c r="H2471" s="138" t="s">
        <v>90</v>
      </c>
      <c r="I2471" s="138" t="s">
        <v>108</v>
      </c>
      <c r="J2471" s="6">
        <v>198.05</v>
      </c>
      <c r="K2471" s="6">
        <v>0</v>
      </c>
      <c r="L2471" s="6">
        <v>198.05</v>
      </c>
      <c r="M2471" s="6">
        <v>0</v>
      </c>
      <c r="N2471" s="162">
        <v>0</v>
      </c>
      <c r="O2471" s="6">
        <v>0</v>
      </c>
      <c r="P2471" s="6">
        <v>41.59</v>
      </c>
      <c r="Q2471" s="162">
        <v>0</v>
      </c>
      <c r="R2471" s="162">
        <v>41.59</v>
      </c>
      <c r="S2471" s="162">
        <v>41.59</v>
      </c>
      <c r="T2471" s="162">
        <v>0</v>
      </c>
      <c r="U2471" s="162">
        <v>41.59</v>
      </c>
      <c r="V2471" s="162">
        <v>0</v>
      </c>
      <c r="W2471" s="162">
        <v>0</v>
      </c>
      <c r="X2471" s="162">
        <v>0</v>
      </c>
      <c r="Y2471" s="162" t="e">
        <f>VLOOKUP(F2471,#REF!,2,FALSE)</f>
        <v>#REF!</v>
      </c>
      <c r="Z2471" s="162" t="e">
        <f>VLOOKUP(Y2471,Map!$B:$C,2,FALSE)</f>
        <v>#REF!</v>
      </c>
      <c r="AA2471" s="162" t="str">
        <f>VLOOKUP(I2471,Map!$F:$G,2,FALSE)</f>
        <v>Flow Through</v>
      </c>
    </row>
    <row r="2472" spans="1:27" x14ac:dyDescent="0.25">
      <c r="A2472" s="197">
        <v>46107.653321516205</v>
      </c>
      <c r="B2472" s="198" t="s">
        <v>585</v>
      </c>
      <c r="C2472" s="138">
        <v>2027</v>
      </c>
      <c r="D2472" s="138" t="s">
        <v>6</v>
      </c>
      <c r="E2472" s="138" t="s">
        <v>58</v>
      </c>
      <c r="F2472" s="138" t="s">
        <v>114</v>
      </c>
      <c r="G2472" s="138" t="s">
        <v>88</v>
      </c>
      <c r="H2472" s="138" t="s">
        <v>87</v>
      </c>
      <c r="I2472" s="138" t="s">
        <v>146</v>
      </c>
      <c r="J2472" s="6">
        <v>0</v>
      </c>
      <c r="K2472" s="6">
        <v>0</v>
      </c>
      <c r="L2472" s="6">
        <v>0</v>
      </c>
      <c r="M2472" s="6">
        <v>0</v>
      </c>
      <c r="N2472" s="162">
        <v>0</v>
      </c>
      <c r="O2472" s="6">
        <v>0</v>
      </c>
      <c r="P2472" s="6">
        <v>0</v>
      </c>
      <c r="Q2472" s="162">
        <v>0</v>
      </c>
      <c r="R2472" s="162">
        <v>0</v>
      </c>
      <c r="S2472" s="162">
        <v>0</v>
      </c>
      <c r="T2472" s="162">
        <v>0</v>
      </c>
      <c r="U2472" s="162">
        <v>0</v>
      </c>
      <c r="V2472" s="162">
        <v>0</v>
      </c>
      <c r="W2472" s="162">
        <v>0</v>
      </c>
      <c r="X2472" s="162">
        <v>0</v>
      </c>
      <c r="Y2472" s="162" t="e">
        <f>VLOOKUP(F2472,#REF!,2,FALSE)</f>
        <v>#REF!</v>
      </c>
      <c r="Z2472" s="162" t="e">
        <f>VLOOKUP(Y2472,Map!$B:$C,2,FALSE)</f>
        <v>#REF!</v>
      </c>
      <c r="AA2472" s="162" t="str">
        <f>VLOOKUP(I2472,Map!$F:$G,2,FALSE)</f>
        <v>Reg Def</v>
      </c>
    </row>
    <row r="2473" spans="1:27" x14ac:dyDescent="0.25">
      <c r="A2473" s="197">
        <v>46107.653321516205</v>
      </c>
      <c r="B2473" s="198" t="s">
        <v>585</v>
      </c>
      <c r="C2473" s="138">
        <v>2027</v>
      </c>
      <c r="D2473" s="138" t="s">
        <v>6</v>
      </c>
      <c r="E2473" s="138" t="s">
        <v>58</v>
      </c>
      <c r="F2473" s="138" t="s">
        <v>114</v>
      </c>
      <c r="G2473" s="138" t="s">
        <v>88</v>
      </c>
      <c r="H2473" s="138" t="s">
        <v>87</v>
      </c>
      <c r="I2473" s="138" t="s">
        <v>149</v>
      </c>
      <c r="J2473" s="6">
        <v>-192.73</v>
      </c>
      <c r="K2473" s="6">
        <v>0</v>
      </c>
      <c r="L2473" s="6">
        <v>-192.73</v>
      </c>
      <c r="M2473" s="6">
        <v>-40.47</v>
      </c>
      <c r="N2473" s="162">
        <v>0</v>
      </c>
      <c r="O2473" s="6">
        <v>-40.47</v>
      </c>
      <c r="P2473" s="6">
        <v>-40.47</v>
      </c>
      <c r="Q2473" s="162">
        <v>0</v>
      </c>
      <c r="R2473" s="162">
        <v>-40.47</v>
      </c>
      <c r="S2473" s="162">
        <v>0</v>
      </c>
      <c r="T2473" s="162">
        <v>0</v>
      </c>
      <c r="U2473" s="162">
        <v>0</v>
      </c>
      <c r="V2473" s="162">
        <v>0</v>
      </c>
      <c r="W2473" s="162">
        <v>0</v>
      </c>
      <c r="X2473" s="162">
        <v>0</v>
      </c>
      <c r="Y2473" s="162" t="e">
        <f>VLOOKUP(F2473,#REF!,2,FALSE)</f>
        <v>#REF!</v>
      </c>
      <c r="Z2473" s="162" t="e">
        <f>VLOOKUP(Y2473,Map!$B:$C,2,FALSE)</f>
        <v>#REF!</v>
      </c>
      <c r="AA2473" s="162" t="str">
        <f>VLOOKUP(I2473,Map!$F:$G,2,FALSE)</f>
        <v>Reg Def</v>
      </c>
    </row>
    <row r="2474" spans="1:27" x14ac:dyDescent="0.25">
      <c r="A2474" s="197">
        <v>46107.653321516205</v>
      </c>
      <c r="B2474" s="198" t="s">
        <v>585</v>
      </c>
      <c r="C2474" s="138">
        <v>2027</v>
      </c>
      <c r="D2474" s="138" t="s">
        <v>6</v>
      </c>
      <c r="E2474" s="138" t="s">
        <v>58</v>
      </c>
      <c r="F2474" s="138" t="s">
        <v>114</v>
      </c>
      <c r="G2474" s="138" t="s">
        <v>89</v>
      </c>
      <c r="H2474" s="138" t="s">
        <v>87</v>
      </c>
      <c r="I2474" s="138" t="s">
        <v>144</v>
      </c>
      <c r="J2474" s="6">
        <v>8010.91</v>
      </c>
      <c r="K2474" s="6">
        <v>4396.46</v>
      </c>
      <c r="L2474" s="6">
        <v>12407.37</v>
      </c>
      <c r="M2474" s="6">
        <v>1682.29</v>
      </c>
      <c r="N2474" s="162">
        <v>923.26</v>
      </c>
      <c r="O2474" s="6">
        <v>2605.5500000000002</v>
      </c>
      <c r="P2474" s="6">
        <v>1682.3</v>
      </c>
      <c r="Q2474" s="162">
        <v>923.24</v>
      </c>
      <c r="R2474" s="162">
        <v>2605.54</v>
      </c>
      <c r="S2474" s="162">
        <v>0</v>
      </c>
      <c r="T2474" s="162">
        <v>0</v>
      </c>
      <c r="U2474" s="162">
        <v>0</v>
      </c>
      <c r="V2474" s="162">
        <v>-0.01</v>
      </c>
      <c r="W2474" s="162">
        <v>0.02</v>
      </c>
      <c r="X2474" s="162">
        <v>0.01</v>
      </c>
      <c r="Y2474" s="162" t="e">
        <f>VLOOKUP(F2474,#REF!,2,FALSE)</f>
        <v>#REF!</v>
      </c>
      <c r="Z2474" s="162" t="e">
        <f>VLOOKUP(Y2474,Map!$B:$C,2,FALSE)</f>
        <v>#REF!</v>
      </c>
      <c r="AA2474" s="162" t="str">
        <f>VLOOKUP(I2474,Map!$F:$G,2,FALSE)</f>
        <v>Reg Def</v>
      </c>
    </row>
    <row r="2475" spans="1:27" x14ac:dyDescent="0.25">
      <c r="A2475" s="197">
        <v>46107.653321516205</v>
      </c>
      <c r="B2475" s="198" t="s">
        <v>585</v>
      </c>
      <c r="C2475" s="138">
        <v>2027</v>
      </c>
      <c r="D2475" s="138" t="s">
        <v>6</v>
      </c>
      <c r="E2475" s="138" t="s">
        <v>58</v>
      </c>
      <c r="F2475" s="138" t="s">
        <v>114</v>
      </c>
      <c r="G2475" s="138" t="s">
        <v>88</v>
      </c>
      <c r="H2475" s="138" t="s">
        <v>87</v>
      </c>
      <c r="I2475" s="138" t="s">
        <v>153</v>
      </c>
      <c r="J2475" s="6">
        <v>0</v>
      </c>
      <c r="K2475" s="6">
        <v>0</v>
      </c>
      <c r="L2475" s="6">
        <v>0</v>
      </c>
      <c r="M2475" s="6">
        <v>0</v>
      </c>
      <c r="N2475" s="162">
        <v>0</v>
      </c>
      <c r="O2475" s="6">
        <v>0</v>
      </c>
      <c r="P2475" s="6">
        <v>0</v>
      </c>
      <c r="Q2475" s="162">
        <v>0</v>
      </c>
      <c r="R2475" s="162">
        <v>0</v>
      </c>
      <c r="S2475" s="162">
        <v>0</v>
      </c>
      <c r="T2475" s="162">
        <v>0</v>
      </c>
      <c r="U2475" s="162">
        <v>0</v>
      </c>
      <c r="V2475" s="162">
        <v>0</v>
      </c>
      <c r="W2475" s="162">
        <v>0</v>
      </c>
      <c r="X2475" s="162">
        <v>0</v>
      </c>
      <c r="Y2475" s="162" t="e">
        <f>VLOOKUP(F2475,#REF!,2,FALSE)</f>
        <v>#REF!</v>
      </c>
      <c r="Z2475" s="162" t="e">
        <f>VLOOKUP(Y2475,Map!$B:$C,2,FALSE)</f>
        <v>#REF!</v>
      </c>
      <c r="AA2475" s="162" t="str">
        <f>VLOOKUP(I2475,Map!$F:$G,2,FALSE)</f>
        <v>Repairs</v>
      </c>
    </row>
    <row r="2476" spans="1:27" x14ac:dyDescent="0.25">
      <c r="A2476" s="197">
        <v>46107.653321516205</v>
      </c>
      <c r="B2476" s="198" t="s">
        <v>585</v>
      </c>
      <c r="C2476" s="138">
        <v>2027</v>
      </c>
      <c r="D2476" s="138" t="s">
        <v>6</v>
      </c>
      <c r="E2476" s="138" t="s">
        <v>58</v>
      </c>
      <c r="F2476" s="138" t="s">
        <v>589</v>
      </c>
      <c r="G2476" s="138" t="s">
        <v>88</v>
      </c>
      <c r="H2476" s="138" t="s">
        <v>87</v>
      </c>
      <c r="I2476" s="138" t="s">
        <v>143</v>
      </c>
      <c r="J2476" s="6">
        <v>0</v>
      </c>
      <c r="K2476" s="6">
        <v>0</v>
      </c>
      <c r="L2476" s="6">
        <v>0</v>
      </c>
      <c r="M2476" s="6">
        <v>0</v>
      </c>
      <c r="N2476" s="162">
        <v>0</v>
      </c>
      <c r="O2476" s="6">
        <v>0</v>
      </c>
      <c r="P2476" s="6">
        <v>0</v>
      </c>
      <c r="Q2476" s="162">
        <v>0</v>
      </c>
      <c r="R2476" s="162">
        <v>0</v>
      </c>
      <c r="S2476" s="162">
        <v>0</v>
      </c>
      <c r="T2476" s="162">
        <v>0</v>
      </c>
      <c r="U2476" s="162">
        <v>0</v>
      </c>
      <c r="V2476" s="162">
        <v>0</v>
      </c>
      <c r="W2476" s="162">
        <v>0</v>
      </c>
      <c r="X2476" s="162">
        <v>0</v>
      </c>
      <c r="Y2476" s="162" t="e">
        <f>VLOOKUP(F2476,#REF!,2,FALSE)</f>
        <v>#REF!</v>
      </c>
      <c r="Z2476" s="162" t="e">
        <f>VLOOKUP(Y2476,Map!$B:$C,2,FALSE)</f>
        <v>#REF!</v>
      </c>
      <c r="AA2476" s="162" t="str">
        <f>VLOOKUP(I2476,Map!$F:$G,2,FALSE)</f>
        <v>Reg Def</v>
      </c>
    </row>
    <row r="2477" spans="1:27" x14ac:dyDescent="0.25">
      <c r="A2477" s="197">
        <v>46107.653321516205</v>
      </c>
      <c r="B2477" s="198" t="s">
        <v>585</v>
      </c>
      <c r="C2477" s="138">
        <v>2027</v>
      </c>
      <c r="D2477" s="138" t="s">
        <v>6</v>
      </c>
      <c r="E2477" s="138" t="s">
        <v>58</v>
      </c>
      <c r="F2477" s="138" t="s">
        <v>589</v>
      </c>
      <c r="G2477" s="138" t="s">
        <v>88</v>
      </c>
      <c r="H2477" s="138" t="s">
        <v>90</v>
      </c>
      <c r="I2477" s="138" t="s">
        <v>108</v>
      </c>
      <c r="J2477" s="6">
        <v>0</v>
      </c>
      <c r="K2477" s="6">
        <v>0</v>
      </c>
      <c r="L2477" s="6">
        <v>0</v>
      </c>
      <c r="M2477" s="6">
        <v>0</v>
      </c>
      <c r="N2477" s="162">
        <v>0</v>
      </c>
      <c r="O2477" s="6">
        <v>0</v>
      </c>
      <c r="P2477" s="6">
        <v>0</v>
      </c>
      <c r="Q2477" s="162">
        <v>0</v>
      </c>
      <c r="R2477" s="162">
        <v>0</v>
      </c>
      <c r="S2477" s="162">
        <v>0</v>
      </c>
      <c r="T2477" s="162">
        <v>0</v>
      </c>
      <c r="U2477" s="162">
        <v>0</v>
      </c>
      <c r="V2477" s="162">
        <v>0</v>
      </c>
      <c r="W2477" s="162">
        <v>0</v>
      </c>
      <c r="X2477" s="162">
        <v>0</v>
      </c>
      <c r="Y2477" s="162" t="e">
        <f>VLOOKUP(F2477,#REF!,2,FALSE)</f>
        <v>#REF!</v>
      </c>
      <c r="Z2477" s="162" t="e">
        <f>VLOOKUP(Y2477,Map!$B:$C,2,FALSE)</f>
        <v>#REF!</v>
      </c>
      <c r="AA2477" s="162" t="str">
        <f>VLOOKUP(I2477,Map!$F:$G,2,FALSE)</f>
        <v>Flow Through</v>
      </c>
    </row>
    <row r="2478" spans="1:27" x14ac:dyDescent="0.25">
      <c r="A2478" s="197">
        <v>46107.653321516205</v>
      </c>
      <c r="B2478" s="198" t="s">
        <v>585</v>
      </c>
      <c r="C2478" s="138">
        <v>2027</v>
      </c>
      <c r="D2478" s="138" t="s">
        <v>6</v>
      </c>
      <c r="E2478" s="138" t="s">
        <v>58</v>
      </c>
      <c r="F2478" s="138" t="s">
        <v>589</v>
      </c>
      <c r="G2478" s="138" t="s">
        <v>88</v>
      </c>
      <c r="H2478" s="138" t="s">
        <v>87</v>
      </c>
      <c r="I2478" s="138" t="s">
        <v>149</v>
      </c>
      <c r="J2478" s="6">
        <v>0</v>
      </c>
      <c r="K2478" s="6">
        <v>0</v>
      </c>
      <c r="L2478" s="6">
        <v>0</v>
      </c>
      <c r="M2478" s="6">
        <v>0</v>
      </c>
      <c r="N2478" s="162">
        <v>0</v>
      </c>
      <c r="O2478" s="6">
        <v>0</v>
      </c>
      <c r="P2478" s="6">
        <v>0</v>
      </c>
      <c r="Q2478" s="162">
        <v>0</v>
      </c>
      <c r="R2478" s="162">
        <v>0</v>
      </c>
      <c r="S2478" s="162">
        <v>0</v>
      </c>
      <c r="T2478" s="162">
        <v>0</v>
      </c>
      <c r="U2478" s="162">
        <v>0</v>
      </c>
      <c r="V2478" s="162">
        <v>0</v>
      </c>
      <c r="W2478" s="162">
        <v>0</v>
      </c>
      <c r="X2478" s="162">
        <v>0</v>
      </c>
      <c r="Y2478" s="162" t="e">
        <f>VLOOKUP(F2478,#REF!,2,FALSE)</f>
        <v>#REF!</v>
      </c>
      <c r="Z2478" s="162" t="e">
        <f>VLOOKUP(Y2478,Map!$B:$C,2,FALSE)</f>
        <v>#REF!</v>
      </c>
      <c r="AA2478" s="162" t="str">
        <f>VLOOKUP(I2478,Map!$F:$G,2,FALSE)</f>
        <v>Reg Def</v>
      </c>
    </row>
    <row r="2479" spans="1:27" x14ac:dyDescent="0.25">
      <c r="A2479" s="197">
        <v>46107.653321516205</v>
      </c>
      <c r="B2479" s="198" t="s">
        <v>585</v>
      </c>
      <c r="C2479" s="138">
        <v>2027</v>
      </c>
      <c r="D2479" s="138" t="s">
        <v>6</v>
      </c>
      <c r="E2479" s="138" t="s">
        <v>58</v>
      </c>
      <c r="F2479" s="138" t="s">
        <v>589</v>
      </c>
      <c r="G2479" s="138" t="s">
        <v>89</v>
      </c>
      <c r="H2479" s="138" t="s">
        <v>87</v>
      </c>
      <c r="I2479" s="138" t="s">
        <v>144</v>
      </c>
      <c r="J2479" s="6">
        <v>0</v>
      </c>
      <c r="K2479" s="6">
        <v>0</v>
      </c>
      <c r="L2479" s="6">
        <v>0</v>
      </c>
      <c r="M2479" s="6">
        <v>0</v>
      </c>
      <c r="N2479" s="162">
        <v>0</v>
      </c>
      <c r="O2479" s="6">
        <v>0</v>
      </c>
      <c r="P2479" s="6">
        <v>0</v>
      </c>
      <c r="Q2479" s="162">
        <v>0</v>
      </c>
      <c r="R2479" s="162">
        <v>0</v>
      </c>
      <c r="S2479" s="162">
        <v>0</v>
      </c>
      <c r="T2479" s="162">
        <v>0</v>
      </c>
      <c r="U2479" s="162">
        <v>0</v>
      </c>
      <c r="V2479" s="162">
        <v>0</v>
      </c>
      <c r="W2479" s="162">
        <v>0</v>
      </c>
      <c r="X2479" s="162">
        <v>0</v>
      </c>
      <c r="Y2479" s="162" t="e">
        <f>VLOOKUP(F2479,#REF!,2,FALSE)</f>
        <v>#REF!</v>
      </c>
      <c r="Z2479" s="162" t="e">
        <f>VLOOKUP(Y2479,Map!$B:$C,2,FALSE)</f>
        <v>#REF!</v>
      </c>
      <c r="AA2479" s="162" t="str">
        <f>VLOOKUP(I2479,Map!$F:$G,2,FALSE)</f>
        <v>Reg Def</v>
      </c>
    </row>
    <row r="2480" spans="1:27" x14ac:dyDescent="0.25">
      <c r="A2480" s="197">
        <v>46107.653321516205</v>
      </c>
      <c r="B2480" s="198" t="s">
        <v>585</v>
      </c>
      <c r="C2480" s="138">
        <v>2027</v>
      </c>
      <c r="D2480" s="138" t="s">
        <v>6</v>
      </c>
      <c r="E2480" s="138" t="s">
        <v>58</v>
      </c>
      <c r="F2480" s="138" t="s">
        <v>115</v>
      </c>
      <c r="G2480" s="138" t="s">
        <v>88</v>
      </c>
      <c r="H2480" s="138" t="s">
        <v>87</v>
      </c>
      <c r="I2480" s="138" t="s">
        <v>143</v>
      </c>
      <c r="J2480" s="6">
        <v>0</v>
      </c>
      <c r="K2480" s="6">
        <v>0</v>
      </c>
      <c r="L2480" s="6">
        <v>0</v>
      </c>
      <c r="M2480" s="6">
        <v>0</v>
      </c>
      <c r="N2480" s="162">
        <v>0</v>
      </c>
      <c r="O2480" s="6">
        <v>0</v>
      </c>
      <c r="P2480" s="6">
        <v>0</v>
      </c>
      <c r="Q2480" s="162">
        <v>0</v>
      </c>
      <c r="R2480" s="162">
        <v>0</v>
      </c>
      <c r="S2480" s="162">
        <v>0</v>
      </c>
      <c r="T2480" s="162">
        <v>0</v>
      </c>
      <c r="U2480" s="162">
        <v>0</v>
      </c>
      <c r="V2480" s="162">
        <v>0</v>
      </c>
      <c r="W2480" s="162">
        <v>0</v>
      </c>
      <c r="X2480" s="162">
        <v>0</v>
      </c>
      <c r="Y2480" s="162" t="e">
        <f>VLOOKUP(F2480,#REF!,2,FALSE)</f>
        <v>#REF!</v>
      </c>
      <c r="Z2480" s="162" t="e">
        <f>VLOOKUP(Y2480,Map!$B:$C,2,FALSE)</f>
        <v>#REF!</v>
      </c>
      <c r="AA2480" s="162" t="str">
        <f>VLOOKUP(I2480,Map!$F:$G,2,FALSE)</f>
        <v>Reg Def</v>
      </c>
    </row>
    <row r="2481" spans="1:27" x14ac:dyDescent="0.25">
      <c r="A2481" s="197">
        <v>46107.653321516205</v>
      </c>
      <c r="B2481" s="198" t="s">
        <v>585</v>
      </c>
      <c r="C2481" s="138">
        <v>2027</v>
      </c>
      <c r="D2481" s="138" t="s">
        <v>6</v>
      </c>
      <c r="E2481" s="138" t="s">
        <v>58</v>
      </c>
      <c r="F2481" s="138" t="s">
        <v>115</v>
      </c>
      <c r="G2481" s="138" t="s">
        <v>88</v>
      </c>
      <c r="H2481" s="138" t="s">
        <v>87</v>
      </c>
      <c r="I2481" s="138" t="s">
        <v>148</v>
      </c>
      <c r="J2481" s="6">
        <v>0</v>
      </c>
      <c r="K2481" s="6">
        <v>0</v>
      </c>
      <c r="L2481" s="6">
        <v>0</v>
      </c>
      <c r="M2481" s="6">
        <v>0</v>
      </c>
      <c r="N2481" s="162">
        <v>0</v>
      </c>
      <c r="O2481" s="6">
        <v>0</v>
      </c>
      <c r="P2481" s="6">
        <v>0</v>
      </c>
      <c r="Q2481" s="162">
        <v>0</v>
      </c>
      <c r="R2481" s="162">
        <v>0</v>
      </c>
      <c r="S2481" s="162">
        <v>0</v>
      </c>
      <c r="T2481" s="162">
        <v>0</v>
      </c>
      <c r="U2481" s="162">
        <v>0</v>
      </c>
      <c r="V2481" s="162">
        <v>0</v>
      </c>
      <c r="W2481" s="162">
        <v>0</v>
      </c>
      <c r="X2481" s="162">
        <v>0</v>
      </c>
      <c r="Y2481" s="162" t="e">
        <f>VLOOKUP(F2481,#REF!,2,FALSE)</f>
        <v>#REF!</v>
      </c>
      <c r="Z2481" s="162" t="e">
        <f>VLOOKUP(Y2481,Map!$B:$C,2,FALSE)</f>
        <v>#REF!</v>
      </c>
      <c r="AA2481" s="162" t="str">
        <f>VLOOKUP(I2481,Map!$F:$G,2,FALSE)</f>
        <v>Reg Def</v>
      </c>
    </row>
    <row r="2482" spans="1:27" x14ac:dyDescent="0.25">
      <c r="A2482" s="197">
        <v>46107.653321516205</v>
      </c>
      <c r="B2482" s="198" t="s">
        <v>585</v>
      </c>
      <c r="C2482" s="138">
        <v>2027</v>
      </c>
      <c r="D2482" s="138" t="s">
        <v>6</v>
      </c>
      <c r="E2482" s="138" t="s">
        <v>58</v>
      </c>
      <c r="F2482" s="138" t="s">
        <v>115</v>
      </c>
      <c r="G2482" s="138" t="s">
        <v>88</v>
      </c>
      <c r="H2482" s="138" t="s">
        <v>90</v>
      </c>
      <c r="I2482" s="138" t="s">
        <v>108</v>
      </c>
      <c r="J2482" s="6">
        <v>0</v>
      </c>
      <c r="K2482" s="6">
        <v>0</v>
      </c>
      <c r="L2482" s="6">
        <v>0</v>
      </c>
      <c r="M2482" s="6">
        <v>0</v>
      </c>
      <c r="N2482" s="162">
        <v>0</v>
      </c>
      <c r="O2482" s="6">
        <v>0</v>
      </c>
      <c r="P2482" s="6">
        <v>0</v>
      </c>
      <c r="Q2482" s="162">
        <v>0</v>
      </c>
      <c r="R2482" s="162">
        <v>0</v>
      </c>
      <c r="S2482" s="162">
        <v>0</v>
      </c>
      <c r="T2482" s="162">
        <v>0</v>
      </c>
      <c r="U2482" s="162">
        <v>0</v>
      </c>
      <c r="V2482" s="162">
        <v>0</v>
      </c>
      <c r="W2482" s="162">
        <v>0</v>
      </c>
      <c r="X2482" s="162">
        <v>0</v>
      </c>
      <c r="Y2482" s="162" t="e">
        <f>VLOOKUP(F2482,#REF!,2,FALSE)</f>
        <v>#REF!</v>
      </c>
      <c r="Z2482" s="162" t="e">
        <f>VLOOKUP(Y2482,Map!$B:$C,2,FALSE)</f>
        <v>#REF!</v>
      </c>
      <c r="AA2482" s="162" t="str">
        <f>VLOOKUP(I2482,Map!$F:$G,2,FALSE)</f>
        <v>Flow Through</v>
      </c>
    </row>
    <row r="2483" spans="1:27" x14ac:dyDescent="0.25">
      <c r="A2483" s="197">
        <v>46107.653321516205</v>
      </c>
      <c r="B2483" s="198" t="s">
        <v>585</v>
      </c>
      <c r="C2483" s="138">
        <v>2027</v>
      </c>
      <c r="D2483" s="138" t="s">
        <v>6</v>
      </c>
      <c r="E2483" s="138" t="s">
        <v>58</v>
      </c>
      <c r="F2483" s="138" t="s">
        <v>115</v>
      </c>
      <c r="G2483" s="138" t="s">
        <v>88</v>
      </c>
      <c r="H2483" s="138" t="s">
        <v>87</v>
      </c>
      <c r="I2483" s="138" t="s">
        <v>149</v>
      </c>
      <c r="J2483" s="6">
        <v>0</v>
      </c>
      <c r="K2483" s="6">
        <v>0</v>
      </c>
      <c r="L2483" s="6">
        <v>0</v>
      </c>
      <c r="M2483" s="6">
        <v>0</v>
      </c>
      <c r="N2483" s="162">
        <v>0</v>
      </c>
      <c r="O2483" s="6">
        <v>0</v>
      </c>
      <c r="P2483" s="6">
        <v>0</v>
      </c>
      <c r="Q2483" s="162">
        <v>0</v>
      </c>
      <c r="R2483" s="162">
        <v>0</v>
      </c>
      <c r="S2483" s="162">
        <v>0</v>
      </c>
      <c r="T2483" s="162">
        <v>0</v>
      </c>
      <c r="U2483" s="162">
        <v>0</v>
      </c>
      <c r="V2483" s="162">
        <v>0</v>
      </c>
      <c r="W2483" s="162">
        <v>0</v>
      </c>
      <c r="X2483" s="162">
        <v>0</v>
      </c>
      <c r="Y2483" s="162" t="e">
        <f>VLOOKUP(F2483,#REF!,2,FALSE)</f>
        <v>#REF!</v>
      </c>
      <c r="Z2483" s="162" t="e">
        <f>VLOOKUP(Y2483,Map!$B:$C,2,FALSE)</f>
        <v>#REF!</v>
      </c>
      <c r="AA2483" s="162" t="str">
        <f>VLOOKUP(I2483,Map!$F:$G,2,FALSE)</f>
        <v>Reg Def</v>
      </c>
    </row>
    <row r="2484" spans="1:27" x14ac:dyDescent="0.25">
      <c r="A2484" s="197">
        <v>46107.653321516205</v>
      </c>
      <c r="B2484" s="198" t="s">
        <v>585</v>
      </c>
      <c r="C2484" s="138">
        <v>2027</v>
      </c>
      <c r="D2484" s="138" t="s">
        <v>6</v>
      </c>
      <c r="E2484" s="138" t="s">
        <v>58</v>
      </c>
      <c r="F2484" s="138" t="s">
        <v>115</v>
      </c>
      <c r="G2484" s="138" t="s">
        <v>89</v>
      </c>
      <c r="H2484" s="138" t="s">
        <v>87</v>
      </c>
      <c r="I2484" s="138" t="s">
        <v>144</v>
      </c>
      <c r="J2484" s="6">
        <v>8771.98</v>
      </c>
      <c r="K2484" s="6">
        <v>-378.5</v>
      </c>
      <c r="L2484" s="6">
        <v>8393.48</v>
      </c>
      <c r="M2484" s="6">
        <v>1842.12</v>
      </c>
      <c r="N2484" s="162">
        <v>-79.489999999999995</v>
      </c>
      <c r="O2484" s="6">
        <v>1762.63</v>
      </c>
      <c r="P2484" s="6">
        <v>1842.12</v>
      </c>
      <c r="Q2484" s="162">
        <v>-79.489999999999782</v>
      </c>
      <c r="R2484" s="162">
        <v>1762.63</v>
      </c>
      <c r="S2484" s="162">
        <v>0</v>
      </c>
      <c r="T2484" s="162">
        <v>0</v>
      </c>
      <c r="U2484" s="162">
        <v>0</v>
      </c>
      <c r="V2484" s="162">
        <v>0</v>
      </c>
      <c r="W2484" s="162">
        <v>0</v>
      </c>
      <c r="X2484" s="162">
        <v>0</v>
      </c>
      <c r="Y2484" s="162" t="e">
        <f>VLOOKUP(F2484,#REF!,2,FALSE)</f>
        <v>#REF!</v>
      </c>
      <c r="Z2484" s="162" t="e">
        <f>VLOOKUP(Y2484,Map!$B:$C,2,FALSE)</f>
        <v>#REF!</v>
      </c>
      <c r="AA2484" s="162" t="str">
        <f>VLOOKUP(I2484,Map!$F:$G,2,FALSE)</f>
        <v>Reg Def</v>
      </c>
    </row>
    <row r="2485" spans="1:27" x14ac:dyDescent="0.25">
      <c r="A2485" s="197">
        <v>46107.653321516205</v>
      </c>
      <c r="B2485" s="198" t="s">
        <v>585</v>
      </c>
      <c r="C2485" s="138">
        <v>2027</v>
      </c>
      <c r="D2485" s="138" t="s">
        <v>6</v>
      </c>
      <c r="E2485" s="138" t="s">
        <v>58</v>
      </c>
      <c r="F2485" s="138" t="s">
        <v>115</v>
      </c>
      <c r="G2485" s="138" t="s">
        <v>88</v>
      </c>
      <c r="H2485" s="138" t="s">
        <v>87</v>
      </c>
      <c r="I2485" s="138" t="s">
        <v>153</v>
      </c>
      <c r="J2485" s="6">
        <v>0</v>
      </c>
      <c r="K2485" s="6">
        <v>0</v>
      </c>
      <c r="L2485" s="6">
        <v>0</v>
      </c>
      <c r="M2485" s="6">
        <v>0</v>
      </c>
      <c r="N2485" s="162">
        <v>0</v>
      </c>
      <c r="O2485" s="6">
        <v>0</v>
      </c>
      <c r="P2485" s="6">
        <v>0</v>
      </c>
      <c r="Q2485" s="162">
        <v>0</v>
      </c>
      <c r="R2485" s="162">
        <v>0</v>
      </c>
      <c r="S2485" s="162">
        <v>0</v>
      </c>
      <c r="T2485" s="162">
        <v>0</v>
      </c>
      <c r="U2485" s="162">
        <v>0</v>
      </c>
      <c r="V2485" s="162">
        <v>0</v>
      </c>
      <c r="W2485" s="162">
        <v>0</v>
      </c>
      <c r="X2485" s="162">
        <v>0</v>
      </c>
      <c r="Y2485" s="162" t="e">
        <f>VLOOKUP(F2485,#REF!,2,FALSE)</f>
        <v>#REF!</v>
      </c>
      <c r="Z2485" s="162" t="e">
        <f>VLOOKUP(Y2485,Map!$B:$C,2,FALSE)</f>
        <v>#REF!</v>
      </c>
      <c r="AA2485" s="162" t="str">
        <f>VLOOKUP(I2485,Map!$F:$G,2,FALSE)</f>
        <v>Repairs</v>
      </c>
    </row>
    <row r="2486" spans="1:27" x14ac:dyDescent="0.25">
      <c r="A2486" s="197">
        <v>46107.653321516205</v>
      </c>
      <c r="B2486" s="198" t="s">
        <v>585</v>
      </c>
      <c r="C2486" s="138">
        <v>2027</v>
      </c>
      <c r="D2486" s="138" t="s">
        <v>6</v>
      </c>
      <c r="E2486" s="138" t="s">
        <v>58</v>
      </c>
      <c r="F2486" s="138" t="s">
        <v>116</v>
      </c>
      <c r="G2486" s="138" t="s">
        <v>88</v>
      </c>
      <c r="H2486" s="138" t="s">
        <v>87</v>
      </c>
      <c r="I2486" s="138" t="s">
        <v>143</v>
      </c>
      <c r="J2486" s="6">
        <v>3.77</v>
      </c>
      <c r="K2486" s="6">
        <v>0</v>
      </c>
      <c r="L2486" s="6">
        <v>3.77</v>
      </c>
      <c r="M2486" s="6">
        <v>0.79</v>
      </c>
      <c r="N2486" s="162">
        <v>0</v>
      </c>
      <c r="O2486" s="6">
        <v>0.79</v>
      </c>
      <c r="P2486" s="6">
        <v>0.79</v>
      </c>
      <c r="Q2486" s="162">
        <v>0</v>
      </c>
      <c r="R2486" s="162">
        <v>0.79</v>
      </c>
      <c r="S2486" s="162">
        <v>0</v>
      </c>
      <c r="T2486" s="162">
        <v>0</v>
      </c>
      <c r="U2486" s="162">
        <v>0</v>
      </c>
      <c r="V2486" s="162">
        <v>0</v>
      </c>
      <c r="W2486" s="162">
        <v>0</v>
      </c>
      <c r="X2486" s="162">
        <v>0</v>
      </c>
      <c r="Y2486" s="162" t="e">
        <f>VLOOKUP(F2486,#REF!,2,FALSE)</f>
        <v>#REF!</v>
      </c>
      <c r="Z2486" s="162" t="e">
        <f>VLOOKUP(Y2486,Map!$B:$C,2,FALSE)</f>
        <v>#REF!</v>
      </c>
      <c r="AA2486" s="162" t="str">
        <f>VLOOKUP(I2486,Map!$F:$G,2,FALSE)</f>
        <v>Reg Def</v>
      </c>
    </row>
    <row r="2487" spans="1:27" x14ac:dyDescent="0.25">
      <c r="A2487" s="197">
        <v>46107.653321516205</v>
      </c>
      <c r="B2487" s="198" t="s">
        <v>585</v>
      </c>
      <c r="C2487" s="138">
        <v>2027</v>
      </c>
      <c r="D2487" s="138" t="s">
        <v>6</v>
      </c>
      <c r="E2487" s="138" t="s">
        <v>58</v>
      </c>
      <c r="F2487" s="138" t="s">
        <v>116</v>
      </c>
      <c r="G2487" s="138" t="s">
        <v>88</v>
      </c>
      <c r="H2487" s="138" t="s">
        <v>90</v>
      </c>
      <c r="I2487" s="138" t="s">
        <v>108</v>
      </c>
      <c r="J2487" s="6">
        <v>8.85</v>
      </c>
      <c r="K2487" s="6">
        <v>0</v>
      </c>
      <c r="L2487" s="6">
        <v>8.85</v>
      </c>
      <c r="M2487" s="6">
        <v>0</v>
      </c>
      <c r="N2487" s="162">
        <v>0</v>
      </c>
      <c r="O2487" s="6">
        <v>0</v>
      </c>
      <c r="P2487" s="6">
        <v>1.86</v>
      </c>
      <c r="Q2487" s="162">
        <v>0</v>
      </c>
      <c r="R2487" s="162">
        <v>1.86</v>
      </c>
      <c r="S2487" s="162">
        <v>1.86</v>
      </c>
      <c r="T2487" s="162">
        <v>0</v>
      </c>
      <c r="U2487" s="162">
        <v>1.86</v>
      </c>
      <c r="V2487" s="162">
        <v>0</v>
      </c>
      <c r="W2487" s="162">
        <v>0</v>
      </c>
      <c r="X2487" s="162">
        <v>0</v>
      </c>
      <c r="Y2487" s="162" t="e">
        <f>VLOOKUP(F2487,#REF!,2,FALSE)</f>
        <v>#REF!</v>
      </c>
      <c r="Z2487" s="162" t="e">
        <f>VLOOKUP(Y2487,Map!$B:$C,2,FALSE)</f>
        <v>#REF!</v>
      </c>
      <c r="AA2487" s="162" t="str">
        <f>VLOOKUP(I2487,Map!$F:$G,2,FALSE)</f>
        <v>Flow Through</v>
      </c>
    </row>
    <row r="2488" spans="1:27" x14ac:dyDescent="0.25">
      <c r="A2488" s="197">
        <v>46107.653321516205</v>
      </c>
      <c r="B2488" s="198" t="s">
        <v>585</v>
      </c>
      <c r="C2488" s="138">
        <v>2027</v>
      </c>
      <c r="D2488" s="138" t="s">
        <v>6</v>
      </c>
      <c r="E2488" s="138" t="s">
        <v>58</v>
      </c>
      <c r="F2488" s="138" t="s">
        <v>116</v>
      </c>
      <c r="G2488" s="138" t="s">
        <v>88</v>
      </c>
      <c r="H2488" s="138" t="s">
        <v>87</v>
      </c>
      <c r="I2488" s="138" t="s">
        <v>149</v>
      </c>
      <c r="J2488" s="6">
        <v>-8.07</v>
      </c>
      <c r="K2488" s="6">
        <v>0</v>
      </c>
      <c r="L2488" s="6">
        <v>-8.07</v>
      </c>
      <c r="M2488" s="6">
        <v>-1.69</v>
      </c>
      <c r="N2488" s="162">
        <v>0</v>
      </c>
      <c r="O2488" s="6">
        <v>-1.69</v>
      </c>
      <c r="P2488" s="6">
        <v>-1.69</v>
      </c>
      <c r="Q2488" s="162">
        <v>0</v>
      </c>
      <c r="R2488" s="162">
        <v>-1.69</v>
      </c>
      <c r="S2488" s="162">
        <v>0</v>
      </c>
      <c r="T2488" s="162">
        <v>0</v>
      </c>
      <c r="U2488" s="162">
        <v>0</v>
      </c>
      <c r="V2488" s="162">
        <v>0</v>
      </c>
      <c r="W2488" s="162">
        <v>0</v>
      </c>
      <c r="X2488" s="162">
        <v>0</v>
      </c>
      <c r="Y2488" s="162" t="e">
        <f>VLOOKUP(F2488,#REF!,2,FALSE)</f>
        <v>#REF!</v>
      </c>
      <c r="Z2488" s="162" t="e">
        <f>VLOOKUP(Y2488,Map!$B:$C,2,FALSE)</f>
        <v>#REF!</v>
      </c>
      <c r="AA2488" s="162" t="str">
        <f>VLOOKUP(I2488,Map!$F:$G,2,FALSE)</f>
        <v>Reg Def</v>
      </c>
    </row>
    <row r="2489" spans="1:27" x14ac:dyDescent="0.25">
      <c r="A2489" s="197">
        <v>46107.653321516205</v>
      </c>
      <c r="B2489" s="198" t="s">
        <v>585</v>
      </c>
      <c r="C2489" s="138">
        <v>2027</v>
      </c>
      <c r="D2489" s="138" t="s">
        <v>6</v>
      </c>
      <c r="E2489" s="138" t="s">
        <v>58</v>
      </c>
      <c r="F2489" s="138" t="s">
        <v>116</v>
      </c>
      <c r="G2489" s="138" t="s">
        <v>89</v>
      </c>
      <c r="H2489" s="138" t="s">
        <v>87</v>
      </c>
      <c r="I2489" s="138" t="s">
        <v>144</v>
      </c>
      <c r="J2489" s="6">
        <v>4302.76</v>
      </c>
      <c r="K2489" s="6">
        <v>1649.74</v>
      </c>
      <c r="L2489" s="6">
        <v>5952.5</v>
      </c>
      <c r="M2489" s="6">
        <v>903.59</v>
      </c>
      <c r="N2489" s="162">
        <v>346.44</v>
      </c>
      <c r="O2489" s="6">
        <v>1250.03</v>
      </c>
      <c r="P2489" s="6">
        <v>903.58</v>
      </c>
      <c r="Q2489" s="162">
        <v>346.44999999999993</v>
      </c>
      <c r="R2489" s="162">
        <v>1250.03</v>
      </c>
      <c r="S2489" s="162">
        <v>0</v>
      </c>
      <c r="T2489" s="162">
        <v>0</v>
      </c>
      <c r="U2489" s="162">
        <v>0</v>
      </c>
      <c r="V2489" s="162">
        <v>0.01</v>
      </c>
      <c r="W2489" s="162">
        <v>-0.01</v>
      </c>
      <c r="X2489" s="162">
        <v>0</v>
      </c>
      <c r="Y2489" s="162" t="e">
        <f>VLOOKUP(F2489,#REF!,2,FALSE)</f>
        <v>#REF!</v>
      </c>
      <c r="Z2489" s="162" t="e">
        <f>VLOOKUP(Y2489,Map!$B:$C,2,FALSE)</f>
        <v>#REF!</v>
      </c>
      <c r="AA2489" s="162" t="str">
        <f>VLOOKUP(I2489,Map!$F:$G,2,FALSE)</f>
        <v>Reg Def</v>
      </c>
    </row>
    <row r="2490" spans="1:27" x14ac:dyDescent="0.25">
      <c r="A2490" s="197">
        <v>46107.653321516205</v>
      </c>
      <c r="B2490" s="198" t="s">
        <v>585</v>
      </c>
      <c r="C2490" s="138">
        <v>2027</v>
      </c>
      <c r="D2490" s="138" t="s">
        <v>6</v>
      </c>
      <c r="E2490" s="138" t="s">
        <v>58</v>
      </c>
      <c r="F2490" s="138" t="s">
        <v>116</v>
      </c>
      <c r="G2490" s="138" t="s">
        <v>88</v>
      </c>
      <c r="H2490" s="138" t="s">
        <v>87</v>
      </c>
      <c r="I2490" s="138" t="s">
        <v>153</v>
      </c>
      <c r="J2490" s="6">
        <v>0</v>
      </c>
      <c r="K2490" s="6">
        <v>0</v>
      </c>
      <c r="L2490" s="6">
        <v>0</v>
      </c>
      <c r="M2490" s="6">
        <v>0</v>
      </c>
      <c r="N2490" s="162">
        <v>0</v>
      </c>
      <c r="O2490" s="6">
        <v>0</v>
      </c>
      <c r="P2490" s="6">
        <v>0</v>
      </c>
      <c r="Q2490" s="162">
        <v>0</v>
      </c>
      <c r="R2490" s="162">
        <v>0</v>
      </c>
      <c r="S2490" s="162">
        <v>0</v>
      </c>
      <c r="T2490" s="162">
        <v>0</v>
      </c>
      <c r="U2490" s="162">
        <v>0</v>
      </c>
      <c r="V2490" s="162">
        <v>0</v>
      </c>
      <c r="W2490" s="162">
        <v>0</v>
      </c>
      <c r="X2490" s="162">
        <v>0</v>
      </c>
      <c r="Y2490" s="162" t="e">
        <f>VLOOKUP(F2490,#REF!,2,FALSE)</f>
        <v>#REF!</v>
      </c>
      <c r="Z2490" s="162" t="e">
        <f>VLOOKUP(Y2490,Map!$B:$C,2,FALSE)</f>
        <v>#REF!</v>
      </c>
      <c r="AA2490" s="162" t="str">
        <f>VLOOKUP(I2490,Map!$F:$G,2,FALSE)</f>
        <v>Repairs</v>
      </c>
    </row>
    <row r="2491" spans="1:27" x14ac:dyDescent="0.25">
      <c r="A2491" s="197">
        <v>46107.653321516205</v>
      </c>
      <c r="B2491" s="198" t="s">
        <v>585</v>
      </c>
      <c r="C2491" s="138">
        <v>2027</v>
      </c>
      <c r="D2491" s="138" t="s">
        <v>6</v>
      </c>
      <c r="E2491" s="138" t="s">
        <v>58</v>
      </c>
      <c r="F2491" s="138" t="s">
        <v>371</v>
      </c>
      <c r="G2491" s="138" t="s">
        <v>88</v>
      </c>
      <c r="H2491" s="138" t="s">
        <v>87</v>
      </c>
      <c r="I2491" s="138" t="s">
        <v>143</v>
      </c>
      <c r="J2491" s="6">
        <v>1314.83</v>
      </c>
      <c r="K2491" s="6">
        <v>0</v>
      </c>
      <c r="L2491" s="6">
        <v>1314.83</v>
      </c>
      <c r="M2491" s="6">
        <v>276.12</v>
      </c>
      <c r="N2491" s="162">
        <v>0</v>
      </c>
      <c r="O2491" s="6">
        <v>276.12</v>
      </c>
      <c r="P2491" s="6">
        <v>276.11</v>
      </c>
      <c r="Q2491" s="162">
        <v>0</v>
      </c>
      <c r="R2491" s="162">
        <v>276.11</v>
      </c>
      <c r="S2491" s="162">
        <v>0</v>
      </c>
      <c r="T2491" s="162">
        <v>0</v>
      </c>
      <c r="U2491" s="162">
        <v>0</v>
      </c>
      <c r="V2491" s="162">
        <v>0.01</v>
      </c>
      <c r="W2491" s="162">
        <v>0</v>
      </c>
      <c r="X2491" s="162">
        <v>0.01</v>
      </c>
      <c r="Y2491" s="162" t="e">
        <f>VLOOKUP(F2491,#REF!,2,FALSE)</f>
        <v>#REF!</v>
      </c>
      <c r="Z2491" s="162" t="e">
        <f>VLOOKUP(Y2491,Map!$B:$C,2,FALSE)</f>
        <v>#REF!</v>
      </c>
      <c r="AA2491" s="162" t="str">
        <f>VLOOKUP(I2491,Map!$F:$G,2,FALSE)</f>
        <v>Reg Def</v>
      </c>
    </row>
    <row r="2492" spans="1:27" x14ac:dyDescent="0.25">
      <c r="A2492" s="197">
        <v>46107.653321516205</v>
      </c>
      <c r="B2492" s="198" t="s">
        <v>585</v>
      </c>
      <c r="C2492" s="138">
        <v>2027</v>
      </c>
      <c r="D2492" s="138" t="s">
        <v>6</v>
      </c>
      <c r="E2492" s="138" t="s">
        <v>58</v>
      </c>
      <c r="F2492" s="138" t="s">
        <v>371</v>
      </c>
      <c r="G2492" s="138" t="s">
        <v>88</v>
      </c>
      <c r="H2492" s="138" t="s">
        <v>90</v>
      </c>
      <c r="I2492" s="138" t="s">
        <v>108</v>
      </c>
      <c r="J2492" s="6">
        <v>3093.32</v>
      </c>
      <c r="K2492" s="6">
        <v>0</v>
      </c>
      <c r="L2492" s="6">
        <v>3093.32</v>
      </c>
      <c r="M2492" s="6">
        <v>0</v>
      </c>
      <c r="N2492" s="162">
        <v>0</v>
      </c>
      <c r="O2492" s="6">
        <v>0</v>
      </c>
      <c r="P2492" s="6">
        <v>649.6</v>
      </c>
      <c r="Q2492" s="162">
        <v>0</v>
      </c>
      <c r="R2492" s="162">
        <v>649.6</v>
      </c>
      <c r="S2492" s="162">
        <v>649.6</v>
      </c>
      <c r="T2492" s="162">
        <v>0</v>
      </c>
      <c r="U2492" s="162">
        <v>649.6</v>
      </c>
      <c r="V2492" s="162">
        <v>0</v>
      </c>
      <c r="W2492" s="162">
        <v>0</v>
      </c>
      <c r="X2492" s="162">
        <v>0</v>
      </c>
      <c r="Y2492" s="162" t="e">
        <f>VLOOKUP(F2492,#REF!,2,FALSE)</f>
        <v>#REF!</v>
      </c>
      <c r="Z2492" s="162" t="e">
        <f>VLOOKUP(Y2492,Map!$B:$C,2,FALSE)</f>
        <v>#REF!</v>
      </c>
      <c r="AA2492" s="162" t="str">
        <f>VLOOKUP(I2492,Map!$F:$G,2,FALSE)</f>
        <v>Flow Through</v>
      </c>
    </row>
    <row r="2493" spans="1:27" x14ac:dyDescent="0.25">
      <c r="A2493" s="197">
        <v>46107.653321516205</v>
      </c>
      <c r="B2493" s="198" t="s">
        <v>585</v>
      </c>
      <c r="C2493" s="138">
        <v>2027</v>
      </c>
      <c r="D2493" s="138" t="s">
        <v>6</v>
      </c>
      <c r="E2493" s="138" t="s">
        <v>58</v>
      </c>
      <c r="F2493" s="138" t="s">
        <v>371</v>
      </c>
      <c r="G2493" s="138" t="s">
        <v>88</v>
      </c>
      <c r="H2493" s="138" t="s">
        <v>87</v>
      </c>
      <c r="I2493" s="138" t="s">
        <v>149</v>
      </c>
      <c r="J2493" s="6">
        <v>-2670.26</v>
      </c>
      <c r="K2493" s="6">
        <v>0</v>
      </c>
      <c r="L2493" s="6">
        <v>-2670.26</v>
      </c>
      <c r="M2493" s="6">
        <v>-560.76</v>
      </c>
      <c r="N2493" s="162">
        <v>0</v>
      </c>
      <c r="O2493" s="6">
        <v>-560.76</v>
      </c>
      <c r="P2493" s="6">
        <v>-560.75</v>
      </c>
      <c r="Q2493" s="162">
        <v>0</v>
      </c>
      <c r="R2493" s="162">
        <v>-560.75</v>
      </c>
      <c r="S2493" s="162">
        <v>0</v>
      </c>
      <c r="T2493" s="162">
        <v>0</v>
      </c>
      <c r="U2493" s="162">
        <v>0</v>
      </c>
      <c r="V2493" s="162">
        <v>-0.01</v>
      </c>
      <c r="W2493" s="162">
        <v>0</v>
      </c>
      <c r="X2493" s="162">
        <v>-0.01</v>
      </c>
      <c r="Y2493" s="162" t="e">
        <f>VLOOKUP(F2493,#REF!,2,FALSE)</f>
        <v>#REF!</v>
      </c>
      <c r="Z2493" s="162" t="e">
        <f>VLOOKUP(Y2493,Map!$B:$C,2,FALSE)</f>
        <v>#REF!</v>
      </c>
      <c r="AA2493" s="162" t="str">
        <f>VLOOKUP(I2493,Map!$F:$G,2,FALSE)</f>
        <v>Reg Def</v>
      </c>
    </row>
    <row r="2494" spans="1:27" x14ac:dyDescent="0.25">
      <c r="A2494" s="197">
        <v>46107.653321516205</v>
      </c>
      <c r="B2494" s="198" t="s">
        <v>585</v>
      </c>
      <c r="C2494" s="138">
        <v>2027</v>
      </c>
      <c r="D2494" s="138" t="s">
        <v>6</v>
      </c>
      <c r="E2494" s="138" t="s">
        <v>58</v>
      </c>
      <c r="F2494" s="138" t="s">
        <v>371</v>
      </c>
      <c r="G2494" s="138" t="s">
        <v>89</v>
      </c>
      <c r="H2494" s="138" t="s">
        <v>87</v>
      </c>
      <c r="I2494" s="138" t="s">
        <v>144</v>
      </c>
      <c r="J2494" s="6">
        <v>140124.91</v>
      </c>
      <c r="K2494" s="6">
        <v>54062.89</v>
      </c>
      <c r="L2494" s="6">
        <v>194187.8</v>
      </c>
      <c r="M2494" s="6">
        <v>29426.23</v>
      </c>
      <c r="N2494" s="162">
        <v>11353.21</v>
      </c>
      <c r="O2494" s="6">
        <v>40779.440000000002</v>
      </c>
      <c r="P2494" s="6">
        <v>29426.23</v>
      </c>
      <c r="Q2494" s="162">
        <v>11353.210000000003</v>
      </c>
      <c r="R2494" s="162">
        <v>40779.440000000002</v>
      </c>
      <c r="S2494" s="162">
        <v>0</v>
      </c>
      <c r="T2494" s="162">
        <v>0</v>
      </c>
      <c r="U2494" s="162">
        <v>0</v>
      </c>
      <c r="V2494" s="162">
        <v>0</v>
      </c>
      <c r="W2494" s="162">
        <v>0</v>
      </c>
      <c r="X2494" s="162">
        <v>0</v>
      </c>
      <c r="Y2494" s="162" t="e">
        <f>VLOOKUP(F2494,#REF!,2,FALSE)</f>
        <v>#REF!</v>
      </c>
      <c r="Z2494" s="162" t="e">
        <f>VLOOKUP(Y2494,Map!$B:$C,2,FALSE)</f>
        <v>#REF!</v>
      </c>
      <c r="AA2494" s="162" t="str">
        <f>VLOOKUP(I2494,Map!$F:$G,2,FALSE)</f>
        <v>Reg Def</v>
      </c>
    </row>
    <row r="2495" spans="1:27" x14ac:dyDescent="0.25">
      <c r="A2495" s="197">
        <v>46107.653321516205</v>
      </c>
      <c r="B2495" s="198" t="s">
        <v>585</v>
      </c>
      <c r="C2495" s="138">
        <v>2027</v>
      </c>
      <c r="D2495" s="138" t="s">
        <v>6</v>
      </c>
      <c r="E2495" s="138" t="s">
        <v>58</v>
      </c>
      <c r="F2495" s="138" t="s">
        <v>117</v>
      </c>
      <c r="G2495" s="138" t="s">
        <v>88</v>
      </c>
      <c r="H2495" s="138" t="s">
        <v>87</v>
      </c>
      <c r="I2495" s="138" t="s">
        <v>143</v>
      </c>
      <c r="J2495" s="6">
        <v>14898.85</v>
      </c>
      <c r="K2495" s="6">
        <v>-1867.25</v>
      </c>
      <c r="L2495" s="6">
        <v>13031.6</v>
      </c>
      <c r="M2495" s="6">
        <v>3127.42</v>
      </c>
      <c r="N2495" s="162">
        <v>-390.8</v>
      </c>
      <c r="O2495" s="6">
        <v>2736.62</v>
      </c>
      <c r="P2495" s="6">
        <v>3128.76</v>
      </c>
      <c r="Q2495" s="162">
        <v>-392.13000000000011</v>
      </c>
      <c r="R2495" s="162">
        <v>2736.63</v>
      </c>
      <c r="S2495" s="162">
        <v>0</v>
      </c>
      <c r="T2495" s="162">
        <v>0</v>
      </c>
      <c r="U2495" s="162">
        <v>0</v>
      </c>
      <c r="V2495" s="162">
        <v>-1.34</v>
      </c>
      <c r="W2495" s="162">
        <v>1.32</v>
      </c>
      <c r="X2495" s="162">
        <v>-0.01</v>
      </c>
      <c r="Y2495" s="162" t="e">
        <f>VLOOKUP(F2495,#REF!,2,FALSE)</f>
        <v>#REF!</v>
      </c>
      <c r="Z2495" s="162" t="e">
        <f>VLOOKUP(Y2495,Map!$B:$C,2,FALSE)</f>
        <v>#REF!</v>
      </c>
      <c r="AA2495" s="162" t="str">
        <f>VLOOKUP(I2495,Map!$F:$G,2,FALSE)</f>
        <v>Reg Def</v>
      </c>
    </row>
    <row r="2496" spans="1:27" x14ac:dyDescent="0.25">
      <c r="A2496" s="197">
        <v>46107.653321516205</v>
      </c>
      <c r="B2496" s="198" t="s">
        <v>585</v>
      </c>
      <c r="C2496" s="138">
        <v>2027</v>
      </c>
      <c r="D2496" s="138" t="s">
        <v>6</v>
      </c>
      <c r="E2496" s="138" t="s">
        <v>58</v>
      </c>
      <c r="F2496" s="138" t="s">
        <v>117</v>
      </c>
      <c r="G2496" s="138" t="s">
        <v>88</v>
      </c>
      <c r="H2496" s="138" t="s">
        <v>87</v>
      </c>
      <c r="I2496" s="138" t="s">
        <v>148</v>
      </c>
      <c r="J2496" s="6">
        <v>-14.1</v>
      </c>
      <c r="K2496" s="6">
        <v>13.71</v>
      </c>
      <c r="L2496" s="6">
        <v>-0.39</v>
      </c>
      <c r="M2496" s="6">
        <v>-4.9400000000000004</v>
      </c>
      <c r="N2496" s="162">
        <v>4.8</v>
      </c>
      <c r="O2496" s="6">
        <v>-0.14000000000000001</v>
      </c>
      <c r="P2496" s="6">
        <v>-2.96</v>
      </c>
      <c r="Q2496" s="162">
        <v>2.88</v>
      </c>
      <c r="R2496" s="162">
        <v>-0.08</v>
      </c>
      <c r="S2496" s="162">
        <v>0</v>
      </c>
      <c r="T2496" s="162">
        <v>0</v>
      </c>
      <c r="U2496" s="162">
        <v>0</v>
      </c>
      <c r="V2496" s="162">
        <v>-1.98</v>
      </c>
      <c r="W2496" s="162">
        <v>1.92</v>
      </c>
      <c r="X2496" s="162">
        <v>-0.06</v>
      </c>
      <c r="Y2496" s="162" t="e">
        <f>VLOOKUP(F2496,#REF!,2,FALSE)</f>
        <v>#REF!</v>
      </c>
      <c r="Z2496" s="162" t="e">
        <f>VLOOKUP(Y2496,Map!$B:$C,2,FALSE)</f>
        <v>#REF!</v>
      </c>
      <c r="AA2496" s="162" t="str">
        <f>VLOOKUP(I2496,Map!$F:$G,2,FALSE)</f>
        <v>Reg Def</v>
      </c>
    </row>
    <row r="2497" spans="1:27" x14ac:dyDescent="0.25">
      <c r="A2497" s="197">
        <v>46107.653321516205</v>
      </c>
      <c r="B2497" s="198" t="s">
        <v>585</v>
      </c>
      <c r="C2497" s="138">
        <v>2027</v>
      </c>
      <c r="D2497" s="138" t="s">
        <v>6</v>
      </c>
      <c r="E2497" s="138" t="s">
        <v>58</v>
      </c>
      <c r="F2497" s="138" t="s">
        <v>117</v>
      </c>
      <c r="G2497" s="138" t="s">
        <v>88</v>
      </c>
      <c r="H2497" s="138" t="s">
        <v>90</v>
      </c>
      <c r="I2497" s="138" t="s">
        <v>108</v>
      </c>
      <c r="J2497" s="6">
        <v>26742.66</v>
      </c>
      <c r="K2497" s="6">
        <v>-3300.22</v>
      </c>
      <c r="L2497" s="6">
        <v>23442.44</v>
      </c>
      <c r="M2497" s="6">
        <v>0</v>
      </c>
      <c r="N2497" s="162">
        <v>0</v>
      </c>
      <c r="O2497" s="6">
        <v>0</v>
      </c>
      <c r="P2497" s="6">
        <v>5615.96</v>
      </c>
      <c r="Q2497" s="162">
        <v>-693.04</v>
      </c>
      <c r="R2497" s="162">
        <v>4922.92</v>
      </c>
      <c r="S2497" s="162">
        <v>5615.96</v>
      </c>
      <c r="T2497" s="162">
        <v>-693.04</v>
      </c>
      <c r="U2497" s="162">
        <v>4922.92</v>
      </c>
      <c r="V2497" s="162">
        <v>0</v>
      </c>
      <c r="W2497" s="162">
        <v>0</v>
      </c>
      <c r="X2497" s="162">
        <v>0</v>
      </c>
      <c r="Y2497" s="162" t="e">
        <f>VLOOKUP(F2497,#REF!,2,FALSE)</f>
        <v>#REF!</v>
      </c>
      <c r="Z2497" s="162" t="e">
        <f>VLOOKUP(Y2497,Map!$B:$C,2,FALSE)</f>
        <v>#REF!</v>
      </c>
      <c r="AA2497" s="162" t="str">
        <f>VLOOKUP(I2497,Map!$F:$G,2,FALSE)</f>
        <v>Flow Through</v>
      </c>
    </row>
    <row r="2498" spans="1:27" x14ac:dyDescent="0.25">
      <c r="A2498" s="197">
        <v>46107.653321516205</v>
      </c>
      <c r="B2498" s="198" t="s">
        <v>585</v>
      </c>
      <c r="C2498" s="138">
        <v>2027</v>
      </c>
      <c r="D2498" s="138" t="s">
        <v>6</v>
      </c>
      <c r="E2498" s="138" t="s">
        <v>58</v>
      </c>
      <c r="F2498" s="138" t="s">
        <v>117</v>
      </c>
      <c r="G2498" s="138" t="s">
        <v>88</v>
      </c>
      <c r="H2498" s="138" t="s">
        <v>87</v>
      </c>
      <c r="I2498" s="138" t="s">
        <v>149</v>
      </c>
      <c r="J2498" s="6">
        <v>-17483.29</v>
      </c>
      <c r="K2498" s="6">
        <v>1944.58</v>
      </c>
      <c r="L2498" s="6">
        <v>-15538.71</v>
      </c>
      <c r="M2498" s="6">
        <v>-3671.49</v>
      </c>
      <c r="N2498" s="162">
        <v>408.36</v>
      </c>
      <c r="O2498" s="6">
        <v>-3263.13</v>
      </c>
      <c r="P2498" s="6">
        <v>-3671.49</v>
      </c>
      <c r="Q2498" s="162">
        <v>408.35999999999967</v>
      </c>
      <c r="R2498" s="162">
        <v>-3263.13</v>
      </c>
      <c r="S2498" s="162">
        <v>0</v>
      </c>
      <c r="T2498" s="162">
        <v>0</v>
      </c>
      <c r="U2498" s="162">
        <v>0</v>
      </c>
      <c r="V2498" s="162">
        <v>0</v>
      </c>
      <c r="W2498" s="162">
        <v>0</v>
      </c>
      <c r="X2498" s="162">
        <v>0</v>
      </c>
      <c r="Y2498" s="162" t="e">
        <f>VLOOKUP(F2498,#REF!,2,FALSE)</f>
        <v>#REF!</v>
      </c>
      <c r="Z2498" s="162" t="e">
        <f>VLOOKUP(Y2498,Map!$B:$C,2,FALSE)</f>
        <v>#REF!</v>
      </c>
      <c r="AA2498" s="162" t="str">
        <f>VLOOKUP(I2498,Map!$F:$G,2,FALSE)</f>
        <v>Reg Def</v>
      </c>
    </row>
    <row r="2499" spans="1:27" x14ac:dyDescent="0.25">
      <c r="A2499" s="197">
        <v>46107.653321516205</v>
      </c>
      <c r="B2499" s="198" t="s">
        <v>585</v>
      </c>
      <c r="C2499" s="138">
        <v>2027</v>
      </c>
      <c r="D2499" s="138" t="s">
        <v>6</v>
      </c>
      <c r="E2499" s="138" t="s">
        <v>58</v>
      </c>
      <c r="F2499" s="138" t="s">
        <v>117</v>
      </c>
      <c r="G2499" s="138" t="s">
        <v>88</v>
      </c>
      <c r="H2499" s="138" t="s">
        <v>87</v>
      </c>
      <c r="I2499" s="138" t="s">
        <v>151</v>
      </c>
      <c r="J2499" s="6">
        <v>0</v>
      </c>
      <c r="K2499" s="6">
        <v>0</v>
      </c>
      <c r="L2499" s="6">
        <v>0</v>
      </c>
      <c r="M2499" s="6">
        <v>0</v>
      </c>
      <c r="N2499" s="162">
        <v>0</v>
      </c>
      <c r="O2499" s="6">
        <v>0</v>
      </c>
      <c r="P2499" s="6">
        <v>0</v>
      </c>
      <c r="Q2499" s="162">
        <v>0</v>
      </c>
      <c r="R2499" s="162">
        <v>0</v>
      </c>
      <c r="S2499" s="162">
        <v>0</v>
      </c>
      <c r="T2499" s="162">
        <v>0</v>
      </c>
      <c r="U2499" s="162">
        <v>0</v>
      </c>
      <c r="V2499" s="162">
        <v>0</v>
      </c>
      <c r="W2499" s="162">
        <v>0</v>
      </c>
      <c r="X2499" s="162">
        <v>0</v>
      </c>
      <c r="Y2499" s="162" t="e">
        <f>VLOOKUP(F2499,#REF!,2,FALSE)</f>
        <v>#REF!</v>
      </c>
      <c r="Z2499" s="162" t="e">
        <f>VLOOKUP(Y2499,Map!$B:$C,2,FALSE)</f>
        <v>#REF!</v>
      </c>
      <c r="AA2499" s="162" t="str">
        <f>VLOOKUP(I2499,Map!$F:$G,2,FALSE)</f>
        <v>Reg Def</v>
      </c>
    </row>
    <row r="2500" spans="1:27" x14ac:dyDescent="0.25">
      <c r="A2500" s="197">
        <v>46107.653321516205</v>
      </c>
      <c r="B2500" s="198" t="s">
        <v>585</v>
      </c>
      <c r="C2500" s="138">
        <v>2027</v>
      </c>
      <c r="D2500" s="138" t="s">
        <v>6</v>
      </c>
      <c r="E2500" s="138" t="s">
        <v>58</v>
      </c>
      <c r="F2500" s="138" t="s">
        <v>117</v>
      </c>
      <c r="G2500" s="138" t="s">
        <v>89</v>
      </c>
      <c r="H2500" s="138" t="s">
        <v>87</v>
      </c>
      <c r="I2500" s="138" t="s">
        <v>144</v>
      </c>
      <c r="J2500" s="6">
        <v>1419907.24</v>
      </c>
      <c r="K2500" s="6">
        <v>342671.38</v>
      </c>
      <c r="L2500" s="6">
        <v>1762578.62</v>
      </c>
      <c r="M2500" s="6">
        <v>308823.78999999998</v>
      </c>
      <c r="N2500" s="162">
        <v>71581.39</v>
      </c>
      <c r="O2500" s="6">
        <v>380405.18</v>
      </c>
      <c r="P2500" s="6">
        <v>298180.52</v>
      </c>
      <c r="Q2500" s="162">
        <v>71961</v>
      </c>
      <c r="R2500" s="162">
        <v>370141.52</v>
      </c>
      <c r="S2500" s="162">
        <v>0</v>
      </c>
      <c r="T2500" s="162">
        <v>0</v>
      </c>
      <c r="U2500" s="162">
        <v>0</v>
      </c>
      <c r="V2500" s="162">
        <v>10643.27</v>
      </c>
      <c r="W2500" s="162">
        <v>-379.61000000000098</v>
      </c>
      <c r="X2500" s="162">
        <v>10263.66</v>
      </c>
      <c r="Y2500" s="162" t="e">
        <f>VLOOKUP(F2500,#REF!,2,FALSE)</f>
        <v>#REF!</v>
      </c>
      <c r="Z2500" s="162" t="e">
        <f>VLOOKUP(Y2500,Map!$B:$C,2,FALSE)</f>
        <v>#REF!</v>
      </c>
      <c r="AA2500" s="162" t="str">
        <f>VLOOKUP(I2500,Map!$F:$G,2,FALSE)</f>
        <v>Reg Def</v>
      </c>
    </row>
    <row r="2501" spans="1:27" x14ac:dyDescent="0.25">
      <c r="A2501" s="197">
        <v>46107.653321516205</v>
      </c>
      <c r="B2501" s="198" t="s">
        <v>585</v>
      </c>
      <c r="C2501" s="138">
        <v>2027</v>
      </c>
      <c r="D2501" s="138" t="s">
        <v>6</v>
      </c>
      <c r="E2501" s="138" t="s">
        <v>58</v>
      </c>
      <c r="F2501" s="138" t="s">
        <v>117</v>
      </c>
      <c r="G2501" s="138" t="s">
        <v>88</v>
      </c>
      <c r="H2501" s="138" t="s">
        <v>87</v>
      </c>
      <c r="I2501" s="138" t="s">
        <v>153</v>
      </c>
      <c r="J2501" s="6">
        <v>0</v>
      </c>
      <c r="K2501" s="6">
        <v>0</v>
      </c>
      <c r="L2501" s="6">
        <v>0</v>
      </c>
      <c r="M2501" s="6">
        <v>0</v>
      </c>
      <c r="N2501" s="162">
        <v>0</v>
      </c>
      <c r="O2501" s="6">
        <v>0</v>
      </c>
      <c r="P2501" s="6">
        <v>0</v>
      </c>
      <c r="Q2501" s="162">
        <v>0</v>
      </c>
      <c r="R2501" s="162">
        <v>0</v>
      </c>
      <c r="S2501" s="162">
        <v>0</v>
      </c>
      <c r="T2501" s="162">
        <v>0</v>
      </c>
      <c r="U2501" s="162">
        <v>0</v>
      </c>
      <c r="V2501" s="162">
        <v>0</v>
      </c>
      <c r="W2501" s="162">
        <v>0</v>
      </c>
      <c r="X2501" s="162">
        <v>0</v>
      </c>
      <c r="Y2501" s="162" t="e">
        <f>VLOOKUP(F2501,#REF!,2,FALSE)</f>
        <v>#REF!</v>
      </c>
      <c r="Z2501" s="162" t="e">
        <f>VLOOKUP(Y2501,Map!$B:$C,2,FALSE)</f>
        <v>#REF!</v>
      </c>
      <c r="AA2501" s="162" t="str">
        <f>VLOOKUP(I2501,Map!$F:$G,2,FALSE)</f>
        <v>Repairs</v>
      </c>
    </row>
    <row r="2502" spans="1:27" x14ac:dyDescent="0.25">
      <c r="A2502" s="197">
        <v>46107.653321516205</v>
      </c>
      <c r="B2502" s="198" t="s">
        <v>585</v>
      </c>
      <c r="C2502" s="138">
        <v>2027</v>
      </c>
      <c r="D2502" s="138" t="s">
        <v>6</v>
      </c>
      <c r="E2502" s="138" t="s">
        <v>58</v>
      </c>
      <c r="F2502" s="138" t="s">
        <v>118</v>
      </c>
      <c r="G2502" s="138" t="s">
        <v>88</v>
      </c>
      <c r="H2502" s="138" t="s">
        <v>87</v>
      </c>
      <c r="I2502" s="138" t="s">
        <v>143</v>
      </c>
      <c r="J2502" s="6">
        <v>14.87</v>
      </c>
      <c r="K2502" s="6">
        <v>0</v>
      </c>
      <c r="L2502" s="6">
        <v>14.87</v>
      </c>
      <c r="M2502" s="6">
        <v>3.13</v>
      </c>
      <c r="N2502" s="162">
        <v>0</v>
      </c>
      <c r="O2502" s="6">
        <v>3.13</v>
      </c>
      <c r="P2502" s="6">
        <v>3.12</v>
      </c>
      <c r="Q2502" s="162">
        <v>0</v>
      </c>
      <c r="R2502" s="162">
        <v>3.12</v>
      </c>
      <c r="S2502" s="162">
        <v>0</v>
      </c>
      <c r="T2502" s="162">
        <v>0</v>
      </c>
      <c r="U2502" s="162">
        <v>0</v>
      </c>
      <c r="V2502" s="162">
        <v>0.01</v>
      </c>
      <c r="W2502" s="162">
        <v>0</v>
      </c>
      <c r="X2502" s="162">
        <v>0.01</v>
      </c>
      <c r="Y2502" s="162" t="e">
        <f>VLOOKUP(F2502,#REF!,2,FALSE)</f>
        <v>#REF!</v>
      </c>
      <c r="Z2502" s="162" t="e">
        <f>VLOOKUP(Y2502,Map!$B:$C,2,FALSE)</f>
        <v>#REF!</v>
      </c>
      <c r="AA2502" s="162" t="str">
        <f>VLOOKUP(I2502,Map!$F:$G,2,FALSE)</f>
        <v>Reg Def</v>
      </c>
    </row>
    <row r="2503" spans="1:27" x14ac:dyDescent="0.25">
      <c r="A2503" s="197">
        <v>46107.653321516205</v>
      </c>
      <c r="B2503" s="198" t="s">
        <v>585</v>
      </c>
      <c r="C2503" s="138">
        <v>2027</v>
      </c>
      <c r="D2503" s="138" t="s">
        <v>6</v>
      </c>
      <c r="E2503" s="138" t="s">
        <v>58</v>
      </c>
      <c r="F2503" s="138" t="s">
        <v>118</v>
      </c>
      <c r="G2503" s="138" t="s">
        <v>88</v>
      </c>
      <c r="H2503" s="138" t="s">
        <v>90</v>
      </c>
      <c r="I2503" s="138" t="s">
        <v>108</v>
      </c>
      <c r="J2503" s="6">
        <v>24.59</v>
      </c>
      <c r="K2503" s="6">
        <v>0</v>
      </c>
      <c r="L2503" s="6">
        <v>24.59</v>
      </c>
      <c r="M2503" s="6">
        <v>0</v>
      </c>
      <c r="N2503" s="162">
        <v>0</v>
      </c>
      <c r="O2503" s="6">
        <v>0</v>
      </c>
      <c r="P2503" s="6">
        <v>5.16</v>
      </c>
      <c r="Q2503" s="162">
        <v>0</v>
      </c>
      <c r="R2503" s="162">
        <v>5.16</v>
      </c>
      <c r="S2503" s="162">
        <v>5.16</v>
      </c>
      <c r="T2503" s="162">
        <v>0</v>
      </c>
      <c r="U2503" s="162">
        <v>5.16</v>
      </c>
      <c r="V2503" s="162">
        <v>0</v>
      </c>
      <c r="W2503" s="162">
        <v>0</v>
      </c>
      <c r="X2503" s="162">
        <v>0</v>
      </c>
      <c r="Y2503" s="162" t="e">
        <f>VLOOKUP(F2503,#REF!,2,FALSE)</f>
        <v>#REF!</v>
      </c>
      <c r="Z2503" s="162" t="e">
        <f>VLOOKUP(Y2503,Map!$B:$C,2,FALSE)</f>
        <v>#REF!</v>
      </c>
      <c r="AA2503" s="162" t="str">
        <f>VLOOKUP(I2503,Map!$F:$G,2,FALSE)</f>
        <v>Flow Through</v>
      </c>
    </row>
    <row r="2504" spans="1:27" x14ac:dyDescent="0.25">
      <c r="A2504" s="197">
        <v>46107.653321516205</v>
      </c>
      <c r="B2504" s="198" t="s">
        <v>585</v>
      </c>
      <c r="C2504" s="138">
        <v>2027</v>
      </c>
      <c r="D2504" s="138" t="s">
        <v>6</v>
      </c>
      <c r="E2504" s="138" t="s">
        <v>58</v>
      </c>
      <c r="F2504" s="138" t="s">
        <v>118</v>
      </c>
      <c r="G2504" s="138" t="s">
        <v>88</v>
      </c>
      <c r="H2504" s="138" t="s">
        <v>87</v>
      </c>
      <c r="I2504" s="138" t="s">
        <v>149</v>
      </c>
      <c r="J2504" s="6">
        <v>-26.44</v>
      </c>
      <c r="K2504" s="6">
        <v>0</v>
      </c>
      <c r="L2504" s="6">
        <v>-26.44</v>
      </c>
      <c r="M2504" s="6">
        <v>-5.55</v>
      </c>
      <c r="N2504" s="162">
        <v>0</v>
      </c>
      <c r="O2504" s="6">
        <v>-5.55</v>
      </c>
      <c r="P2504" s="6">
        <v>-5.55</v>
      </c>
      <c r="Q2504" s="162">
        <v>0</v>
      </c>
      <c r="R2504" s="162">
        <v>-5.55</v>
      </c>
      <c r="S2504" s="162">
        <v>0</v>
      </c>
      <c r="T2504" s="162">
        <v>0</v>
      </c>
      <c r="U2504" s="162">
        <v>0</v>
      </c>
      <c r="V2504" s="162">
        <v>0</v>
      </c>
      <c r="W2504" s="162">
        <v>0</v>
      </c>
      <c r="X2504" s="162">
        <v>0</v>
      </c>
      <c r="Y2504" s="162" t="e">
        <f>VLOOKUP(F2504,#REF!,2,FALSE)</f>
        <v>#REF!</v>
      </c>
      <c r="Z2504" s="162" t="e">
        <f>VLOOKUP(Y2504,Map!$B:$C,2,FALSE)</f>
        <v>#REF!</v>
      </c>
      <c r="AA2504" s="162" t="str">
        <f>VLOOKUP(I2504,Map!$F:$G,2,FALSE)</f>
        <v>Reg Def</v>
      </c>
    </row>
    <row r="2505" spans="1:27" x14ac:dyDescent="0.25">
      <c r="A2505" s="197">
        <v>46107.653321516205</v>
      </c>
      <c r="B2505" s="198" t="s">
        <v>585</v>
      </c>
      <c r="C2505" s="138">
        <v>2027</v>
      </c>
      <c r="D2505" s="138" t="s">
        <v>6</v>
      </c>
      <c r="E2505" s="138" t="s">
        <v>58</v>
      </c>
      <c r="F2505" s="138" t="s">
        <v>118</v>
      </c>
      <c r="G2505" s="138" t="s">
        <v>89</v>
      </c>
      <c r="H2505" s="138" t="s">
        <v>87</v>
      </c>
      <c r="I2505" s="138" t="s">
        <v>144</v>
      </c>
      <c r="J2505" s="6">
        <v>6057.32</v>
      </c>
      <c r="K2505" s="6">
        <v>1231.98</v>
      </c>
      <c r="L2505" s="6">
        <v>7289.3</v>
      </c>
      <c r="M2505" s="6">
        <v>1272.05</v>
      </c>
      <c r="N2505" s="162">
        <v>258.72000000000003</v>
      </c>
      <c r="O2505" s="6">
        <v>1530.77</v>
      </c>
      <c r="P2505" s="6">
        <v>1272.03</v>
      </c>
      <c r="Q2505" s="162">
        <v>258.72000000000003</v>
      </c>
      <c r="R2505" s="162">
        <v>1530.75</v>
      </c>
      <c r="S2505" s="162">
        <v>0</v>
      </c>
      <c r="T2505" s="162">
        <v>0</v>
      </c>
      <c r="U2505" s="162">
        <v>0</v>
      </c>
      <c r="V2505" s="162">
        <v>0.02</v>
      </c>
      <c r="W2505" s="162">
        <v>0</v>
      </c>
      <c r="X2505" s="162">
        <v>0.02</v>
      </c>
      <c r="Y2505" s="162" t="e">
        <f>VLOOKUP(F2505,#REF!,2,FALSE)</f>
        <v>#REF!</v>
      </c>
      <c r="Z2505" s="162" t="e">
        <f>VLOOKUP(Y2505,Map!$B:$C,2,FALSE)</f>
        <v>#REF!</v>
      </c>
      <c r="AA2505" s="162" t="str">
        <f>VLOOKUP(I2505,Map!$F:$G,2,FALSE)</f>
        <v>Reg Def</v>
      </c>
    </row>
    <row r="2506" spans="1:27" x14ac:dyDescent="0.25">
      <c r="A2506" s="197">
        <v>46107.653321516205</v>
      </c>
      <c r="B2506" s="198" t="s">
        <v>585</v>
      </c>
      <c r="C2506" s="138">
        <v>2027</v>
      </c>
      <c r="D2506" s="138" t="s">
        <v>6</v>
      </c>
      <c r="E2506" s="138" t="s">
        <v>58</v>
      </c>
      <c r="F2506" s="138" t="s">
        <v>118</v>
      </c>
      <c r="G2506" s="138" t="s">
        <v>88</v>
      </c>
      <c r="H2506" s="138" t="s">
        <v>87</v>
      </c>
      <c r="I2506" s="138" t="s">
        <v>153</v>
      </c>
      <c r="J2506" s="6">
        <v>0</v>
      </c>
      <c r="K2506" s="6">
        <v>0</v>
      </c>
      <c r="L2506" s="6">
        <v>0</v>
      </c>
      <c r="M2506" s="6">
        <v>0</v>
      </c>
      <c r="N2506" s="162">
        <v>0</v>
      </c>
      <c r="O2506" s="6">
        <v>0</v>
      </c>
      <c r="P2506" s="6">
        <v>0</v>
      </c>
      <c r="Q2506" s="162">
        <v>0</v>
      </c>
      <c r="R2506" s="162">
        <v>0</v>
      </c>
      <c r="S2506" s="162">
        <v>0</v>
      </c>
      <c r="T2506" s="162">
        <v>0</v>
      </c>
      <c r="U2506" s="162">
        <v>0</v>
      </c>
      <c r="V2506" s="162">
        <v>0</v>
      </c>
      <c r="W2506" s="162">
        <v>0</v>
      </c>
      <c r="X2506" s="162">
        <v>0</v>
      </c>
      <c r="Y2506" s="162" t="e">
        <f>VLOOKUP(F2506,#REF!,2,FALSE)</f>
        <v>#REF!</v>
      </c>
      <c r="Z2506" s="162" t="e">
        <f>VLOOKUP(Y2506,Map!$B:$C,2,FALSE)</f>
        <v>#REF!</v>
      </c>
      <c r="AA2506" s="162" t="str">
        <f>VLOOKUP(I2506,Map!$F:$G,2,FALSE)</f>
        <v>Repairs</v>
      </c>
    </row>
    <row r="2507" spans="1:27" x14ac:dyDescent="0.25">
      <c r="A2507" s="197">
        <v>46107.653321516205</v>
      </c>
      <c r="B2507" s="198" t="s">
        <v>585</v>
      </c>
      <c r="C2507" s="138">
        <v>2027</v>
      </c>
      <c r="D2507" s="138" t="s">
        <v>6</v>
      </c>
      <c r="E2507" s="138" t="s">
        <v>58</v>
      </c>
      <c r="F2507" s="138" t="s">
        <v>119</v>
      </c>
      <c r="G2507" s="138" t="s">
        <v>88</v>
      </c>
      <c r="H2507" s="138" t="s">
        <v>87</v>
      </c>
      <c r="I2507" s="138" t="s">
        <v>143</v>
      </c>
      <c r="J2507" s="6">
        <v>82385.53</v>
      </c>
      <c r="K2507" s="6">
        <v>-40040.980000000003</v>
      </c>
      <c r="L2507" s="6">
        <v>42344.55</v>
      </c>
      <c r="M2507" s="6">
        <v>17300.98</v>
      </c>
      <c r="N2507" s="162">
        <v>-8408.59</v>
      </c>
      <c r="O2507" s="6">
        <v>8892.39</v>
      </c>
      <c r="P2507" s="6">
        <v>17300.98</v>
      </c>
      <c r="Q2507" s="162">
        <v>-8408.6</v>
      </c>
      <c r="R2507" s="162">
        <v>8892.3799999999992</v>
      </c>
      <c r="S2507" s="162">
        <v>0</v>
      </c>
      <c r="T2507" s="162">
        <v>0</v>
      </c>
      <c r="U2507" s="162">
        <v>0</v>
      </c>
      <c r="V2507" s="162">
        <v>0</v>
      </c>
      <c r="W2507" s="162">
        <v>0.01</v>
      </c>
      <c r="X2507" s="162">
        <v>0.01</v>
      </c>
      <c r="Y2507" s="162" t="e">
        <f>VLOOKUP(F2507,#REF!,2,FALSE)</f>
        <v>#REF!</v>
      </c>
      <c r="Z2507" s="162" t="e">
        <f>VLOOKUP(Y2507,Map!$B:$C,2,FALSE)</f>
        <v>#REF!</v>
      </c>
      <c r="AA2507" s="162" t="str">
        <f>VLOOKUP(I2507,Map!$F:$G,2,FALSE)</f>
        <v>Reg Def</v>
      </c>
    </row>
    <row r="2508" spans="1:27" x14ac:dyDescent="0.25">
      <c r="A2508" s="197">
        <v>46107.653321516205</v>
      </c>
      <c r="B2508" s="198" t="s">
        <v>585</v>
      </c>
      <c r="C2508" s="138">
        <v>2027</v>
      </c>
      <c r="D2508" s="138" t="s">
        <v>6</v>
      </c>
      <c r="E2508" s="138" t="s">
        <v>58</v>
      </c>
      <c r="F2508" s="138" t="s">
        <v>119</v>
      </c>
      <c r="G2508" s="138" t="s">
        <v>88</v>
      </c>
      <c r="H2508" s="138" t="s">
        <v>87</v>
      </c>
      <c r="I2508" s="138" t="s">
        <v>148</v>
      </c>
      <c r="J2508" s="6">
        <v>0</v>
      </c>
      <c r="K2508" s="6">
        <v>0</v>
      </c>
      <c r="L2508" s="6">
        <v>0</v>
      </c>
      <c r="M2508" s="6">
        <v>0</v>
      </c>
      <c r="N2508" s="162">
        <v>0</v>
      </c>
      <c r="O2508" s="6">
        <v>0</v>
      </c>
      <c r="P2508" s="6">
        <v>0</v>
      </c>
      <c r="Q2508" s="162">
        <v>0</v>
      </c>
      <c r="R2508" s="162">
        <v>0</v>
      </c>
      <c r="S2508" s="162">
        <v>0</v>
      </c>
      <c r="T2508" s="162">
        <v>0</v>
      </c>
      <c r="U2508" s="162">
        <v>0</v>
      </c>
      <c r="V2508" s="162">
        <v>0</v>
      </c>
      <c r="W2508" s="162">
        <v>0</v>
      </c>
      <c r="X2508" s="162">
        <v>0</v>
      </c>
      <c r="Y2508" s="162" t="e">
        <f>VLOOKUP(F2508,#REF!,2,FALSE)</f>
        <v>#REF!</v>
      </c>
      <c r="Z2508" s="162" t="e">
        <f>VLOOKUP(Y2508,Map!$B:$C,2,FALSE)</f>
        <v>#REF!</v>
      </c>
      <c r="AA2508" s="162" t="str">
        <f>VLOOKUP(I2508,Map!$F:$G,2,FALSE)</f>
        <v>Reg Def</v>
      </c>
    </row>
    <row r="2509" spans="1:27" x14ac:dyDescent="0.25">
      <c r="A2509" s="197">
        <v>46107.653321516205</v>
      </c>
      <c r="B2509" s="198" t="s">
        <v>585</v>
      </c>
      <c r="C2509" s="138">
        <v>2027</v>
      </c>
      <c r="D2509" s="138" t="s">
        <v>6</v>
      </c>
      <c r="E2509" s="138" t="s">
        <v>58</v>
      </c>
      <c r="F2509" s="138" t="s">
        <v>119</v>
      </c>
      <c r="G2509" s="138" t="s">
        <v>88</v>
      </c>
      <c r="H2509" s="138" t="s">
        <v>90</v>
      </c>
      <c r="I2509" s="138" t="s">
        <v>108</v>
      </c>
      <c r="J2509" s="6">
        <v>154893.76999999999</v>
      </c>
      <c r="K2509" s="6">
        <v>-75336.08</v>
      </c>
      <c r="L2509" s="6">
        <v>79557.69</v>
      </c>
      <c r="M2509" s="6">
        <v>0</v>
      </c>
      <c r="N2509" s="162">
        <v>0</v>
      </c>
      <c r="O2509" s="6">
        <v>0</v>
      </c>
      <c r="P2509" s="6">
        <v>32527.71</v>
      </c>
      <c r="Q2509" s="162">
        <v>-15820.59</v>
      </c>
      <c r="R2509" s="162">
        <v>16707.12</v>
      </c>
      <c r="S2509" s="162">
        <v>32527.71</v>
      </c>
      <c r="T2509" s="162">
        <v>-15820.59</v>
      </c>
      <c r="U2509" s="162">
        <v>16707.12</v>
      </c>
      <c r="V2509" s="162">
        <v>0</v>
      </c>
      <c r="W2509" s="162">
        <v>0</v>
      </c>
      <c r="X2509" s="162">
        <v>0</v>
      </c>
      <c r="Y2509" s="162" t="e">
        <f>VLOOKUP(F2509,#REF!,2,FALSE)</f>
        <v>#REF!</v>
      </c>
      <c r="Z2509" s="162" t="e">
        <f>VLOOKUP(Y2509,Map!$B:$C,2,FALSE)</f>
        <v>#REF!</v>
      </c>
      <c r="AA2509" s="162" t="str">
        <f>VLOOKUP(I2509,Map!$F:$G,2,FALSE)</f>
        <v>Flow Through</v>
      </c>
    </row>
    <row r="2510" spans="1:27" x14ac:dyDescent="0.25">
      <c r="A2510" s="197">
        <v>46107.653321516205</v>
      </c>
      <c r="B2510" s="198" t="s">
        <v>585</v>
      </c>
      <c r="C2510" s="138">
        <v>2027</v>
      </c>
      <c r="D2510" s="138" t="s">
        <v>6</v>
      </c>
      <c r="E2510" s="138" t="s">
        <v>58</v>
      </c>
      <c r="F2510" s="138" t="s">
        <v>119</v>
      </c>
      <c r="G2510" s="138" t="s">
        <v>88</v>
      </c>
      <c r="H2510" s="138" t="s">
        <v>87</v>
      </c>
      <c r="I2510" s="138" t="s">
        <v>149</v>
      </c>
      <c r="J2510" s="6">
        <v>-117312.12</v>
      </c>
      <c r="K2510" s="6">
        <v>57136.84</v>
      </c>
      <c r="L2510" s="6">
        <v>-60175.28</v>
      </c>
      <c r="M2510" s="6">
        <v>-24635.54</v>
      </c>
      <c r="N2510" s="162">
        <v>11998.73</v>
      </c>
      <c r="O2510" s="6">
        <v>-12636.81</v>
      </c>
      <c r="P2510" s="6">
        <v>-24635.57</v>
      </c>
      <c r="Q2510" s="162">
        <v>11998.74</v>
      </c>
      <c r="R2510" s="162">
        <v>-12636.83</v>
      </c>
      <c r="S2510" s="162">
        <v>0</v>
      </c>
      <c r="T2510" s="162">
        <v>0</v>
      </c>
      <c r="U2510" s="162">
        <v>0</v>
      </c>
      <c r="V2510" s="162">
        <v>0.03</v>
      </c>
      <c r="W2510" s="162">
        <v>-0.02</v>
      </c>
      <c r="X2510" s="162">
        <v>0.02</v>
      </c>
      <c r="Y2510" s="162" t="e">
        <f>VLOOKUP(F2510,#REF!,2,FALSE)</f>
        <v>#REF!</v>
      </c>
      <c r="Z2510" s="162" t="e">
        <f>VLOOKUP(Y2510,Map!$B:$C,2,FALSE)</f>
        <v>#REF!</v>
      </c>
      <c r="AA2510" s="162" t="str">
        <f>VLOOKUP(I2510,Map!$F:$G,2,FALSE)</f>
        <v>Reg Def</v>
      </c>
    </row>
    <row r="2511" spans="1:27" x14ac:dyDescent="0.25">
      <c r="A2511" s="197">
        <v>46107.653321516205</v>
      </c>
      <c r="B2511" s="198" t="s">
        <v>585</v>
      </c>
      <c r="C2511" s="138">
        <v>2027</v>
      </c>
      <c r="D2511" s="138" t="s">
        <v>6</v>
      </c>
      <c r="E2511" s="138" t="s">
        <v>58</v>
      </c>
      <c r="F2511" s="138" t="s">
        <v>119</v>
      </c>
      <c r="G2511" s="138" t="s">
        <v>88</v>
      </c>
      <c r="H2511" s="138" t="s">
        <v>87</v>
      </c>
      <c r="I2511" s="138" t="s">
        <v>151</v>
      </c>
      <c r="J2511" s="6">
        <v>0</v>
      </c>
      <c r="K2511" s="6">
        <v>0</v>
      </c>
      <c r="L2511" s="6">
        <v>0</v>
      </c>
      <c r="M2511" s="6">
        <v>0</v>
      </c>
      <c r="N2511" s="162">
        <v>0</v>
      </c>
      <c r="O2511" s="6">
        <v>0</v>
      </c>
      <c r="P2511" s="6">
        <v>0</v>
      </c>
      <c r="Q2511" s="162">
        <v>0</v>
      </c>
      <c r="R2511" s="162">
        <v>0</v>
      </c>
      <c r="S2511" s="162">
        <v>0</v>
      </c>
      <c r="T2511" s="162">
        <v>0</v>
      </c>
      <c r="U2511" s="162">
        <v>0</v>
      </c>
      <c r="V2511" s="162">
        <v>0</v>
      </c>
      <c r="W2511" s="162">
        <v>0</v>
      </c>
      <c r="X2511" s="162">
        <v>0</v>
      </c>
      <c r="Y2511" s="162" t="e">
        <f>VLOOKUP(F2511,#REF!,2,FALSE)</f>
        <v>#REF!</v>
      </c>
      <c r="Z2511" s="162" t="e">
        <f>VLOOKUP(Y2511,Map!$B:$C,2,FALSE)</f>
        <v>#REF!</v>
      </c>
      <c r="AA2511" s="162" t="str">
        <f>VLOOKUP(I2511,Map!$F:$G,2,FALSE)</f>
        <v>Reg Def</v>
      </c>
    </row>
    <row r="2512" spans="1:27" x14ac:dyDescent="0.25">
      <c r="A2512" s="197">
        <v>46107.653321516205</v>
      </c>
      <c r="B2512" s="198" t="s">
        <v>585</v>
      </c>
      <c r="C2512" s="138">
        <v>2027</v>
      </c>
      <c r="D2512" s="138" t="s">
        <v>6</v>
      </c>
      <c r="E2512" s="138" t="s">
        <v>58</v>
      </c>
      <c r="F2512" s="138" t="s">
        <v>119</v>
      </c>
      <c r="G2512" s="138" t="s">
        <v>89</v>
      </c>
      <c r="H2512" s="138" t="s">
        <v>87</v>
      </c>
      <c r="I2512" s="138" t="s">
        <v>144</v>
      </c>
      <c r="J2512" s="6">
        <v>7279504.96</v>
      </c>
      <c r="K2512" s="6">
        <v>2476993.19</v>
      </c>
      <c r="L2512" s="6">
        <v>9756498.1500000004</v>
      </c>
      <c r="M2512" s="6">
        <v>1528696.04</v>
      </c>
      <c r="N2512" s="162">
        <v>520168.54</v>
      </c>
      <c r="O2512" s="6">
        <v>2048864.58</v>
      </c>
      <c r="P2512" s="6">
        <v>1528696.07</v>
      </c>
      <c r="Q2512" s="162">
        <v>520168.51</v>
      </c>
      <c r="R2512" s="162">
        <v>2048864.58</v>
      </c>
      <c r="S2512" s="162">
        <v>0</v>
      </c>
      <c r="T2512" s="162">
        <v>0</v>
      </c>
      <c r="U2512" s="162">
        <v>0</v>
      </c>
      <c r="V2512" s="162">
        <v>-0.03</v>
      </c>
      <c r="W2512" s="162">
        <v>0.04</v>
      </c>
      <c r="X2512" s="162">
        <v>0</v>
      </c>
      <c r="Y2512" s="162" t="e">
        <f>VLOOKUP(F2512,#REF!,2,FALSE)</f>
        <v>#REF!</v>
      </c>
      <c r="Z2512" s="162" t="e">
        <f>VLOOKUP(Y2512,Map!$B:$C,2,FALSE)</f>
        <v>#REF!</v>
      </c>
      <c r="AA2512" s="162" t="str">
        <f>VLOOKUP(I2512,Map!$F:$G,2,FALSE)</f>
        <v>Reg Def</v>
      </c>
    </row>
    <row r="2513" spans="1:27" x14ac:dyDescent="0.25">
      <c r="A2513" s="197">
        <v>46107.653321516205</v>
      </c>
      <c r="B2513" s="198" t="s">
        <v>585</v>
      </c>
      <c r="C2513" s="138">
        <v>2027</v>
      </c>
      <c r="D2513" s="138" t="s">
        <v>6</v>
      </c>
      <c r="E2513" s="138" t="s">
        <v>58</v>
      </c>
      <c r="F2513" s="138" t="s">
        <v>119</v>
      </c>
      <c r="G2513" s="138" t="s">
        <v>88</v>
      </c>
      <c r="H2513" s="138" t="s">
        <v>87</v>
      </c>
      <c r="I2513" s="138" t="s">
        <v>153</v>
      </c>
      <c r="J2513" s="6">
        <v>0</v>
      </c>
      <c r="K2513" s="6">
        <v>0</v>
      </c>
      <c r="L2513" s="6">
        <v>0</v>
      </c>
      <c r="M2513" s="6">
        <v>0</v>
      </c>
      <c r="N2513" s="162">
        <v>0</v>
      </c>
      <c r="O2513" s="6">
        <v>0</v>
      </c>
      <c r="P2513" s="6">
        <v>0</v>
      </c>
      <c r="Q2513" s="162">
        <v>0</v>
      </c>
      <c r="R2513" s="162">
        <v>0</v>
      </c>
      <c r="S2513" s="162">
        <v>0</v>
      </c>
      <c r="T2513" s="162">
        <v>0</v>
      </c>
      <c r="U2513" s="162">
        <v>0</v>
      </c>
      <c r="V2513" s="162">
        <v>0</v>
      </c>
      <c r="W2513" s="162">
        <v>0</v>
      </c>
      <c r="X2513" s="162">
        <v>0</v>
      </c>
      <c r="Y2513" s="162" t="e">
        <f>VLOOKUP(F2513,#REF!,2,FALSE)</f>
        <v>#REF!</v>
      </c>
      <c r="Z2513" s="162" t="e">
        <f>VLOOKUP(Y2513,Map!$B:$C,2,FALSE)</f>
        <v>#REF!</v>
      </c>
      <c r="AA2513" s="162" t="str">
        <f>VLOOKUP(I2513,Map!$F:$G,2,FALSE)</f>
        <v>Repairs</v>
      </c>
    </row>
    <row r="2514" spans="1:27" x14ac:dyDescent="0.25">
      <c r="A2514" s="197">
        <v>46107.653321516205</v>
      </c>
      <c r="B2514" s="198" t="s">
        <v>585</v>
      </c>
      <c r="C2514" s="138">
        <v>2027</v>
      </c>
      <c r="D2514" s="138" t="s">
        <v>6</v>
      </c>
      <c r="E2514" s="138" t="s">
        <v>58</v>
      </c>
      <c r="F2514" s="138" t="s">
        <v>120</v>
      </c>
      <c r="G2514" s="138" t="s">
        <v>88</v>
      </c>
      <c r="H2514" s="138" t="s">
        <v>87</v>
      </c>
      <c r="I2514" s="138" t="s">
        <v>143</v>
      </c>
      <c r="J2514" s="6">
        <v>910.65</v>
      </c>
      <c r="K2514" s="6">
        <v>0</v>
      </c>
      <c r="L2514" s="6">
        <v>910.65</v>
      </c>
      <c r="M2514" s="6">
        <v>191.23</v>
      </c>
      <c r="N2514" s="162">
        <v>0</v>
      </c>
      <c r="O2514" s="6">
        <v>191.23</v>
      </c>
      <c r="P2514" s="6">
        <v>191.24</v>
      </c>
      <c r="Q2514" s="162">
        <v>0</v>
      </c>
      <c r="R2514" s="162">
        <v>191.24</v>
      </c>
      <c r="S2514" s="162">
        <v>0</v>
      </c>
      <c r="T2514" s="162">
        <v>0</v>
      </c>
      <c r="U2514" s="162">
        <v>0</v>
      </c>
      <c r="V2514" s="162">
        <v>-0.01</v>
      </c>
      <c r="W2514" s="162">
        <v>0</v>
      </c>
      <c r="X2514" s="162">
        <v>-0.01</v>
      </c>
      <c r="Y2514" s="162" t="e">
        <f>VLOOKUP(F2514,#REF!,2,FALSE)</f>
        <v>#REF!</v>
      </c>
      <c r="Z2514" s="162" t="e">
        <f>VLOOKUP(Y2514,Map!$B:$C,2,FALSE)</f>
        <v>#REF!</v>
      </c>
      <c r="AA2514" s="162" t="str">
        <f>VLOOKUP(I2514,Map!$F:$G,2,FALSE)</f>
        <v>Reg Def</v>
      </c>
    </row>
    <row r="2515" spans="1:27" x14ac:dyDescent="0.25">
      <c r="A2515" s="197">
        <v>46107.653321516205</v>
      </c>
      <c r="B2515" s="198" t="s">
        <v>585</v>
      </c>
      <c r="C2515" s="138">
        <v>2027</v>
      </c>
      <c r="D2515" s="138" t="s">
        <v>6</v>
      </c>
      <c r="E2515" s="138" t="s">
        <v>58</v>
      </c>
      <c r="F2515" s="138" t="s">
        <v>120</v>
      </c>
      <c r="G2515" s="138" t="s">
        <v>88</v>
      </c>
      <c r="H2515" s="138" t="s">
        <v>90</v>
      </c>
      <c r="I2515" s="138" t="s">
        <v>108</v>
      </c>
      <c r="J2515" s="6">
        <v>1489.27</v>
      </c>
      <c r="K2515" s="6">
        <v>0</v>
      </c>
      <c r="L2515" s="6">
        <v>1489.27</v>
      </c>
      <c r="M2515" s="6">
        <v>0</v>
      </c>
      <c r="N2515" s="162">
        <v>0</v>
      </c>
      <c r="O2515" s="6">
        <v>0</v>
      </c>
      <c r="P2515" s="6">
        <v>312.75</v>
      </c>
      <c r="Q2515" s="162">
        <v>0</v>
      </c>
      <c r="R2515" s="162">
        <v>312.75</v>
      </c>
      <c r="S2515" s="162">
        <v>312.75</v>
      </c>
      <c r="T2515" s="162">
        <v>0</v>
      </c>
      <c r="U2515" s="162">
        <v>312.75</v>
      </c>
      <c r="V2515" s="162">
        <v>0</v>
      </c>
      <c r="W2515" s="162">
        <v>0</v>
      </c>
      <c r="X2515" s="162">
        <v>0</v>
      </c>
      <c r="Y2515" s="162" t="e">
        <f>VLOOKUP(F2515,#REF!,2,FALSE)</f>
        <v>#REF!</v>
      </c>
      <c r="Z2515" s="162" t="e">
        <f>VLOOKUP(Y2515,Map!$B:$C,2,FALSE)</f>
        <v>#REF!</v>
      </c>
      <c r="AA2515" s="162" t="str">
        <f>VLOOKUP(I2515,Map!$F:$G,2,FALSE)</f>
        <v>Flow Through</v>
      </c>
    </row>
    <row r="2516" spans="1:27" x14ac:dyDescent="0.25">
      <c r="A2516" s="197">
        <v>46107.653321516205</v>
      </c>
      <c r="B2516" s="198" t="s">
        <v>585</v>
      </c>
      <c r="C2516" s="138">
        <v>2027</v>
      </c>
      <c r="D2516" s="138" t="s">
        <v>6</v>
      </c>
      <c r="E2516" s="138" t="s">
        <v>58</v>
      </c>
      <c r="F2516" s="138" t="s">
        <v>120</v>
      </c>
      <c r="G2516" s="138" t="s">
        <v>88</v>
      </c>
      <c r="H2516" s="138" t="s">
        <v>87</v>
      </c>
      <c r="I2516" s="138" t="s">
        <v>151</v>
      </c>
      <c r="J2516" s="6">
        <v>0</v>
      </c>
      <c r="K2516" s="6">
        <v>0</v>
      </c>
      <c r="L2516" s="6">
        <v>0</v>
      </c>
      <c r="M2516" s="6">
        <v>0</v>
      </c>
      <c r="N2516" s="162">
        <v>0</v>
      </c>
      <c r="O2516" s="6">
        <v>0</v>
      </c>
      <c r="P2516" s="6">
        <v>0</v>
      </c>
      <c r="Q2516" s="162">
        <v>0</v>
      </c>
      <c r="R2516" s="162">
        <v>0</v>
      </c>
      <c r="S2516" s="162">
        <v>0</v>
      </c>
      <c r="T2516" s="162">
        <v>0</v>
      </c>
      <c r="U2516" s="162">
        <v>0</v>
      </c>
      <c r="V2516" s="162">
        <v>0</v>
      </c>
      <c r="W2516" s="162">
        <v>0</v>
      </c>
      <c r="X2516" s="162">
        <v>0</v>
      </c>
      <c r="Y2516" s="162" t="e">
        <f>VLOOKUP(F2516,#REF!,2,FALSE)</f>
        <v>#REF!</v>
      </c>
      <c r="Z2516" s="162" t="e">
        <f>VLOOKUP(Y2516,Map!$B:$C,2,FALSE)</f>
        <v>#REF!</v>
      </c>
      <c r="AA2516" s="162" t="str">
        <f>VLOOKUP(I2516,Map!$F:$G,2,FALSE)</f>
        <v>Reg Def</v>
      </c>
    </row>
    <row r="2517" spans="1:27" x14ac:dyDescent="0.25">
      <c r="A2517" s="197">
        <v>46107.653321516205</v>
      </c>
      <c r="B2517" s="198" t="s">
        <v>585</v>
      </c>
      <c r="C2517" s="138">
        <v>2027</v>
      </c>
      <c r="D2517" s="138" t="s">
        <v>6</v>
      </c>
      <c r="E2517" s="138" t="s">
        <v>58</v>
      </c>
      <c r="F2517" s="138" t="s">
        <v>120</v>
      </c>
      <c r="G2517" s="138" t="s">
        <v>89</v>
      </c>
      <c r="H2517" s="138" t="s">
        <v>87</v>
      </c>
      <c r="I2517" s="138" t="s">
        <v>144</v>
      </c>
      <c r="J2517" s="6">
        <v>41009.29</v>
      </c>
      <c r="K2517" s="6">
        <v>0</v>
      </c>
      <c r="L2517" s="6">
        <v>41009.29</v>
      </c>
      <c r="M2517" s="6">
        <v>8611.9500000000007</v>
      </c>
      <c r="N2517" s="162">
        <v>0</v>
      </c>
      <c r="O2517" s="6">
        <v>8611.9500000000007</v>
      </c>
      <c r="P2517" s="6">
        <v>8611.9500000000007</v>
      </c>
      <c r="Q2517" s="162">
        <v>0</v>
      </c>
      <c r="R2517" s="162">
        <v>8611.9500000000007</v>
      </c>
      <c r="S2517" s="162">
        <v>0</v>
      </c>
      <c r="T2517" s="162">
        <v>0</v>
      </c>
      <c r="U2517" s="162">
        <v>0</v>
      </c>
      <c r="V2517" s="162">
        <v>0</v>
      </c>
      <c r="W2517" s="162">
        <v>0</v>
      </c>
      <c r="X2517" s="162">
        <v>0</v>
      </c>
      <c r="Y2517" s="162" t="e">
        <f>VLOOKUP(F2517,#REF!,2,FALSE)</f>
        <v>#REF!</v>
      </c>
      <c r="Z2517" s="162" t="e">
        <f>VLOOKUP(Y2517,Map!$B:$C,2,FALSE)</f>
        <v>#REF!</v>
      </c>
      <c r="AA2517" s="162" t="str">
        <f>VLOOKUP(I2517,Map!$F:$G,2,FALSE)</f>
        <v>Reg Def</v>
      </c>
    </row>
    <row r="2518" spans="1:27" x14ac:dyDescent="0.25">
      <c r="A2518" s="197">
        <v>46107.653321516205</v>
      </c>
      <c r="B2518" s="198" t="s">
        <v>585</v>
      </c>
      <c r="C2518" s="138">
        <v>2027</v>
      </c>
      <c r="D2518" s="138" t="s">
        <v>6</v>
      </c>
      <c r="E2518" s="138" t="s">
        <v>58</v>
      </c>
      <c r="F2518" s="138" t="s">
        <v>121</v>
      </c>
      <c r="G2518" s="138" t="s">
        <v>88</v>
      </c>
      <c r="H2518" s="138" t="s">
        <v>87</v>
      </c>
      <c r="I2518" s="138" t="s">
        <v>143</v>
      </c>
      <c r="J2518" s="6">
        <v>56.33</v>
      </c>
      <c r="K2518" s="6">
        <v>-56.33</v>
      </c>
      <c r="L2518" s="6">
        <v>0</v>
      </c>
      <c r="M2518" s="6">
        <v>11.83</v>
      </c>
      <c r="N2518" s="162">
        <v>-11.83</v>
      </c>
      <c r="O2518" s="6">
        <v>0</v>
      </c>
      <c r="P2518" s="6">
        <v>11.83</v>
      </c>
      <c r="Q2518" s="162">
        <v>-11.83</v>
      </c>
      <c r="R2518" s="162">
        <v>0</v>
      </c>
      <c r="S2518" s="162">
        <v>0</v>
      </c>
      <c r="T2518" s="162">
        <v>0</v>
      </c>
      <c r="U2518" s="162">
        <v>0</v>
      </c>
      <c r="V2518" s="162">
        <v>0</v>
      </c>
      <c r="W2518" s="162">
        <v>0</v>
      </c>
      <c r="X2518" s="162">
        <v>0</v>
      </c>
      <c r="Y2518" s="162" t="e">
        <f>VLOOKUP(F2518,#REF!,2,FALSE)</f>
        <v>#REF!</v>
      </c>
      <c r="Z2518" s="162" t="e">
        <f>VLOOKUP(Y2518,Map!$B:$C,2,FALSE)</f>
        <v>#REF!</v>
      </c>
      <c r="AA2518" s="162" t="str">
        <f>VLOOKUP(I2518,Map!$F:$G,2,FALSE)</f>
        <v>Reg Def</v>
      </c>
    </row>
    <row r="2519" spans="1:27" x14ac:dyDescent="0.25">
      <c r="A2519" s="197">
        <v>46107.653321516205</v>
      </c>
      <c r="B2519" s="198" t="s">
        <v>585</v>
      </c>
      <c r="C2519" s="138">
        <v>2027</v>
      </c>
      <c r="D2519" s="138" t="s">
        <v>6</v>
      </c>
      <c r="E2519" s="138" t="s">
        <v>58</v>
      </c>
      <c r="F2519" s="138" t="s">
        <v>121</v>
      </c>
      <c r="G2519" s="138" t="s">
        <v>88</v>
      </c>
      <c r="H2519" s="138" t="s">
        <v>87</v>
      </c>
      <c r="I2519" s="138" t="s">
        <v>148</v>
      </c>
      <c r="J2519" s="6">
        <v>0</v>
      </c>
      <c r="K2519" s="6">
        <v>0</v>
      </c>
      <c r="L2519" s="6">
        <v>0</v>
      </c>
      <c r="M2519" s="6">
        <v>0</v>
      </c>
      <c r="N2519" s="162">
        <v>0</v>
      </c>
      <c r="O2519" s="6">
        <v>0</v>
      </c>
      <c r="P2519" s="6">
        <v>0</v>
      </c>
      <c r="Q2519" s="162">
        <v>0</v>
      </c>
      <c r="R2519" s="162">
        <v>0</v>
      </c>
      <c r="S2519" s="162">
        <v>0</v>
      </c>
      <c r="T2519" s="162">
        <v>0</v>
      </c>
      <c r="U2519" s="162">
        <v>0</v>
      </c>
      <c r="V2519" s="162">
        <v>0</v>
      </c>
      <c r="W2519" s="162">
        <v>0</v>
      </c>
      <c r="X2519" s="162">
        <v>0</v>
      </c>
      <c r="Y2519" s="162" t="e">
        <f>VLOOKUP(F2519,#REF!,2,FALSE)</f>
        <v>#REF!</v>
      </c>
      <c r="Z2519" s="162" t="e">
        <f>VLOOKUP(Y2519,Map!$B:$C,2,FALSE)</f>
        <v>#REF!</v>
      </c>
      <c r="AA2519" s="162" t="str">
        <f>VLOOKUP(I2519,Map!$F:$G,2,FALSE)</f>
        <v>Reg Def</v>
      </c>
    </row>
    <row r="2520" spans="1:27" x14ac:dyDescent="0.25">
      <c r="A2520" s="197">
        <v>46107.653321516205</v>
      </c>
      <c r="B2520" s="198" t="s">
        <v>585</v>
      </c>
      <c r="C2520" s="138">
        <v>2027</v>
      </c>
      <c r="D2520" s="138" t="s">
        <v>6</v>
      </c>
      <c r="E2520" s="138" t="s">
        <v>58</v>
      </c>
      <c r="F2520" s="138" t="s">
        <v>121</v>
      </c>
      <c r="G2520" s="138" t="s">
        <v>88</v>
      </c>
      <c r="H2520" s="138" t="s">
        <v>90</v>
      </c>
      <c r="I2520" s="138" t="s">
        <v>108</v>
      </c>
      <c r="J2520" s="6">
        <v>108.08</v>
      </c>
      <c r="K2520" s="6">
        <v>-108.08</v>
      </c>
      <c r="L2520" s="6">
        <v>0</v>
      </c>
      <c r="M2520" s="6">
        <v>0</v>
      </c>
      <c r="N2520" s="162">
        <v>0</v>
      </c>
      <c r="O2520" s="6">
        <v>0</v>
      </c>
      <c r="P2520" s="6">
        <v>22.69</v>
      </c>
      <c r="Q2520" s="162">
        <v>-22.69</v>
      </c>
      <c r="R2520" s="162">
        <v>0</v>
      </c>
      <c r="S2520" s="162">
        <v>22.69</v>
      </c>
      <c r="T2520" s="162">
        <v>-22.69</v>
      </c>
      <c r="U2520" s="162">
        <v>0</v>
      </c>
      <c r="V2520" s="162">
        <v>0</v>
      </c>
      <c r="W2520" s="162">
        <v>0</v>
      </c>
      <c r="X2520" s="162">
        <v>0</v>
      </c>
      <c r="Y2520" s="162" t="e">
        <f>VLOOKUP(F2520,#REF!,2,FALSE)</f>
        <v>#REF!</v>
      </c>
      <c r="Z2520" s="162" t="e">
        <f>VLOOKUP(Y2520,Map!$B:$C,2,FALSE)</f>
        <v>#REF!</v>
      </c>
      <c r="AA2520" s="162" t="str">
        <f>VLOOKUP(I2520,Map!$F:$G,2,FALSE)</f>
        <v>Flow Through</v>
      </c>
    </row>
    <row r="2521" spans="1:27" x14ac:dyDescent="0.25">
      <c r="A2521" s="197">
        <v>46107.653321516205</v>
      </c>
      <c r="B2521" s="198" t="s">
        <v>585</v>
      </c>
      <c r="C2521" s="138">
        <v>2027</v>
      </c>
      <c r="D2521" s="138" t="s">
        <v>6</v>
      </c>
      <c r="E2521" s="138" t="s">
        <v>58</v>
      </c>
      <c r="F2521" s="138" t="s">
        <v>121</v>
      </c>
      <c r="G2521" s="138" t="s">
        <v>88</v>
      </c>
      <c r="H2521" s="138" t="s">
        <v>87</v>
      </c>
      <c r="I2521" s="138" t="s">
        <v>149</v>
      </c>
      <c r="J2521" s="6">
        <v>-36.47</v>
      </c>
      <c r="K2521" s="6">
        <v>36.47</v>
      </c>
      <c r="L2521" s="6">
        <v>0</v>
      </c>
      <c r="M2521" s="6">
        <v>-7.66</v>
      </c>
      <c r="N2521" s="162">
        <v>7.66</v>
      </c>
      <c r="O2521" s="6">
        <v>0</v>
      </c>
      <c r="P2521" s="6">
        <v>-7.66</v>
      </c>
      <c r="Q2521" s="162">
        <v>7.66</v>
      </c>
      <c r="R2521" s="162">
        <v>0</v>
      </c>
      <c r="S2521" s="162">
        <v>0</v>
      </c>
      <c r="T2521" s="162">
        <v>0</v>
      </c>
      <c r="U2521" s="162">
        <v>0</v>
      </c>
      <c r="V2521" s="162">
        <v>0</v>
      </c>
      <c r="W2521" s="162">
        <v>0</v>
      </c>
      <c r="X2521" s="162">
        <v>0</v>
      </c>
      <c r="Y2521" s="162" t="e">
        <f>VLOOKUP(F2521,#REF!,2,FALSE)</f>
        <v>#REF!</v>
      </c>
      <c r="Z2521" s="162" t="e">
        <f>VLOOKUP(Y2521,Map!$B:$C,2,FALSE)</f>
        <v>#REF!</v>
      </c>
      <c r="AA2521" s="162" t="str">
        <f>VLOOKUP(I2521,Map!$F:$G,2,FALSE)</f>
        <v>Reg Def</v>
      </c>
    </row>
    <row r="2522" spans="1:27" x14ac:dyDescent="0.25">
      <c r="A2522" s="197">
        <v>46107.653321516205</v>
      </c>
      <c r="B2522" s="198" t="s">
        <v>585</v>
      </c>
      <c r="C2522" s="138">
        <v>2027</v>
      </c>
      <c r="D2522" s="138" t="s">
        <v>6</v>
      </c>
      <c r="E2522" s="138" t="s">
        <v>58</v>
      </c>
      <c r="F2522" s="138" t="s">
        <v>121</v>
      </c>
      <c r="G2522" s="138" t="s">
        <v>88</v>
      </c>
      <c r="H2522" s="138" t="s">
        <v>87</v>
      </c>
      <c r="I2522" s="138" t="s">
        <v>151</v>
      </c>
      <c r="J2522" s="6">
        <v>0</v>
      </c>
      <c r="K2522" s="6">
        <v>0</v>
      </c>
      <c r="L2522" s="6">
        <v>0</v>
      </c>
      <c r="M2522" s="6">
        <v>0</v>
      </c>
      <c r="N2522" s="162">
        <v>0</v>
      </c>
      <c r="O2522" s="6">
        <v>0</v>
      </c>
      <c r="P2522" s="6">
        <v>0</v>
      </c>
      <c r="Q2522" s="162">
        <v>0</v>
      </c>
      <c r="R2522" s="162">
        <v>0</v>
      </c>
      <c r="S2522" s="162">
        <v>0</v>
      </c>
      <c r="T2522" s="162">
        <v>0</v>
      </c>
      <c r="U2522" s="162">
        <v>0</v>
      </c>
      <c r="V2522" s="162">
        <v>0</v>
      </c>
      <c r="W2522" s="162">
        <v>0</v>
      </c>
      <c r="X2522" s="162">
        <v>0</v>
      </c>
      <c r="Y2522" s="162" t="e">
        <f>VLOOKUP(F2522,#REF!,2,FALSE)</f>
        <v>#REF!</v>
      </c>
      <c r="Z2522" s="162" t="e">
        <f>VLOOKUP(Y2522,Map!$B:$C,2,FALSE)</f>
        <v>#REF!</v>
      </c>
      <c r="AA2522" s="162" t="str">
        <f>VLOOKUP(I2522,Map!$F:$G,2,FALSE)</f>
        <v>Reg Def</v>
      </c>
    </row>
    <row r="2523" spans="1:27" x14ac:dyDescent="0.25">
      <c r="A2523" s="197">
        <v>46107.653321516205</v>
      </c>
      <c r="B2523" s="198" t="s">
        <v>585</v>
      </c>
      <c r="C2523" s="138">
        <v>2027</v>
      </c>
      <c r="D2523" s="138" t="s">
        <v>6</v>
      </c>
      <c r="E2523" s="138" t="s">
        <v>58</v>
      </c>
      <c r="F2523" s="138" t="s">
        <v>121</v>
      </c>
      <c r="G2523" s="138" t="s">
        <v>89</v>
      </c>
      <c r="H2523" s="138" t="s">
        <v>87</v>
      </c>
      <c r="I2523" s="138" t="s">
        <v>144</v>
      </c>
      <c r="J2523" s="6">
        <v>-303702.38</v>
      </c>
      <c r="K2523" s="6">
        <v>1516080.53</v>
      </c>
      <c r="L2523" s="6">
        <v>1212378.1499999999</v>
      </c>
      <c r="M2523" s="6">
        <v>-63777.52</v>
      </c>
      <c r="N2523" s="162">
        <v>318376.92</v>
      </c>
      <c r="O2523" s="6">
        <v>254599.4</v>
      </c>
      <c r="P2523" s="6">
        <v>-63777.48</v>
      </c>
      <c r="Q2523" s="162">
        <v>318376.89</v>
      </c>
      <c r="R2523" s="162">
        <v>254599.41</v>
      </c>
      <c r="S2523" s="162">
        <v>0</v>
      </c>
      <c r="T2523" s="162">
        <v>0</v>
      </c>
      <c r="U2523" s="162">
        <v>0</v>
      </c>
      <c r="V2523" s="162">
        <v>-0.04</v>
      </c>
      <c r="W2523" s="162">
        <v>0.03</v>
      </c>
      <c r="X2523" s="162">
        <v>-0.01</v>
      </c>
      <c r="Y2523" s="162" t="e">
        <f>VLOOKUP(F2523,#REF!,2,FALSE)</f>
        <v>#REF!</v>
      </c>
      <c r="Z2523" s="162" t="e">
        <f>VLOOKUP(Y2523,Map!$B:$C,2,FALSE)</f>
        <v>#REF!</v>
      </c>
      <c r="AA2523" s="162" t="str">
        <f>VLOOKUP(I2523,Map!$F:$G,2,FALSE)</f>
        <v>Reg Def</v>
      </c>
    </row>
    <row r="2524" spans="1:27" x14ac:dyDescent="0.25">
      <c r="A2524" s="197">
        <v>46107.653321516205</v>
      </c>
      <c r="B2524" s="198" t="s">
        <v>585</v>
      </c>
      <c r="C2524" s="138">
        <v>2027</v>
      </c>
      <c r="D2524" s="138" t="s">
        <v>6</v>
      </c>
      <c r="E2524" s="138" t="s">
        <v>58</v>
      </c>
      <c r="F2524" s="138" t="s">
        <v>121</v>
      </c>
      <c r="G2524" s="138" t="s">
        <v>88</v>
      </c>
      <c r="H2524" s="138" t="s">
        <v>87</v>
      </c>
      <c r="I2524" s="138" t="s">
        <v>153</v>
      </c>
      <c r="J2524" s="6">
        <v>0</v>
      </c>
      <c r="K2524" s="6">
        <v>0</v>
      </c>
      <c r="L2524" s="6">
        <v>0</v>
      </c>
      <c r="M2524" s="6">
        <v>0</v>
      </c>
      <c r="N2524" s="162">
        <v>0</v>
      </c>
      <c r="O2524" s="6">
        <v>0</v>
      </c>
      <c r="P2524" s="6">
        <v>0</v>
      </c>
      <c r="Q2524" s="162">
        <v>0</v>
      </c>
      <c r="R2524" s="162">
        <v>0</v>
      </c>
      <c r="S2524" s="162">
        <v>0</v>
      </c>
      <c r="T2524" s="162">
        <v>0</v>
      </c>
      <c r="U2524" s="162">
        <v>0</v>
      </c>
      <c r="V2524" s="162">
        <v>0</v>
      </c>
      <c r="W2524" s="162">
        <v>0</v>
      </c>
      <c r="X2524" s="162">
        <v>0</v>
      </c>
      <c r="Y2524" s="162" t="e">
        <f>VLOOKUP(F2524,#REF!,2,FALSE)</f>
        <v>#REF!</v>
      </c>
      <c r="Z2524" s="162" t="e">
        <f>VLOOKUP(Y2524,Map!$B:$C,2,FALSE)</f>
        <v>#REF!</v>
      </c>
      <c r="AA2524" s="162" t="str">
        <f>VLOOKUP(I2524,Map!$F:$G,2,FALSE)</f>
        <v>Repairs</v>
      </c>
    </row>
    <row r="2525" spans="1:27" x14ac:dyDescent="0.25">
      <c r="A2525" s="197">
        <v>46107.653321516205</v>
      </c>
      <c r="B2525" s="198" t="s">
        <v>585</v>
      </c>
      <c r="C2525" s="138">
        <v>2027</v>
      </c>
      <c r="D2525" s="138" t="s">
        <v>6</v>
      </c>
      <c r="E2525" s="138" t="s">
        <v>58</v>
      </c>
      <c r="F2525" s="138" t="s">
        <v>157</v>
      </c>
      <c r="G2525" s="138" t="s">
        <v>88</v>
      </c>
      <c r="H2525" s="138" t="s">
        <v>87</v>
      </c>
      <c r="I2525" s="138" t="s">
        <v>151</v>
      </c>
      <c r="J2525" s="6">
        <v>0</v>
      </c>
      <c r="K2525" s="6">
        <v>0</v>
      </c>
      <c r="L2525" s="6">
        <v>0</v>
      </c>
      <c r="M2525" s="6">
        <v>0</v>
      </c>
      <c r="N2525" s="162">
        <v>0</v>
      </c>
      <c r="O2525" s="6">
        <v>0</v>
      </c>
      <c r="P2525" s="6">
        <v>0</v>
      </c>
      <c r="Q2525" s="162">
        <v>0</v>
      </c>
      <c r="R2525" s="162">
        <v>0</v>
      </c>
      <c r="S2525" s="162">
        <v>0</v>
      </c>
      <c r="T2525" s="162">
        <v>0</v>
      </c>
      <c r="U2525" s="162">
        <v>0</v>
      </c>
      <c r="V2525" s="162">
        <v>0</v>
      </c>
      <c r="W2525" s="162">
        <v>0</v>
      </c>
      <c r="X2525" s="162">
        <v>0</v>
      </c>
      <c r="Y2525" s="162" t="e">
        <f>VLOOKUP(F2525,#REF!,2,FALSE)</f>
        <v>#REF!</v>
      </c>
      <c r="Z2525" s="162" t="e">
        <f>VLOOKUP(Y2525,Map!$B:$C,2,FALSE)</f>
        <v>#REF!</v>
      </c>
      <c r="AA2525" s="162" t="str">
        <f>VLOOKUP(I2525,Map!$F:$G,2,FALSE)</f>
        <v>Reg Def</v>
      </c>
    </row>
    <row r="2526" spans="1:27" x14ac:dyDescent="0.25">
      <c r="A2526" s="197">
        <v>46107.653321516205</v>
      </c>
      <c r="B2526" s="198" t="s">
        <v>585</v>
      </c>
      <c r="C2526" s="138">
        <v>2027</v>
      </c>
      <c r="D2526" s="138" t="s">
        <v>6</v>
      </c>
      <c r="E2526" s="138" t="s">
        <v>58</v>
      </c>
      <c r="F2526" s="138" t="s">
        <v>157</v>
      </c>
      <c r="G2526" s="138" t="s">
        <v>89</v>
      </c>
      <c r="H2526" s="138" t="s">
        <v>87</v>
      </c>
      <c r="I2526" s="138" t="s">
        <v>144</v>
      </c>
      <c r="J2526" s="6">
        <v>0</v>
      </c>
      <c r="K2526" s="6">
        <v>0</v>
      </c>
      <c r="L2526" s="6">
        <v>0</v>
      </c>
      <c r="M2526" s="6">
        <v>0</v>
      </c>
      <c r="N2526" s="162">
        <v>0</v>
      </c>
      <c r="O2526" s="6">
        <v>0</v>
      </c>
      <c r="P2526" s="6">
        <v>0</v>
      </c>
      <c r="Q2526" s="162">
        <v>0</v>
      </c>
      <c r="R2526" s="162">
        <v>0</v>
      </c>
      <c r="S2526" s="162">
        <v>0</v>
      </c>
      <c r="T2526" s="162">
        <v>0</v>
      </c>
      <c r="U2526" s="162">
        <v>0</v>
      </c>
      <c r="V2526" s="162">
        <v>0</v>
      </c>
      <c r="W2526" s="162">
        <v>0</v>
      </c>
      <c r="X2526" s="162">
        <v>0</v>
      </c>
      <c r="Y2526" s="162" t="e">
        <f>VLOOKUP(F2526,#REF!,2,FALSE)</f>
        <v>#REF!</v>
      </c>
      <c r="Z2526" s="162" t="e">
        <f>VLOOKUP(Y2526,Map!$B:$C,2,FALSE)</f>
        <v>#REF!</v>
      </c>
      <c r="AA2526" s="162" t="str">
        <f>VLOOKUP(I2526,Map!$F:$G,2,FALSE)</f>
        <v>Reg Def</v>
      </c>
    </row>
    <row r="2527" spans="1:27" x14ac:dyDescent="0.25">
      <c r="A2527" s="197">
        <v>46107.653321516205</v>
      </c>
      <c r="B2527" s="198" t="s">
        <v>585</v>
      </c>
      <c r="C2527" s="138">
        <v>2027</v>
      </c>
      <c r="D2527" s="138" t="s">
        <v>6</v>
      </c>
      <c r="E2527" s="138" t="s">
        <v>58</v>
      </c>
      <c r="F2527" s="138" t="s">
        <v>158</v>
      </c>
      <c r="G2527" s="138" t="s">
        <v>89</v>
      </c>
      <c r="H2527" s="138" t="s">
        <v>87</v>
      </c>
      <c r="I2527" s="138" t="s">
        <v>144</v>
      </c>
      <c r="J2527" s="6">
        <v>0</v>
      </c>
      <c r="K2527" s="6">
        <v>0</v>
      </c>
      <c r="L2527" s="6">
        <v>0</v>
      </c>
      <c r="M2527" s="6">
        <v>0</v>
      </c>
      <c r="N2527" s="162">
        <v>0</v>
      </c>
      <c r="O2527" s="6">
        <v>0</v>
      </c>
      <c r="P2527" s="6">
        <v>0</v>
      </c>
      <c r="Q2527" s="162">
        <v>0</v>
      </c>
      <c r="R2527" s="162">
        <v>0</v>
      </c>
      <c r="S2527" s="162">
        <v>0</v>
      </c>
      <c r="T2527" s="162">
        <v>0</v>
      </c>
      <c r="U2527" s="162">
        <v>0</v>
      </c>
      <c r="V2527" s="162">
        <v>0</v>
      </c>
      <c r="W2527" s="162">
        <v>0</v>
      </c>
      <c r="X2527" s="162">
        <v>0</v>
      </c>
      <c r="Y2527" s="162" t="e">
        <f>VLOOKUP(F2527,#REF!,2,FALSE)</f>
        <v>#REF!</v>
      </c>
      <c r="Z2527" s="162" t="e">
        <f>VLOOKUP(Y2527,Map!$B:$C,2,FALSE)</f>
        <v>#REF!</v>
      </c>
      <c r="AA2527" s="162" t="str">
        <f>VLOOKUP(I2527,Map!$F:$G,2,FALSE)</f>
        <v>Reg Def</v>
      </c>
    </row>
    <row r="2528" spans="1:27" x14ac:dyDescent="0.25">
      <c r="A2528" s="197">
        <v>46107.653321516205</v>
      </c>
      <c r="B2528" s="198" t="s">
        <v>585</v>
      </c>
      <c r="C2528" s="138">
        <v>2027</v>
      </c>
      <c r="D2528" s="138" t="s">
        <v>6</v>
      </c>
      <c r="E2528" s="138" t="s">
        <v>58</v>
      </c>
      <c r="F2528" s="138" t="s">
        <v>122</v>
      </c>
      <c r="G2528" s="138" t="s">
        <v>88</v>
      </c>
      <c r="H2528" s="138" t="s">
        <v>87</v>
      </c>
      <c r="I2528" s="138" t="s">
        <v>143</v>
      </c>
      <c r="J2528" s="6">
        <v>4317.21</v>
      </c>
      <c r="K2528" s="6">
        <v>-520.84</v>
      </c>
      <c r="L2528" s="6">
        <v>3796.37</v>
      </c>
      <c r="M2528" s="6">
        <v>906.99</v>
      </c>
      <c r="N2528" s="162">
        <v>-109.74</v>
      </c>
      <c r="O2528" s="6">
        <v>797.25</v>
      </c>
      <c r="P2528" s="6">
        <v>906.61</v>
      </c>
      <c r="Q2528" s="162">
        <v>-109.37</v>
      </c>
      <c r="R2528" s="162">
        <v>797.24</v>
      </c>
      <c r="S2528" s="162">
        <v>0</v>
      </c>
      <c r="T2528" s="162">
        <v>0</v>
      </c>
      <c r="U2528" s="162">
        <v>0</v>
      </c>
      <c r="V2528" s="162">
        <v>0.38</v>
      </c>
      <c r="W2528" s="162">
        <v>-0.37</v>
      </c>
      <c r="X2528" s="162">
        <v>0.01</v>
      </c>
      <c r="Y2528" s="162" t="e">
        <f>VLOOKUP(F2528,#REF!,2,FALSE)</f>
        <v>#REF!</v>
      </c>
      <c r="Z2528" s="162" t="e">
        <f>VLOOKUP(Y2528,Map!$B:$C,2,FALSE)</f>
        <v>#REF!</v>
      </c>
      <c r="AA2528" s="162" t="str">
        <f>VLOOKUP(I2528,Map!$F:$G,2,FALSE)</f>
        <v>Reg Def</v>
      </c>
    </row>
    <row r="2529" spans="1:27" x14ac:dyDescent="0.25">
      <c r="A2529" s="197">
        <v>46107.653321516205</v>
      </c>
      <c r="B2529" s="198" t="s">
        <v>585</v>
      </c>
      <c r="C2529" s="138">
        <v>2027</v>
      </c>
      <c r="D2529" s="138" t="s">
        <v>6</v>
      </c>
      <c r="E2529" s="138" t="s">
        <v>58</v>
      </c>
      <c r="F2529" s="138" t="s">
        <v>122</v>
      </c>
      <c r="G2529" s="138" t="s">
        <v>88</v>
      </c>
      <c r="H2529" s="138" t="s">
        <v>87</v>
      </c>
      <c r="I2529" s="138" t="s">
        <v>148</v>
      </c>
      <c r="J2529" s="6">
        <v>4.0199999999999996</v>
      </c>
      <c r="K2529" s="6">
        <v>-3.92</v>
      </c>
      <c r="L2529" s="6">
        <v>0.1</v>
      </c>
      <c r="M2529" s="6">
        <v>1.41</v>
      </c>
      <c r="N2529" s="162">
        <v>-1.37</v>
      </c>
      <c r="O2529" s="6">
        <v>0.04</v>
      </c>
      <c r="P2529" s="6">
        <v>0.84</v>
      </c>
      <c r="Q2529" s="162">
        <v>-0.82</v>
      </c>
      <c r="R2529" s="162">
        <v>0.02</v>
      </c>
      <c r="S2529" s="162">
        <v>0</v>
      </c>
      <c r="T2529" s="162">
        <v>0</v>
      </c>
      <c r="U2529" s="162">
        <v>0</v>
      </c>
      <c r="V2529" s="162">
        <v>0.56999999999999995</v>
      </c>
      <c r="W2529" s="162">
        <v>-0.55000000000000004</v>
      </c>
      <c r="X2529" s="162">
        <v>0.02</v>
      </c>
      <c r="Y2529" s="162" t="e">
        <f>VLOOKUP(F2529,#REF!,2,FALSE)</f>
        <v>#REF!</v>
      </c>
      <c r="Z2529" s="162" t="e">
        <f>VLOOKUP(Y2529,Map!$B:$C,2,FALSE)</f>
        <v>#REF!</v>
      </c>
      <c r="AA2529" s="162" t="str">
        <f>VLOOKUP(I2529,Map!$F:$G,2,FALSE)</f>
        <v>Reg Def</v>
      </c>
    </row>
    <row r="2530" spans="1:27" x14ac:dyDescent="0.25">
      <c r="A2530" s="197">
        <v>46107.653321516205</v>
      </c>
      <c r="B2530" s="198" t="s">
        <v>585</v>
      </c>
      <c r="C2530" s="138">
        <v>2027</v>
      </c>
      <c r="D2530" s="138" t="s">
        <v>6</v>
      </c>
      <c r="E2530" s="138" t="s">
        <v>58</v>
      </c>
      <c r="F2530" s="138" t="s">
        <v>122</v>
      </c>
      <c r="G2530" s="138" t="s">
        <v>88</v>
      </c>
      <c r="H2530" s="138" t="s">
        <v>90</v>
      </c>
      <c r="I2530" s="138" t="s">
        <v>108</v>
      </c>
      <c r="J2530" s="6">
        <v>7854.56</v>
      </c>
      <c r="K2530" s="6">
        <v>-932.85</v>
      </c>
      <c r="L2530" s="6">
        <v>6921.71</v>
      </c>
      <c r="M2530" s="6">
        <v>0</v>
      </c>
      <c r="N2530" s="162">
        <v>0</v>
      </c>
      <c r="O2530" s="6">
        <v>0</v>
      </c>
      <c r="P2530" s="6">
        <v>1649.46</v>
      </c>
      <c r="Q2530" s="162">
        <v>-195.90000000000009</v>
      </c>
      <c r="R2530" s="162">
        <v>1453.56</v>
      </c>
      <c r="S2530" s="162">
        <v>1649.46</v>
      </c>
      <c r="T2530" s="162">
        <v>-195.9</v>
      </c>
      <c r="U2530" s="162">
        <v>1453.56</v>
      </c>
      <c r="V2530" s="162">
        <v>0</v>
      </c>
      <c r="W2530" s="162">
        <v>8.5265128291211997E-14</v>
      </c>
      <c r="X2530" s="162">
        <v>0</v>
      </c>
      <c r="Y2530" s="162" t="e">
        <f>VLOOKUP(F2530,#REF!,2,FALSE)</f>
        <v>#REF!</v>
      </c>
      <c r="Z2530" s="162" t="e">
        <f>VLOOKUP(Y2530,Map!$B:$C,2,FALSE)</f>
        <v>#REF!</v>
      </c>
      <c r="AA2530" s="162" t="str">
        <f>VLOOKUP(I2530,Map!$F:$G,2,FALSE)</f>
        <v>Flow Through</v>
      </c>
    </row>
    <row r="2531" spans="1:27" x14ac:dyDescent="0.25">
      <c r="A2531" s="197">
        <v>46107.653321516205</v>
      </c>
      <c r="B2531" s="198" t="s">
        <v>585</v>
      </c>
      <c r="C2531" s="138">
        <v>2027</v>
      </c>
      <c r="D2531" s="138" t="s">
        <v>6</v>
      </c>
      <c r="E2531" s="138" t="s">
        <v>58</v>
      </c>
      <c r="F2531" s="138" t="s">
        <v>122</v>
      </c>
      <c r="G2531" s="138" t="s">
        <v>88</v>
      </c>
      <c r="H2531" s="138" t="s">
        <v>87</v>
      </c>
      <c r="I2531" s="138" t="s">
        <v>146</v>
      </c>
      <c r="J2531" s="6">
        <v>0</v>
      </c>
      <c r="K2531" s="6">
        <v>0</v>
      </c>
      <c r="L2531" s="6">
        <v>0</v>
      </c>
      <c r="M2531" s="6">
        <v>0</v>
      </c>
      <c r="N2531" s="162">
        <v>0</v>
      </c>
      <c r="O2531" s="6">
        <v>0</v>
      </c>
      <c r="P2531" s="6">
        <v>0</v>
      </c>
      <c r="Q2531" s="162">
        <v>0</v>
      </c>
      <c r="R2531" s="162">
        <v>0</v>
      </c>
      <c r="S2531" s="162">
        <v>0</v>
      </c>
      <c r="T2531" s="162">
        <v>0</v>
      </c>
      <c r="U2531" s="162">
        <v>0</v>
      </c>
      <c r="V2531" s="162">
        <v>0</v>
      </c>
      <c r="W2531" s="162">
        <v>0</v>
      </c>
      <c r="X2531" s="162">
        <v>0</v>
      </c>
      <c r="Y2531" s="162" t="e">
        <f>VLOOKUP(F2531,#REF!,2,FALSE)</f>
        <v>#REF!</v>
      </c>
      <c r="Z2531" s="162" t="e">
        <f>VLOOKUP(Y2531,Map!$B:$C,2,FALSE)</f>
        <v>#REF!</v>
      </c>
      <c r="AA2531" s="162" t="str">
        <f>VLOOKUP(I2531,Map!$F:$G,2,FALSE)</f>
        <v>Reg Def</v>
      </c>
    </row>
    <row r="2532" spans="1:27" x14ac:dyDescent="0.25">
      <c r="A2532" s="197">
        <v>46107.653321516205</v>
      </c>
      <c r="B2532" s="198" t="s">
        <v>585</v>
      </c>
      <c r="C2532" s="138">
        <v>2027</v>
      </c>
      <c r="D2532" s="138" t="s">
        <v>6</v>
      </c>
      <c r="E2532" s="138" t="s">
        <v>58</v>
      </c>
      <c r="F2532" s="138" t="s">
        <v>122</v>
      </c>
      <c r="G2532" s="138" t="s">
        <v>88</v>
      </c>
      <c r="H2532" s="138" t="s">
        <v>87</v>
      </c>
      <c r="I2532" s="138" t="s">
        <v>149</v>
      </c>
      <c r="J2532" s="6">
        <v>-5405.97</v>
      </c>
      <c r="K2532" s="6">
        <v>602.97</v>
      </c>
      <c r="L2532" s="6">
        <v>-4803</v>
      </c>
      <c r="M2532" s="6">
        <v>-1135.25</v>
      </c>
      <c r="N2532" s="162">
        <v>126.62</v>
      </c>
      <c r="O2532" s="6">
        <v>-1008.63</v>
      </c>
      <c r="P2532" s="6">
        <v>-1135.24</v>
      </c>
      <c r="Q2532" s="162">
        <v>126.61000000000001</v>
      </c>
      <c r="R2532" s="162">
        <v>-1008.63</v>
      </c>
      <c r="S2532" s="162">
        <v>0</v>
      </c>
      <c r="T2532" s="162">
        <v>0</v>
      </c>
      <c r="U2532" s="162">
        <v>0</v>
      </c>
      <c r="V2532" s="162">
        <v>-0.01</v>
      </c>
      <c r="W2532" s="162">
        <v>0.01</v>
      </c>
      <c r="X2532" s="162">
        <v>0</v>
      </c>
      <c r="Y2532" s="162" t="e">
        <f>VLOOKUP(F2532,#REF!,2,FALSE)</f>
        <v>#REF!</v>
      </c>
      <c r="Z2532" s="162" t="e">
        <f>VLOOKUP(Y2532,Map!$B:$C,2,FALSE)</f>
        <v>#REF!</v>
      </c>
      <c r="AA2532" s="162" t="str">
        <f>VLOOKUP(I2532,Map!$F:$G,2,FALSE)</f>
        <v>Reg Def</v>
      </c>
    </row>
    <row r="2533" spans="1:27" x14ac:dyDescent="0.25">
      <c r="A2533" s="197">
        <v>46107.653321516205</v>
      </c>
      <c r="B2533" s="198" t="s">
        <v>585</v>
      </c>
      <c r="C2533" s="138">
        <v>2027</v>
      </c>
      <c r="D2533" s="138" t="s">
        <v>6</v>
      </c>
      <c r="E2533" s="138" t="s">
        <v>58</v>
      </c>
      <c r="F2533" s="138" t="s">
        <v>122</v>
      </c>
      <c r="G2533" s="138" t="s">
        <v>88</v>
      </c>
      <c r="H2533" s="138" t="s">
        <v>87</v>
      </c>
      <c r="I2533" s="138" t="s">
        <v>151</v>
      </c>
      <c r="J2533" s="6">
        <v>0</v>
      </c>
      <c r="K2533" s="6">
        <v>0</v>
      </c>
      <c r="L2533" s="6">
        <v>0</v>
      </c>
      <c r="M2533" s="6">
        <v>0</v>
      </c>
      <c r="N2533" s="162">
        <v>0</v>
      </c>
      <c r="O2533" s="6">
        <v>0</v>
      </c>
      <c r="P2533" s="6">
        <v>0</v>
      </c>
      <c r="Q2533" s="162">
        <v>0</v>
      </c>
      <c r="R2533" s="162">
        <v>0</v>
      </c>
      <c r="S2533" s="162">
        <v>0</v>
      </c>
      <c r="T2533" s="162">
        <v>0</v>
      </c>
      <c r="U2533" s="162">
        <v>0</v>
      </c>
      <c r="V2533" s="162">
        <v>0</v>
      </c>
      <c r="W2533" s="162">
        <v>0</v>
      </c>
      <c r="X2533" s="162">
        <v>0</v>
      </c>
      <c r="Y2533" s="162" t="e">
        <f>VLOOKUP(F2533,#REF!,2,FALSE)</f>
        <v>#REF!</v>
      </c>
      <c r="Z2533" s="162" t="e">
        <f>VLOOKUP(Y2533,Map!$B:$C,2,FALSE)</f>
        <v>#REF!</v>
      </c>
      <c r="AA2533" s="162" t="str">
        <f>VLOOKUP(I2533,Map!$F:$G,2,FALSE)</f>
        <v>Reg Def</v>
      </c>
    </row>
    <row r="2534" spans="1:27" x14ac:dyDescent="0.25">
      <c r="A2534" s="197">
        <v>46107.653321516205</v>
      </c>
      <c r="B2534" s="198" t="s">
        <v>585</v>
      </c>
      <c r="C2534" s="138">
        <v>2027</v>
      </c>
      <c r="D2534" s="138" t="s">
        <v>6</v>
      </c>
      <c r="E2534" s="138" t="s">
        <v>58</v>
      </c>
      <c r="F2534" s="138" t="s">
        <v>122</v>
      </c>
      <c r="G2534" s="138" t="s">
        <v>89</v>
      </c>
      <c r="H2534" s="138" t="s">
        <v>87</v>
      </c>
      <c r="I2534" s="138" t="s">
        <v>144</v>
      </c>
      <c r="J2534" s="6">
        <v>938057.83</v>
      </c>
      <c r="K2534" s="6">
        <v>447069.36</v>
      </c>
      <c r="L2534" s="6">
        <v>1385127.19</v>
      </c>
      <c r="M2534" s="6">
        <v>197138.64</v>
      </c>
      <c r="N2534" s="162">
        <v>93742.09</v>
      </c>
      <c r="O2534" s="6">
        <v>290880.73</v>
      </c>
      <c r="P2534" s="6">
        <v>196992.14</v>
      </c>
      <c r="Q2534" s="162">
        <v>93884.579999999958</v>
      </c>
      <c r="R2534" s="162">
        <v>290876.71999999997</v>
      </c>
      <c r="S2534" s="162">
        <v>0</v>
      </c>
      <c r="T2534" s="162">
        <v>0</v>
      </c>
      <c r="U2534" s="162">
        <v>0</v>
      </c>
      <c r="V2534" s="162">
        <v>146.5</v>
      </c>
      <c r="W2534" s="162">
        <v>-142.5</v>
      </c>
      <c r="X2534" s="162">
        <v>4.01</v>
      </c>
      <c r="Y2534" s="162" t="e">
        <f>VLOOKUP(F2534,#REF!,2,FALSE)</f>
        <v>#REF!</v>
      </c>
      <c r="Z2534" s="162" t="e">
        <f>VLOOKUP(Y2534,Map!$B:$C,2,FALSE)</f>
        <v>#REF!</v>
      </c>
      <c r="AA2534" s="162" t="str">
        <f>VLOOKUP(I2534,Map!$F:$G,2,FALSE)</f>
        <v>Reg Def</v>
      </c>
    </row>
    <row r="2535" spans="1:27" x14ac:dyDescent="0.25">
      <c r="A2535" s="197">
        <v>46107.653321516205</v>
      </c>
      <c r="B2535" s="198" t="s">
        <v>585</v>
      </c>
      <c r="C2535" s="138">
        <v>2027</v>
      </c>
      <c r="D2535" s="138" t="s">
        <v>6</v>
      </c>
      <c r="E2535" s="138" t="s">
        <v>58</v>
      </c>
      <c r="F2535" s="138" t="s">
        <v>122</v>
      </c>
      <c r="G2535" s="138" t="s">
        <v>88</v>
      </c>
      <c r="H2535" s="138" t="s">
        <v>87</v>
      </c>
      <c r="I2535" s="138" t="s">
        <v>153</v>
      </c>
      <c r="J2535" s="6">
        <v>0</v>
      </c>
      <c r="K2535" s="6">
        <v>0</v>
      </c>
      <c r="L2535" s="6">
        <v>0</v>
      </c>
      <c r="M2535" s="6">
        <v>0</v>
      </c>
      <c r="N2535" s="162">
        <v>0</v>
      </c>
      <c r="O2535" s="6">
        <v>0</v>
      </c>
      <c r="P2535" s="6">
        <v>0</v>
      </c>
      <c r="Q2535" s="162">
        <v>0</v>
      </c>
      <c r="R2535" s="162">
        <v>0</v>
      </c>
      <c r="S2535" s="162">
        <v>0</v>
      </c>
      <c r="T2535" s="162">
        <v>0</v>
      </c>
      <c r="U2535" s="162">
        <v>0</v>
      </c>
      <c r="V2535" s="162">
        <v>0</v>
      </c>
      <c r="W2535" s="162">
        <v>0</v>
      </c>
      <c r="X2535" s="162">
        <v>0</v>
      </c>
      <c r="Y2535" s="162" t="e">
        <f>VLOOKUP(F2535,#REF!,2,FALSE)</f>
        <v>#REF!</v>
      </c>
      <c r="Z2535" s="162" t="e">
        <f>VLOOKUP(Y2535,Map!$B:$C,2,FALSE)</f>
        <v>#REF!</v>
      </c>
      <c r="AA2535" s="162" t="str">
        <f>VLOOKUP(I2535,Map!$F:$G,2,FALSE)</f>
        <v>Repairs</v>
      </c>
    </row>
    <row r="2536" spans="1:27" x14ac:dyDescent="0.25">
      <c r="A2536" s="197">
        <v>46107.653321516205</v>
      </c>
      <c r="B2536" s="198" t="s">
        <v>585</v>
      </c>
      <c r="C2536" s="138">
        <v>2027</v>
      </c>
      <c r="D2536" s="138" t="s">
        <v>6</v>
      </c>
      <c r="E2536" s="138" t="s">
        <v>58</v>
      </c>
      <c r="F2536" s="138" t="s">
        <v>123</v>
      </c>
      <c r="G2536" s="138" t="s">
        <v>88</v>
      </c>
      <c r="H2536" s="138" t="s">
        <v>87</v>
      </c>
      <c r="I2536" s="138" t="s">
        <v>143</v>
      </c>
      <c r="J2536" s="6">
        <v>31.26</v>
      </c>
      <c r="K2536" s="6">
        <v>0</v>
      </c>
      <c r="L2536" s="6">
        <v>31.26</v>
      </c>
      <c r="M2536" s="6">
        <v>6.56</v>
      </c>
      <c r="N2536" s="162">
        <v>0</v>
      </c>
      <c r="O2536" s="6">
        <v>6.56</v>
      </c>
      <c r="P2536" s="6">
        <v>6.56</v>
      </c>
      <c r="Q2536" s="162">
        <v>0</v>
      </c>
      <c r="R2536" s="162">
        <v>6.56</v>
      </c>
      <c r="S2536" s="162">
        <v>0</v>
      </c>
      <c r="T2536" s="162">
        <v>0</v>
      </c>
      <c r="U2536" s="162">
        <v>0</v>
      </c>
      <c r="V2536" s="162">
        <v>0</v>
      </c>
      <c r="W2536" s="162">
        <v>0</v>
      </c>
      <c r="X2536" s="162">
        <v>0</v>
      </c>
      <c r="Y2536" s="162" t="e">
        <f>VLOOKUP(F2536,#REF!,2,FALSE)</f>
        <v>#REF!</v>
      </c>
      <c r="Z2536" s="162" t="e">
        <f>VLOOKUP(Y2536,Map!$B:$C,2,FALSE)</f>
        <v>#REF!</v>
      </c>
      <c r="AA2536" s="162" t="str">
        <f>VLOOKUP(I2536,Map!$F:$G,2,FALSE)</f>
        <v>Reg Def</v>
      </c>
    </row>
    <row r="2537" spans="1:27" x14ac:dyDescent="0.25">
      <c r="A2537" s="197">
        <v>46107.653321516205</v>
      </c>
      <c r="B2537" s="198" t="s">
        <v>585</v>
      </c>
      <c r="C2537" s="138">
        <v>2027</v>
      </c>
      <c r="D2537" s="138" t="s">
        <v>6</v>
      </c>
      <c r="E2537" s="138" t="s">
        <v>58</v>
      </c>
      <c r="F2537" s="138" t="s">
        <v>123</v>
      </c>
      <c r="G2537" s="138" t="s">
        <v>88</v>
      </c>
      <c r="H2537" s="138" t="s">
        <v>90</v>
      </c>
      <c r="I2537" s="138" t="s">
        <v>108</v>
      </c>
      <c r="J2537" s="6">
        <v>72.97</v>
      </c>
      <c r="K2537" s="6">
        <v>0</v>
      </c>
      <c r="L2537" s="6">
        <v>72.97</v>
      </c>
      <c r="M2537" s="6">
        <v>0</v>
      </c>
      <c r="N2537" s="162">
        <v>0</v>
      </c>
      <c r="O2537" s="6">
        <v>0</v>
      </c>
      <c r="P2537" s="6">
        <v>15.32</v>
      </c>
      <c r="Q2537" s="162">
        <v>0</v>
      </c>
      <c r="R2537" s="162">
        <v>15.32</v>
      </c>
      <c r="S2537" s="162">
        <v>15.32</v>
      </c>
      <c r="T2537" s="162">
        <v>0</v>
      </c>
      <c r="U2537" s="162">
        <v>15.32</v>
      </c>
      <c r="V2537" s="162">
        <v>0</v>
      </c>
      <c r="W2537" s="162">
        <v>0</v>
      </c>
      <c r="X2537" s="162">
        <v>0</v>
      </c>
      <c r="Y2537" s="162" t="e">
        <f>VLOOKUP(F2537,#REF!,2,FALSE)</f>
        <v>#REF!</v>
      </c>
      <c r="Z2537" s="162" t="e">
        <f>VLOOKUP(Y2537,Map!$B:$C,2,FALSE)</f>
        <v>#REF!</v>
      </c>
      <c r="AA2537" s="162" t="str">
        <f>VLOOKUP(I2537,Map!$F:$G,2,FALSE)</f>
        <v>Flow Through</v>
      </c>
    </row>
    <row r="2538" spans="1:27" x14ac:dyDescent="0.25">
      <c r="A2538" s="197">
        <v>46107.653321516205</v>
      </c>
      <c r="B2538" s="198" t="s">
        <v>585</v>
      </c>
      <c r="C2538" s="138">
        <v>2027</v>
      </c>
      <c r="D2538" s="138" t="s">
        <v>6</v>
      </c>
      <c r="E2538" s="138" t="s">
        <v>58</v>
      </c>
      <c r="F2538" s="138" t="s">
        <v>123</v>
      </c>
      <c r="G2538" s="138" t="s">
        <v>88</v>
      </c>
      <c r="H2538" s="138" t="s">
        <v>87</v>
      </c>
      <c r="I2538" s="138" t="s">
        <v>149</v>
      </c>
      <c r="J2538" s="6">
        <v>-63.49</v>
      </c>
      <c r="K2538" s="6">
        <v>0</v>
      </c>
      <c r="L2538" s="6">
        <v>-63.49</v>
      </c>
      <c r="M2538" s="6">
        <v>-13.33</v>
      </c>
      <c r="N2538" s="162">
        <v>0</v>
      </c>
      <c r="O2538" s="6">
        <v>-13.33</v>
      </c>
      <c r="P2538" s="6">
        <v>-13.33</v>
      </c>
      <c r="Q2538" s="162">
        <v>0</v>
      </c>
      <c r="R2538" s="162">
        <v>-13.33</v>
      </c>
      <c r="S2538" s="162">
        <v>0</v>
      </c>
      <c r="T2538" s="162">
        <v>0</v>
      </c>
      <c r="U2538" s="162">
        <v>0</v>
      </c>
      <c r="V2538" s="162">
        <v>0</v>
      </c>
      <c r="W2538" s="162">
        <v>0</v>
      </c>
      <c r="X2538" s="162">
        <v>0</v>
      </c>
      <c r="Y2538" s="162" t="e">
        <f>VLOOKUP(F2538,#REF!,2,FALSE)</f>
        <v>#REF!</v>
      </c>
      <c r="Z2538" s="162" t="e">
        <f>VLOOKUP(Y2538,Map!$B:$C,2,FALSE)</f>
        <v>#REF!</v>
      </c>
      <c r="AA2538" s="162" t="str">
        <f>VLOOKUP(I2538,Map!$F:$G,2,FALSE)</f>
        <v>Reg Def</v>
      </c>
    </row>
    <row r="2539" spans="1:27" x14ac:dyDescent="0.25">
      <c r="A2539" s="197">
        <v>46107.653321516205</v>
      </c>
      <c r="B2539" s="198" t="s">
        <v>585</v>
      </c>
      <c r="C2539" s="138">
        <v>2027</v>
      </c>
      <c r="D2539" s="138" t="s">
        <v>6</v>
      </c>
      <c r="E2539" s="138" t="s">
        <v>58</v>
      </c>
      <c r="F2539" s="138" t="s">
        <v>123</v>
      </c>
      <c r="G2539" s="138" t="s">
        <v>89</v>
      </c>
      <c r="H2539" s="138" t="s">
        <v>87</v>
      </c>
      <c r="I2539" s="138" t="s">
        <v>144</v>
      </c>
      <c r="J2539" s="6">
        <v>42267.01</v>
      </c>
      <c r="K2539" s="6">
        <v>10724.46</v>
      </c>
      <c r="L2539" s="6">
        <v>52991.47</v>
      </c>
      <c r="M2539" s="6">
        <v>8876.07</v>
      </c>
      <c r="N2539" s="162">
        <v>2252.13</v>
      </c>
      <c r="O2539" s="6">
        <v>11128.2</v>
      </c>
      <c r="P2539" s="6">
        <v>8876.07</v>
      </c>
      <c r="Q2539" s="162">
        <v>2252.1399999999994</v>
      </c>
      <c r="R2539" s="162">
        <v>11128.21</v>
      </c>
      <c r="S2539" s="162">
        <v>0</v>
      </c>
      <c r="T2539" s="162">
        <v>0</v>
      </c>
      <c r="U2539" s="162">
        <v>0</v>
      </c>
      <c r="V2539" s="162">
        <v>0</v>
      </c>
      <c r="W2539" s="162">
        <v>-0.01</v>
      </c>
      <c r="X2539" s="162">
        <v>-0.01</v>
      </c>
      <c r="Y2539" s="162" t="e">
        <f>VLOOKUP(F2539,#REF!,2,FALSE)</f>
        <v>#REF!</v>
      </c>
      <c r="Z2539" s="162" t="e">
        <f>VLOOKUP(Y2539,Map!$B:$C,2,FALSE)</f>
        <v>#REF!</v>
      </c>
      <c r="AA2539" s="162" t="str">
        <f>VLOOKUP(I2539,Map!$F:$G,2,FALSE)</f>
        <v>Reg Def</v>
      </c>
    </row>
    <row r="2540" spans="1:27" x14ac:dyDescent="0.25">
      <c r="A2540" s="197">
        <v>46107.653321516205</v>
      </c>
      <c r="B2540" s="198" t="s">
        <v>585</v>
      </c>
      <c r="C2540" s="138">
        <v>2027</v>
      </c>
      <c r="D2540" s="138" t="s">
        <v>6</v>
      </c>
      <c r="E2540" s="138" t="s">
        <v>58</v>
      </c>
      <c r="F2540" s="138" t="s">
        <v>123</v>
      </c>
      <c r="G2540" s="138" t="s">
        <v>88</v>
      </c>
      <c r="H2540" s="138" t="s">
        <v>87</v>
      </c>
      <c r="I2540" s="138" t="s">
        <v>153</v>
      </c>
      <c r="J2540" s="6">
        <v>0</v>
      </c>
      <c r="K2540" s="6">
        <v>0</v>
      </c>
      <c r="L2540" s="6">
        <v>0</v>
      </c>
      <c r="M2540" s="6">
        <v>0</v>
      </c>
      <c r="N2540" s="162">
        <v>0</v>
      </c>
      <c r="O2540" s="6">
        <v>0</v>
      </c>
      <c r="P2540" s="6">
        <v>0</v>
      </c>
      <c r="Q2540" s="162">
        <v>0</v>
      </c>
      <c r="R2540" s="162">
        <v>0</v>
      </c>
      <c r="S2540" s="162">
        <v>0</v>
      </c>
      <c r="T2540" s="162">
        <v>0</v>
      </c>
      <c r="U2540" s="162">
        <v>0</v>
      </c>
      <c r="V2540" s="162">
        <v>0</v>
      </c>
      <c r="W2540" s="162">
        <v>0</v>
      </c>
      <c r="X2540" s="162">
        <v>0</v>
      </c>
      <c r="Y2540" s="162" t="e">
        <f>VLOOKUP(F2540,#REF!,2,FALSE)</f>
        <v>#REF!</v>
      </c>
      <c r="Z2540" s="162" t="e">
        <f>VLOOKUP(Y2540,Map!$B:$C,2,FALSE)</f>
        <v>#REF!</v>
      </c>
      <c r="AA2540" s="162" t="str">
        <f>VLOOKUP(I2540,Map!$F:$G,2,FALSE)</f>
        <v>Repairs</v>
      </c>
    </row>
    <row r="2541" spans="1:27" x14ac:dyDescent="0.25">
      <c r="A2541" s="197">
        <v>46107.653321516205</v>
      </c>
      <c r="B2541" s="198" t="s">
        <v>585</v>
      </c>
      <c r="C2541" s="138">
        <v>2027</v>
      </c>
      <c r="D2541" s="138" t="s">
        <v>6</v>
      </c>
      <c r="E2541" s="138" t="s">
        <v>58</v>
      </c>
      <c r="F2541" s="138" t="s">
        <v>124</v>
      </c>
      <c r="G2541" s="138" t="s">
        <v>88</v>
      </c>
      <c r="H2541" s="138" t="s">
        <v>87</v>
      </c>
      <c r="I2541" s="138" t="s">
        <v>143</v>
      </c>
      <c r="J2541" s="6">
        <v>4385.93</v>
      </c>
      <c r="K2541" s="6">
        <v>-663.11</v>
      </c>
      <c r="L2541" s="6">
        <v>3722.82</v>
      </c>
      <c r="M2541" s="6">
        <v>924.14</v>
      </c>
      <c r="N2541" s="162">
        <v>-142.32</v>
      </c>
      <c r="O2541" s="6">
        <v>781.82</v>
      </c>
      <c r="P2541" s="6">
        <v>921.04</v>
      </c>
      <c r="Q2541" s="162">
        <v>-139.25</v>
      </c>
      <c r="R2541" s="162">
        <v>781.79</v>
      </c>
      <c r="S2541" s="162">
        <v>0</v>
      </c>
      <c r="T2541" s="162">
        <v>0</v>
      </c>
      <c r="U2541" s="162">
        <v>0</v>
      </c>
      <c r="V2541" s="162">
        <v>3.1</v>
      </c>
      <c r="W2541" s="162">
        <v>-3.07</v>
      </c>
      <c r="X2541" s="162">
        <v>0.03</v>
      </c>
      <c r="Y2541" s="162" t="e">
        <f>VLOOKUP(F2541,#REF!,2,FALSE)</f>
        <v>#REF!</v>
      </c>
      <c r="Z2541" s="162" t="e">
        <f>VLOOKUP(Y2541,Map!$B:$C,2,FALSE)</f>
        <v>#REF!</v>
      </c>
      <c r="AA2541" s="162" t="str">
        <f>VLOOKUP(I2541,Map!$F:$G,2,FALSE)</f>
        <v>Reg Def</v>
      </c>
    </row>
    <row r="2542" spans="1:27" x14ac:dyDescent="0.25">
      <c r="A2542" s="197">
        <v>46107.653321516205</v>
      </c>
      <c r="B2542" s="198" t="s">
        <v>585</v>
      </c>
      <c r="C2542" s="138">
        <v>2027</v>
      </c>
      <c r="D2542" s="138" t="s">
        <v>6</v>
      </c>
      <c r="E2542" s="138" t="s">
        <v>58</v>
      </c>
      <c r="F2542" s="138" t="s">
        <v>124</v>
      </c>
      <c r="G2542" s="138" t="s">
        <v>88</v>
      </c>
      <c r="H2542" s="138" t="s">
        <v>87</v>
      </c>
      <c r="I2542" s="138" t="s">
        <v>148</v>
      </c>
      <c r="J2542" s="6">
        <v>32.36</v>
      </c>
      <c r="K2542" s="6">
        <v>-32.36</v>
      </c>
      <c r="L2542" s="6">
        <v>0</v>
      </c>
      <c r="M2542" s="6">
        <v>11.32</v>
      </c>
      <c r="N2542" s="162">
        <v>-11.32</v>
      </c>
      <c r="O2542" s="6">
        <v>0</v>
      </c>
      <c r="P2542" s="6">
        <v>6.8</v>
      </c>
      <c r="Q2542" s="162">
        <v>-6.8</v>
      </c>
      <c r="R2542" s="162">
        <v>0</v>
      </c>
      <c r="S2542" s="162">
        <v>0</v>
      </c>
      <c r="T2542" s="162">
        <v>0</v>
      </c>
      <c r="U2542" s="162">
        <v>0</v>
      </c>
      <c r="V2542" s="162">
        <v>4.5199999999999996</v>
      </c>
      <c r="W2542" s="162">
        <v>-4.5199999999999996</v>
      </c>
      <c r="X2542" s="162">
        <v>0</v>
      </c>
      <c r="Y2542" s="162" t="e">
        <f>VLOOKUP(F2542,#REF!,2,FALSE)</f>
        <v>#REF!</v>
      </c>
      <c r="Z2542" s="162" t="e">
        <f>VLOOKUP(Y2542,Map!$B:$C,2,FALSE)</f>
        <v>#REF!</v>
      </c>
      <c r="AA2542" s="162" t="str">
        <f>VLOOKUP(I2542,Map!$F:$G,2,FALSE)</f>
        <v>Reg Def</v>
      </c>
    </row>
    <row r="2543" spans="1:27" x14ac:dyDescent="0.25">
      <c r="A2543" s="197">
        <v>46107.653321516205</v>
      </c>
      <c r="B2543" s="198" t="s">
        <v>585</v>
      </c>
      <c r="C2543" s="138">
        <v>2027</v>
      </c>
      <c r="D2543" s="138" t="s">
        <v>6</v>
      </c>
      <c r="E2543" s="138" t="s">
        <v>58</v>
      </c>
      <c r="F2543" s="138" t="s">
        <v>124</v>
      </c>
      <c r="G2543" s="138" t="s">
        <v>88</v>
      </c>
      <c r="H2543" s="138" t="s">
        <v>90</v>
      </c>
      <c r="I2543" s="138" t="s">
        <v>108</v>
      </c>
      <c r="J2543" s="6">
        <v>7829.6</v>
      </c>
      <c r="K2543" s="6">
        <v>-1110.3</v>
      </c>
      <c r="L2543" s="6">
        <v>6719.3</v>
      </c>
      <c r="M2543" s="6">
        <v>0</v>
      </c>
      <c r="N2543" s="162">
        <v>0</v>
      </c>
      <c r="O2543" s="6">
        <v>0</v>
      </c>
      <c r="P2543" s="6">
        <v>1644.21</v>
      </c>
      <c r="Q2543" s="162">
        <v>-233.18000000000006</v>
      </c>
      <c r="R2543" s="162">
        <v>1411.03</v>
      </c>
      <c r="S2543" s="162">
        <v>1644.21</v>
      </c>
      <c r="T2543" s="162">
        <v>-233.18</v>
      </c>
      <c r="U2543" s="162">
        <v>1411.03</v>
      </c>
      <c r="V2543" s="162">
        <v>0</v>
      </c>
      <c r="W2543" s="162">
        <v>5.6843418860808002E-14</v>
      </c>
      <c r="X2543" s="162">
        <v>0</v>
      </c>
      <c r="Y2543" s="162" t="e">
        <f>VLOOKUP(F2543,#REF!,2,FALSE)</f>
        <v>#REF!</v>
      </c>
      <c r="Z2543" s="162" t="e">
        <f>VLOOKUP(Y2543,Map!$B:$C,2,FALSE)</f>
        <v>#REF!</v>
      </c>
      <c r="AA2543" s="162" t="str">
        <f>VLOOKUP(I2543,Map!$F:$G,2,FALSE)</f>
        <v>Flow Through</v>
      </c>
    </row>
    <row r="2544" spans="1:27" x14ac:dyDescent="0.25">
      <c r="A2544" s="197">
        <v>46107.653321516205</v>
      </c>
      <c r="B2544" s="198" t="s">
        <v>585</v>
      </c>
      <c r="C2544" s="138">
        <v>2027</v>
      </c>
      <c r="D2544" s="138" t="s">
        <v>6</v>
      </c>
      <c r="E2544" s="138" t="s">
        <v>58</v>
      </c>
      <c r="F2544" s="138" t="s">
        <v>124</v>
      </c>
      <c r="G2544" s="138" t="s">
        <v>88</v>
      </c>
      <c r="H2544" s="138" t="s">
        <v>87</v>
      </c>
      <c r="I2544" s="138" t="s">
        <v>149</v>
      </c>
      <c r="J2544" s="6">
        <v>-3564.56</v>
      </c>
      <c r="K2544" s="6">
        <v>397.28</v>
      </c>
      <c r="L2544" s="6">
        <v>-3167.28</v>
      </c>
      <c r="M2544" s="6">
        <v>-748.53</v>
      </c>
      <c r="N2544" s="162">
        <v>83.43</v>
      </c>
      <c r="O2544" s="6">
        <v>-665.1</v>
      </c>
      <c r="P2544" s="6">
        <v>-748.55</v>
      </c>
      <c r="Q2544" s="162">
        <v>83.419999999999959</v>
      </c>
      <c r="R2544" s="162">
        <v>-665.13</v>
      </c>
      <c r="S2544" s="162">
        <v>0</v>
      </c>
      <c r="T2544" s="162">
        <v>0</v>
      </c>
      <c r="U2544" s="162">
        <v>0</v>
      </c>
      <c r="V2544" s="162">
        <v>0.02</v>
      </c>
      <c r="W2544" s="162">
        <v>0.01</v>
      </c>
      <c r="X2544" s="162">
        <v>0.03</v>
      </c>
      <c r="Y2544" s="162" t="e">
        <f>VLOOKUP(F2544,#REF!,2,FALSE)</f>
        <v>#REF!</v>
      </c>
      <c r="Z2544" s="162" t="e">
        <f>VLOOKUP(Y2544,Map!$B:$C,2,FALSE)</f>
        <v>#REF!</v>
      </c>
      <c r="AA2544" s="162" t="str">
        <f>VLOOKUP(I2544,Map!$F:$G,2,FALSE)</f>
        <v>Reg Def</v>
      </c>
    </row>
    <row r="2545" spans="1:27" x14ac:dyDescent="0.25">
      <c r="A2545" s="197">
        <v>46107.653321516205</v>
      </c>
      <c r="B2545" s="198" t="s">
        <v>585</v>
      </c>
      <c r="C2545" s="138">
        <v>2027</v>
      </c>
      <c r="D2545" s="138" t="s">
        <v>6</v>
      </c>
      <c r="E2545" s="138" t="s">
        <v>58</v>
      </c>
      <c r="F2545" s="138" t="s">
        <v>124</v>
      </c>
      <c r="G2545" s="138" t="s">
        <v>88</v>
      </c>
      <c r="H2545" s="138" t="s">
        <v>87</v>
      </c>
      <c r="I2545" s="138" t="s">
        <v>151</v>
      </c>
      <c r="J2545" s="6">
        <v>0</v>
      </c>
      <c r="K2545" s="6">
        <v>0</v>
      </c>
      <c r="L2545" s="6">
        <v>0</v>
      </c>
      <c r="M2545" s="6">
        <v>0</v>
      </c>
      <c r="N2545" s="162">
        <v>0</v>
      </c>
      <c r="O2545" s="6">
        <v>0</v>
      </c>
      <c r="P2545" s="6">
        <v>0</v>
      </c>
      <c r="Q2545" s="162">
        <v>0</v>
      </c>
      <c r="R2545" s="162">
        <v>0</v>
      </c>
      <c r="S2545" s="162">
        <v>0</v>
      </c>
      <c r="T2545" s="162">
        <v>0</v>
      </c>
      <c r="U2545" s="162">
        <v>0</v>
      </c>
      <c r="V2545" s="162">
        <v>0</v>
      </c>
      <c r="W2545" s="162">
        <v>0</v>
      </c>
      <c r="X2545" s="162">
        <v>0</v>
      </c>
      <c r="Y2545" s="162" t="e">
        <f>VLOOKUP(F2545,#REF!,2,FALSE)</f>
        <v>#REF!</v>
      </c>
      <c r="Z2545" s="162" t="e">
        <f>VLOOKUP(Y2545,Map!$B:$C,2,FALSE)</f>
        <v>#REF!</v>
      </c>
      <c r="AA2545" s="162" t="str">
        <f>VLOOKUP(I2545,Map!$F:$G,2,FALSE)</f>
        <v>Reg Def</v>
      </c>
    </row>
    <row r="2546" spans="1:27" x14ac:dyDescent="0.25">
      <c r="A2546" s="197">
        <v>46107.653321516205</v>
      </c>
      <c r="B2546" s="198" t="s">
        <v>585</v>
      </c>
      <c r="C2546" s="138">
        <v>2027</v>
      </c>
      <c r="D2546" s="138" t="s">
        <v>6</v>
      </c>
      <c r="E2546" s="138" t="s">
        <v>58</v>
      </c>
      <c r="F2546" s="138" t="s">
        <v>124</v>
      </c>
      <c r="G2546" s="138" t="s">
        <v>89</v>
      </c>
      <c r="H2546" s="138" t="s">
        <v>87</v>
      </c>
      <c r="I2546" s="138" t="s">
        <v>144</v>
      </c>
      <c r="J2546" s="6">
        <v>1565846.97</v>
      </c>
      <c r="K2546" s="6">
        <v>323257.81</v>
      </c>
      <c r="L2546" s="6">
        <v>1889104.78</v>
      </c>
      <c r="M2546" s="6">
        <v>334176.13</v>
      </c>
      <c r="N2546" s="162">
        <v>64894.05</v>
      </c>
      <c r="O2546" s="6">
        <v>399070.18</v>
      </c>
      <c r="P2546" s="6">
        <v>328827.89</v>
      </c>
      <c r="Q2546" s="162">
        <v>67884.12</v>
      </c>
      <c r="R2546" s="162">
        <v>396712.01</v>
      </c>
      <c r="S2546" s="162">
        <v>0</v>
      </c>
      <c r="T2546" s="162">
        <v>0</v>
      </c>
      <c r="U2546" s="162">
        <v>0</v>
      </c>
      <c r="V2546" s="162">
        <v>5348.24</v>
      </c>
      <c r="W2546" s="162">
        <v>-2990.08</v>
      </c>
      <c r="X2546" s="162">
        <v>2358.17</v>
      </c>
      <c r="Y2546" s="162" t="e">
        <f>VLOOKUP(F2546,#REF!,2,FALSE)</f>
        <v>#REF!</v>
      </c>
      <c r="Z2546" s="162" t="e">
        <f>VLOOKUP(Y2546,Map!$B:$C,2,FALSE)</f>
        <v>#REF!</v>
      </c>
      <c r="AA2546" s="162" t="str">
        <f>VLOOKUP(I2546,Map!$F:$G,2,FALSE)</f>
        <v>Reg Def</v>
      </c>
    </row>
    <row r="2547" spans="1:27" x14ac:dyDescent="0.25">
      <c r="A2547" s="197">
        <v>46107.653321516205</v>
      </c>
      <c r="B2547" s="198" t="s">
        <v>585</v>
      </c>
      <c r="C2547" s="138">
        <v>2027</v>
      </c>
      <c r="D2547" s="138" t="s">
        <v>6</v>
      </c>
      <c r="E2547" s="138" t="s">
        <v>58</v>
      </c>
      <c r="F2547" s="138" t="s">
        <v>124</v>
      </c>
      <c r="G2547" s="138" t="s">
        <v>88</v>
      </c>
      <c r="H2547" s="138" t="s">
        <v>87</v>
      </c>
      <c r="I2547" s="138" t="s">
        <v>153</v>
      </c>
      <c r="J2547" s="6">
        <v>0</v>
      </c>
      <c r="K2547" s="6">
        <v>0</v>
      </c>
      <c r="L2547" s="6">
        <v>0</v>
      </c>
      <c r="M2547" s="6">
        <v>0</v>
      </c>
      <c r="N2547" s="162">
        <v>0</v>
      </c>
      <c r="O2547" s="6">
        <v>0</v>
      </c>
      <c r="P2547" s="6">
        <v>0</v>
      </c>
      <c r="Q2547" s="162">
        <v>0</v>
      </c>
      <c r="R2547" s="162">
        <v>0</v>
      </c>
      <c r="S2547" s="162">
        <v>0</v>
      </c>
      <c r="T2547" s="162">
        <v>0</v>
      </c>
      <c r="U2547" s="162">
        <v>0</v>
      </c>
      <c r="V2547" s="162">
        <v>0</v>
      </c>
      <c r="W2547" s="162">
        <v>0</v>
      </c>
      <c r="X2547" s="162">
        <v>0</v>
      </c>
      <c r="Y2547" s="162" t="e">
        <f>VLOOKUP(F2547,#REF!,2,FALSE)</f>
        <v>#REF!</v>
      </c>
      <c r="Z2547" s="162" t="e">
        <f>VLOOKUP(Y2547,Map!$B:$C,2,FALSE)</f>
        <v>#REF!</v>
      </c>
      <c r="AA2547" s="162" t="str">
        <f>VLOOKUP(I2547,Map!$F:$G,2,FALSE)</f>
        <v>Repairs</v>
      </c>
    </row>
    <row r="2548" spans="1:27" x14ac:dyDescent="0.25">
      <c r="A2548" s="197">
        <v>46107.653321516205</v>
      </c>
      <c r="B2548" s="198" t="s">
        <v>585</v>
      </c>
      <c r="C2548" s="138">
        <v>2027</v>
      </c>
      <c r="D2548" s="138" t="s">
        <v>6</v>
      </c>
      <c r="E2548" s="138" t="s">
        <v>58</v>
      </c>
      <c r="F2548" s="138" t="s">
        <v>125</v>
      </c>
      <c r="G2548" s="138" t="s">
        <v>88</v>
      </c>
      <c r="H2548" s="138" t="s">
        <v>87</v>
      </c>
      <c r="I2548" s="138" t="s">
        <v>143</v>
      </c>
      <c r="J2548" s="6">
        <v>23.01</v>
      </c>
      <c r="K2548" s="6">
        <v>0</v>
      </c>
      <c r="L2548" s="6">
        <v>23.01</v>
      </c>
      <c r="M2548" s="6">
        <v>4.84</v>
      </c>
      <c r="N2548" s="162">
        <v>0</v>
      </c>
      <c r="O2548" s="6">
        <v>4.84</v>
      </c>
      <c r="P2548" s="6">
        <v>4.83</v>
      </c>
      <c r="Q2548" s="162">
        <v>0</v>
      </c>
      <c r="R2548" s="162">
        <v>4.83</v>
      </c>
      <c r="S2548" s="162">
        <v>0</v>
      </c>
      <c r="T2548" s="162">
        <v>0</v>
      </c>
      <c r="U2548" s="162">
        <v>0</v>
      </c>
      <c r="V2548" s="162">
        <v>0.01</v>
      </c>
      <c r="W2548" s="162">
        <v>0</v>
      </c>
      <c r="X2548" s="162">
        <v>0.01</v>
      </c>
      <c r="Y2548" s="162" t="e">
        <f>VLOOKUP(F2548,#REF!,2,FALSE)</f>
        <v>#REF!</v>
      </c>
      <c r="Z2548" s="162" t="e">
        <f>VLOOKUP(Y2548,Map!$B:$C,2,FALSE)</f>
        <v>#REF!</v>
      </c>
      <c r="AA2548" s="162" t="str">
        <f>VLOOKUP(I2548,Map!$F:$G,2,FALSE)</f>
        <v>Reg Def</v>
      </c>
    </row>
    <row r="2549" spans="1:27" x14ac:dyDescent="0.25">
      <c r="A2549" s="197">
        <v>46107.653321516205</v>
      </c>
      <c r="B2549" s="198" t="s">
        <v>585</v>
      </c>
      <c r="C2549" s="138">
        <v>2027</v>
      </c>
      <c r="D2549" s="138" t="s">
        <v>6</v>
      </c>
      <c r="E2549" s="138" t="s">
        <v>58</v>
      </c>
      <c r="F2549" s="138" t="s">
        <v>125</v>
      </c>
      <c r="G2549" s="138" t="s">
        <v>88</v>
      </c>
      <c r="H2549" s="138" t="s">
        <v>90</v>
      </c>
      <c r="I2549" s="138" t="s">
        <v>108</v>
      </c>
      <c r="J2549" s="6">
        <v>53.65</v>
      </c>
      <c r="K2549" s="6">
        <v>0</v>
      </c>
      <c r="L2549" s="6">
        <v>53.65</v>
      </c>
      <c r="M2549" s="6">
        <v>0</v>
      </c>
      <c r="N2549" s="162">
        <v>0</v>
      </c>
      <c r="O2549" s="6">
        <v>0</v>
      </c>
      <c r="P2549" s="6">
        <v>11.27</v>
      </c>
      <c r="Q2549" s="162">
        <v>0</v>
      </c>
      <c r="R2549" s="162">
        <v>11.27</v>
      </c>
      <c r="S2549" s="162">
        <v>11.27</v>
      </c>
      <c r="T2549" s="162">
        <v>0</v>
      </c>
      <c r="U2549" s="162">
        <v>11.27</v>
      </c>
      <c r="V2549" s="162">
        <v>0</v>
      </c>
      <c r="W2549" s="162">
        <v>0</v>
      </c>
      <c r="X2549" s="162">
        <v>0</v>
      </c>
      <c r="Y2549" s="162" t="e">
        <f>VLOOKUP(F2549,#REF!,2,FALSE)</f>
        <v>#REF!</v>
      </c>
      <c r="Z2549" s="162" t="e">
        <f>VLOOKUP(Y2549,Map!$B:$C,2,FALSE)</f>
        <v>#REF!</v>
      </c>
      <c r="AA2549" s="162" t="str">
        <f>VLOOKUP(I2549,Map!$F:$G,2,FALSE)</f>
        <v>Flow Through</v>
      </c>
    </row>
    <row r="2550" spans="1:27" x14ac:dyDescent="0.25">
      <c r="A2550" s="197">
        <v>46107.653321516205</v>
      </c>
      <c r="B2550" s="198" t="s">
        <v>585</v>
      </c>
      <c r="C2550" s="138">
        <v>2027</v>
      </c>
      <c r="D2550" s="138" t="s">
        <v>6</v>
      </c>
      <c r="E2550" s="138" t="s">
        <v>58</v>
      </c>
      <c r="F2550" s="138" t="s">
        <v>125</v>
      </c>
      <c r="G2550" s="138" t="s">
        <v>88</v>
      </c>
      <c r="H2550" s="138" t="s">
        <v>87</v>
      </c>
      <c r="I2550" s="138" t="s">
        <v>146</v>
      </c>
      <c r="J2550" s="6">
        <v>0</v>
      </c>
      <c r="K2550" s="6">
        <v>0</v>
      </c>
      <c r="L2550" s="6">
        <v>0</v>
      </c>
      <c r="M2550" s="6">
        <v>0</v>
      </c>
      <c r="N2550" s="162">
        <v>0</v>
      </c>
      <c r="O2550" s="6">
        <v>0</v>
      </c>
      <c r="P2550" s="6">
        <v>0</v>
      </c>
      <c r="Q2550" s="162">
        <v>0</v>
      </c>
      <c r="R2550" s="162">
        <v>0</v>
      </c>
      <c r="S2550" s="162">
        <v>0</v>
      </c>
      <c r="T2550" s="162">
        <v>0</v>
      </c>
      <c r="U2550" s="162">
        <v>0</v>
      </c>
      <c r="V2550" s="162">
        <v>0</v>
      </c>
      <c r="W2550" s="162">
        <v>0</v>
      </c>
      <c r="X2550" s="162">
        <v>0</v>
      </c>
      <c r="Y2550" s="162" t="e">
        <f>VLOOKUP(F2550,#REF!,2,FALSE)</f>
        <v>#REF!</v>
      </c>
      <c r="Z2550" s="162" t="e">
        <f>VLOOKUP(Y2550,Map!$B:$C,2,FALSE)</f>
        <v>#REF!</v>
      </c>
      <c r="AA2550" s="162" t="str">
        <f>VLOOKUP(I2550,Map!$F:$G,2,FALSE)</f>
        <v>Reg Def</v>
      </c>
    </row>
    <row r="2551" spans="1:27" x14ac:dyDescent="0.25">
      <c r="A2551" s="197">
        <v>46107.653321516205</v>
      </c>
      <c r="B2551" s="198" t="s">
        <v>585</v>
      </c>
      <c r="C2551" s="138">
        <v>2027</v>
      </c>
      <c r="D2551" s="138" t="s">
        <v>6</v>
      </c>
      <c r="E2551" s="138" t="s">
        <v>58</v>
      </c>
      <c r="F2551" s="138" t="s">
        <v>125</v>
      </c>
      <c r="G2551" s="138" t="s">
        <v>88</v>
      </c>
      <c r="H2551" s="138" t="s">
        <v>87</v>
      </c>
      <c r="I2551" s="138" t="s">
        <v>149</v>
      </c>
      <c r="J2551" s="6">
        <v>-46.73</v>
      </c>
      <c r="K2551" s="6">
        <v>0</v>
      </c>
      <c r="L2551" s="6">
        <v>-46.73</v>
      </c>
      <c r="M2551" s="6">
        <v>-9.81</v>
      </c>
      <c r="N2551" s="162">
        <v>0</v>
      </c>
      <c r="O2551" s="6">
        <v>-9.81</v>
      </c>
      <c r="P2551" s="6">
        <v>-9.81</v>
      </c>
      <c r="Q2551" s="162">
        <v>0</v>
      </c>
      <c r="R2551" s="162">
        <v>-9.81</v>
      </c>
      <c r="S2551" s="162">
        <v>0</v>
      </c>
      <c r="T2551" s="162">
        <v>0</v>
      </c>
      <c r="U2551" s="162">
        <v>0</v>
      </c>
      <c r="V2551" s="162">
        <v>0</v>
      </c>
      <c r="W2551" s="162">
        <v>0</v>
      </c>
      <c r="X2551" s="162">
        <v>0</v>
      </c>
      <c r="Y2551" s="162" t="e">
        <f>VLOOKUP(F2551,#REF!,2,FALSE)</f>
        <v>#REF!</v>
      </c>
      <c r="Z2551" s="162" t="e">
        <f>VLOOKUP(Y2551,Map!$B:$C,2,FALSE)</f>
        <v>#REF!</v>
      </c>
      <c r="AA2551" s="162" t="str">
        <f>VLOOKUP(I2551,Map!$F:$G,2,FALSE)</f>
        <v>Reg Def</v>
      </c>
    </row>
    <row r="2552" spans="1:27" x14ac:dyDescent="0.25">
      <c r="A2552" s="197">
        <v>46107.653321516205</v>
      </c>
      <c r="B2552" s="198" t="s">
        <v>585</v>
      </c>
      <c r="C2552" s="138">
        <v>2027</v>
      </c>
      <c r="D2552" s="138" t="s">
        <v>6</v>
      </c>
      <c r="E2552" s="138" t="s">
        <v>58</v>
      </c>
      <c r="F2552" s="138" t="s">
        <v>125</v>
      </c>
      <c r="G2552" s="138" t="s">
        <v>89</v>
      </c>
      <c r="H2552" s="138" t="s">
        <v>87</v>
      </c>
      <c r="I2552" s="138" t="s">
        <v>144</v>
      </c>
      <c r="J2552" s="6">
        <v>30661.27</v>
      </c>
      <c r="K2552" s="6">
        <v>8074.16</v>
      </c>
      <c r="L2552" s="6">
        <v>38735.43</v>
      </c>
      <c r="M2552" s="6">
        <v>6438.85</v>
      </c>
      <c r="N2552" s="162">
        <v>1695.58</v>
      </c>
      <c r="O2552" s="6">
        <v>8134.43</v>
      </c>
      <c r="P2552" s="6">
        <v>6438.86</v>
      </c>
      <c r="Q2552" s="162">
        <v>1695.58</v>
      </c>
      <c r="R2552" s="162">
        <v>8134.44</v>
      </c>
      <c r="S2552" s="162">
        <v>0</v>
      </c>
      <c r="T2552" s="162">
        <v>0</v>
      </c>
      <c r="U2552" s="162">
        <v>0</v>
      </c>
      <c r="V2552" s="162">
        <v>-0.01</v>
      </c>
      <c r="W2552" s="162">
        <v>0</v>
      </c>
      <c r="X2552" s="162">
        <v>-0.01</v>
      </c>
      <c r="Y2552" s="162" t="e">
        <f>VLOOKUP(F2552,#REF!,2,FALSE)</f>
        <v>#REF!</v>
      </c>
      <c r="Z2552" s="162" t="e">
        <f>VLOOKUP(Y2552,Map!$B:$C,2,FALSE)</f>
        <v>#REF!</v>
      </c>
      <c r="AA2552" s="162" t="str">
        <f>VLOOKUP(I2552,Map!$F:$G,2,FALSE)</f>
        <v>Reg Def</v>
      </c>
    </row>
    <row r="2553" spans="1:27" x14ac:dyDescent="0.25">
      <c r="A2553" s="197">
        <v>46107.653321516205</v>
      </c>
      <c r="B2553" s="198" t="s">
        <v>585</v>
      </c>
      <c r="C2553" s="138">
        <v>2027</v>
      </c>
      <c r="D2553" s="138" t="s">
        <v>6</v>
      </c>
      <c r="E2553" s="138" t="s">
        <v>58</v>
      </c>
      <c r="F2553" s="138" t="s">
        <v>125</v>
      </c>
      <c r="G2553" s="138" t="s">
        <v>88</v>
      </c>
      <c r="H2553" s="138" t="s">
        <v>87</v>
      </c>
      <c r="I2553" s="138" t="s">
        <v>153</v>
      </c>
      <c r="J2553" s="6">
        <v>0</v>
      </c>
      <c r="K2553" s="6">
        <v>0</v>
      </c>
      <c r="L2553" s="6">
        <v>0</v>
      </c>
      <c r="M2553" s="6">
        <v>0</v>
      </c>
      <c r="N2553" s="162">
        <v>0</v>
      </c>
      <c r="O2553" s="6">
        <v>0</v>
      </c>
      <c r="P2553" s="6">
        <v>0</v>
      </c>
      <c r="Q2553" s="162">
        <v>0</v>
      </c>
      <c r="R2553" s="162">
        <v>0</v>
      </c>
      <c r="S2553" s="162">
        <v>0</v>
      </c>
      <c r="T2553" s="162">
        <v>0</v>
      </c>
      <c r="U2553" s="162">
        <v>0</v>
      </c>
      <c r="V2553" s="162">
        <v>0</v>
      </c>
      <c r="W2553" s="162">
        <v>0</v>
      </c>
      <c r="X2553" s="162">
        <v>0</v>
      </c>
      <c r="Y2553" s="162" t="e">
        <f>VLOOKUP(F2553,#REF!,2,FALSE)</f>
        <v>#REF!</v>
      </c>
      <c r="Z2553" s="162" t="e">
        <f>VLOOKUP(Y2553,Map!$B:$C,2,FALSE)</f>
        <v>#REF!</v>
      </c>
      <c r="AA2553" s="162" t="str">
        <f>VLOOKUP(I2553,Map!$F:$G,2,FALSE)</f>
        <v>Repairs</v>
      </c>
    </row>
    <row r="2554" spans="1:27" x14ac:dyDescent="0.25">
      <c r="A2554" s="197">
        <v>46107.653321516205</v>
      </c>
      <c r="B2554" s="198" t="s">
        <v>585</v>
      </c>
      <c r="C2554" s="138">
        <v>2027</v>
      </c>
      <c r="D2554" s="138" t="s">
        <v>6</v>
      </c>
      <c r="E2554" s="138" t="s">
        <v>58</v>
      </c>
      <c r="F2554" s="138" t="s">
        <v>126</v>
      </c>
      <c r="G2554" s="138" t="s">
        <v>88</v>
      </c>
      <c r="H2554" s="138" t="s">
        <v>87</v>
      </c>
      <c r="I2554" s="138" t="s">
        <v>143</v>
      </c>
      <c r="J2554" s="6">
        <v>8763.4699999999993</v>
      </c>
      <c r="K2554" s="6">
        <v>-1095.26</v>
      </c>
      <c r="L2554" s="6">
        <v>7668.21</v>
      </c>
      <c r="M2554" s="6">
        <v>1840.33</v>
      </c>
      <c r="N2554" s="162">
        <v>-230</v>
      </c>
      <c r="O2554" s="6">
        <v>1610.33</v>
      </c>
      <c r="P2554" s="6">
        <v>1840.33</v>
      </c>
      <c r="Q2554" s="162">
        <v>-230</v>
      </c>
      <c r="R2554" s="162">
        <v>1610.33</v>
      </c>
      <c r="S2554" s="162">
        <v>0</v>
      </c>
      <c r="T2554" s="162">
        <v>0</v>
      </c>
      <c r="U2554" s="162">
        <v>0</v>
      </c>
      <c r="V2554" s="162">
        <v>0</v>
      </c>
      <c r="W2554" s="162">
        <v>0</v>
      </c>
      <c r="X2554" s="162">
        <v>0</v>
      </c>
      <c r="Y2554" s="162" t="e">
        <f>VLOOKUP(F2554,#REF!,2,FALSE)</f>
        <v>#REF!</v>
      </c>
      <c r="Z2554" s="162" t="e">
        <f>VLOOKUP(Y2554,Map!$B:$C,2,FALSE)</f>
        <v>#REF!</v>
      </c>
      <c r="AA2554" s="162" t="str">
        <f>VLOOKUP(I2554,Map!$F:$G,2,FALSE)</f>
        <v>Reg Def</v>
      </c>
    </row>
    <row r="2555" spans="1:27" x14ac:dyDescent="0.25">
      <c r="A2555" s="197">
        <v>46107.653321516205</v>
      </c>
      <c r="B2555" s="198" t="s">
        <v>585</v>
      </c>
      <c r="C2555" s="138">
        <v>2027</v>
      </c>
      <c r="D2555" s="138" t="s">
        <v>6</v>
      </c>
      <c r="E2555" s="138" t="s">
        <v>58</v>
      </c>
      <c r="F2555" s="138" t="s">
        <v>126</v>
      </c>
      <c r="G2555" s="138" t="s">
        <v>88</v>
      </c>
      <c r="H2555" s="138" t="s">
        <v>87</v>
      </c>
      <c r="I2555" s="138" t="s">
        <v>148</v>
      </c>
      <c r="J2555" s="6">
        <v>0</v>
      </c>
      <c r="K2555" s="6">
        <v>0</v>
      </c>
      <c r="L2555" s="6">
        <v>0</v>
      </c>
      <c r="M2555" s="6">
        <v>0</v>
      </c>
      <c r="N2555" s="162">
        <v>0</v>
      </c>
      <c r="O2555" s="6">
        <v>0</v>
      </c>
      <c r="P2555" s="6">
        <v>0</v>
      </c>
      <c r="Q2555" s="162">
        <v>0</v>
      </c>
      <c r="R2555" s="162">
        <v>0</v>
      </c>
      <c r="S2555" s="162">
        <v>0</v>
      </c>
      <c r="T2555" s="162">
        <v>0</v>
      </c>
      <c r="U2555" s="162">
        <v>0</v>
      </c>
      <c r="V2555" s="162">
        <v>0</v>
      </c>
      <c r="W2555" s="162">
        <v>0</v>
      </c>
      <c r="X2555" s="162">
        <v>0</v>
      </c>
      <c r="Y2555" s="162" t="e">
        <f>VLOOKUP(F2555,#REF!,2,FALSE)</f>
        <v>#REF!</v>
      </c>
      <c r="Z2555" s="162" t="e">
        <f>VLOOKUP(Y2555,Map!$B:$C,2,FALSE)</f>
        <v>#REF!</v>
      </c>
      <c r="AA2555" s="162" t="str">
        <f>VLOOKUP(I2555,Map!$F:$G,2,FALSE)</f>
        <v>Reg Def</v>
      </c>
    </row>
    <row r="2556" spans="1:27" x14ac:dyDescent="0.25">
      <c r="A2556" s="197">
        <v>46107.653321516205</v>
      </c>
      <c r="B2556" s="198" t="s">
        <v>585</v>
      </c>
      <c r="C2556" s="138">
        <v>2027</v>
      </c>
      <c r="D2556" s="138" t="s">
        <v>6</v>
      </c>
      <c r="E2556" s="138" t="s">
        <v>58</v>
      </c>
      <c r="F2556" s="138" t="s">
        <v>126</v>
      </c>
      <c r="G2556" s="138" t="s">
        <v>88</v>
      </c>
      <c r="H2556" s="138" t="s">
        <v>90</v>
      </c>
      <c r="I2556" s="138" t="s">
        <v>108</v>
      </c>
      <c r="J2556" s="6">
        <v>15887.59</v>
      </c>
      <c r="K2556" s="6">
        <v>-1950.19</v>
      </c>
      <c r="L2556" s="6">
        <v>13937.4</v>
      </c>
      <c r="M2556" s="6">
        <v>0</v>
      </c>
      <c r="N2556" s="162">
        <v>0</v>
      </c>
      <c r="O2556" s="6">
        <v>0</v>
      </c>
      <c r="P2556" s="6">
        <v>3336.4</v>
      </c>
      <c r="Q2556" s="162">
        <v>-409.53999999999996</v>
      </c>
      <c r="R2556" s="162">
        <v>2926.86</v>
      </c>
      <c r="S2556" s="162">
        <v>3336.4</v>
      </c>
      <c r="T2556" s="162">
        <v>-409.54</v>
      </c>
      <c r="U2556" s="162">
        <v>2926.86</v>
      </c>
      <c r="V2556" s="162">
        <v>0</v>
      </c>
      <c r="W2556" s="162">
        <v>-5.6843418860808002E-14</v>
      </c>
      <c r="X2556" s="162">
        <v>0</v>
      </c>
      <c r="Y2556" s="162" t="e">
        <f>VLOOKUP(F2556,#REF!,2,FALSE)</f>
        <v>#REF!</v>
      </c>
      <c r="Z2556" s="162" t="e">
        <f>VLOOKUP(Y2556,Map!$B:$C,2,FALSE)</f>
        <v>#REF!</v>
      </c>
      <c r="AA2556" s="162" t="str">
        <f>VLOOKUP(I2556,Map!$F:$G,2,FALSE)</f>
        <v>Flow Through</v>
      </c>
    </row>
    <row r="2557" spans="1:27" x14ac:dyDescent="0.25">
      <c r="A2557" s="197">
        <v>46107.653321516205</v>
      </c>
      <c r="B2557" s="198" t="s">
        <v>585</v>
      </c>
      <c r="C2557" s="138">
        <v>2027</v>
      </c>
      <c r="D2557" s="138" t="s">
        <v>6</v>
      </c>
      <c r="E2557" s="138" t="s">
        <v>58</v>
      </c>
      <c r="F2557" s="138" t="s">
        <v>126</v>
      </c>
      <c r="G2557" s="138" t="s">
        <v>88</v>
      </c>
      <c r="H2557" s="138" t="s">
        <v>87</v>
      </c>
      <c r="I2557" s="138" t="s">
        <v>149</v>
      </c>
      <c r="J2557" s="6">
        <v>-8553.5300000000007</v>
      </c>
      <c r="K2557" s="6">
        <v>923.07</v>
      </c>
      <c r="L2557" s="6">
        <v>-7630.46</v>
      </c>
      <c r="M2557" s="6">
        <v>-1796.25</v>
      </c>
      <c r="N2557" s="162">
        <v>193.85</v>
      </c>
      <c r="O2557" s="6">
        <v>-1602.4</v>
      </c>
      <c r="P2557" s="6">
        <v>-1796.25</v>
      </c>
      <c r="Q2557" s="162">
        <v>193.84999999999991</v>
      </c>
      <c r="R2557" s="162">
        <v>-1602.4</v>
      </c>
      <c r="S2557" s="162">
        <v>0</v>
      </c>
      <c r="T2557" s="162">
        <v>0</v>
      </c>
      <c r="U2557" s="162">
        <v>0</v>
      </c>
      <c r="V2557" s="162">
        <v>0</v>
      </c>
      <c r="W2557" s="162">
        <v>0</v>
      </c>
      <c r="X2557" s="162">
        <v>0</v>
      </c>
      <c r="Y2557" s="162" t="e">
        <f>VLOOKUP(F2557,#REF!,2,FALSE)</f>
        <v>#REF!</v>
      </c>
      <c r="Z2557" s="162" t="e">
        <f>VLOOKUP(Y2557,Map!$B:$C,2,FALSE)</f>
        <v>#REF!</v>
      </c>
      <c r="AA2557" s="162" t="str">
        <f>VLOOKUP(I2557,Map!$F:$G,2,FALSE)</f>
        <v>Reg Def</v>
      </c>
    </row>
    <row r="2558" spans="1:27" x14ac:dyDescent="0.25">
      <c r="A2558" s="197">
        <v>46107.653321516205</v>
      </c>
      <c r="B2558" s="198" t="s">
        <v>585</v>
      </c>
      <c r="C2558" s="138">
        <v>2027</v>
      </c>
      <c r="D2558" s="138" t="s">
        <v>6</v>
      </c>
      <c r="E2558" s="138" t="s">
        <v>58</v>
      </c>
      <c r="F2558" s="138" t="s">
        <v>126</v>
      </c>
      <c r="G2558" s="138" t="s">
        <v>88</v>
      </c>
      <c r="H2558" s="138" t="s">
        <v>87</v>
      </c>
      <c r="I2558" s="138" t="s">
        <v>151</v>
      </c>
      <c r="J2558" s="6">
        <v>0</v>
      </c>
      <c r="K2558" s="6">
        <v>0</v>
      </c>
      <c r="L2558" s="6">
        <v>0</v>
      </c>
      <c r="M2558" s="6">
        <v>0</v>
      </c>
      <c r="N2558" s="162">
        <v>0</v>
      </c>
      <c r="O2558" s="6">
        <v>0</v>
      </c>
      <c r="P2558" s="6">
        <v>0</v>
      </c>
      <c r="Q2558" s="162">
        <v>0</v>
      </c>
      <c r="R2558" s="162">
        <v>0</v>
      </c>
      <c r="S2558" s="162">
        <v>0</v>
      </c>
      <c r="T2558" s="162">
        <v>0</v>
      </c>
      <c r="U2558" s="162">
        <v>0</v>
      </c>
      <c r="V2558" s="162">
        <v>0</v>
      </c>
      <c r="W2558" s="162">
        <v>0</v>
      </c>
      <c r="X2558" s="162">
        <v>0</v>
      </c>
      <c r="Y2558" s="162" t="e">
        <f>VLOOKUP(F2558,#REF!,2,FALSE)</f>
        <v>#REF!</v>
      </c>
      <c r="Z2558" s="162" t="e">
        <f>VLOOKUP(Y2558,Map!$B:$C,2,FALSE)</f>
        <v>#REF!</v>
      </c>
      <c r="AA2558" s="162" t="str">
        <f>VLOOKUP(I2558,Map!$F:$G,2,FALSE)</f>
        <v>Reg Def</v>
      </c>
    </row>
    <row r="2559" spans="1:27" x14ac:dyDescent="0.25">
      <c r="A2559" s="197">
        <v>46107.653321516205</v>
      </c>
      <c r="B2559" s="198" t="s">
        <v>585</v>
      </c>
      <c r="C2559" s="138">
        <v>2027</v>
      </c>
      <c r="D2559" s="138" t="s">
        <v>6</v>
      </c>
      <c r="E2559" s="138" t="s">
        <v>58</v>
      </c>
      <c r="F2559" s="138" t="s">
        <v>126</v>
      </c>
      <c r="G2559" s="138" t="s">
        <v>89</v>
      </c>
      <c r="H2559" s="138" t="s">
        <v>87</v>
      </c>
      <c r="I2559" s="138" t="s">
        <v>144</v>
      </c>
      <c r="J2559" s="6">
        <v>1107100.8600000001</v>
      </c>
      <c r="K2559" s="6">
        <v>291810.87</v>
      </c>
      <c r="L2559" s="6">
        <v>1398911.73</v>
      </c>
      <c r="M2559" s="6">
        <v>233673.66</v>
      </c>
      <c r="N2559" s="162">
        <v>60130.27</v>
      </c>
      <c r="O2559" s="6">
        <v>293803.93</v>
      </c>
      <c r="P2559" s="6">
        <v>232491.18</v>
      </c>
      <c r="Q2559" s="162">
        <v>61280.270000000019</v>
      </c>
      <c r="R2559" s="162">
        <v>293771.45</v>
      </c>
      <c r="S2559" s="162">
        <v>0</v>
      </c>
      <c r="T2559" s="162">
        <v>0</v>
      </c>
      <c r="U2559" s="162">
        <v>0</v>
      </c>
      <c r="V2559" s="162">
        <v>1182.48</v>
      </c>
      <c r="W2559" s="162">
        <v>-1150</v>
      </c>
      <c r="X2559" s="162">
        <v>32.479999999999997</v>
      </c>
      <c r="Y2559" s="162" t="e">
        <f>VLOOKUP(F2559,#REF!,2,FALSE)</f>
        <v>#REF!</v>
      </c>
      <c r="Z2559" s="162" t="e">
        <f>VLOOKUP(Y2559,Map!$B:$C,2,FALSE)</f>
        <v>#REF!</v>
      </c>
      <c r="AA2559" s="162" t="str">
        <f>VLOOKUP(I2559,Map!$F:$G,2,FALSE)</f>
        <v>Reg Def</v>
      </c>
    </row>
    <row r="2560" spans="1:27" x14ac:dyDescent="0.25">
      <c r="A2560" s="197">
        <v>46107.653321516205</v>
      </c>
      <c r="B2560" s="198" t="s">
        <v>585</v>
      </c>
      <c r="C2560" s="138">
        <v>2027</v>
      </c>
      <c r="D2560" s="138" t="s">
        <v>6</v>
      </c>
      <c r="E2560" s="138" t="s">
        <v>58</v>
      </c>
      <c r="F2560" s="138" t="s">
        <v>126</v>
      </c>
      <c r="G2560" s="138" t="s">
        <v>88</v>
      </c>
      <c r="H2560" s="138" t="s">
        <v>87</v>
      </c>
      <c r="I2560" s="138" t="s">
        <v>153</v>
      </c>
      <c r="J2560" s="6">
        <v>0</v>
      </c>
      <c r="K2560" s="6">
        <v>0</v>
      </c>
      <c r="L2560" s="6">
        <v>0</v>
      </c>
      <c r="M2560" s="6">
        <v>0</v>
      </c>
      <c r="N2560" s="162">
        <v>0</v>
      </c>
      <c r="O2560" s="6">
        <v>0</v>
      </c>
      <c r="P2560" s="6">
        <v>0</v>
      </c>
      <c r="Q2560" s="162">
        <v>0</v>
      </c>
      <c r="R2560" s="162">
        <v>0</v>
      </c>
      <c r="S2560" s="162">
        <v>0</v>
      </c>
      <c r="T2560" s="162">
        <v>0</v>
      </c>
      <c r="U2560" s="162">
        <v>0</v>
      </c>
      <c r="V2560" s="162">
        <v>0</v>
      </c>
      <c r="W2560" s="162">
        <v>0</v>
      </c>
      <c r="X2560" s="162">
        <v>0</v>
      </c>
      <c r="Y2560" s="162" t="e">
        <f>VLOOKUP(F2560,#REF!,2,FALSE)</f>
        <v>#REF!</v>
      </c>
      <c r="Z2560" s="162" t="e">
        <f>VLOOKUP(Y2560,Map!$B:$C,2,FALSE)</f>
        <v>#REF!</v>
      </c>
      <c r="AA2560" s="162" t="str">
        <f>VLOOKUP(I2560,Map!$F:$G,2,FALSE)</f>
        <v>Repairs</v>
      </c>
    </row>
    <row r="2561" spans="1:27" x14ac:dyDescent="0.25">
      <c r="A2561" s="197">
        <v>46107.653321516205</v>
      </c>
      <c r="B2561" s="198" t="s">
        <v>585</v>
      </c>
      <c r="C2561" s="138">
        <v>2027</v>
      </c>
      <c r="D2561" s="138" t="s">
        <v>6</v>
      </c>
      <c r="E2561" s="138" t="s">
        <v>58</v>
      </c>
      <c r="F2561" s="138" t="s">
        <v>91</v>
      </c>
      <c r="G2561" s="138" t="s">
        <v>89</v>
      </c>
      <c r="H2561" s="138" t="s">
        <v>87</v>
      </c>
      <c r="I2561" s="138" t="s">
        <v>159</v>
      </c>
      <c r="J2561" s="6">
        <v>0</v>
      </c>
      <c r="K2561" s="6">
        <v>0</v>
      </c>
      <c r="L2561" s="6">
        <v>0</v>
      </c>
      <c r="M2561" s="6">
        <v>-2257463.0499999998</v>
      </c>
      <c r="N2561" s="162">
        <v>135565.17000000001</v>
      </c>
      <c r="O2561" s="6">
        <v>-2121897.88</v>
      </c>
      <c r="P2561" s="6">
        <v>0</v>
      </c>
      <c r="Q2561" s="162">
        <v>0</v>
      </c>
      <c r="R2561" s="162">
        <v>0</v>
      </c>
      <c r="S2561" s="162">
        <v>0</v>
      </c>
      <c r="T2561" s="162">
        <v>0</v>
      </c>
      <c r="U2561" s="162">
        <v>0</v>
      </c>
      <c r="V2561" s="162">
        <v>-2257463.0499999998</v>
      </c>
      <c r="W2561" s="162">
        <v>135565.17000000001</v>
      </c>
      <c r="X2561" s="162">
        <v>-2121897.88</v>
      </c>
      <c r="Y2561" s="162" t="e">
        <f>VLOOKUP(F2561,#REF!,2,FALSE)</f>
        <v>#REF!</v>
      </c>
      <c r="Z2561" s="162" t="e">
        <f>VLOOKUP(Y2561,Map!$B:$C,2,FALSE)</f>
        <v>#REF!</v>
      </c>
      <c r="AA2561" s="162" t="str">
        <f>VLOOKUP(I2561,Map!$F:$G,2,FALSE)</f>
        <v>RSG</v>
      </c>
    </row>
    <row r="2562" spans="1:27" x14ac:dyDescent="0.25">
      <c r="A2562" s="197">
        <v>46107.653321516205</v>
      </c>
      <c r="B2562" s="198" t="s">
        <v>585</v>
      </c>
      <c r="C2562" s="138">
        <v>2027</v>
      </c>
      <c r="D2562" s="138" t="s">
        <v>6</v>
      </c>
      <c r="E2562" s="138" t="s">
        <v>58</v>
      </c>
      <c r="F2562" s="138" t="s">
        <v>91</v>
      </c>
      <c r="G2562" s="138" t="s">
        <v>89</v>
      </c>
      <c r="H2562" s="138" t="s">
        <v>87</v>
      </c>
      <c r="I2562" s="138" t="s">
        <v>160</v>
      </c>
      <c r="J2562" s="6">
        <v>0</v>
      </c>
      <c r="K2562" s="6">
        <v>0</v>
      </c>
      <c r="L2562" s="6">
        <v>0</v>
      </c>
      <c r="M2562" s="6">
        <v>12517.98</v>
      </c>
      <c r="N2562" s="162">
        <v>-12517.98</v>
      </c>
      <c r="O2562" s="6">
        <v>0</v>
      </c>
      <c r="P2562" s="6">
        <v>0</v>
      </c>
      <c r="Q2562" s="162">
        <v>0</v>
      </c>
      <c r="R2562" s="162">
        <v>0</v>
      </c>
      <c r="S2562" s="162">
        <v>0</v>
      </c>
      <c r="T2562" s="162">
        <v>0</v>
      </c>
      <c r="U2562" s="162">
        <v>0</v>
      </c>
      <c r="V2562" s="162">
        <v>12517.98</v>
      </c>
      <c r="W2562" s="162">
        <v>-12517.98</v>
      </c>
      <c r="X2562" s="162">
        <v>0</v>
      </c>
      <c r="Y2562" s="162" t="e">
        <f>VLOOKUP(F2562,#REF!,2,FALSE)</f>
        <v>#REF!</v>
      </c>
      <c r="Z2562" s="162" t="e">
        <f>VLOOKUP(Y2562,Map!$B:$C,2,FALSE)</f>
        <v>#REF!</v>
      </c>
      <c r="AA2562" s="162" t="str">
        <f>VLOOKUP(I2562,Map!$F:$G,2,FALSE)</f>
        <v>RSG</v>
      </c>
    </row>
    <row r="2563" spans="1:27" x14ac:dyDescent="0.25">
      <c r="A2563" s="197">
        <v>46107.653321516205</v>
      </c>
      <c r="B2563" s="198" t="s">
        <v>585</v>
      </c>
      <c r="C2563" s="138">
        <v>2027</v>
      </c>
      <c r="D2563" s="138" t="s">
        <v>6</v>
      </c>
      <c r="E2563" s="138" t="s">
        <v>58</v>
      </c>
      <c r="F2563" s="138" t="s">
        <v>127</v>
      </c>
      <c r="G2563" s="138" t="s">
        <v>88</v>
      </c>
      <c r="H2563" s="138" t="s">
        <v>87</v>
      </c>
      <c r="I2563" s="138" t="s">
        <v>143</v>
      </c>
      <c r="J2563" s="6">
        <v>564.65</v>
      </c>
      <c r="K2563" s="6">
        <v>0</v>
      </c>
      <c r="L2563" s="6">
        <v>564.65</v>
      </c>
      <c r="M2563" s="6">
        <v>139.93</v>
      </c>
      <c r="N2563" s="162">
        <v>0</v>
      </c>
      <c r="O2563" s="6">
        <v>139.93</v>
      </c>
      <c r="P2563" s="6">
        <v>118.57</v>
      </c>
      <c r="Q2563" s="162">
        <v>0</v>
      </c>
      <c r="R2563" s="162">
        <v>118.57</v>
      </c>
      <c r="S2563" s="162">
        <v>0</v>
      </c>
      <c r="T2563" s="162">
        <v>0</v>
      </c>
      <c r="U2563" s="162">
        <v>0</v>
      </c>
      <c r="V2563" s="162">
        <v>21.36</v>
      </c>
      <c r="W2563" s="162">
        <v>0</v>
      </c>
      <c r="X2563" s="162">
        <v>21.36</v>
      </c>
      <c r="Y2563" s="162" t="e">
        <f>VLOOKUP(F2563,#REF!,2,FALSE)</f>
        <v>#REF!</v>
      </c>
      <c r="Z2563" s="162" t="e">
        <f>VLOOKUP(Y2563,Map!$B:$C,2,FALSE)</f>
        <v>#REF!</v>
      </c>
      <c r="AA2563" s="162" t="str">
        <f>VLOOKUP(I2563,Map!$F:$G,2,FALSE)</f>
        <v>Reg Def</v>
      </c>
    </row>
    <row r="2564" spans="1:27" x14ac:dyDescent="0.25">
      <c r="A2564" s="197">
        <v>46107.653321516205</v>
      </c>
      <c r="B2564" s="198" t="s">
        <v>585</v>
      </c>
      <c r="C2564" s="138">
        <v>2027</v>
      </c>
      <c r="D2564" s="138" t="s">
        <v>6</v>
      </c>
      <c r="E2564" s="138" t="s">
        <v>58</v>
      </c>
      <c r="F2564" s="138" t="s">
        <v>127</v>
      </c>
      <c r="G2564" s="138" t="s">
        <v>88</v>
      </c>
      <c r="H2564" s="138" t="s">
        <v>87</v>
      </c>
      <c r="I2564" s="138" t="s">
        <v>148</v>
      </c>
      <c r="J2564" s="6">
        <v>209.71</v>
      </c>
      <c r="K2564" s="6">
        <v>0</v>
      </c>
      <c r="L2564" s="6">
        <v>209.71</v>
      </c>
      <c r="M2564" s="6">
        <v>73.400000000000006</v>
      </c>
      <c r="N2564" s="162">
        <v>0</v>
      </c>
      <c r="O2564" s="6">
        <v>73.400000000000006</v>
      </c>
      <c r="P2564" s="6">
        <v>44.03</v>
      </c>
      <c r="Q2564" s="162">
        <v>0</v>
      </c>
      <c r="R2564" s="162">
        <v>44.03</v>
      </c>
      <c r="S2564" s="162">
        <v>0</v>
      </c>
      <c r="T2564" s="162">
        <v>0</v>
      </c>
      <c r="U2564" s="162">
        <v>0</v>
      </c>
      <c r="V2564" s="162">
        <v>29.37</v>
      </c>
      <c r="W2564" s="162">
        <v>0</v>
      </c>
      <c r="X2564" s="162">
        <v>29.37</v>
      </c>
      <c r="Y2564" s="162" t="e">
        <f>VLOOKUP(F2564,#REF!,2,FALSE)</f>
        <v>#REF!</v>
      </c>
      <c r="Z2564" s="162" t="e">
        <f>VLOOKUP(Y2564,Map!$B:$C,2,FALSE)</f>
        <v>#REF!</v>
      </c>
      <c r="AA2564" s="162" t="str">
        <f>VLOOKUP(I2564,Map!$F:$G,2,FALSE)</f>
        <v>Reg Def</v>
      </c>
    </row>
    <row r="2565" spans="1:27" x14ac:dyDescent="0.25">
      <c r="A2565" s="197">
        <v>46107.653321516205</v>
      </c>
      <c r="B2565" s="198" t="s">
        <v>585</v>
      </c>
      <c r="C2565" s="138">
        <v>2027</v>
      </c>
      <c r="D2565" s="138" t="s">
        <v>6</v>
      </c>
      <c r="E2565" s="138" t="s">
        <v>58</v>
      </c>
      <c r="F2565" s="138" t="s">
        <v>127</v>
      </c>
      <c r="G2565" s="138" t="s">
        <v>88</v>
      </c>
      <c r="H2565" s="138" t="s">
        <v>90</v>
      </c>
      <c r="I2565" s="138" t="s">
        <v>108</v>
      </c>
      <c r="J2565" s="6">
        <v>835.89</v>
      </c>
      <c r="K2565" s="6">
        <v>0</v>
      </c>
      <c r="L2565" s="6">
        <v>835.89</v>
      </c>
      <c r="M2565" s="6">
        <v>0</v>
      </c>
      <c r="N2565" s="162">
        <v>0</v>
      </c>
      <c r="O2565" s="6">
        <v>0</v>
      </c>
      <c r="P2565" s="6">
        <v>175.54</v>
      </c>
      <c r="Q2565" s="162">
        <v>0</v>
      </c>
      <c r="R2565" s="162">
        <v>175.54</v>
      </c>
      <c r="S2565" s="162">
        <v>175.54</v>
      </c>
      <c r="T2565" s="162">
        <v>0</v>
      </c>
      <c r="U2565" s="162">
        <v>175.54</v>
      </c>
      <c r="V2565" s="162">
        <v>0</v>
      </c>
      <c r="W2565" s="162">
        <v>0</v>
      </c>
      <c r="X2565" s="162">
        <v>0</v>
      </c>
      <c r="Y2565" s="162" t="e">
        <f>VLOOKUP(F2565,#REF!,2,FALSE)</f>
        <v>#REF!</v>
      </c>
      <c r="Z2565" s="162" t="e">
        <f>VLOOKUP(Y2565,Map!$B:$C,2,FALSE)</f>
        <v>#REF!</v>
      </c>
      <c r="AA2565" s="162" t="str">
        <f>VLOOKUP(I2565,Map!$F:$G,2,FALSE)</f>
        <v>Flow Through</v>
      </c>
    </row>
    <row r="2566" spans="1:27" x14ac:dyDescent="0.25">
      <c r="A2566" s="197">
        <v>46107.653321516205</v>
      </c>
      <c r="B2566" s="198" t="s">
        <v>585</v>
      </c>
      <c r="C2566" s="138">
        <v>2027</v>
      </c>
      <c r="D2566" s="138" t="s">
        <v>6</v>
      </c>
      <c r="E2566" s="138" t="s">
        <v>58</v>
      </c>
      <c r="F2566" s="138" t="s">
        <v>127</v>
      </c>
      <c r="G2566" s="138" t="s">
        <v>88</v>
      </c>
      <c r="H2566" s="138" t="s">
        <v>87</v>
      </c>
      <c r="I2566" s="138" t="s">
        <v>149</v>
      </c>
      <c r="J2566" s="6">
        <v>-614.16999999999996</v>
      </c>
      <c r="K2566" s="6">
        <v>0</v>
      </c>
      <c r="L2566" s="6">
        <v>-614.16999999999996</v>
      </c>
      <c r="M2566" s="6">
        <v>-138.27000000000001</v>
      </c>
      <c r="N2566" s="162">
        <v>0</v>
      </c>
      <c r="O2566" s="6">
        <v>-138.27000000000001</v>
      </c>
      <c r="P2566" s="6">
        <v>-128.97</v>
      </c>
      <c r="Q2566" s="162">
        <v>0</v>
      </c>
      <c r="R2566" s="162">
        <v>-128.97</v>
      </c>
      <c r="S2566" s="162">
        <v>0</v>
      </c>
      <c r="T2566" s="162">
        <v>0</v>
      </c>
      <c r="U2566" s="162">
        <v>0</v>
      </c>
      <c r="V2566" s="162">
        <v>-9.3000000000000007</v>
      </c>
      <c r="W2566" s="162">
        <v>0</v>
      </c>
      <c r="X2566" s="162">
        <v>-9.3000000000000007</v>
      </c>
      <c r="Y2566" s="162" t="e">
        <f>VLOOKUP(F2566,#REF!,2,FALSE)</f>
        <v>#REF!</v>
      </c>
      <c r="Z2566" s="162" t="e">
        <f>VLOOKUP(Y2566,Map!$B:$C,2,FALSE)</f>
        <v>#REF!</v>
      </c>
      <c r="AA2566" s="162" t="str">
        <f>VLOOKUP(I2566,Map!$F:$G,2,FALSE)</f>
        <v>Reg Def</v>
      </c>
    </row>
    <row r="2567" spans="1:27" x14ac:dyDescent="0.25">
      <c r="A2567" s="197">
        <v>46107.653321516205</v>
      </c>
      <c r="B2567" s="198" t="s">
        <v>585</v>
      </c>
      <c r="C2567" s="138">
        <v>2027</v>
      </c>
      <c r="D2567" s="138" t="s">
        <v>6</v>
      </c>
      <c r="E2567" s="138" t="s">
        <v>58</v>
      </c>
      <c r="F2567" s="138" t="s">
        <v>127</v>
      </c>
      <c r="G2567" s="138" t="s">
        <v>89</v>
      </c>
      <c r="H2567" s="138" t="s">
        <v>87</v>
      </c>
      <c r="I2567" s="138" t="s">
        <v>144</v>
      </c>
      <c r="J2567" s="6">
        <v>-48704.87</v>
      </c>
      <c r="K2567" s="6">
        <v>6889.55</v>
      </c>
      <c r="L2567" s="6">
        <v>-41815.32</v>
      </c>
      <c r="M2567" s="6">
        <v>-11062.48</v>
      </c>
      <c r="N2567" s="162">
        <v>1554.63</v>
      </c>
      <c r="O2567" s="6">
        <v>-9507.85</v>
      </c>
      <c r="P2567" s="6">
        <v>-10228.030000000001</v>
      </c>
      <c r="Q2567" s="162">
        <v>1446.83</v>
      </c>
      <c r="R2567" s="162">
        <v>-8781.2000000000007</v>
      </c>
      <c r="S2567" s="162">
        <v>0</v>
      </c>
      <c r="T2567" s="162">
        <v>0</v>
      </c>
      <c r="U2567" s="162">
        <v>0</v>
      </c>
      <c r="V2567" s="162">
        <v>-834.45</v>
      </c>
      <c r="W2567" s="162">
        <v>107.8</v>
      </c>
      <c r="X2567" s="162">
        <v>-726.65</v>
      </c>
      <c r="Y2567" s="162" t="e">
        <f>VLOOKUP(F2567,#REF!,2,FALSE)</f>
        <v>#REF!</v>
      </c>
      <c r="Z2567" s="162" t="e">
        <f>VLOOKUP(Y2567,Map!$B:$C,2,FALSE)</f>
        <v>#REF!</v>
      </c>
      <c r="AA2567" s="162" t="str">
        <f>VLOOKUP(I2567,Map!$F:$G,2,FALSE)</f>
        <v>Reg Def</v>
      </c>
    </row>
    <row r="2568" spans="1:27" x14ac:dyDescent="0.25">
      <c r="A2568" s="197">
        <v>46107.653321516205</v>
      </c>
      <c r="B2568" s="198" t="s">
        <v>585</v>
      </c>
      <c r="C2568" s="138">
        <v>2027</v>
      </c>
      <c r="D2568" s="138" t="s">
        <v>6</v>
      </c>
      <c r="E2568" s="138" t="s">
        <v>58</v>
      </c>
      <c r="F2568" s="138" t="s">
        <v>127</v>
      </c>
      <c r="G2568" s="138" t="s">
        <v>88</v>
      </c>
      <c r="H2568" s="138" t="s">
        <v>87</v>
      </c>
      <c r="I2568" s="138" t="s">
        <v>153</v>
      </c>
      <c r="J2568" s="6">
        <v>2947.07</v>
      </c>
      <c r="K2568" s="6">
        <v>0</v>
      </c>
      <c r="L2568" s="6">
        <v>2947.07</v>
      </c>
      <c r="M2568" s="6">
        <v>659.9</v>
      </c>
      <c r="N2568" s="162">
        <v>0</v>
      </c>
      <c r="O2568" s="6">
        <v>659.9</v>
      </c>
      <c r="P2568" s="6">
        <v>618.89</v>
      </c>
      <c r="Q2568" s="162">
        <v>0</v>
      </c>
      <c r="R2568" s="162">
        <v>618.89</v>
      </c>
      <c r="S2568" s="162">
        <v>0</v>
      </c>
      <c r="T2568" s="162">
        <v>0</v>
      </c>
      <c r="U2568" s="162">
        <v>0</v>
      </c>
      <c r="V2568" s="162">
        <v>41.01</v>
      </c>
      <c r="W2568" s="162">
        <v>0</v>
      </c>
      <c r="X2568" s="162">
        <v>41.01</v>
      </c>
      <c r="Y2568" s="162" t="e">
        <f>VLOOKUP(F2568,#REF!,2,FALSE)</f>
        <v>#REF!</v>
      </c>
      <c r="Z2568" s="162" t="e">
        <f>VLOOKUP(Y2568,Map!$B:$C,2,FALSE)</f>
        <v>#REF!</v>
      </c>
      <c r="AA2568" s="162" t="str">
        <f>VLOOKUP(I2568,Map!$F:$G,2,FALSE)</f>
        <v>Repairs</v>
      </c>
    </row>
    <row r="2569" spans="1:27" x14ac:dyDescent="0.25">
      <c r="A2569" s="197">
        <v>46107.653321516205</v>
      </c>
      <c r="B2569" s="198" t="s">
        <v>585</v>
      </c>
      <c r="C2569" s="138">
        <v>2027</v>
      </c>
      <c r="D2569" s="138" t="s">
        <v>6</v>
      </c>
      <c r="E2569" s="138" t="s">
        <v>58</v>
      </c>
      <c r="F2569" s="138" t="s">
        <v>128</v>
      </c>
      <c r="G2569" s="138" t="s">
        <v>88</v>
      </c>
      <c r="H2569" s="138" t="s">
        <v>87</v>
      </c>
      <c r="I2569" s="138" t="s">
        <v>143</v>
      </c>
      <c r="J2569" s="6">
        <v>2153097.7799999998</v>
      </c>
      <c r="K2569" s="6">
        <v>-46888.05</v>
      </c>
      <c r="L2569" s="6">
        <v>2106209.73</v>
      </c>
      <c r="M2569" s="6">
        <v>491153.01</v>
      </c>
      <c r="N2569" s="162">
        <v>-8700.15</v>
      </c>
      <c r="O2569" s="6">
        <v>482452.86</v>
      </c>
      <c r="P2569" s="6">
        <v>452150.53</v>
      </c>
      <c r="Q2569" s="162">
        <v>-9846.5100000000093</v>
      </c>
      <c r="R2569" s="162">
        <v>442304.02</v>
      </c>
      <c r="S2569" s="162">
        <v>0</v>
      </c>
      <c r="T2569" s="162">
        <v>0</v>
      </c>
      <c r="U2569" s="162">
        <v>0</v>
      </c>
      <c r="V2569" s="162">
        <v>39002.480000000003</v>
      </c>
      <c r="W2569" s="162">
        <v>1146.3699999999999</v>
      </c>
      <c r="X2569" s="162">
        <v>40148.839999999997</v>
      </c>
      <c r="Y2569" s="162" t="e">
        <f>VLOOKUP(F2569,#REF!,2,FALSE)</f>
        <v>#REF!</v>
      </c>
      <c r="Z2569" s="162" t="e">
        <f>VLOOKUP(Y2569,Map!$B:$C,2,FALSE)</f>
        <v>#REF!</v>
      </c>
      <c r="AA2569" s="162" t="str">
        <f>VLOOKUP(I2569,Map!$F:$G,2,FALSE)</f>
        <v>Reg Def</v>
      </c>
    </row>
    <row r="2570" spans="1:27" x14ac:dyDescent="0.25">
      <c r="A2570" s="197">
        <v>46107.653321516205</v>
      </c>
      <c r="B2570" s="198" t="s">
        <v>585</v>
      </c>
      <c r="C2570" s="138">
        <v>2027</v>
      </c>
      <c r="D2570" s="138" t="s">
        <v>6</v>
      </c>
      <c r="E2570" s="138" t="s">
        <v>58</v>
      </c>
      <c r="F2570" s="138" t="s">
        <v>128</v>
      </c>
      <c r="G2570" s="138" t="s">
        <v>88</v>
      </c>
      <c r="H2570" s="138" t="s">
        <v>87</v>
      </c>
      <c r="I2570" s="138" t="s">
        <v>148</v>
      </c>
      <c r="J2570" s="6">
        <v>2216092.7799999998</v>
      </c>
      <c r="K2570" s="6">
        <v>-98731.42</v>
      </c>
      <c r="L2570" s="6">
        <v>2117361.36</v>
      </c>
      <c r="M2570" s="6">
        <v>775632.41</v>
      </c>
      <c r="N2570" s="162">
        <v>-34556.01</v>
      </c>
      <c r="O2570" s="6">
        <v>741076.4</v>
      </c>
      <c r="P2570" s="6">
        <v>465379.48</v>
      </c>
      <c r="Q2570" s="162">
        <v>-20733.599999999977</v>
      </c>
      <c r="R2570" s="162">
        <v>444645.88</v>
      </c>
      <c r="S2570" s="162">
        <v>0</v>
      </c>
      <c r="T2570" s="162">
        <v>0</v>
      </c>
      <c r="U2570" s="162">
        <v>0</v>
      </c>
      <c r="V2570" s="162">
        <v>310252.93</v>
      </c>
      <c r="W2570" s="162">
        <v>-13822.41</v>
      </c>
      <c r="X2570" s="162">
        <v>296430.52</v>
      </c>
      <c r="Y2570" s="162" t="e">
        <f>VLOOKUP(F2570,#REF!,2,FALSE)</f>
        <v>#REF!</v>
      </c>
      <c r="Z2570" s="162" t="e">
        <f>VLOOKUP(Y2570,Map!$B:$C,2,FALSE)</f>
        <v>#REF!</v>
      </c>
      <c r="AA2570" s="162" t="str">
        <f>VLOOKUP(I2570,Map!$F:$G,2,FALSE)</f>
        <v>Reg Def</v>
      </c>
    </row>
    <row r="2571" spans="1:27" x14ac:dyDescent="0.25">
      <c r="A2571" s="197">
        <v>46107.653321516205</v>
      </c>
      <c r="B2571" s="198" t="s">
        <v>585</v>
      </c>
      <c r="C2571" s="138">
        <v>2027</v>
      </c>
      <c r="D2571" s="138" t="s">
        <v>6</v>
      </c>
      <c r="E2571" s="138" t="s">
        <v>58</v>
      </c>
      <c r="F2571" s="138" t="s">
        <v>128</v>
      </c>
      <c r="G2571" s="138" t="s">
        <v>88</v>
      </c>
      <c r="H2571" s="138" t="s">
        <v>90</v>
      </c>
      <c r="I2571" s="138" t="s">
        <v>108</v>
      </c>
      <c r="J2571" s="6">
        <v>4366085.29</v>
      </c>
      <c r="K2571" s="6">
        <v>1536490.94</v>
      </c>
      <c r="L2571" s="6">
        <v>5902576.2300000004</v>
      </c>
      <c r="M2571" s="6">
        <v>0</v>
      </c>
      <c r="N2571" s="162">
        <v>0</v>
      </c>
      <c r="O2571" s="6">
        <v>0</v>
      </c>
      <c r="P2571" s="6">
        <v>916877.89</v>
      </c>
      <c r="Q2571" s="162">
        <v>322663.11</v>
      </c>
      <c r="R2571" s="162">
        <v>1239541</v>
      </c>
      <c r="S2571" s="162">
        <v>916877.89</v>
      </c>
      <c r="T2571" s="162">
        <v>322663.11</v>
      </c>
      <c r="U2571" s="162">
        <v>1239541</v>
      </c>
      <c r="V2571" s="162">
        <v>0</v>
      </c>
      <c r="W2571" s="162">
        <v>0</v>
      </c>
      <c r="X2571" s="162">
        <v>0</v>
      </c>
      <c r="Y2571" s="162" t="e">
        <f>VLOOKUP(F2571,#REF!,2,FALSE)</f>
        <v>#REF!</v>
      </c>
      <c r="Z2571" s="162" t="e">
        <f>VLOOKUP(Y2571,Map!$B:$C,2,FALSE)</f>
        <v>#REF!</v>
      </c>
      <c r="AA2571" s="162" t="str">
        <f>VLOOKUP(I2571,Map!$F:$G,2,FALSE)</f>
        <v>Flow Through</v>
      </c>
    </row>
    <row r="2572" spans="1:27" x14ac:dyDescent="0.25">
      <c r="A2572" s="197">
        <v>46107.653321516205</v>
      </c>
      <c r="B2572" s="198" t="s">
        <v>585</v>
      </c>
      <c r="C2572" s="138">
        <v>2027</v>
      </c>
      <c r="D2572" s="138" t="s">
        <v>6</v>
      </c>
      <c r="E2572" s="138" t="s">
        <v>58</v>
      </c>
      <c r="F2572" s="138" t="s">
        <v>128</v>
      </c>
      <c r="G2572" s="138" t="s">
        <v>88</v>
      </c>
      <c r="H2572" s="138" t="s">
        <v>87</v>
      </c>
      <c r="I2572" s="138" t="s">
        <v>146</v>
      </c>
      <c r="J2572" s="6">
        <v>2452631.67</v>
      </c>
      <c r="K2572" s="6">
        <v>-161005.79999999999</v>
      </c>
      <c r="L2572" s="6">
        <v>2291625.87</v>
      </c>
      <c r="M2572" s="6">
        <v>863954.04</v>
      </c>
      <c r="N2572" s="162">
        <v>-55347.87</v>
      </c>
      <c r="O2572" s="6">
        <v>808606.17</v>
      </c>
      <c r="P2572" s="6">
        <v>515052.67</v>
      </c>
      <c r="Q2572" s="162">
        <v>-33811.239999999991</v>
      </c>
      <c r="R2572" s="162">
        <v>481241.43</v>
      </c>
      <c r="S2572" s="162">
        <v>0</v>
      </c>
      <c r="T2572" s="162">
        <v>0</v>
      </c>
      <c r="U2572" s="162">
        <v>0</v>
      </c>
      <c r="V2572" s="162">
        <v>348901.37</v>
      </c>
      <c r="W2572" s="162">
        <v>-21536.63</v>
      </c>
      <c r="X2572" s="162">
        <v>327364.74</v>
      </c>
      <c r="Y2572" s="162" t="e">
        <f>VLOOKUP(F2572,#REF!,2,FALSE)</f>
        <v>#REF!</v>
      </c>
      <c r="Z2572" s="162" t="e">
        <f>VLOOKUP(Y2572,Map!$B:$C,2,FALSE)</f>
        <v>#REF!</v>
      </c>
      <c r="AA2572" s="162" t="str">
        <f>VLOOKUP(I2572,Map!$F:$G,2,FALSE)</f>
        <v>Reg Def</v>
      </c>
    </row>
    <row r="2573" spans="1:27" x14ac:dyDescent="0.25">
      <c r="A2573" s="197">
        <v>46107.653321516205</v>
      </c>
      <c r="B2573" s="198" t="s">
        <v>585</v>
      </c>
      <c r="C2573" s="138">
        <v>2027</v>
      </c>
      <c r="D2573" s="138" t="s">
        <v>6</v>
      </c>
      <c r="E2573" s="138" t="s">
        <v>58</v>
      </c>
      <c r="F2573" s="138" t="s">
        <v>128</v>
      </c>
      <c r="G2573" s="138" t="s">
        <v>88</v>
      </c>
      <c r="H2573" s="138" t="s">
        <v>87</v>
      </c>
      <c r="I2573" s="138" t="s">
        <v>161</v>
      </c>
      <c r="J2573" s="6">
        <v>208707.6</v>
      </c>
      <c r="K2573" s="6">
        <v>-6006.17</v>
      </c>
      <c r="L2573" s="6">
        <v>202701.43</v>
      </c>
      <c r="M2573" s="6">
        <v>43828.59</v>
      </c>
      <c r="N2573" s="162">
        <v>-1261.29</v>
      </c>
      <c r="O2573" s="6">
        <v>42567.3</v>
      </c>
      <c r="P2573" s="6">
        <v>43828.6</v>
      </c>
      <c r="Q2573" s="162">
        <v>-1261.2999999999956</v>
      </c>
      <c r="R2573" s="162">
        <v>42567.3</v>
      </c>
      <c r="S2573" s="162">
        <v>0</v>
      </c>
      <c r="T2573" s="162">
        <v>0</v>
      </c>
      <c r="U2573" s="162">
        <v>0</v>
      </c>
      <c r="V2573" s="162">
        <v>-0.01</v>
      </c>
      <c r="W2573" s="162">
        <v>0.01</v>
      </c>
      <c r="X2573" s="162">
        <v>0</v>
      </c>
      <c r="Y2573" s="162" t="e">
        <f>VLOOKUP(F2573,#REF!,2,FALSE)</f>
        <v>#REF!</v>
      </c>
      <c r="Z2573" s="162" t="e">
        <f>VLOOKUP(Y2573,Map!$B:$C,2,FALSE)</f>
        <v>#REF!</v>
      </c>
      <c r="AA2573" s="162" t="str">
        <f>VLOOKUP(I2573,Map!$F:$G,2,FALSE)</f>
        <v>Taxable CIAC</v>
      </c>
    </row>
    <row r="2574" spans="1:27" x14ac:dyDescent="0.25">
      <c r="A2574" s="197">
        <v>46107.653321516205</v>
      </c>
      <c r="B2574" s="198" t="s">
        <v>585</v>
      </c>
      <c r="C2574" s="138">
        <v>2027</v>
      </c>
      <c r="D2574" s="138" t="s">
        <v>6</v>
      </c>
      <c r="E2574" s="138" t="s">
        <v>58</v>
      </c>
      <c r="F2574" s="138" t="s">
        <v>128</v>
      </c>
      <c r="G2574" s="138" t="s">
        <v>88</v>
      </c>
      <c r="H2574" s="138" t="s">
        <v>87</v>
      </c>
      <c r="I2574" s="138" t="s">
        <v>149</v>
      </c>
      <c r="J2574" s="6">
        <v>-2583179.9</v>
      </c>
      <c r="K2574" s="6">
        <v>101102.67</v>
      </c>
      <c r="L2574" s="6">
        <v>-2482077.23</v>
      </c>
      <c r="M2574" s="6">
        <v>-663034.22</v>
      </c>
      <c r="N2574" s="162">
        <v>28557.02</v>
      </c>
      <c r="O2574" s="6">
        <v>-634477.19999999995</v>
      </c>
      <c r="P2574" s="6">
        <v>-542467.77</v>
      </c>
      <c r="Q2574" s="162">
        <v>21231.559999999998</v>
      </c>
      <c r="R2574" s="162">
        <v>-521236.21</v>
      </c>
      <c r="S2574" s="162">
        <v>0</v>
      </c>
      <c r="T2574" s="162">
        <v>0</v>
      </c>
      <c r="U2574" s="162">
        <v>0</v>
      </c>
      <c r="V2574" s="162">
        <v>-120566.45</v>
      </c>
      <c r="W2574" s="162">
        <v>7325.45999999999</v>
      </c>
      <c r="X2574" s="162">
        <v>-113240.99</v>
      </c>
      <c r="Y2574" s="162" t="e">
        <f>VLOOKUP(F2574,#REF!,2,FALSE)</f>
        <v>#REF!</v>
      </c>
      <c r="Z2574" s="162" t="e">
        <f>VLOOKUP(Y2574,Map!$B:$C,2,FALSE)</f>
        <v>#REF!</v>
      </c>
      <c r="AA2574" s="162" t="str">
        <f>VLOOKUP(I2574,Map!$F:$G,2,FALSE)</f>
        <v>Reg Def</v>
      </c>
    </row>
    <row r="2575" spans="1:27" x14ac:dyDescent="0.25">
      <c r="A2575" s="197">
        <v>46107.653321516205</v>
      </c>
      <c r="B2575" s="198" t="s">
        <v>585</v>
      </c>
      <c r="C2575" s="138">
        <v>2027</v>
      </c>
      <c r="D2575" s="138" t="s">
        <v>6</v>
      </c>
      <c r="E2575" s="138" t="s">
        <v>58</v>
      </c>
      <c r="F2575" s="138" t="s">
        <v>128</v>
      </c>
      <c r="G2575" s="138" t="s">
        <v>88</v>
      </c>
      <c r="H2575" s="138" t="s">
        <v>87</v>
      </c>
      <c r="I2575" s="138" t="s">
        <v>151</v>
      </c>
      <c r="J2575" s="6">
        <v>-5495992.4299999997</v>
      </c>
      <c r="K2575" s="6">
        <v>-130426.22</v>
      </c>
      <c r="L2575" s="6">
        <v>-5626418.6500000004</v>
      </c>
      <c r="M2575" s="6">
        <v>-1436157.44</v>
      </c>
      <c r="N2575" s="162">
        <v>-64258.39</v>
      </c>
      <c r="O2575" s="6">
        <v>-1500415.83</v>
      </c>
      <c r="P2575" s="6">
        <v>-1154158.3799999999</v>
      </c>
      <c r="Q2575" s="162">
        <v>-27389.540000000037</v>
      </c>
      <c r="R2575" s="162">
        <v>-1181547.92</v>
      </c>
      <c r="S2575" s="162">
        <v>0</v>
      </c>
      <c r="T2575" s="162">
        <v>0</v>
      </c>
      <c r="U2575" s="162">
        <v>0</v>
      </c>
      <c r="V2575" s="162">
        <v>-281999.06</v>
      </c>
      <c r="W2575" s="162">
        <v>-36868.83</v>
      </c>
      <c r="X2575" s="162">
        <v>-318867.90999999997</v>
      </c>
      <c r="Y2575" s="162" t="e">
        <f>VLOOKUP(F2575,#REF!,2,FALSE)</f>
        <v>#REF!</v>
      </c>
      <c r="Z2575" s="162" t="e">
        <f>VLOOKUP(Y2575,Map!$B:$C,2,FALSE)</f>
        <v>#REF!</v>
      </c>
      <c r="AA2575" s="162" t="str">
        <f>VLOOKUP(I2575,Map!$F:$G,2,FALSE)</f>
        <v>Reg Def</v>
      </c>
    </row>
    <row r="2576" spans="1:27" x14ac:dyDescent="0.25">
      <c r="A2576" s="197">
        <v>46107.653321516205</v>
      </c>
      <c r="B2576" s="198" t="s">
        <v>585</v>
      </c>
      <c r="C2576" s="138">
        <v>2027</v>
      </c>
      <c r="D2576" s="138" t="s">
        <v>6</v>
      </c>
      <c r="E2576" s="138" t="s">
        <v>58</v>
      </c>
      <c r="F2576" s="138" t="s">
        <v>128</v>
      </c>
      <c r="G2576" s="138" t="s">
        <v>88</v>
      </c>
      <c r="H2576" s="138" t="s">
        <v>87</v>
      </c>
      <c r="I2576" s="138" t="s">
        <v>162</v>
      </c>
      <c r="J2576" s="6">
        <v>-1237704.49</v>
      </c>
      <c r="K2576" s="6">
        <v>67647.070000000007</v>
      </c>
      <c r="L2576" s="6">
        <v>-1170057.42</v>
      </c>
      <c r="M2576" s="6">
        <v>-433196.58</v>
      </c>
      <c r="N2576" s="162">
        <v>23676.48</v>
      </c>
      <c r="O2576" s="6">
        <v>-409520.1</v>
      </c>
      <c r="P2576" s="6">
        <v>-259917.94</v>
      </c>
      <c r="Q2576" s="162">
        <v>14205.880000000005</v>
      </c>
      <c r="R2576" s="162">
        <v>-245712.06</v>
      </c>
      <c r="S2576" s="162">
        <v>0</v>
      </c>
      <c r="T2576" s="162">
        <v>0</v>
      </c>
      <c r="U2576" s="162">
        <v>0</v>
      </c>
      <c r="V2576" s="162">
        <v>-173278.64</v>
      </c>
      <c r="W2576" s="162">
        <v>9470.6000000000095</v>
      </c>
      <c r="X2576" s="162">
        <v>-163808.04</v>
      </c>
      <c r="Y2576" s="162" t="e">
        <f>VLOOKUP(F2576,#REF!,2,FALSE)</f>
        <v>#REF!</v>
      </c>
      <c r="Z2576" s="162" t="e">
        <f>VLOOKUP(Y2576,Map!$B:$C,2,FALSE)</f>
        <v>#REF!</v>
      </c>
      <c r="AA2576" s="162" t="str">
        <f>VLOOKUP(I2576,Map!$F:$G,2,FALSE)</f>
        <v>Reg Def</v>
      </c>
    </row>
    <row r="2577" spans="1:27" x14ac:dyDescent="0.25">
      <c r="A2577" s="197">
        <v>46107.653321516205</v>
      </c>
      <c r="B2577" s="198" t="s">
        <v>585</v>
      </c>
      <c r="C2577" s="138">
        <v>2027</v>
      </c>
      <c r="D2577" s="138" t="s">
        <v>6</v>
      </c>
      <c r="E2577" s="138" t="s">
        <v>58</v>
      </c>
      <c r="F2577" s="138" t="s">
        <v>128</v>
      </c>
      <c r="G2577" s="138" t="s">
        <v>89</v>
      </c>
      <c r="H2577" s="138" t="s">
        <v>87</v>
      </c>
      <c r="I2577" s="138" t="s">
        <v>144</v>
      </c>
      <c r="J2577" s="6">
        <v>224292463.88999999</v>
      </c>
      <c r="K2577" s="6">
        <v>2151817.91</v>
      </c>
      <c r="L2577" s="6">
        <v>226444281.80000001</v>
      </c>
      <c r="M2577" s="6">
        <v>71096201.650000006</v>
      </c>
      <c r="N2577" s="162">
        <v>-121062.39</v>
      </c>
      <c r="O2577" s="6">
        <v>70975139.260000005</v>
      </c>
      <c r="P2577" s="6">
        <v>47101417.439999998</v>
      </c>
      <c r="Q2577" s="162">
        <v>451881.78999999911</v>
      </c>
      <c r="R2577" s="162">
        <v>47553299.229999997</v>
      </c>
      <c r="S2577" s="162">
        <v>0</v>
      </c>
      <c r="T2577" s="162">
        <v>0</v>
      </c>
      <c r="U2577" s="162">
        <v>0</v>
      </c>
      <c r="V2577" s="162">
        <v>23994784.210000001</v>
      </c>
      <c r="W2577" s="162">
        <v>-572944.18000000005</v>
      </c>
      <c r="X2577" s="162">
        <v>23421840.030000001</v>
      </c>
      <c r="Y2577" s="162" t="e">
        <f>VLOOKUP(F2577,#REF!,2,FALSE)</f>
        <v>#REF!</v>
      </c>
      <c r="Z2577" s="162" t="e">
        <f>VLOOKUP(Y2577,Map!$B:$C,2,FALSE)</f>
        <v>#REF!</v>
      </c>
      <c r="AA2577" s="162" t="str">
        <f>VLOOKUP(I2577,Map!$F:$G,2,FALSE)</f>
        <v>Reg Def</v>
      </c>
    </row>
    <row r="2578" spans="1:27" x14ac:dyDescent="0.25">
      <c r="A2578" s="197">
        <v>46107.653321516205</v>
      </c>
      <c r="B2578" s="198" t="s">
        <v>585</v>
      </c>
      <c r="C2578" s="138">
        <v>2027</v>
      </c>
      <c r="D2578" s="138" t="s">
        <v>6</v>
      </c>
      <c r="E2578" s="138" t="s">
        <v>58</v>
      </c>
      <c r="F2578" s="138" t="s">
        <v>128</v>
      </c>
      <c r="G2578" s="138" t="s">
        <v>88</v>
      </c>
      <c r="H2578" s="138" t="s">
        <v>87</v>
      </c>
      <c r="I2578" s="138" t="s">
        <v>153</v>
      </c>
      <c r="J2578" s="6">
        <v>164458766.16999999</v>
      </c>
      <c r="K2578" s="6">
        <v>20652900.359999999</v>
      </c>
      <c r="L2578" s="6">
        <v>185111666.53</v>
      </c>
      <c r="M2578" s="6">
        <v>38612486.369999997</v>
      </c>
      <c r="N2578" s="162">
        <v>4155422.48</v>
      </c>
      <c r="O2578" s="6">
        <v>42767908.850000001</v>
      </c>
      <c r="P2578" s="6">
        <v>34536340.920000002</v>
      </c>
      <c r="Q2578" s="162">
        <v>4337109.07</v>
      </c>
      <c r="R2578" s="162">
        <v>38873449.990000002</v>
      </c>
      <c r="S2578" s="162">
        <v>0</v>
      </c>
      <c r="T2578" s="162">
        <v>0</v>
      </c>
      <c r="U2578" s="162">
        <v>0</v>
      </c>
      <c r="V2578" s="162">
        <v>4076145.45</v>
      </c>
      <c r="W2578" s="162">
        <v>-181686.58</v>
      </c>
      <c r="X2578" s="162">
        <v>3894458.86</v>
      </c>
      <c r="Y2578" s="162" t="e">
        <f>VLOOKUP(F2578,#REF!,2,FALSE)</f>
        <v>#REF!</v>
      </c>
      <c r="Z2578" s="162" t="e">
        <f>VLOOKUP(Y2578,Map!$B:$C,2,FALSE)</f>
        <v>#REF!</v>
      </c>
      <c r="AA2578" s="162" t="str">
        <f>VLOOKUP(I2578,Map!$F:$G,2,FALSE)</f>
        <v>Repairs</v>
      </c>
    </row>
    <row r="2579" spans="1:27" x14ac:dyDescent="0.25">
      <c r="A2579" s="197">
        <v>46107.653321516205</v>
      </c>
      <c r="B2579" s="198" t="s">
        <v>585</v>
      </c>
      <c r="C2579" s="138">
        <v>2027</v>
      </c>
      <c r="D2579" s="138" t="s">
        <v>6</v>
      </c>
      <c r="E2579" s="138" t="s">
        <v>58</v>
      </c>
      <c r="F2579" s="138" t="s">
        <v>128</v>
      </c>
      <c r="G2579" s="138" t="s">
        <v>92</v>
      </c>
      <c r="H2579" s="138" t="s">
        <v>87</v>
      </c>
      <c r="I2579" s="138" t="s">
        <v>163</v>
      </c>
      <c r="J2579" s="6">
        <v>-324451.59000000003</v>
      </c>
      <c r="K2579" s="6">
        <v>-86594.72</v>
      </c>
      <c r="L2579" s="6">
        <v>-411046.31</v>
      </c>
      <c r="M2579" s="6">
        <v>-68134.83</v>
      </c>
      <c r="N2579" s="162">
        <v>-18184.88</v>
      </c>
      <c r="O2579" s="6">
        <v>-86319.71</v>
      </c>
      <c r="P2579" s="6">
        <v>-68134.83</v>
      </c>
      <c r="Q2579" s="162">
        <v>-18184.899999999994</v>
      </c>
      <c r="R2579" s="162">
        <v>-86319.73</v>
      </c>
      <c r="S2579" s="162">
        <v>0</v>
      </c>
      <c r="T2579" s="162">
        <v>0</v>
      </c>
      <c r="U2579" s="162">
        <v>0</v>
      </c>
      <c r="V2579" s="162">
        <v>0</v>
      </c>
      <c r="W2579" s="162">
        <v>0.02</v>
      </c>
      <c r="X2579" s="162">
        <v>0.02</v>
      </c>
      <c r="Y2579" s="162" t="e">
        <f>VLOOKUP(F2579,#REF!,2,FALSE)</f>
        <v>#REF!</v>
      </c>
      <c r="Z2579" s="162" t="e">
        <f>VLOOKUP(Y2579,Map!$B:$C,2,FALSE)</f>
        <v>#REF!</v>
      </c>
      <c r="AA2579" s="162" t="str">
        <f>VLOOKUP(I2579,Map!$F:$G,2,FALSE)</f>
        <v>Taxable CIAC</v>
      </c>
    </row>
    <row r="2580" spans="1:27" x14ac:dyDescent="0.25">
      <c r="A2580" s="197">
        <v>46107.653321516205</v>
      </c>
      <c r="B2580" s="198" t="s">
        <v>585</v>
      </c>
      <c r="C2580" s="138">
        <v>2027</v>
      </c>
      <c r="D2580" s="138" t="s">
        <v>6</v>
      </c>
      <c r="E2580" s="138" t="s">
        <v>58</v>
      </c>
      <c r="F2580" s="138" t="s">
        <v>129</v>
      </c>
      <c r="G2580" s="138" t="s">
        <v>88</v>
      </c>
      <c r="H2580" s="138" t="s">
        <v>87</v>
      </c>
      <c r="I2580" s="138" t="s">
        <v>143</v>
      </c>
      <c r="J2580" s="6">
        <v>7782.59</v>
      </c>
      <c r="K2580" s="6">
        <v>0</v>
      </c>
      <c r="L2580" s="6">
        <v>7782.59</v>
      </c>
      <c r="M2580" s="6">
        <v>1634.34</v>
      </c>
      <c r="N2580" s="162">
        <v>0</v>
      </c>
      <c r="O2580" s="6">
        <v>1634.34</v>
      </c>
      <c r="P2580" s="6">
        <v>1634.33</v>
      </c>
      <c r="Q2580" s="162">
        <v>0</v>
      </c>
      <c r="R2580" s="162">
        <v>1634.33</v>
      </c>
      <c r="S2580" s="162">
        <v>0</v>
      </c>
      <c r="T2580" s="162">
        <v>0</v>
      </c>
      <c r="U2580" s="162">
        <v>0</v>
      </c>
      <c r="V2580" s="162">
        <v>0.01</v>
      </c>
      <c r="W2580" s="162">
        <v>0</v>
      </c>
      <c r="X2580" s="162">
        <v>0.01</v>
      </c>
      <c r="Y2580" s="162" t="e">
        <f>VLOOKUP(F2580,#REF!,2,FALSE)</f>
        <v>#REF!</v>
      </c>
      <c r="Z2580" s="162" t="e">
        <f>VLOOKUP(Y2580,Map!$B:$C,2,FALSE)</f>
        <v>#REF!</v>
      </c>
      <c r="AA2580" s="162" t="str">
        <f>VLOOKUP(I2580,Map!$F:$G,2,FALSE)</f>
        <v>Reg Def</v>
      </c>
    </row>
    <row r="2581" spans="1:27" x14ac:dyDescent="0.25">
      <c r="A2581" s="197">
        <v>46107.653321516205</v>
      </c>
      <c r="B2581" s="198" t="s">
        <v>585</v>
      </c>
      <c r="C2581" s="138">
        <v>2027</v>
      </c>
      <c r="D2581" s="138" t="s">
        <v>6</v>
      </c>
      <c r="E2581" s="138" t="s">
        <v>58</v>
      </c>
      <c r="F2581" s="138" t="s">
        <v>129</v>
      </c>
      <c r="G2581" s="138" t="s">
        <v>88</v>
      </c>
      <c r="H2581" s="138" t="s">
        <v>90</v>
      </c>
      <c r="I2581" s="138" t="s">
        <v>108</v>
      </c>
      <c r="J2581" s="6">
        <v>12741.62</v>
      </c>
      <c r="K2581" s="6">
        <v>0</v>
      </c>
      <c r="L2581" s="6">
        <v>12741.62</v>
      </c>
      <c r="M2581" s="6">
        <v>0</v>
      </c>
      <c r="N2581" s="162">
        <v>0</v>
      </c>
      <c r="O2581" s="6">
        <v>0</v>
      </c>
      <c r="P2581" s="6">
        <v>2675.74</v>
      </c>
      <c r="Q2581" s="162">
        <v>0</v>
      </c>
      <c r="R2581" s="162">
        <v>2675.74</v>
      </c>
      <c r="S2581" s="162">
        <v>2675.74</v>
      </c>
      <c r="T2581" s="162">
        <v>0</v>
      </c>
      <c r="U2581" s="162">
        <v>2675.74</v>
      </c>
      <c r="V2581" s="162">
        <v>0</v>
      </c>
      <c r="W2581" s="162">
        <v>0</v>
      </c>
      <c r="X2581" s="162">
        <v>0</v>
      </c>
      <c r="Y2581" s="162" t="e">
        <f>VLOOKUP(F2581,#REF!,2,FALSE)</f>
        <v>#REF!</v>
      </c>
      <c r="Z2581" s="162" t="e">
        <f>VLOOKUP(Y2581,Map!$B:$C,2,FALSE)</f>
        <v>#REF!</v>
      </c>
      <c r="AA2581" s="162" t="str">
        <f>VLOOKUP(I2581,Map!$F:$G,2,FALSE)</f>
        <v>Flow Through</v>
      </c>
    </row>
    <row r="2582" spans="1:27" x14ac:dyDescent="0.25">
      <c r="A2582" s="197">
        <v>46107.653321516205</v>
      </c>
      <c r="B2582" s="198" t="s">
        <v>585</v>
      </c>
      <c r="C2582" s="138">
        <v>2027</v>
      </c>
      <c r="D2582" s="138" t="s">
        <v>6</v>
      </c>
      <c r="E2582" s="138" t="s">
        <v>58</v>
      </c>
      <c r="F2582" s="138" t="s">
        <v>129</v>
      </c>
      <c r="G2582" s="138" t="s">
        <v>88</v>
      </c>
      <c r="H2582" s="138" t="s">
        <v>87</v>
      </c>
      <c r="I2582" s="138" t="s">
        <v>146</v>
      </c>
      <c r="J2582" s="6">
        <v>1863797.01</v>
      </c>
      <c r="K2582" s="6">
        <v>0</v>
      </c>
      <c r="L2582" s="6">
        <v>1863797.01</v>
      </c>
      <c r="M2582" s="6">
        <v>391397.36</v>
      </c>
      <c r="N2582" s="162">
        <v>0</v>
      </c>
      <c r="O2582" s="6">
        <v>391397.36</v>
      </c>
      <c r="P2582" s="6">
        <v>391397.37</v>
      </c>
      <c r="Q2582" s="162">
        <v>0</v>
      </c>
      <c r="R2582" s="162">
        <v>391397.37</v>
      </c>
      <c r="S2582" s="162">
        <v>0</v>
      </c>
      <c r="T2582" s="162">
        <v>0</v>
      </c>
      <c r="U2582" s="162">
        <v>0</v>
      </c>
      <c r="V2582" s="162">
        <v>-0.01</v>
      </c>
      <c r="W2582" s="162">
        <v>0</v>
      </c>
      <c r="X2582" s="162">
        <v>-0.01</v>
      </c>
      <c r="Y2582" s="162" t="e">
        <f>VLOOKUP(F2582,#REF!,2,FALSE)</f>
        <v>#REF!</v>
      </c>
      <c r="Z2582" s="162" t="e">
        <f>VLOOKUP(Y2582,Map!$B:$C,2,FALSE)</f>
        <v>#REF!</v>
      </c>
      <c r="AA2582" s="162" t="str">
        <f>VLOOKUP(I2582,Map!$F:$G,2,FALSE)</f>
        <v>Reg Def</v>
      </c>
    </row>
    <row r="2583" spans="1:27" x14ac:dyDescent="0.25">
      <c r="A2583" s="197">
        <v>46107.653321516205</v>
      </c>
      <c r="B2583" s="198" t="s">
        <v>585</v>
      </c>
      <c r="C2583" s="138">
        <v>2027</v>
      </c>
      <c r="D2583" s="138" t="s">
        <v>6</v>
      </c>
      <c r="E2583" s="138" t="s">
        <v>58</v>
      </c>
      <c r="F2583" s="138" t="s">
        <v>129</v>
      </c>
      <c r="G2583" s="138" t="s">
        <v>88</v>
      </c>
      <c r="H2583" s="138" t="s">
        <v>87</v>
      </c>
      <c r="I2583" s="138" t="s">
        <v>149</v>
      </c>
      <c r="J2583" s="6">
        <v>-4204.51</v>
      </c>
      <c r="K2583" s="6">
        <v>0</v>
      </c>
      <c r="L2583" s="6">
        <v>-4204.51</v>
      </c>
      <c r="M2583" s="6">
        <v>-882.95</v>
      </c>
      <c r="N2583" s="162">
        <v>0</v>
      </c>
      <c r="O2583" s="6">
        <v>-882.95</v>
      </c>
      <c r="P2583" s="6">
        <v>-882.95</v>
      </c>
      <c r="Q2583" s="162">
        <v>0</v>
      </c>
      <c r="R2583" s="162">
        <v>-882.95</v>
      </c>
      <c r="S2583" s="162">
        <v>0</v>
      </c>
      <c r="T2583" s="162">
        <v>0</v>
      </c>
      <c r="U2583" s="162">
        <v>0</v>
      </c>
      <c r="V2583" s="162">
        <v>0</v>
      </c>
      <c r="W2583" s="162">
        <v>0</v>
      </c>
      <c r="X2583" s="162">
        <v>0</v>
      </c>
      <c r="Y2583" s="162" t="e">
        <f>VLOOKUP(F2583,#REF!,2,FALSE)</f>
        <v>#REF!</v>
      </c>
      <c r="Z2583" s="162" t="e">
        <f>VLOOKUP(Y2583,Map!$B:$C,2,FALSE)</f>
        <v>#REF!</v>
      </c>
      <c r="AA2583" s="162" t="str">
        <f>VLOOKUP(I2583,Map!$F:$G,2,FALSE)</f>
        <v>Reg Def</v>
      </c>
    </row>
    <row r="2584" spans="1:27" x14ac:dyDescent="0.25">
      <c r="A2584" s="197">
        <v>46107.653321516205</v>
      </c>
      <c r="B2584" s="198" t="s">
        <v>585</v>
      </c>
      <c r="C2584" s="138">
        <v>2027</v>
      </c>
      <c r="D2584" s="138" t="s">
        <v>6</v>
      </c>
      <c r="E2584" s="138" t="s">
        <v>58</v>
      </c>
      <c r="F2584" s="138" t="s">
        <v>129</v>
      </c>
      <c r="G2584" s="138" t="s">
        <v>89</v>
      </c>
      <c r="H2584" s="138" t="s">
        <v>87</v>
      </c>
      <c r="I2584" s="138" t="s">
        <v>144</v>
      </c>
      <c r="J2584" s="6">
        <v>552809.92000000004</v>
      </c>
      <c r="K2584" s="6">
        <v>121459.07</v>
      </c>
      <c r="L2584" s="6">
        <v>674268.99</v>
      </c>
      <c r="M2584" s="6">
        <v>116090.09</v>
      </c>
      <c r="N2584" s="162">
        <v>25506.41</v>
      </c>
      <c r="O2584" s="6">
        <v>141596.5</v>
      </c>
      <c r="P2584" s="6">
        <v>116090.1</v>
      </c>
      <c r="Q2584" s="162">
        <v>25506.389999999985</v>
      </c>
      <c r="R2584" s="162">
        <v>141596.49</v>
      </c>
      <c r="S2584" s="162">
        <v>0</v>
      </c>
      <c r="T2584" s="162">
        <v>0</v>
      </c>
      <c r="U2584" s="162">
        <v>0</v>
      </c>
      <c r="V2584" s="162">
        <v>-0.01</v>
      </c>
      <c r="W2584" s="162">
        <v>0.02</v>
      </c>
      <c r="X2584" s="162">
        <v>0.01</v>
      </c>
      <c r="Y2584" s="162" t="e">
        <f>VLOOKUP(F2584,#REF!,2,FALSE)</f>
        <v>#REF!</v>
      </c>
      <c r="Z2584" s="162" t="e">
        <f>VLOOKUP(Y2584,Map!$B:$C,2,FALSE)</f>
        <v>#REF!</v>
      </c>
      <c r="AA2584" s="162" t="str">
        <f>VLOOKUP(I2584,Map!$F:$G,2,FALSE)</f>
        <v>Reg Def</v>
      </c>
    </row>
    <row r="2585" spans="1:27" x14ac:dyDescent="0.25">
      <c r="A2585" s="197">
        <v>46107.653321516205</v>
      </c>
      <c r="B2585" s="198" t="s">
        <v>585</v>
      </c>
      <c r="C2585" s="138">
        <v>2027</v>
      </c>
      <c r="D2585" s="138" t="s">
        <v>6</v>
      </c>
      <c r="E2585" s="138" t="s">
        <v>58</v>
      </c>
      <c r="F2585" s="138" t="s">
        <v>129</v>
      </c>
      <c r="G2585" s="138" t="s">
        <v>88</v>
      </c>
      <c r="H2585" s="138" t="s">
        <v>87</v>
      </c>
      <c r="I2585" s="138" t="s">
        <v>153</v>
      </c>
      <c r="J2585" s="6">
        <v>1559756.27</v>
      </c>
      <c r="K2585" s="6">
        <v>0</v>
      </c>
      <c r="L2585" s="6">
        <v>1559756.27</v>
      </c>
      <c r="M2585" s="6">
        <v>327548.79999999999</v>
      </c>
      <c r="N2585" s="162">
        <v>0</v>
      </c>
      <c r="O2585" s="6">
        <v>327548.79999999999</v>
      </c>
      <c r="P2585" s="6">
        <v>327548.83</v>
      </c>
      <c r="Q2585" s="162">
        <v>0</v>
      </c>
      <c r="R2585" s="162">
        <v>327548.83</v>
      </c>
      <c r="S2585" s="162">
        <v>0</v>
      </c>
      <c r="T2585" s="162">
        <v>0</v>
      </c>
      <c r="U2585" s="162">
        <v>0</v>
      </c>
      <c r="V2585" s="162">
        <v>-0.03</v>
      </c>
      <c r="W2585" s="162">
        <v>0</v>
      </c>
      <c r="X2585" s="162">
        <v>-0.03</v>
      </c>
      <c r="Y2585" s="162" t="e">
        <f>VLOOKUP(F2585,#REF!,2,FALSE)</f>
        <v>#REF!</v>
      </c>
      <c r="Z2585" s="162" t="e">
        <f>VLOOKUP(Y2585,Map!$B:$C,2,FALSE)</f>
        <v>#REF!</v>
      </c>
      <c r="AA2585" s="162" t="str">
        <f>VLOOKUP(I2585,Map!$F:$G,2,FALSE)</f>
        <v>Repairs</v>
      </c>
    </row>
    <row r="2586" spans="1:27" x14ac:dyDescent="0.25">
      <c r="A2586" s="197">
        <v>46107.653321516205</v>
      </c>
      <c r="B2586" s="198" t="s">
        <v>585</v>
      </c>
      <c r="C2586" s="138">
        <v>2027</v>
      </c>
      <c r="D2586" s="138" t="s">
        <v>6</v>
      </c>
      <c r="E2586" s="138" t="s">
        <v>58</v>
      </c>
      <c r="F2586" s="138" t="s">
        <v>164</v>
      </c>
      <c r="G2586" s="138" t="s">
        <v>88</v>
      </c>
      <c r="H2586" s="138" t="s">
        <v>87</v>
      </c>
      <c r="I2586" s="138" t="s">
        <v>143</v>
      </c>
      <c r="J2586" s="6">
        <v>5673285.1299999999</v>
      </c>
      <c r="K2586" s="6">
        <v>-207163.33</v>
      </c>
      <c r="L2586" s="6">
        <v>5466121.7999999998</v>
      </c>
      <c r="M2586" s="6">
        <v>1985649.81</v>
      </c>
      <c r="N2586" s="162">
        <v>-72507.17</v>
      </c>
      <c r="O2586" s="6">
        <v>1913142.64</v>
      </c>
      <c r="P2586" s="6">
        <v>1191389.8700000001</v>
      </c>
      <c r="Q2586" s="162">
        <v>-43504.290000000037</v>
      </c>
      <c r="R2586" s="162">
        <v>1147885.58</v>
      </c>
      <c r="S2586" s="162">
        <v>0</v>
      </c>
      <c r="T2586" s="162">
        <v>0</v>
      </c>
      <c r="U2586" s="162">
        <v>0</v>
      </c>
      <c r="V2586" s="162">
        <v>794259.94</v>
      </c>
      <c r="W2586" s="162">
        <v>-29002.879999999899</v>
      </c>
      <c r="X2586" s="162">
        <v>765257.06</v>
      </c>
      <c r="Y2586" s="162" t="e">
        <f>VLOOKUP(F2586,#REF!,2,FALSE)</f>
        <v>#REF!</v>
      </c>
      <c r="Z2586" s="162" t="e">
        <f>VLOOKUP(Y2586,Map!$B:$C,2,FALSE)</f>
        <v>#REF!</v>
      </c>
      <c r="AA2586" s="162" t="str">
        <f>VLOOKUP(I2586,Map!$F:$G,2,FALSE)</f>
        <v>Reg Def</v>
      </c>
    </row>
    <row r="2587" spans="1:27" x14ac:dyDescent="0.25">
      <c r="A2587" s="197">
        <v>46107.653321516205</v>
      </c>
      <c r="B2587" s="198" t="s">
        <v>585</v>
      </c>
      <c r="C2587" s="138">
        <v>2027</v>
      </c>
      <c r="D2587" s="138" t="s">
        <v>6</v>
      </c>
      <c r="E2587" s="138" t="s">
        <v>58</v>
      </c>
      <c r="F2587" s="138" t="s">
        <v>164</v>
      </c>
      <c r="G2587" s="138" t="s">
        <v>88</v>
      </c>
      <c r="H2587" s="138" t="s">
        <v>87</v>
      </c>
      <c r="I2587" s="138" t="s">
        <v>148</v>
      </c>
      <c r="J2587" s="6">
        <v>1701013.69</v>
      </c>
      <c r="K2587" s="6">
        <v>-62350.2</v>
      </c>
      <c r="L2587" s="6">
        <v>1638663.49</v>
      </c>
      <c r="M2587" s="6">
        <v>595354.78</v>
      </c>
      <c r="N2587" s="162">
        <v>-21822.560000000001</v>
      </c>
      <c r="O2587" s="6">
        <v>573532.22</v>
      </c>
      <c r="P2587" s="6">
        <v>357212.88</v>
      </c>
      <c r="Q2587" s="162">
        <v>-13093.559999999998</v>
      </c>
      <c r="R2587" s="162">
        <v>344119.32</v>
      </c>
      <c r="S2587" s="162">
        <v>0</v>
      </c>
      <c r="T2587" s="162">
        <v>0</v>
      </c>
      <c r="U2587" s="162">
        <v>0</v>
      </c>
      <c r="V2587" s="162">
        <v>238141.9</v>
      </c>
      <c r="W2587" s="162">
        <v>-8729</v>
      </c>
      <c r="X2587" s="162">
        <v>229412.9</v>
      </c>
      <c r="Y2587" s="162" t="e">
        <f>VLOOKUP(F2587,#REF!,2,FALSE)</f>
        <v>#REF!</v>
      </c>
      <c r="Z2587" s="162" t="e">
        <f>VLOOKUP(Y2587,Map!$B:$C,2,FALSE)</f>
        <v>#REF!</v>
      </c>
      <c r="AA2587" s="162" t="str">
        <f>VLOOKUP(I2587,Map!$F:$G,2,FALSE)</f>
        <v>Reg Def</v>
      </c>
    </row>
    <row r="2588" spans="1:27" x14ac:dyDescent="0.25">
      <c r="A2588" s="197">
        <v>46107.653321516205</v>
      </c>
      <c r="B2588" s="198" t="s">
        <v>585</v>
      </c>
      <c r="C2588" s="138">
        <v>2027</v>
      </c>
      <c r="D2588" s="138" t="s">
        <v>6</v>
      </c>
      <c r="E2588" s="138" t="s">
        <v>58</v>
      </c>
      <c r="F2588" s="138" t="s">
        <v>164</v>
      </c>
      <c r="G2588" s="138" t="s">
        <v>88</v>
      </c>
      <c r="H2588" s="138" t="s">
        <v>87</v>
      </c>
      <c r="I2588" s="138" t="s">
        <v>149</v>
      </c>
      <c r="J2588" s="6">
        <v>-503187.08</v>
      </c>
      <c r="K2588" s="6">
        <v>18488.07</v>
      </c>
      <c r="L2588" s="6">
        <v>-484699.01</v>
      </c>
      <c r="M2588" s="6">
        <v>-176115.5</v>
      </c>
      <c r="N2588" s="162">
        <v>6470.83</v>
      </c>
      <c r="O2588" s="6">
        <v>-169644.67</v>
      </c>
      <c r="P2588" s="6">
        <v>-105669.29</v>
      </c>
      <c r="Q2588" s="162">
        <v>3882.5</v>
      </c>
      <c r="R2588" s="162">
        <v>-101786.79</v>
      </c>
      <c r="S2588" s="162">
        <v>0</v>
      </c>
      <c r="T2588" s="162">
        <v>0</v>
      </c>
      <c r="U2588" s="162">
        <v>0</v>
      </c>
      <c r="V2588" s="162">
        <v>-70446.210000000006</v>
      </c>
      <c r="W2588" s="162">
        <v>2588.33</v>
      </c>
      <c r="X2588" s="162">
        <v>-67857.88</v>
      </c>
      <c r="Y2588" s="162" t="e">
        <f>VLOOKUP(F2588,#REF!,2,FALSE)</f>
        <v>#REF!</v>
      </c>
      <c r="Z2588" s="162" t="e">
        <f>VLOOKUP(Y2588,Map!$B:$C,2,FALSE)</f>
        <v>#REF!</v>
      </c>
      <c r="AA2588" s="162" t="str">
        <f>VLOOKUP(I2588,Map!$F:$G,2,FALSE)</f>
        <v>Reg Def</v>
      </c>
    </row>
    <row r="2589" spans="1:27" x14ac:dyDescent="0.25">
      <c r="A2589" s="197">
        <v>46107.653321516205</v>
      </c>
      <c r="B2589" s="198" t="s">
        <v>585</v>
      </c>
      <c r="C2589" s="138">
        <v>2027</v>
      </c>
      <c r="D2589" s="138" t="s">
        <v>6</v>
      </c>
      <c r="E2589" s="138" t="s">
        <v>58</v>
      </c>
      <c r="F2589" s="138" t="s">
        <v>164</v>
      </c>
      <c r="G2589" s="138" t="s">
        <v>88</v>
      </c>
      <c r="H2589" s="138" t="s">
        <v>87</v>
      </c>
      <c r="I2589" s="138" t="s">
        <v>151</v>
      </c>
      <c r="J2589" s="6">
        <v>-2203547.37</v>
      </c>
      <c r="K2589" s="6">
        <v>77395.25</v>
      </c>
      <c r="L2589" s="6">
        <v>-2126152.12</v>
      </c>
      <c r="M2589" s="6">
        <v>-771241.59</v>
      </c>
      <c r="N2589" s="162">
        <v>27088.34</v>
      </c>
      <c r="O2589" s="6">
        <v>-744153.25</v>
      </c>
      <c r="P2589" s="6">
        <v>-462744.95</v>
      </c>
      <c r="Q2589" s="162">
        <v>16253.010000000009</v>
      </c>
      <c r="R2589" s="162">
        <v>-446491.94</v>
      </c>
      <c r="S2589" s="162">
        <v>0</v>
      </c>
      <c r="T2589" s="162">
        <v>0</v>
      </c>
      <c r="U2589" s="162">
        <v>0</v>
      </c>
      <c r="V2589" s="162">
        <v>-308496.64000000001</v>
      </c>
      <c r="W2589" s="162">
        <v>10835.33</v>
      </c>
      <c r="X2589" s="162">
        <v>-297661.31</v>
      </c>
      <c r="Y2589" s="162" t="e">
        <f>VLOOKUP(F2589,#REF!,2,FALSE)</f>
        <v>#REF!</v>
      </c>
      <c r="Z2589" s="162" t="e">
        <f>VLOOKUP(Y2589,Map!$B:$C,2,FALSE)</f>
        <v>#REF!</v>
      </c>
      <c r="AA2589" s="162" t="str">
        <f>VLOOKUP(I2589,Map!$F:$G,2,FALSE)</f>
        <v>Reg Def</v>
      </c>
    </row>
    <row r="2590" spans="1:27" x14ac:dyDescent="0.25">
      <c r="A2590" s="197">
        <v>46107.653321516205</v>
      </c>
      <c r="B2590" s="198" t="s">
        <v>585</v>
      </c>
      <c r="C2590" s="138">
        <v>2027</v>
      </c>
      <c r="D2590" s="138" t="s">
        <v>6</v>
      </c>
      <c r="E2590" s="138" t="s">
        <v>58</v>
      </c>
      <c r="F2590" s="138" t="s">
        <v>164</v>
      </c>
      <c r="G2590" s="138" t="s">
        <v>89</v>
      </c>
      <c r="H2590" s="138" t="s">
        <v>87</v>
      </c>
      <c r="I2590" s="138" t="s">
        <v>144</v>
      </c>
      <c r="J2590" s="6">
        <v>8453571.4399999995</v>
      </c>
      <c r="K2590" s="6">
        <v>-608874.62</v>
      </c>
      <c r="L2590" s="6">
        <v>7844696.8200000003</v>
      </c>
      <c r="M2590" s="6">
        <v>2457753.37</v>
      </c>
      <c r="N2590" s="162">
        <v>-178194.96</v>
      </c>
      <c r="O2590" s="6">
        <v>2279558.41</v>
      </c>
      <c r="P2590" s="6">
        <v>1775250.01</v>
      </c>
      <c r="Q2590" s="162">
        <v>-127863.66999999993</v>
      </c>
      <c r="R2590" s="162">
        <v>1647386.34</v>
      </c>
      <c r="S2590" s="162">
        <v>0</v>
      </c>
      <c r="T2590" s="162">
        <v>0</v>
      </c>
      <c r="U2590" s="162">
        <v>0</v>
      </c>
      <c r="V2590" s="162">
        <v>682503.36</v>
      </c>
      <c r="W2590" s="162">
        <v>-50331.29</v>
      </c>
      <c r="X2590" s="162">
        <v>632172.06999999995</v>
      </c>
      <c r="Y2590" s="162" t="e">
        <f>VLOOKUP(F2590,#REF!,2,FALSE)</f>
        <v>#REF!</v>
      </c>
      <c r="Z2590" s="162" t="e">
        <f>VLOOKUP(Y2590,Map!$B:$C,2,FALSE)</f>
        <v>#REF!</v>
      </c>
      <c r="AA2590" s="162" t="str">
        <f>VLOOKUP(I2590,Map!$F:$G,2,FALSE)</f>
        <v>Reg Def</v>
      </c>
    </row>
    <row r="2591" spans="1:27" x14ac:dyDescent="0.25">
      <c r="A2591" s="197">
        <v>46107.653321516205</v>
      </c>
      <c r="B2591" s="198" t="s">
        <v>585</v>
      </c>
      <c r="C2591" s="138">
        <v>2027</v>
      </c>
      <c r="D2591" s="138" t="s">
        <v>6</v>
      </c>
      <c r="E2591" s="138" t="s">
        <v>58</v>
      </c>
      <c r="F2591" s="138" t="s">
        <v>164</v>
      </c>
      <c r="G2591" s="138" t="s">
        <v>88</v>
      </c>
      <c r="H2591" s="138" t="s">
        <v>87</v>
      </c>
      <c r="I2591" s="138" t="s">
        <v>153</v>
      </c>
      <c r="J2591" s="6">
        <v>7737205.46</v>
      </c>
      <c r="K2591" s="6">
        <v>-272824.63</v>
      </c>
      <c r="L2591" s="6">
        <v>7464380.8300000001</v>
      </c>
      <c r="M2591" s="6">
        <v>2708021.92</v>
      </c>
      <c r="N2591" s="162">
        <v>-95488.61</v>
      </c>
      <c r="O2591" s="6">
        <v>2612533.31</v>
      </c>
      <c r="P2591" s="6">
        <v>1624813.15</v>
      </c>
      <c r="Q2591" s="162">
        <v>-57293.169999999925</v>
      </c>
      <c r="R2591" s="162">
        <v>1567519.98</v>
      </c>
      <c r="S2591" s="162">
        <v>0</v>
      </c>
      <c r="T2591" s="162">
        <v>0</v>
      </c>
      <c r="U2591" s="162">
        <v>0</v>
      </c>
      <c r="V2591" s="162">
        <v>1083208.77</v>
      </c>
      <c r="W2591" s="162">
        <v>-38195.440000000097</v>
      </c>
      <c r="X2591" s="162">
        <v>1045013.33</v>
      </c>
      <c r="Y2591" s="162" t="e">
        <f>VLOOKUP(F2591,#REF!,2,FALSE)</f>
        <v>#REF!</v>
      </c>
      <c r="Z2591" s="162" t="e">
        <f>VLOOKUP(Y2591,Map!$B:$C,2,FALSE)</f>
        <v>#REF!</v>
      </c>
      <c r="AA2591" s="162" t="str">
        <f>VLOOKUP(I2591,Map!$F:$G,2,FALSE)</f>
        <v>Repairs</v>
      </c>
    </row>
    <row r="2592" spans="1:27" x14ac:dyDescent="0.25">
      <c r="A2592" s="197">
        <v>46107.653321516205</v>
      </c>
      <c r="B2592" s="198" t="s">
        <v>585</v>
      </c>
      <c r="C2592" s="138">
        <v>2027</v>
      </c>
      <c r="D2592" s="138" t="s">
        <v>6</v>
      </c>
      <c r="E2592" s="138" t="s">
        <v>58</v>
      </c>
      <c r="F2592" s="138" t="s">
        <v>130</v>
      </c>
      <c r="G2592" s="138" t="s">
        <v>88</v>
      </c>
      <c r="H2592" s="138" t="s">
        <v>87</v>
      </c>
      <c r="I2592" s="138" t="s">
        <v>143</v>
      </c>
      <c r="J2592" s="6">
        <v>80624.87</v>
      </c>
      <c r="K2592" s="6">
        <v>0</v>
      </c>
      <c r="L2592" s="6">
        <v>80624.87</v>
      </c>
      <c r="M2592" s="6">
        <v>18432.89</v>
      </c>
      <c r="N2592" s="162">
        <v>0</v>
      </c>
      <c r="O2592" s="6">
        <v>18432.89</v>
      </c>
      <c r="P2592" s="6">
        <v>16931.22</v>
      </c>
      <c r="Q2592" s="162">
        <v>0</v>
      </c>
      <c r="R2592" s="162">
        <v>16931.22</v>
      </c>
      <c r="S2592" s="162">
        <v>0</v>
      </c>
      <c r="T2592" s="162">
        <v>0</v>
      </c>
      <c r="U2592" s="162">
        <v>0</v>
      </c>
      <c r="V2592" s="162">
        <v>1501.67</v>
      </c>
      <c r="W2592" s="162">
        <v>0</v>
      </c>
      <c r="X2592" s="162">
        <v>1501.67</v>
      </c>
      <c r="Y2592" s="162" t="e">
        <f>VLOOKUP(F2592,#REF!,2,FALSE)</f>
        <v>#REF!</v>
      </c>
      <c r="Z2592" s="162" t="e">
        <f>VLOOKUP(Y2592,Map!$B:$C,2,FALSE)</f>
        <v>#REF!</v>
      </c>
      <c r="AA2592" s="162" t="str">
        <f>VLOOKUP(I2592,Map!$F:$G,2,FALSE)</f>
        <v>Reg Def</v>
      </c>
    </row>
    <row r="2593" spans="1:27" x14ac:dyDescent="0.25">
      <c r="A2593" s="197">
        <v>46107.653321516205</v>
      </c>
      <c r="B2593" s="198" t="s">
        <v>585</v>
      </c>
      <c r="C2593" s="138">
        <v>2027</v>
      </c>
      <c r="D2593" s="138" t="s">
        <v>6</v>
      </c>
      <c r="E2593" s="138" t="s">
        <v>58</v>
      </c>
      <c r="F2593" s="138" t="s">
        <v>130</v>
      </c>
      <c r="G2593" s="138" t="s">
        <v>88</v>
      </c>
      <c r="H2593" s="138" t="s">
        <v>87</v>
      </c>
      <c r="I2593" s="138" t="s">
        <v>148</v>
      </c>
      <c r="J2593" s="6">
        <v>6401.26</v>
      </c>
      <c r="K2593" s="6">
        <v>0</v>
      </c>
      <c r="L2593" s="6">
        <v>6401.26</v>
      </c>
      <c r="M2593" s="6">
        <v>2240.44</v>
      </c>
      <c r="N2593" s="162">
        <v>0</v>
      </c>
      <c r="O2593" s="6">
        <v>2240.44</v>
      </c>
      <c r="P2593" s="6">
        <v>1344.26</v>
      </c>
      <c r="Q2593" s="162">
        <v>0</v>
      </c>
      <c r="R2593" s="162">
        <v>1344.26</v>
      </c>
      <c r="S2593" s="162">
        <v>0</v>
      </c>
      <c r="T2593" s="162">
        <v>0</v>
      </c>
      <c r="U2593" s="162">
        <v>0</v>
      </c>
      <c r="V2593" s="162">
        <v>896.18</v>
      </c>
      <c r="W2593" s="162">
        <v>0</v>
      </c>
      <c r="X2593" s="162">
        <v>896.18</v>
      </c>
      <c r="Y2593" s="162" t="e">
        <f>VLOOKUP(F2593,#REF!,2,FALSE)</f>
        <v>#REF!</v>
      </c>
      <c r="Z2593" s="162" t="e">
        <f>VLOOKUP(Y2593,Map!$B:$C,2,FALSE)</f>
        <v>#REF!</v>
      </c>
      <c r="AA2593" s="162" t="str">
        <f>VLOOKUP(I2593,Map!$F:$G,2,FALSE)</f>
        <v>Reg Def</v>
      </c>
    </row>
    <row r="2594" spans="1:27" x14ac:dyDescent="0.25">
      <c r="A2594" s="197">
        <v>46107.653321516205</v>
      </c>
      <c r="B2594" s="198" t="s">
        <v>585</v>
      </c>
      <c r="C2594" s="138">
        <v>2027</v>
      </c>
      <c r="D2594" s="138" t="s">
        <v>6</v>
      </c>
      <c r="E2594" s="138" t="s">
        <v>58</v>
      </c>
      <c r="F2594" s="138" t="s">
        <v>130</v>
      </c>
      <c r="G2594" s="138" t="s">
        <v>88</v>
      </c>
      <c r="H2594" s="138" t="s">
        <v>90</v>
      </c>
      <c r="I2594" s="138" t="s">
        <v>108</v>
      </c>
      <c r="J2594" s="6">
        <v>116241.22</v>
      </c>
      <c r="K2594" s="6">
        <v>0</v>
      </c>
      <c r="L2594" s="6">
        <v>116241.22</v>
      </c>
      <c r="M2594" s="6">
        <v>0</v>
      </c>
      <c r="N2594" s="162">
        <v>0</v>
      </c>
      <c r="O2594" s="6">
        <v>0</v>
      </c>
      <c r="P2594" s="6">
        <v>24410.65</v>
      </c>
      <c r="Q2594" s="162">
        <v>0</v>
      </c>
      <c r="R2594" s="162">
        <v>24410.65</v>
      </c>
      <c r="S2594" s="162">
        <v>24410.65</v>
      </c>
      <c r="T2594" s="162">
        <v>0</v>
      </c>
      <c r="U2594" s="162">
        <v>24410.65</v>
      </c>
      <c r="V2594" s="162">
        <v>0</v>
      </c>
      <c r="W2594" s="162">
        <v>0</v>
      </c>
      <c r="X2594" s="162">
        <v>0</v>
      </c>
      <c r="Y2594" s="162" t="e">
        <f>VLOOKUP(F2594,#REF!,2,FALSE)</f>
        <v>#REF!</v>
      </c>
      <c r="Z2594" s="162" t="e">
        <f>VLOOKUP(Y2594,Map!$B:$C,2,FALSE)</f>
        <v>#REF!</v>
      </c>
      <c r="AA2594" s="162" t="str">
        <f>VLOOKUP(I2594,Map!$F:$G,2,FALSE)</f>
        <v>Flow Through</v>
      </c>
    </row>
    <row r="2595" spans="1:27" x14ac:dyDescent="0.25">
      <c r="A2595" s="197">
        <v>46107.653321516205</v>
      </c>
      <c r="B2595" s="198" t="s">
        <v>585</v>
      </c>
      <c r="C2595" s="138">
        <v>2027</v>
      </c>
      <c r="D2595" s="138" t="s">
        <v>6</v>
      </c>
      <c r="E2595" s="138" t="s">
        <v>58</v>
      </c>
      <c r="F2595" s="138" t="s">
        <v>130</v>
      </c>
      <c r="G2595" s="138" t="s">
        <v>88</v>
      </c>
      <c r="H2595" s="138" t="s">
        <v>87</v>
      </c>
      <c r="I2595" s="138" t="s">
        <v>146</v>
      </c>
      <c r="J2595" s="6">
        <v>69022.23</v>
      </c>
      <c r="K2595" s="6">
        <v>0</v>
      </c>
      <c r="L2595" s="6">
        <v>69022.23</v>
      </c>
      <c r="M2595" s="6">
        <v>24157.78</v>
      </c>
      <c r="N2595" s="162">
        <v>0</v>
      </c>
      <c r="O2595" s="6">
        <v>24157.78</v>
      </c>
      <c r="P2595" s="6">
        <v>14494.67</v>
      </c>
      <c r="Q2595" s="162">
        <v>0</v>
      </c>
      <c r="R2595" s="162">
        <v>14494.67</v>
      </c>
      <c r="S2595" s="162">
        <v>0</v>
      </c>
      <c r="T2595" s="162">
        <v>0</v>
      </c>
      <c r="U2595" s="162">
        <v>0</v>
      </c>
      <c r="V2595" s="162">
        <v>9663.11</v>
      </c>
      <c r="W2595" s="162">
        <v>0</v>
      </c>
      <c r="X2595" s="162">
        <v>9663.11</v>
      </c>
      <c r="Y2595" s="162" t="e">
        <f>VLOOKUP(F2595,#REF!,2,FALSE)</f>
        <v>#REF!</v>
      </c>
      <c r="Z2595" s="162" t="e">
        <f>VLOOKUP(Y2595,Map!$B:$C,2,FALSE)</f>
        <v>#REF!</v>
      </c>
      <c r="AA2595" s="162" t="str">
        <f>VLOOKUP(I2595,Map!$F:$G,2,FALSE)</f>
        <v>Reg Def</v>
      </c>
    </row>
    <row r="2596" spans="1:27" x14ac:dyDescent="0.25">
      <c r="A2596" s="197">
        <v>46107.653321516205</v>
      </c>
      <c r="B2596" s="198" t="s">
        <v>585</v>
      </c>
      <c r="C2596" s="138">
        <v>2027</v>
      </c>
      <c r="D2596" s="138" t="s">
        <v>6</v>
      </c>
      <c r="E2596" s="138" t="s">
        <v>58</v>
      </c>
      <c r="F2596" s="138" t="s">
        <v>130</v>
      </c>
      <c r="G2596" s="138" t="s">
        <v>88</v>
      </c>
      <c r="H2596" s="138" t="s">
        <v>87</v>
      </c>
      <c r="I2596" s="138" t="s">
        <v>149</v>
      </c>
      <c r="J2596" s="6">
        <v>-36995.22</v>
      </c>
      <c r="K2596" s="6">
        <v>0</v>
      </c>
      <c r="L2596" s="6">
        <v>-36995.22</v>
      </c>
      <c r="M2596" s="6">
        <v>-8024.49</v>
      </c>
      <c r="N2596" s="162">
        <v>0</v>
      </c>
      <c r="O2596" s="6">
        <v>-8024.49</v>
      </c>
      <c r="P2596" s="6">
        <v>-7768.98</v>
      </c>
      <c r="Q2596" s="162">
        <v>0</v>
      </c>
      <c r="R2596" s="162">
        <v>-7768.98</v>
      </c>
      <c r="S2596" s="162">
        <v>0</v>
      </c>
      <c r="T2596" s="162">
        <v>0</v>
      </c>
      <c r="U2596" s="162">
        <v>0</v>
      </c>
      <c r="V2596" s="162">
        <v>-255.51</v>
      </c>
      <c r="W2596" s="162">
        <v>0</v>
      </c>
      <c r="X2596" s="162">
        <v>-255.51</v>
      </c>
      <c r="Y2596" s="162" t="e">
        <f>VLOOKUP(F2596,#REF!,2,FALSE)</f>
        <v>#REF!</v>
      </c>
      <c r="Z2596" s="162" t="e">
        <f>VLOOKUP(Y2596,Map!$B:$C,2,FALSE)</f>
        <v>#REF!</v>
      </c>
      <c r="AA2596" s="162" t="str">
        <f>VLOOKUP(I2596,Map!$F:$G,2,FALSE)</f>
        <v>Reg Def</v>
      </c>
    </row>
    <row r="2597" spans="1:27" x14ac:dyDescent="0.25">
      <c r="A2597" s="197">
        <v>46107.653321516205</v>
      </c>
      <c r="B2597" s="198" t="s">
        <v>585</v>
      </c>
      <c r="C2597" s="138">
        <v>2027</v>
      </c>
      <c r="D2597" s="138" t="s">
        <v>6</v>
      </c>
      <c r="E2597" s="138" t="s">
        <v>58</v>
      </c>
      <c r="F2597" s="138" t="s">
        <v>130</v>
      </c>
      <c r="G2597" s="138" t="s">
        <v>88</v>
      </c>
      <c r="H2597" s="138" t="s">
        <v>87</v>
      </c>
      <c r="I2597" s="138" t="s">
        <v>151</v>
      </c>
      <c r="J2597" s="6">
        <v>-50439.71</v>
      </c>
      <c r="K2597" s="6">
        <v>0</v>
      </c>
      <c r="L2597" s="6">
        <v>-50439.71</v>
      </c>
      <c r="M2597" s="6">
        <v>-17653.89</v>
      </c>
      <c r="N2597" s="162">
        <v>0</v>
      </c>
      <c r="O2597" s="6">
        <v>-17653.89</v>
      </c>
      <c r="P2597" s="6">
        <v>-10592.33</v>
      </c>
      <c r="Q2597" s="162">
        <v>0</v>
      </c>
      <c r="R2597" s="162">
        <v>-10592.33</v>
      </c>
      <c r="S2597" s="162">
        <v>0</v>
      </c>
      <c r="T2597" s="162">
        <v>0</v>
      </c>
      <c r="U2597" s="162">
        <v>0</v>
      </c>
      <c r="V2597" s="162">
        <v>-7061.56</v>
      </c>
      <c r="W2597" s="162">
        <v>0</v>
      </c>
      <c r="X2597" s="162">
        <v>-7061.56</v>
      </c>
      <c r="Y2597" s="162" t="e">
        <f>VLOOKUP(F2597,#REF!,2,FALSE)</f>
        <v>#REF!</v>
      </c>
      <c r="Z2597" s="162" t="e">
        <f>VLOOKUP(Y2597,Map!$B:$C,2,FALSE)</f>
        <v>#REF!</v>
      </c>
      <c r="AA2597" s="162" t="str">
        <f>VLOOKUP(I2597,Map!$F:$G,2,FALSE)</f>
        <v>Reg Def</v>
      </c>
    </row>
    <row r="2598" spans="1:27" x14ac:dyDescent="0.25">
      <c r="A2598" s="197">
        <v>46107.653321516205</v>
      </c>
      <c r="B2598" s="198" t="s">
        <v>585</v>
      </c>
      <c r="C2598" s="138">
        <v>2027</v>
      </c>
      <c r="D2598" s="138" t="s">
        <v>6</v>
      </c>
      <c r="E2598" s="138" t="s">
        <v>58</v>
      </c>
      <c r="F2598" s="138" t="s">
        <v>130</v>
      </c>
      <c r="G2598" s="138" t="s">
        <v>89</v>
      </c>
      <c r="H2598" s="138" t="s">
        <v>87</v>
      </c>
      <c r="I2598" s="138" t="s">
        <v>144</v>
      </c>
      <c r="J2598" s="6">
        <v>151408.53</v>
      </c>
      <c r="K2598" s="6">
        <v>385004.57</v>
      </c>
      <c r="L2598" s="6">
        <v>536413.1</v>
      </c>
      <c r="M2598" s="6">
        <v>75688.850000000006</v>
      </c>
      <c r="N2598" s="162">
        <v>85708.79</v>
      </c>
      <c r="O2598" s="6">
        <v>161397.64000000001</v>
      </c>
      <c r="P2598" s="6">
        <v>31795.78</v>
      </c>
      <c r="Q2598" s="162">
        <v>80850.95</v>
      </c>
      <c r="R2598" s="162">
        <v>112646.73</v>
      </c>
      <c r="S2598" s="162">
        <v>0</v>
      </c>
      <c r="T2598" s="162">
        <v>0</v>
      </c>
      <c r="U2598" s="162">
        <v>0</v>
      </c>
      <c r="V2598" s="162">
        <v>43893.07</v>
      </c>
      <c r="W2598" s="162">
        <v>4857.84</v>
      </c>
      <c r="X2598" s="162">
        <v>48750.91</v>
      </c>
      <c r="Y2598" s="162" t="e">
        <f>VLOOKUP(F2598,#REF!,2,FALSE)</f>
        <v>#REF!</v>
      </c>
      <c r="Z2598" s="162" t="e">
        <f>VLOOKUP(Y2598,Map!$B:$C,2,FALSE)</f>
        <v>#REF!</v>
      </c>
      <c r="AA2598" s="162" t="str">
        <f>VLOOKUP(I2598,Map!$F:$G,2,FALSE)</f>
        <v>Reg Def</v>
      </c>
    </row>
    <row r="2599" spans="1:27" x14ac:dyDescent="0.25">
      <c r="A2599" s="197">
        <v>46107.653321516205</v>
      </c>
      <c r="B2599" s="198" t="s">
        <v>585</v>
      </c>
      <c r="C2599" s="138">
        <v>2027</v>
      </c>
      <c r="D2599" s="138" t="s">
        <v>6</v>
      </c>
      <c r="E2599" s="138" t="s">
        <v>58</v>
      </c>
      <c r="F2599" s="138" t="s">
        <v>130</v>
      </c>
      <c r="G2599" s="138" t="s">
        <v>88</v>
      </c>
      <c r="H2599" s="138" t="s">
        <v>87</v>
      </c>
      <c r="I2599" s="138" t="s">
        <v>153</v>
      </c>
      <c r="J2599" s="6">
        <v>3189406.06</v>
      </c>
      <c r="K2599" s="6">
        <v>0</v>
      </c>
      <c r="L2599" s="6">
        <v>3189406.06</v>
      </c>
      <c r="M2599" s="6">
        <v>695784.99</v>
      </c>
      <c r="N2599" s="162">
        <v>0</v>
      </c>
      <c r="O2599" s="6">
        <v>695784.99</v>
      </c>
      <c r="P2599" s="6">
        <v>669775.27</v>
      </c>
      <c r="Q2599" s="162">
        <v>0</v>
      </c>
      <c r="R2599" s="162">
        <v>669775.27</v>
      </c>
      <c r="S2599" s="162">
        <v>0</v>
      </c>
      <c r="T2599" s="162">
        <v>0</v>
      </c>
      <c r="U2599" s="162">
        <v>0</v>
      </c>
      <c r="V2599" s="162">
        <v>26009.72</v>
      </c>
      <c r="W2599" s="162">
        <v>0</v>
      </c>
      <c r="X2599" s="162">
        <v>26009.72</v>
      </c>
      <c r="Y2599" s="162" t="e">
        <f>VLOOKUP(F2599,#REF!,2,FALSE)</f>
        <v>#REF!</v>
      </c>
      <c r="Z2599" s="162" t="e">
        <f>VLOOKUP(Y2599,Map!$B:$C,2,FALSE)</f>
        <v>#REF!</v>
      </c>
      <c r="AA2599" s="162" t="str">
        <f>VLOOKUP(I2599,Map!$F:$G,2,FALSE)</f>
        <v>Repairs</v>
      </c>
    </row>
    <row r="2600" spans="1:27" x14ac:dyDescent="0.25">
      <c r="A2600" s="197">
        <v>46107.653321516205</v>
      </c>
      <c r="B2600" s="198" t="s">
        <v>585</v>
      </c>
      <c r="C2600" s="138">
        <v>2027</v>
      </c>
      <c r="D2600" s="138" t="s">
        <v>6</v>
      </c>
      <c r="E2600" s="138" t="s">
        <v>58</v>
      </c>
      <c r="F2600" s="138" t="s">
        <v>131</v>
      </c>
      <c r="G2600" s="138" t="s">
        <v>88</v>
      </c>
      <c r="H2600" s="138" t="s">
        <v>87</v>
      </c>
      <c r="I2600" s="138" t="s">
        <v>143</v>
      </c>
      <c r="J2600" s="6">
        <v>17437.439999999999</v>
      </c>
      <c r="K2600" s="6">
        <v>0</v>
      </c>
      <c r="L2600" s="6">
        <v>17437.439999999999</v>
      </c>
      <c r="M2600" s="6">
        <v>3680.67</v>
      </c>
      <c r="N2600" s="162">
        <v>0</v>
      </c>
      <c r="O2600" s="6">
        <v>3680.67</v>
      </c>
      <c r="P2600" s="6">
        <v>3661.85</v>
      </c>
      <c r="Q2600" s="162">
        <v>0</v>
      </c>
      <c r="R2600" s="162">
        <v>3661.85</v>
      </c>
      <c r="S2600" s="162">
        <v>0</v>
      </c>
      <c r="T2600" s="162">
        <v>0</v>
      </c>
      <c r="U2600" s="162">
        <v>0</v>
      </c>
      <c r="V2600" s="162">
        <v>18.82</v>
      </c>
      <c r="W2600" s="162">
        <v>0</v>
      </c>
      <c r="X2600" s="162">
        <v>18.82</v>
      </c>
      <c r="Y2600" s="162" t="e">
        <f>VLOOKUP(F2600,#REF!,2,FALSE)</f>
        <v>#REF!</v>
      </c>
      <c r="Z2600" s="162" t="e">
        <f>VLOOKUP(Y2600,Map!$B:$C,2,FALSE)</f>
        <v>#REF!</v>
      </c>
      <c r="AA2600" s="162" t="str">
        <f>VLOOKUP(I2600,Map!$F:$G,2,FALSE)</f>
        <v>Reg Def</v>
      </c>
    </row>
    <row r="2601" spans="1:27" x14ac:dyDescent="0.25">
      <c r="A2601" s="197">
        <v>46107.653321516205</v>
      </c>
      <c r="B2601" s="198" t="s">
        <v>585</v>
      </c>
      <c r="C2601" s="138">
        <v>2027</v>
      </c>
      <c r="D2601" s="138" t="s">
        <v>6</v>
      </c>
      <c r="E2601" s="138" t="s">
        <v>58</v>
      </c>
      <c r="F2601" s="138" t="s">
        <v>131</v>
      </c>
      <c r="G2601" s="138" t="s">
        <v>88</v>
      </c>
      <c r="H2601" s="138" t="s">
        <v>87</v>
      </c>
      <c r="I2601" s="138" t="s">
        <v>148</v>
      </c>
      <c r="J2601" s="6">
        <v>191.72</v>
      </c>
      <c r="K2601" s="6">
        <v>0</v>
      </c>
      <c r="L2601" s="6">
        <v>191.72</v>
      </c>
      <c r="M2601" s="6">
        <v>67.08</v>
      </c>
      <c r="N2601" s="162">
        <v>0</v>
      </c>
      <c r="O2601" s="6">
        <v>67.08</v>
      </c>
      <c r="P2601" s="6">
        <v>40.25</v>
      </c>
      <c r="Q2601" s="162">
        <v>0</v>
      </c>
      <c r="R2601" s="162">
        <v>40.25</v>
      </c>
      <c r="S2601" s="162">
        <v>0</v>
      </c>
      <c r="T2601" s="162">
        <v>0</v>
      </c>
      <c r="U2601" s="162">
        <v>0</v>
      </c>
      <c r="V2601" s="162">
        <v>26.83</v>
      </c>
      <c r="W2601" s="162">
        <v>0</v>
      </c>
      <c r="X2601" s="162">
        <v>26.83</v>
      </c>
      <c r="Y2601" s="162" t="e">
        <f>VLOOKUP(F2601,#REF!,2,FALSE)</f>
        <v>#REF!</v>
      </c>
      <c r="Z2601" s="162" t="e">
        <f>VLOOKUP(Y2601,Map!$B:$C,2,FALSE)</f>
        <v>#REF!</v>
      </c>
      <c r="AA2601" s="162" t="str">
        <f>VLOOKUP(I2601,Map!$F:$G,2,FALSE)</f>
        <v>Reg Def</v>
      </c>
    </row>
    <row r="2602" spans="1:27" x14ac:dyDescent="0.25">
      <c r="A2602" s="197">
        <v>46107.653321516205</v>
      </c>
      <c r="B2602" s="198" t="s">
        <v>585</v>
      </c>
      <c r="C2602" s="138">
        <v>2027</v>
      </c>
      <c r="D2602" s="138" t="s">
        <v>6</v>
      </c>
      <c r="E2602" s="138" t="s">
        <v>58</v>
      </c>
      <c r="F2602" s="138" t="s">
        <v>131</v>
      </c>
      <c r="G2602" s="138" t="s">
        <v>88</v>
      </c>
      <c r="H2602" s="138" t="s">
        <v>90</v>
      </c>
      <c r="I2602" s="138" t="s">
        <v>108</v>
      </c>
      <c r="J2602" s="6">
        <v>29448.06</v>
      </c>
      <c r="K2602" s="6">
        <v>0</v>
      </c>
      <c r="L2602" s="6">
        <v>29448.06</v>
      </c>
      <c r="M2602" s="6">
        <v>0</v>
      </c>
      <c r="N2602" s="162">
        <v>0</v>
      </c>
      <c r="O2602" s="6">
        <v>0</v>
      </c>
      <c r="P2602" s="6">
        <v>6184.1</v>
      </c>
      <c r="Q2602" s="162">
        <v>0</v>
      </c>
      <c r="R2602" s="162">
        <v>6184.1</v>
      </c>
      <c r="S2602" s="162">
        <v>6184.1</v>
      </c>
      <c r="T2602" s="162">
        <v>0</v>
      </c>
      <c r="U2602" s="162">
        <v>6184.1</v>
      </c>
      <c r="V2602" s="162">
        <v>0</v>
      </c>
      <c r="W2602" s="162">
        <v>0</v>
      </c>
      <c r="X2602" s="162">
        <v>0</v>
      </c>
      <c r="Y2602" s="162" t="e">
        <f>VLOOKUP(F2602,#REF!,2,FALSE)</f>
        <v>#REF!</v>
      </c>
      <c r="Z2602" s="162" t="e">
        <f>VLOOKUP(Y2602,Map!$B:$C,2,FALSE)</f>
        <v>#REF!</v>
      </c>
      <c r="AA2602" s="162" t="str">
        <f>VLOOKUP(I2602,Map!$F:$G,2,FALSE)</f>
        <v>Flow Through</v>
      </c>
    </row>
    <row r="2603" spans="1:27" x14ac:dyDescent="0.25">
      <c r="A2603" s="197">
        <v>46107.653321516205</v>
      </c>
      <c r="B2603" s="198" t="s">
        <v>585</v>
      </c>
      <c r="C2603" s="138">
        <v>2027</v>
      </c>
      <c r="D2603" s="138" t="s">
        <v>6</v>
      </c>
      <c r="E2603" s="138" t="s">
        <v>58</v>
      </c>
      <c r="F2603" s="138" t="s">
        <v>131</v>
      </c>
      <c r="G2603" s="138" t="s">
        <v>88</v>
      </c>
      <c r="H2603" s="138" t="s">
        <v>87</v>
      </c>
      <c r="I2603" s="138" t="s">
        <v>146</v>
      </c>
      <c r="J2603" s="6">
        <v>0</v>
      </c>
      <c r="K2603" s="6">
        <v>0</v>
      </c>
      <c r="L2603" s="6">
        <v>0</v>
      </c>
      <c r="M2603" s="6">
        <v>0</v>
      </c>
      <c r="N2603" s="162">
        <v>0</v>
      </c>
      <c r="O2603" s="6">
        <v>0</v>
      </c>
      <c r="P2603" s="6">
        <v>0</v>
      </c>
      <c r="Q2603" s="162">
        <v>0</v>
      </c>
      <c r="R2603" s="162">
        <v>0</v>
      </c>
      <c r="S2603" s="162">
        <v>0</v>
      </c>
      <c r="T2603" s="162">
        <v>0</v>
      </c>
      <c r="U2603" s="162">
        <v>0</v>
      </c>
      <c r="V2603" s="162">
        <v>0</v>
      </c>
      <c r="W2603" s="162">
        <v>0</v>
      </c>
      <c r="X2603" s="162">
        <v>0</v>
      </c>
      <c r="Y2603" s="162" t="e">
        <f>VLOOKUP(F2603,#REF!,2,FALSE)</f>
        <v>#REF!</v>
      </c>
      <c r="Z2603" s="162" t="e">
        <f>VLOOKUP(Y2603,Map!$B:$C,2,FALSE)</f>
        <v>#REF!</v>
      </c>
      <c r="AA2603" s="162" t="str">
        <f>VLOOKUP(I2603,Map!$F:$G,2,FALSE)</f>
        <v>Reg Def</v>
      </c>
    </row>
    <row r="2604" spans="1:27" x14ac:dyDescent="0.25">
      <c r="A2604" s="197">
        <v>46107.653321516205</v>
      </c>
      <c r="B2604" s="198" t="s">
        <v>585</v>
      </c>
      <c r="C2604" s="138">
        <v>2027</v>
      </c>
      <c r="D2604" s="138" t="s">
        <v>6</v>
      </c>
      <c r="E2604" s="138" t="s">
        <v>58</v>
      </c>
      <c r="F2604" s="138" t="s">
        <v>131</v>
      </c>
      <c r="G2604" s="138" t="s">
        <v>88</v>
      </c>
      <c r="H2604" s="138" t="s">
        <v>87</v>
      </c>
      <c r="I2604" s="138" t="s">
        <v>149</v>
      </c>
      <c r="J2604" s="6">
        <v>-8370.42</v>
      </c>
      <c r="K2604" s="6">
        <v>0</v>
      </c>
      <c r="L2604" s="6">
        <v>-8370.42</v>
      </c>
      <c r="M2604" s="6">
        <v>-1757.79</v>
      </c>
      <c r="N2604" s="162">
        <v>0</v>
      </c>
      <c r="O2604" s="6">
        <v>-1757.79</v>
      </c>
      <c r="P2604" s="6">
        <v>-1757.79</v>
      </c>
      <c r="Q2604" s="162">
        <v>0</v>
      </c>
      <c r="R2604" s="162">
        <v>-1757.79</v>
      </c>
      <c r="S2604" s="162">
        <v>0</v>
      </c>
      <c r="T2604" s="162">
        <v>0</v>
      </c>
      <c r="U2604" s="162">
        <v>0</v>
      </c>
      <c r="V2604" s="162">
        <v>0</v>
      </c>
      <c r="W2604" s="162">
        <v>0</v>
      </c>
      <c r="X2604" s="162">
        <v>0</v>
      </c>
      <c r="Y2604" s="162" t="e">
        <f>VLOOKUP(F2604,#REF!,2,FALSE)</f>
        <v>#REF!</v>
      </c>
      <c r="Z2604" s="162" t="e">
        <f>VLOOKUP(Y2604,Map!$B:$C,2,FALSE)</f>
        <v>#REF!</v>
      </c>
      <c r="AA2604" s="162" t="str">
        <f>VLOOKUP(I2604,Map!$F:$G,2,FALSE)</f>
        <v>Reg Def</v>
      </c>
    </row>
    <row r="2605" spans="1:27" x14ac:dyDescent="0.25">
      <c r="A2605" s="197">
        <v>46107.653321516205</v>
      </c>
      <c r="B2605" s="198" t="s">
        <v>585</v>
      </c>
      <c r="C2605" s="138">
        <v>2027</v>
      </c>
      <c r="D2605" s="138" t="s">
        <v>6</v>
      </c>
      <c r="E2605" s="138" t="s">
        <v>58</v>
      </c>
      <c r="F2605" s="138" t="s">
        <v>131</v>
      </c>
      <c r="G2605" s="138" t="s">
        <v>89</v>
      </c>
      <c r="H2605" s="138" t="s">
        <v>87</v>
      </c>
      <c r="I2605" s="138" t="s">
        <v>144</v>
      </c>
      <c r="J2605" s="6">
        <v>-194966.49</v>
      </c>
      <c r="K2605" s="6">
        <v>28222.33</v>
      </c>
      <c r="L2605" s="6">
        <v>-166744.16</v>
      </c>
      <c r="M2605" s="6">
        <v>-50883.85</v>
      </c>
      <c r="N2605" s="162">
        <v>7038.42</v>
      </c>
      <c r="O2605" s="6">
        <v>-43845.43</v>
      </c>
      <c r="P2605" s="6">
        <v>-40942.949999999997</v>
      </c>
      <c r="Q2605" s="162">
        <v>5926.68</v>
      </c>
      <c r="R2605" s="162">
        <v>-35016.269999999997</v>
      </c>
      <c r="S2605" s="162">
        <v>0</v>
      </c>
      <c r="T2605" s="162">
        <v>0</v>
      </c>
      <c r="U2605" s="162">
        <v>0</v>
      </c>
      <c r="V2605" s="162">
        <v>-9940.9</v>
      </c>
      <c r="W2605" s="162">
        <v>1111.75</v>
      </c>
      <c r="X2605" s="162">
        <v>-8829.16</v>
      </c>
      <c r="Y2605" s="162" t="e">
        <f>VLOOKUP(F2605,#REF!,2,FALSE)</f>
        <v>#REF!</v>
      </c>
      <c r="Z2605" s="162" t="e">
        <f>VLOOKUP(Y2605,Map!$B:$C,2,FALSE)</f>
        <v>#REF!</v>
      </c>
      <c r="AA2605" s="162" t="str">
        <f>VLOOKUP(I2605,Map!$F:$G,2,FALSE)</f>
        <v>Reg Def</v>
      </c>
    </row>
    <row r="2606" spans="1:27" x14ac:dyDescent="0.25">
      <c r="A2606" s="197">
        <v>46107.653321516205</v>
      </c>
      <c r="B2606" s="198" t="s">
        <v>585</v>
      </c>
      <c r="C2606" s="138">
        <v>2027</v>
      </c>
      <c r="D2606" s="138" t="s">
        <v>6</v>
      </c>
      <c r="E2606" s="138" t="s">
        <v>58</v>
      </c>
      <c r="F2606" s="138" t="s">
        <v>131</v>
      </c>
      <c r="G2606" s="138" t="s">
        <v>88</v>
      </c>
      <c r="H2606" s="138" t="s">
        <v>87</v>
      </c>
      <c r="I2606" s="138" t="s">
        <v>153</v>
      </c>
      <c r="J2606" s="6">
        <v>355962.79</v>
      </c>
      <c r="K2606" s="6">
        <v>0</v>
      </c>
      <c r="L2606" s="6">
        <v>355962.79</v>
      </c>
      <c r="M2606" s="6">
        <v>78544.72</v>
      </c>
      <c r="N2606" s="162">
        <v>0</v>
      </c>
      <c r="O2606" s="6">
        <v>78544.72</v>
      </c>
      <c r="P2606" s="6">
        <v>74752.179999999993</v>
      </c>
      <c r="Q2606" s="162">
        <v>0</v>
      </c>
      <c r="R2606" s="162">
        <v>74752.179999999993</v>
      </c>
      <c r="S2606" s="162">
        <v>0</v>
      </c>
      <c r="T2606" s="162">
        <v>0</v>
      </c>
      <c r="U2606" s="162">
        <v>0</v>
      </c>
      <c r="V2606" s="162">
        <v>3792.54</v>
      </c>
      <c r="W2606" s="162">
        <v>0</v>
      </c>
      <c r="X2606" s="162">
        <v>3792.54</v>
      </c>
      <c r="Y2606" s="162" t="e">
        <f>VLOOKUP(F2606,#REF!,2,FALSE)</f>
        <v>#REF!</v>
      </c>
      <c r="Z2606" s="162" t="e">
        <f>VLOOKUP(Y2606,Map!$B:$C,2,FALSE)</f>
        <v>#REF!</v>
      </c>
      <c r="AA2606" s="162" t="str">
        <f>VLOOKUP(I2606,Map!$F:$G,2,FALSE)</f>
        <v>Repairs</v>
      </c>
    </row>
    <row r="2607" spans="1:27" x14ac:dyDescent="0.25">
      <c r="A2607" s="197">
        <v>46107.653321516205</v>
      </c>
      <c r="B2607" s="198" t="s">
        <v>585</v>
      </c>
      <c r="C2607" s="138">
        <v>2027</v>
      </c>
      <c r="D2607" s="138" t="s">
        <v>6</v>
      </c>
      <c r="E2607" s="138" t="s">
        <v>58</v>
      </c>
      <c r="F2607" s="138" t="s">
        <v>165</v>
      </c>
      <c r="G2607" s="138" t="s">
        <v>88</v>
      </c>
      <c r="H2607" s="138" t="s">
        <v>87</v>
      </c>
      <c r="I2607" s="138" t="s">
        <v>143</v>
      </c>
      <c r="J2607" s="6">
        <v>419.54</v>
      </c>
      <c r="K2607" s="6">
        <v>0</v>
      </c>
      <c r="L2607" s="6">
        <v>419.54</v>
      </c>
      <c r="M2607" s="6">
        <v>146.84</v>
      </c>
      <c r="N2607" s="162">
        <v>0</v>
      </c>
      <c r="O2607" s="6">
        <v>146.84</v>
      </c>
      <c r="P2607" s="6">
        <v>88.1</v>
      </c>
      <c r="Q2607" s="162">
        <v>0</v>
      </c>
      <c r="R2607" s="162">
        <v>88.1</v>
      </c>
      <c r="S2607" s="162">
        <v>0</v>
      </c>
      <c r="T2607" s="162">
        <v>0</v>
      </c>
      <c r="U2607" s="162">
        <v>0</v>
      </c>
      <c r="V2607" s="162">
        <v>58.74</v>
      </c>
      <c r="W2607" s="162">
        <v>0</v>
      </c>
      <c r="X2607" s="162">
        <v>58.74</v>
      </c>
      <c r="Y2607" s="162" t="e">
        <f>VLOOKUP(F2607,#REF!,2,FALSE)</f>
        <v>#REF!</v>
      </c>
      <c r="Z2607" s="162" t="e">
        <f>VLOOKUP(Y2607,Map!$B:$C,2,FALSE)</f>
        <v>#REF!</v>
      </c>
      <c r="AA2607" s="162" t="str">
        <f>VLOOKUP(I2607,Map!$F:$G,2,FALSE)</f>
        <v>Reg Def</v>
      </c>
    </row>
    <row r="2608" spans="1:27" x14ac:dyDescent="0.25">
      <c r="A2608" s="197">
        <v>46107.653321516205</v>
      </c>
      <c r="B2608" s="198" t="s">
        <v>585</v>
      </c>
      <c r="C2608" s="138">
        <v>2027</v>
      </c>
      <c r="D2608" s="138" t="s">
        <v>6</v>
      </c>
      <c r="E2608" s="138" t="s">
        <v>58</v>
      </c>
      <c r="F2608" s="138" t="s">
        <v>165</v>
      </c>
      <c r="G2608" s="138" t="s">
        <v>88</v>
      </c>
      <c r="H2608" s="138" t="s">
        <v>87</v>
      </c>
      <c r="I2608" s="138" t="s">
        <v>148</v>
      </c>
      <c r="J2608" s="6">
        <v>545.92999999999995</v>
      </c>
      <c r="K2608" s="6">
        <v>0</v>
      </c>
      <c r="L2608" s="6">
        <v>545.92999999999995</v>
      </c>
      <c r="M2608" s="6">
        <v>191.08</v>
      </c>
      <c r="N2608" s="162">
        <v>0</v>
      </c>
      <c r="O2608" s="6">
        <v>191.08</v>
      </c>
      <c r="P2608" s="6">
        <v>114.65</v>
      </c>
      <c r="Q2608" s="162">
        <v>0</v>
      </c>
      <c r="R2608" s="162">
        <v>114.65</v>
      </c>
      <c r="S2608" s="162">
        <v>0</v>
      </c>
      <c r="T2608" s="162">
        <v>0</v>
      </c>
      <c r="U2608" s="162">
        <v>0</v>
      </c>
      <c r="V2608" s="162">
        <v>76.430000000000007</v>
      </c>
      <c r="W2608" s="162">
        <v>0</v>
      </c>
      <c r="X2608" s="162">
        <v>76.430000000000007</v>
      </c>
      <c r="Y2608" s="162" t="e">
        <f>VLOOKUP(F2608,#REF!,2,FALSE)</f>
        <v>#REF!</v>
      </c>
      <c r="Z2608" s="162" t="e">
        <f>VLOOKUP(Y2608,Map!$B:$C,2,FALSE)</f>
        <v>#REF!</v>
      </c>
      <c r="AA2608" s="162" t="str">
        <f>VLOOKUP(I2608,Map!$F:$G,2,FALSE)</f>
        <v>Reg Def</v>
      </c>
    </row>
    <row r="2609" spans="1:27" x14ac:dyDescent="0.25">
      <c r="A2609" s="197">
        <v>46107.653321516205</v>
      </c>
      <c r="B2609" s="198" t="s">
        <v>585</v>
      </c>
      <c r="C2609" s="138">
        <v>2027</v>
      </c>
      <c r="D2609" s="138" t="s">
        <v>6</v>
      </c>
      <c r="E2609" s="138" t="s">
        <v>58</v>
      </c>
      <c r="F2609" s="138" t="s">
        <v>165</v>
      </c>
      <c r="G2609" s="138" t="s">
        <v>88</v>
      </c>
      <c r="H2609" s="138" t="s">
        <v>87</v>
      </c>
      <c r="I2609" s="138" t="s">
        <v>149</v>
      </c>
      <c r="J2609" s="6">
        <v>-274.56</v>
      </c>
      <c r="K2609" s="6">
        <v>0</v>
      </c>
      <c r="L2609" s="6">
        <v>-274.56</v>
      </c>
      <c r="M2609" s="6">
        <v>-96.1</v>
      </c>
      <c r="N2609" s="162">
        <v>0</v>
      </c>
      <c r="O2609" s="6">
        <v>-96.1</v>
      </c>
      <c r="P2609" s="6">
        <v>-57.66</v>
      </c>
      <c r="Q2609" s="162">
        <v>0</v>
      </c>
      <c r="R2609" s="162">
        <v>-57.66</v>
      </c>
      <c r="S2609" s="162">
        <v>0</v>
      </c>
      <c r="T2609" s="162">
        <v>0</v>
      </c>
      <c r="U2609" s="162">
        <v>0</v>
      </c>
      <c r="V2609" s="162">
        <v>-38.44</v>
      </c>
      <c r="W2609" s="162">
        <v>0</v>
      </c>
      <c r="X2609" s="162">
        <v>-38.44</v>
      </c>
      <c r="Y2609" s="162" t="e">
        <f>VLOOKUP(F2609,#REF!,2,FALSE)</f>
        <v>#REF!</v>
      </c>
      <c r="Z2609" s="162" t="e">
        <f>VLOOKUP(Y2609,Map!$B:$C,2,FALSE)</f>
        <v>#REF!</v>
      </c>
      <c r="AA2609" s="162" t="str">
        <f>VLOOKUP(I2609,Map!$F:$G,2,FALSE)</f>
        <v>Reg Def</v>
      </c>
    </row>
    <row r="2610" spans="1:27" x14ac:dyDescent="0.25">
      <c r="A2610" s="197">
        <v>46107.653321516205</v>
      </c>
      <c r="B2610" s="198" t="s">
        <v>585</v>
      </c>
      <c r="C2610" s="138">
        <v>2027</v>
      </c>
      <c r="D2610" s="138" t="s">
        <v>6</v>
      </c>
      <c r="E2610" s="138" t="s">
        <v>58</v>
      </c>
      <c r="F2610" s="138" t="s">
        <v>165</v>
      </c>
      <c r="G2610" s="138" t="s">
        <v>88</v>
      </c>
      <c r="H2610" s="138" t="s">
        <v>87</v>
      </c>
      <c r="I2610" s="138" t="s">
        <v>151</v>
      </c>
      <c r="J2610" s="6">
        <v>-3093.12</v>
      </c>
      <c r="K2610" s="6">
        <v>0</v>
      </c>
      <c r="L2610" s="6">
        <v>-3093.12</v>
      </c>
      <c r="M2610" s="6">
        <v>-1082.5899999999999</v>
      </c>
      <c r="N2610" s="162">
        <v>0</v>
      </c>
      <c r="O2610" s="6">
        <v>-1082.5899999999999</v>
      </c>
      <c r="P2610" s="6">
        <v>-649.55999999999995</v>
      </c>
      <c r="Q2610" s="162">
        <v>0</v>
      </c>
      <c r="R2610" s="162">
        <v>-649.55999999999995</v>
      </c>
      <c r="S2610" s="162">
        <v>0</v>
      </c>
      <c r="T2610" s="162">
        <v>0</v>
      </c>
      <c r="U2610" s="162">
        <v>0</v>
      </c>
      <c r="V2610" s="162">
        <v>-433.03</v>
      </c>
      <c r="W2610" s="162">
        <v>0</v>
      </c>
      <c r="X2610" s="162">
        <v>-433.03</v>
      </c>
      <c r="Y2610" s="162" t="e">
        <f>VLOOKUP(F2610,#REF!,2,FALSE)</f>
        <v>#REF!</v>
      </c>
      <c r="Z2610" s="162" t="e">
        <f>VLOOKUP(Y2610,Map!$B:$C,2,FALSE)</f>
        <v>#REF!</v>
      </c>
      <c r="AA2610" s="162" t="str">
        <f>VLOOKUP(I2610,Map!$F:$G,2,FALSE)</f>
        <v>Reg Def</v>
      </c>
    </row>
    <row r="2611" spans="1:27" x14ac:dyDescent="0.25">
      <c r="A2611" s="197">
        <v>46107.653321516205</v>
      </c>
      <c r="B2611" s="198" t="s">
        <v>585</v>
      </c>
      <c r="C2611" s="138">
        <v>2027</v>
      </c>
      <c r="D2611" s="138" t="s">
        <v>6</v>
      </c>
      <c r="E2611" s="138" t="s">
        <v>58</v>
      </c>
      <c r="F2611" s="138" t="s">
        <v>165</v>
      </c>
      <c r="G2611" s="138" t="s">
        <v>89</v>
      </c>
      <c r="H2611" s="138" t="s">
        <v>87</v>
      </c>
      <c r="I2611" s="138" t="s">
        <v>144</v>
      </c>
      <c r="J2611" s="6">
        <v>67.12</v>
      </c>
      <c r="K2611" s="6">
        <v>-497.48</v>
      </c>
      <c r="L2611" s="6">
        <v>-430.36</v>
      </c>
      <c r="M2611" s="6">
        <v>650.34</v>
      </c>
      <c r="N2611" s="162">
        <v>-104.47</v>
      </c>
      <c r="O2611" s="6">
        <v>545.87</v>
      </c>
      <c r="P2611" s="6">
        <v>14.1</v>
      </c>
      <c r="Q2611" s="162">
        <v>-104.49</v>
      </c>
      <c r="R2611" s="162">
        <v>-90.39</v>
      </c>
      <c r="S2611" s="162">
        <v>0</v>
      </c>
      <c r="T2611" s="162">
        <v>0</v>
      </c>
      <c r="U2611" s="162">
        <v>0</v>
      </c>
      <c r="V2611" s="162">
        <v>636.24</v>
      </c>
      <c r="W2611" s="162">
        <v>1.99999999999818E-2</v>
      </c>
      <c r="X2611" s="162">
        <v>636.26</v>
      </c>
      <c r="Y2611" s="162" t="e">
        <f>VLOOKUP(F2611,#REF!,2,FALSE)</f>
        <v>#REF!</v>
      </c>
      <c r="Z2611" s="162" t="e">
        <f>VLOOKUP(Y2611,Map!$B:$C,2,FALSE)</f>
        <v>#REF!</v>
      </c>
      <c r="AA2611" s="162" t="str">
        <f>VLOOKUP(I2611,Map!$F:$G,2,FALSE)</f>
        <v>Reg Def</v>
      </c>
    </row>
    <row r="2612" spans="1:27" x14ac:dyDescent="0.25">
      <c r="A2612" s="197">
        <v>46107.653321516205</v>
      </c>
      <c r="B2612" s="198" t="s">
        <v>585</v>
      </c>
      <c r="C2612" s="138">
        <v>2027</v>
      </c>
      <c r="D2612" s="138" t="s">
        <v>6</v>
      </c>
      <c r="E2612" s="138" t="s">
        <v>58</v>
      </c>
      <c r="F2612" s="138" t="s">
        <v>165</v>
      </c>
      <c r="G2612" s="138" t="s">
        <v>88</v>
      </c>
      <c r="H2612" s="138" t="s">
        <v>87</v>
      </c>
      <c r="I2612" s="138" t="s">
        <v>153</v>
      </c>
      <c r="J2612" s="6">
        <v>4034.54</v>
      </c>
      <c r="K2612" s="6">
        <v>0</v>
      </c>
      <c r="L2612" s="6">
        <v>4034.54</v>
      </c>
      <c r="M2612" s="6">
        <v>1412.09</v>
      </c>
      <c r="N2612" s="162">
        <v>0</v>
      </c>
      <c r="O2612" s="6">
        <v>1412.09</v>
      </c>
      <c r="P2612" s="6">
        <v>847.26</v>
      </c>
      <c r="Q2612" s="162">
        <v>0</v>
      </c>
      <c r="R2612" s="162">
        <v>847.26</v>
      </c>
      <c r="S2612" s="162">
        <v>0</v>
      </c>
      <c r="T2612" s="162">
        <v>0</v>
      </c>
      <c r="U2612" s="162">
        <v>0</v>
      </c>
      <c r="V2612" s="162">
        <v>564.83000000000004</v>
      </c>
      <c r="W2612" s="162">
        <v>0</v>
      </c>
      <c r="X2612" s="162">
        <v>564.83000000000004</v>
      </c>
      <c r="Y2612" s="162" t="e">
        <f>VLOOKUP(F2612,#REF!,2,FALSE)</f>
        <v>#REF!</v>
      </c>
      <c r="Z2612" s="162" t="e">
        <f>VLOOKUP(Y2612,Map!$B:$C,2,FALSE)</f>
        <v>#REF!</v>
      </c>
      <c r="AA2612" s="162" t="str">
        <f>VLOOKUP(I2612,Map!$F:$G,2,FALSE)</f>
        <v>Repairs</v>
      </c>
    </row>
    <row r="2613" spans="1:27" x14ac:dyDescent="0.25">
      <c r="A2613" s="197">
        <v>46107.653321516205</v>
      </c>
      <c r="B2613" s="198" t="s">
        <v>585</v>
      </c>
      <c r="C2613" s="138">
        <v>2027</v>
      </c>
      <c r="D2613" s="138" t="s">
        <v>6</v>
      </c>
      <c r="E2613" s="138" t="s">
        <v>58</v>
      </c>
      <c r="F2613" s="138" t="s">
        <v>166</v>
      </c>
      <c r="G2613" s="138" t="s">
        <v>88</v>
      </c>
      <c r="H2613" s="138" t="s">
        <v>87</v>
      </c>
      <c r="I2613" s="138" t="s">
        <v>151</v>
      </c>
      <c r="J2613" s="6">
        <v>-646662.32999999996</v>
      </c>
      <c r="K2613" s="6">
        <v>0</v>
      </c>
      <c r="L2613" s="6">
        <v>-646662.32999999996</v>
      </c>
      <c r="M2613" s="6">
        <v>-226331.82</v>
      </c>
      <c r="N2613" s="162">
        <v>0</v>
      </c>
      <c r="O2613" s="6">
        <v>-226331.82</v>
      </c>
      <c r="P2613" s="6">
        <v>-135799.09</v>
      </c>
      <c r="Q2613" s="162">
        <v>0</v>
      </c>
      <c r="R2613" s="162">
        <v>-135799.09</v>
      </c>
      <c r="S2613" s="162">
        <v>0</v>
      </c>
      <c r="T2613" s="162">
        <v>0</v>
      </c>
      <c r="U2613" s="162">
        <v>0</v>
      </c>
      <c r="V2613" s="162">
        <v>-90532.73</v>
      </c>
      <c r="W2613" s="162">
        <v>0</v>
      </c>
      <c r="X2613" s="162">
        <v>-90532.73</v>
      </c>
      <c r="Y2613" s="162" t="e">
        <f>VLOOKUP(F2613,#REF!,2,FALSE)</f>
        <v>#REF!</v>
      </c>
      <c r="Z2613" s="162" t="e">
        <f>VLOOKUP(Y2613,Map!$B:$C,2,FALSE)</f>
        <v>#REF!</v>
      </c>
      <c r="AA2613" s="162" t="str">
        <f>VLOOKUP(I2613,Map!$F:$G,2,FALSE)</f>
        <v>Reg Def</v>
      </c>
    </row>
    <row r="2614" spans="1:27" x14ac:dyDescent="0.25">
      <c r="A2614" s="197">
        <v>46107.653321516205</v>
      </c>
      <c r="B2614" s="198" t="s">
        <v>585</v>
      </c>
      <c r="C2614" s="138">
        <v>2027</v>
      </c>
      <c r="D2614" s="138" t="s">
        <v>6</v>
      </c>
      <c r="E2614" s="138" t="s">
        <v>58</v>
      </c>
      <c r="F2614" s="138" t="s">
        <v>166</v>
      </c>
      <c r="G2614" s="138" t="s">
        <v>89</v>
      </c>
      <c r="H2614" s="138" t="s">
        <v>87</v>
      </c>
      <c r="I2614" s="138" t="s">
        <v>144</v>
      </c>
      <c r="J2614" s="6">
        <v>337761.09</v>
      </c>
      <c r="K2614" s="6">
        <v>18556.91</v>
      </c>
      <c r="L2614" s="6">
        <v>356318</v>
      </c>
      <c r="M2614" s="6">
        <v>94834.73</v>
      </c>
      <c r="N2614" s="162">
        <v>3896.96</v>
      </c>
      <c r="O2614" s="6">
        <v>98731.69</v>
      </c>
      <c r="P2614" s="6">
        <v>70929.820000000007</v>
      </c>
      <c r="Q2614" s="162">
        <v>3896.9599999999919</v>
      </c>
      <c r="R2614" s="162">
        <v>74826.78</v>
      </c>
      <c r="S2614" s="162">
        <v>0</v>
      </c>
      <c r="T2614" s="162">
        <v>0</v>
      </c>
      <c r="U2614" s="162">
        <v>0</v>
      </c>
      <c r="V2614" s="162">
        <v>23904.91</v>
      </c>
      <c r="W2614" s="162">
        <v>0</v>
      </c>
      <c r="X2614" s="162">
        <v>23904.91</v>
      </c>
      <c r="Y2614" s="162" t="e">
        <f>VLOOKUP(F2614,#REF!,2,FALSE)</f>
        <v>#REF!</v>
      </c>
      <c r="Z2614" s="162" t="e">
        <f>VLOOKUP(Y2614,Map!$B:$C,2,FALSE)</f>
        <v>#REF!</v>
      </c>
      <c r="AA2614" s="162" t="str">
        <f>VLOOKUP(I2614,Map!$F:$G,2,FALSE)</f>
        <v>Reg Def</v>
      </c>
    </row>
    <row r="2615" spans="1:27" x14ac:dyDescent="0.25">
      <c r="A2615" s="197">
        <v>46107.653321516205</v>
      </c>
      <c r="B2615" s="198" t="s">
        <v>585</v>
      </c>
      <c r="C2615" s="138">
        <v>2027</v>
      </c>
      <c r="D2615" s="138" t="s">
        <v>6</v>
      </c>
      <c r="E2615" s="138" t="s">
        <v>58</v>
      </c>
      <c r="F2615" s="138" t="s">
        <v>167</v>
      </c>
      <c r="G2615" s="138" t="s">
        <v>88</v>
      </c>
      <c r="H2615" s="138" t="s">
        <v>87</v>
      </c>
      <c r="I2615" s="138" t="s">
        <v>143</v>
      </c>
      <c r="J2615" s="6">
        <v>0</v>
      </c>
      <c r="K2615" s="6">
        <v>0</v>
      </c>
      <c r="L2615" s="6">
        <v>0</v>
      </c>
      <c r="M2615" s="6">
        <v>0</v>
      </c>
      <c r="N2615" s="162">
        <v>0</v>
      </c>
      <c r="O2615" s="6">
        <v>0</v>
      </c>
      <c r="P2615" s="6">
        <v>0</v>
      </c>
      <c r="Q2615" s="162">
        <v>0</v>
      </c>
      <c r="R2615" s="162">
        <v>0</v>
      </c>
      <c r="S2615" s="162">
        <v>0</v>
      </c>
      <c r="T2615" s="162">
        <v>0</v>
      </c>
      <c r="U2615" s="162">
        <v>0</v>
      </c>
      <c r="V2615" s="162">
        <v>0</v>
      </c>
      <c r="W2615" s="162">
        <v>0</v>
      </c>
      <c r="X2615" s="162">
        <v>0</v>
      </c>
      <c r="Y2615" s="162" t="e">
        <f>VLOOKUP(F2615,#REF!,2,FALSE)</f>
        <v>#REF!</v>
      </c>
      <c r="Z2615" s="162" t="e">
        <f>VLOOKUP(Y2615,Map!$B:$C,2,FALSE)</f>
        <v>#REF!</v>
      </c>
      <c r="AA2615" s="162" t="str">
        <f>VLOOKUP(I2615,Map!$F:$G,2,FALSE)</f>
        <v>Reg Def</v>
      </c>
    </row>
    <row r="2616" spans="1:27" x14ac:dyDescent="0.25">
      <c r="A2616" s="197">
        <v>46107.653321516205</v>
      </c>
      <c r="B2616" s="198" t="s">
        <v>585</v>
      </c>
      <c r="C2616" s="138">
        <v>2027</v>
      </c>
      <c r="D2616" s="138" t="s">
        <v>6</v>
      </c>
      <c r="E2616" s="138" t="s">
        <v>58</v>
      </c>
      <c r="F2616" s="138" t="s">
        <v>167</v>
      </c>
      <c r="G2616" s="138" t="s">
        <v>88</v>
      </c>
      <c r="H2616" s="138" t="s">
        <v>87</v>
      </c>
      <c r="I2616" s="138" t="s">
        <v>148</v>
      </c>
      <c r="J2616" s="6">
        <v>0</v>
      </c>
      <c r="K2616" s="6">
        <v>0</v>
      </c>
      <c r="L2616" s="6">
        <v>0</v>
      </c>
      <c r="M2616" s="6">
        <v>0</v>
      </c>
      <c r="N2616" s="162">
        <v>0</v>
      </c>
      <c r="O2616" s="6">
        <v>0</v>
      </c>
      <c r="P2616" s="6">
        <v>0</v>
      </c>
      <c r="Q2616" s="162">
        <v>0</v>
      </c>
      <c r="R2616" s="162">
        <v>0</v>
      </c>
      <c r="S2616" s="162">
        <v>0</v>
      </c>
      <c r="T2616" s="162">
        <v>0</v>
      </c>
      <c r="U2616" s="162">
        <v>0</v>
      </c>
      <c r="V2616" s="162">
        <v>0</v>
      </c>
      <c r="W2616" s="162">
        <v>0</v>
      </c>
      <c r="X2616" s="162">
        <v>0</v>
      </c>
      <c r="Y2616" s="162" t="e">
        <f>VLOOKUP(F2616,#REF!,2,FALSE)</f>
        <v>#REF!</v>
      </c>
      <c r="Z2616" s="162" t="e">
        <f>VLOOKUP(Y2616,Map!$B:$C,2,FALSE)</f>
        <v>#REF!</v>
      </c>
      <c r="AA2616" s="162" t="str">
        <f>VLOOKUP(I2616,Map!$F:$G,2,FALSE)</f>
        <v>Reg Def</v>
      </c>
    </row>
    <row r="2617" spans="1:27" x14ac:dyDescent="0.25">
      <c r="A2617" s="197">
        <v>46107.653321516205</v>
      </c>
      <c r="B2617" s="198" t="s">
        <v>585</v>
      </c>
      <c r="C2617" s="138">
        <v>2027</v>
      </c>
      <c r="D2617" s="138" t="s">
        <v>6</v>
      </c>
      <c r="E2617" s="138" t="s">
        <v>58</v>
      </c>
      <c r="F2617" s="138" t="s">
        <v>167</v>
      </c>
      <c r="G2617" s="138" t="s">
        <v>88</v>
      </c>
      <c r="H2617" s="138" t="s">
        <v>87</v>
      </c>
      <c r="I2617" s="138" t="s">
        <v>149</v>
      </c>
      <c r="J2617" s="6">
        <v>0</v>
      </c>
      <c r="K2617" s="6">
        <v>0</v>
      </c>
      <c r="L2617" s="6">
        <v>0</v>
      </c>
      <c r="M2617" s="6">
        <v>0</v>
      </c>
      <c r="N2617" s="162">
        <v>0</v>
      </c>
      <c r="O2617" s="6">
        <v>0</v>
      </c>
      <c r="P2617" s="6">
        <v>0</v>
      </c>
      <c r="Q2617" s="162">
        <v>0</v>
      </c>
      <c r="R2617" s="162">
        <v>0</v>
      </c>
      <c r="S2617" s="162">
        <v>0</v>
      </c>
      <c r="T2617" s="162">
        <v>0</v>
      </c>
      <c r="U2617" s="162">
        <v>0</v>
      </c>
      <c r="V2617" s="162">
        <v>0</v>
      </c>
      <c r="W2617" s="162">
        <v>0</v>
      </c>
      <c r="X2617" s="162">
        <v>0</v>
      </c>
      <c r="Y2617" s="162" t="e">
        <f>VLOOKUP(F2617,#REF!,2,FALSE)</f>
        <v>#REF!</v>
      </c>
      <c r="Z2617" s="162" t="e">
        <f>VLOOKUP(Y2617,Map!$B:$C,2,FALSE)</f>
        <v>#REF!</v>
      </c>
      <c r="AA2617" s="162" t="str">
        <f>VLOOKUP(I2617,Map!$F:$G,2,FALSE)</f>
        <v>Reg Def</v>
      </c>
    </row>
    <row r="2618" spans="1:27" x14ac:dyDescent="0.25">
      <c r="A2618" s="197">
        <v>46107.653321516205</v>
      </c>
      <c r="B2618" s="198" t="s">
        <v>585</v>
      </c>
      <c r="C2618" s="138">
        <v>2027</v>
      </c>
      <c r="D2618" s="138" t="s">
        <v>6</v>
      </c>
      <c r="E2618" s="138" t="s">
        <v>58</v>
      </c>
      <c r="F2618" s="138" t="s">
        <v>167</v>
      </c>
      <c r="G2618" s="138" t="s">
        <v>89</v>
      </c>
      <c r="H2618" s="138" t="s">
        <v>87</v>
      </c>
      <c r="I2618" s="138" t="s">
        <v>144</v>
      </c>
      <c r="J2618" s="6">
        <v>48.88</v>
      </c>
      <c r="K2618" s="6">
        <v>-1.53</v>
      </c>
      <c r="L2618" s="6">
        <v>47.35</v>
      </c>
      <c r="M2618" s="6">
        <v>18.989999999999998</v>
      </c>
      <c r="N2618" s="162">
        <v>-0.33</v>
      </c>
      <c r="O2618" s="6">
        <v>18.66</v>
      </c>
      <c r="P2618" s="6">
        <v>10.27</v>
      </c>
      <c r="Q2618" s="162">
        <v>-0.33000000000000007</v>
      </c>
      <c r="R2618" s="162">
        <v>9.94</v>
      </c>
      <c r="S2618" s="162">
        <v>0</v>
      </c>
      <c r="T2618" s="162">
        <v>0</v>
      </c>
      <c r="U2618" s="162">
        <v>0</v>
      </c>
      <c r="V2618" s="162">
        <v>8.7200000000000006</v>
      </c>
      <c r="W2618" s="162">
        <v>0</v>
      </c>
      <c r="X2618" s="162">
        <v>8.7200000000000006</v>
      </c>
      <c r="Y2618" s="162" t="e">
        <f>VLOOKUP(F2618,#REF!,2,FALSE)</f>
        <v>#REF!</v>
      </c>
      <c r="Z2618" s="162" t="e">
        <f>VLOOKUP(Y2618,Map!$B:$C,2,FALSE)</f>
        <v>#REF!</v>
      </c>
      <c r="AA2618" s="162" t="str">
        <f>VLOOKUP(I2618,Map!$F:$G,2,FALSE)</f>
        <v>Reg Def</v>
      </c>
    </row>
    <row r="2619" spans="1:27" x14ac:dyDescent="0.25">
      <c r="A2619" s="197">
        <v>46107.653321516205</v>
      </c>
      <c r="B2619" s="198" t="s">
        <v>585</v>
      </c>
      <c r="C2619" s="138">
        <v>2027</v>
      </c>
      <c r="D2619" s="138" t="s">
        <v>6</v>
      </c>
      <c r="E2619" s="138" t="s">
        <v>58</v>
      </c>
      <c r="F2619" s="138" t="s">
        <v>167</v>
      </c>
      <c r="G2619" s="138" t="s">
        <v>88</v>
      </c>
      <c r="H2619" s="138" t="s">
        <v>87</v>
      </c>
      <c r="I2619" s="138" t="s">
        <v>153</v>
      </c>
      <c r="J2619" s="6">
        <v>60</v>
      </c>
      <c r="K2619" s="6">
        <v>0</v>
      </c>
      <c r="L2619" s="6">
        <v>60</v>
      </c>
      <c r="M2619" s="6">
        <v>21</v>
      </c>
      <c r="N2619" s="162">
        <v>0</v>
      </c>
      <c r="O2619" s="6">
        <v>21</v>
      </c>
      <c r="P2619" s="6">
        <v>12.6</v>
      </c>
      <c r="Q2619" s="162">
        <v>0</v>
      </c>
      <c r="R2619" s="162">
        <v>12.6</v>
      </c>
      <c r="S2619" s="162">
        <v>0</v>
      </c>
      <c r="T2619" s="162">
        <v>0</v>
      </c>
      <c r="U2619" s="162">
        <v>0</v>
      </c>
      <c r="V2619" s="162">
        <v>8.4</v>
      </c>
      <c r="W2619" s="162">
        <v>0</v>
      </c>
      <c r="X2619" s="162">
        <v>8.4</v>
      </c>
      <c r="Y2619" s="162" t="e">
        <f>VLOOKUP(F2619,#REF!,2,FALSE)</f>
        <v>#REF!</v>
      </c>
      <c r="Z2619" s="162" t="e">
        <f>VLOOKUP(Y2619,Map!$B:$C,2,FALSE)</f>
        <v>#REF!</v>
      </c>
      <c r="AA2619" s="162" t="str">
        <f>VLOOKUP(I2619,Map!$F:$G,2,FALSE)</f>
        <v>Repairs</v>
      </c>
    </row>
    <row r="2620" spans="1:27" x14ac:dyDescent="0.25">
      <c r="A2620" s="197">
        <v>46107.653321516205</v>
      </c>
      <c r="B2620" s="198" t="s">
        <v>585</v>
      </c>
      <c r="C2620" s="138">
        <v>2027</v>
      </c>
      <c r="D2620" s="138" t="s">
        <v>6</v>
      </c>
      <c r="E2620" s="138" t="s">
        <v>58</v>
      </c>
      <c r="F2620" s="138" t="s">
        <v>132</v>
      </c>
      <c r="G2620" s="138" t="s">
        <v>88</v>
      </c>
      <c r="H2620" s="138" t="s">
        <v>87</v>
      </c>
      <c r="I2620" s="138" t="s">
        <v>143</v>
      </c>
      <c r="J2620" s="6">
        <v>1629256.48</v>
      </c>
      <c r="K2620" s="6">
        <v>-43319.9</v>
      </c>
      <c r="L2620" s="6">
        <v>1585936.58</v>
      </c>
      <c r="M2620" s="6">
        <v>476916.95</v>
      </c>
      <c r="N2620" s="162">
        <v>-13016.06</v>
      </c>
      <c r="O2620" s="6">
        <v>463900.89</v>
      </c>
      <c r="P2620" s="6">
        <v>342143.88</v>
      </c>
      <c r="Q2620" s="162">
        <v>-9097.179999999993</v>
      </c>
      <c r="R2620" s="162">
        <v>333046.7</v>
      </c>
      <c r="S2620" s="162">
        <v>0</v>
      </c>
      <c r="T2620" s="162">
        <v>0</v>
      </c>
      <c r="U2620" s="162">
        <v>0</v>
      </c>
      <c r="V2620" s="162">
        <v>134773.07</v>
      </c>
      <c r="W2620" s="162">
        <v>-3918.8700000000099</v>
      </c>
      <c r="X2620" s="162">
        <v>130854.19</v>
      </c>
      <c r="Y2620" s="162" t="e">
        <f>VLOOKUP(F2620,#REF!,2,FALSE)</f>
        <v>#REF!</v>
      </c>
      <c r="Z2620" s="162" t="e">
        <f>VLOOKUP(Y2620,Map!$B:$C,2,FALSE)</f>
        <v>#REF!</v>
      </c>
      <c r="AA2620" s="162" t="str">
        <f>VLOOKUP(I2620,Map!$F:$G,2,FALSE)</f>
        <v>Reg Def</v>
      </c>
    </row>
    <row r="2621" spans="1:27" x14ac:dyDescent="0.25">
      <c r="A2621" s="197">
        <v>46107.653321516205</v>
      </c>
      <c r="B2621" s="198" t="s">
        <v>585</v>
      </c>
      <c r="C2621" s="138">
        <v>2027</v>
      </c>
      <c r="D2621" s="138" t="s">
        <v>6</v>
      </c>
      <c r="E2621" s="138" t="s">
        <v>58</v>
      </c>
      <c r="F2621" s="138" t="s">
        <v>132</v>
      </c>
      <c r="G2621" s="138" t="s">
        <v>88</v>
      </c>
      <c r="H2621" s="138" t="s">
        <v>87</v>
      </c>
      <c r="I2621" s="138" t="s">
        <v>148</v>
      </c>
      <c r="J2621" s="6">
        <v>443249.21</v>
      </c>
      <c r="K2621" s="6">
        <v>-12772.76</v>
      </c>
      <c r="L2621" s="6">
        <v>430476.45</v>
      </c>
      <c r="M2621" s="6">
        <v>155137.17000000001</v>
      </c>
      <c r="N2621" s="162">
        <v>-4470.5</v>
      </c>
      <c r="O2621" s="6">
        <v>150666.67000000001</v>
      </c>
      <c r="P2621" s="6">
        <v>93082.36</v>
      </c>
      <c r="Q2621" s="162">
        <v>-2682.320000000007</v>
      </c>
      <c r="R2621" s="162">
        <v>90400.04</v>
      </c>
      <c r="S2621" s="162">
        <v>0</v>
      </c>
      <c r="T2621" s="162">
        <v>0</v>
      </c>
      <c r="U2621" s="162">
        <v>0</v>
      </c>
      <c r="V2621" s="162">
        <v>62054.81</v>
      </c>
      <c r="W2621" s="162">
        <v>-1788.19</v>
      </c>
      <c r="X2621" s="162">
        <v>60266.63</v>
      </c>
      <c r="Y2621" s="162" t="e">
        <f>VLOOKUP(F2621,#REF!,2,FALSE)</f>
        <v>#REF!</v>
      </c>
      <c r="Z2621" s="162" t="e">
        <f>VLOOKUP(Y2621,Map!$B:$C,2,FALSE)</f>
        <v>#REF!</v>
      </c>
      <c r="AA2621" s="162" t="str">
        <f>VLOOKUP(I2621,Map!$F:$G,2,FALSE)</f>
        <v>Reg Def</v>
      </c>
    </row>
    <row r="2622" spans="1:27" x14ac:dyDescent="0.25">
      <c r="A2622" s="197">
        <v>46107.653321516205</v>
      </c>
      <c r="B2622" s="198" t="s">
        <v>585</v>
      </c>
      <c r="C2622" s="138">
        <v>2027</v>
      </c>
      <c r="D2622" s="138" t="s">
        <v>6</v>
      </c>
      <c r="E2622" s="138" t="s">
        <v>58</v>
      </c>
      <c r="F2622" s="138" t="s">
        <v>132</v>
      </c>
      <c r="G2622" s="138" t="s">
        <v>88</v>
      </c>
      <c r="H2622" s="138" t="s">
        <v>90</v>
      </c>
      <c r="I2622" s="138" t="s">
        <v>108</v>
      </c>
      <c r="J2622" s="6">
        <v>1164570.99</v>
      </c>
      <c r="K2622" s="6">
        <v>-26604.2</v>
      </c>
      <c r="L2622" s="6">
        <v>1137966.79</v>
      </c>
      <c r="M2622" s="6">
        <v>0</v>
      </c>
      <c r="N2622" s="162">
        <v>0</v>
      </c>
      <c r="O2622" s="6">
        <v>0</v>
      </c>
      <c r="P2622" s="6">
        <v>244559.92</v>
      </c>
      <c r="Q2622" s="162">
        <v>-5586.8600000000151</v>
      </c>
      <c r="R2622" s="162">
        <v>238973.06</v>
      </c>
      <c r="S2622" s="162">
        <v>244559.92</v>
      </c>
      <c r="T2622" s="162">
        <v>-5586.86</v>
      </c>
      <c r="U2622" s="162">
        <v>238973.06</v>
      </c>
      <c r="V2622" s="162">
        <v>0</v>
      </c>
      <c r="W2622" s="162">
        <v>1.5461409930139799E-11</v>
      </c>
      <c r="X2622" s="162">
        <v>0</v>
      </c>
      <c r="Y2622" s="162" t="e">
        <f>VLOOKUP(F2622,#REF!,2,FALSE)</f>
        <v>#REF!</v>
      </c>
      <c r="Z2622" s="162" t="e">
        <f>VLOOKUP(Y2622,Map!$B:$C,2,FALSE)</f>
        <v>#REF!</v>
      </c>
      <c r="AA2622" s="162" t="str">
        <f>VLOOKUP(I2622,Map!$F:$G,2,FALSE)</f>
        <v>Flow Through</v>
      </c>
    </row>
    <row r="2623" spans="1:27" x14ac:dyDescent="0.25">
      <c r="A2623" s="197">
        <v>46107.653321516205</v>
      </c>
      <c r="B2623" s="198" t="s">
        <v>585</v>
      </c>
      <c r="C2623" s="138">
        <v>2027</v>
      </c>
      <c r="D2623" s="138" t="s">
        <v>6</v>
      </c>
      <c r="E2623" s="138" t="s">
        <v>58</v>
      </c>
      <c r="F2623" s="138" t="s">
        <v>132</v>
      </c>
      <c r="G2623" s="138" t="s">
        <v>88</v>
      </c>
      <c r="H2623" s="138" t="s">
        <v>87</v>
      </c>
      <c r="I2623" s="138" t="s">
        <v>149</v>
      </c>
      <c r="J2623" s="6">
        <v>-453862.2</v>
      </c>
      <c r="K2623" s="6">
        <v>10712.79</v>
      </c>
      <c r="L2623" s="6">
        <v>-443149.41</v>
      </c>
      <c r="M2623" s="6">
        <v>-112607.32</v>
      </c>
      <c r="N2623" s="162">
        <v>2759.56</v>
      </c>
      <c r="O2623" s="6">
        <v>-109847.76</v>
      </c>
      <c r="P2623" s="6">
        <v>-95311.05</v>
      </c>
      <c r="Q2623" s="162">
        <v>2249.6800000000076</v>
      </c>
      <c r="R2623" s="162">
        <v>-93061.37</v>
      </c>
      <c r="S2623" s="162">
        <v>0</v>
      </c>
      <c r="T2623" s="162">
        <v>0</v>
      </c>
      <c r="U2623" s="162">
        <v>0</v>
      </c>
      <c r="V2623" s="162">
        <v>-17296.27</v>
      </c>
      <c r="W2623" s="162">
        <v>509.900000000001</v>
      </c>
      <c r="X2623" s="162">
        <v>-16786.39</v>
      </c>
      <c r="Y2623" s="162" t="e">
        <f>VLOOKUP(F2623,#REF!,2,FALSE)</f>
        <v>#REF!</v>
      </c>
      <c r="Z2623" s="162" t="e">
        <f>VLOOKUP(Y2623,Map!$B:$C,2,FALSE)</f>
        <v>#REF!</v>
      </c>
      <c r="AA2623" s="162" t="str">
        <f>VLOOKUP(I2623,Map!$F:$G,2,FALSE)</f>
        <v>Reg Def</v>
      </c>
    </row>
    <row r="2624" spans="1:27" x14ac:dyDescent="0.25">
      <c r="A2624" s="197">
        <v>46107.653321516205</v>
      </c>
      <c r="B2624" s="198" t="s">
        <v>585</v>
      </c>
      <c r="C2624" s="138">
        <v>2027</v>
      </c>
      <c r="D2624" s="138" t="s">
        <v>6</v>
      </c>
      <c r="E2624" s="138" t="s">
        <v>58</v>
      </c>
      <c r="F2624" s="138" t="s">
        <v>132</v>
      </c>
      <c r="G2624" s="138" t="s">
        <v>88</v>
      </c>
      <c r="H2624" s="138" t="s">
        <v>87</v>
      </c>
      <c r="I2624" s="138" t="s">
        <v>151</v>
      </c>
      <c r="J2624" s="6">
        <v>771162.41</v>
      </c>
      <c r="K2624" s="6">
        <v>-41453.08</v>
      </c>
      <c r="L2624" s="6">
        <v>729709.33</v>
      </c>
      <c r="M2624" s="6">
        <v>269906.87</v>
      </c>
      <c r="N2624" s="162">
        <v>-14508.6</v>
      </c>
      <c r="O2624" s="6">
        <v>255398.27</v>
      </c>
      <c r="P2624" s="6">
        <v>161944.09</v>
      </c>
      <c r="Q2624" s="162">
        <v>-8705.1199999999953</v>
      </c>
      <c r="R2624" s="162">
        <v>153238.97</v>
      </c>
      <c r="S2624" s="162">
        <v>0</v>
      </c>
      <c r="T2624" s="162">
        <v>0</v>
      </c>
      <c r="U2624" s="162">
        <v>0</v>
      </c>
      <c r="V2624" s="162">
        <v>107962.78</v>
      </c>
      <c r="W2624" s="162">
        <v>-5803.49</v>
      </c>
      <c r="X2624" s="162">
        <v>102159.3</v>
      </c>
      <c r="Y2624" s="162" t="e">
        <f>VLOOKUP(F2624,#REF!,2,FALSE)</f>
        <v>#REF!</v>
      </c>
      <c r="Z2624" s="162" t="e">
        <f>VLOOKUP(Y2624,Map!$B:$C,2,FALSE)</f>
        <v>#REF!</v>
      </c>
      <c r="AA2624" s="162" t="str">
        <f>VLOOKUP(I2624,Map!$F:$G,2,FALSE)</f>
        <v>Reg Def</v>
      </c>
    </row>
    <row r="2625" spans="1:27" x14ac:dyDescent="0.25">
      <c r="A2625" s="197">
        <v>46107.653321516205</v>
      </c>
      <c r="B2625" s="198" t="s">
        <v>585</v>
      </c>
      <c r="C2625" s="138">
        <v>2027</v>
      </c>
      <c r="D2625" s="138" t="s">
        <v>6</v>
      </c>
      <c r="E2625" s="138" t="s">
        <v>58</v>
      </c>
      <c r="F2625" s="138" t="s">
        <v>132</v>
      </c>
      <c r="G2625" s="138" t="s">
        <v>89</v>
      </c>
      <c r="H2625" s="138" t="s">
        <v>87</v>
      </c>
      <c r="I2625" s="138" t="s">
        <v>144</v>
      </c>
      <c r="J2625" s="6">
        <v>8708684.9299999997</v>
      </c>
      <c r="K2625" s="6">
        <v>374561.89</v>
      </c>
      <c r="L2625" s="6">
        <v>9083246.8200000003</v>
      </c>
      <c r="M2625" s="6">
        <v>2462919.85</v>
      </c>
      <c r="N2625" s="162">
        <v>66598.19</v>
      </c>
      <c r="O2625" s="6">
        <v>2529518.04</v>
      </c>
      <c r="P2625" s="6">
        <v>1828823.78</v>
      </c>
      <c r="Q2625" s="162">
        <v>78657.989999999991</v>
      </c>
      <c r="R2625" s="162">
        <v>1907481.77</v>
      </c>
      <c r="S2625" s="162">
        <v>0</v>
      </c>
      <c r="T2625" s="162">
        <v>0</v>
      </c>
      <c r="U2625" s="162">
        <v>0</v>
      </c>
      <c r="V2625" s="162">
        <v>634096.06999999995</v>
      </c>
      <c r="W2625" s="162">
        <v>-12059.789999999901</v>
      </c>
      <c r="X2625" s="162">
        <v>622036.27</v>
      </c>
      <c r="Y2625" s="162" t="e">
        <f>VLOOKUP(F2625,#REF!,2,FALSE)</f>
        <v>#REF!</v>
      </c>
      <c r="Z2625" s="162" t="e">
        <f>VLOOKUP(Y2625,Map!$B:$C,2,FALSE)</f>
        <v>#REF!</v>
      </c>
      <c r="AA2625" s="162" t="str">
        <f>VLOOKUP(I2625,Map!$F:$G,2,FALSE)</f>
        <v>Reg Def</v>
      </c>
    </row>
    <row r="2626" spans="1:27" x14ac:dyDescent="0.25">
      <c r="A2626" s="197">
        <v>46107.653321516205</v>
      </c>
      <c r="B2626" s="198" t="s">
        <v>585</v>
      </c>
      <c r="C2626" s="138">
        <v>2027</v>
      </c>
      <c r="D2626" s="138" t="s">
        <v>6</v>
      </c>
      <c r="E2626" s="138" t="s">
        <v>58</v>
      </c>
      <c r="F2626" s="138" t="s">
        <v>132</v>
      </c>
      <c r="G2626" s="138" t="s">
        <v>88</v>
      </c>
      <c r="H2626" s="138" t="s">
        <v>87</v>
      </c>
      <c r="I2626" s="138" t="s">
        <v>153</v>
      </c>
      <c r="J2626" s="6">
        <v>19896966.239999998</v>
      </c>
      <c r="K2626" s="6">
        <v>-453747.85</v>
      </c>
      <c r="L2626" s="6">
        <v>19443218.390000001</v>
      </c>
      <c r="M2626" s="6">
        <v>4477301.67</v>
      </c>
      <c r="N2626" s="162">
        <v>-103138.25</v>
      </c>
      <c r="O2626" s="6">
        <v>4374163.42</v>
      </c>
      <c r="P2626" s="6">
        <v>4178362.88</v>
      </c>
      <c r="Q2626" s="162">
        <v>-95287</v>
      </c>
      <c r="R2626" s="162">
        <v>4083075.88</v>
      </c>
      <c r="S2626" s="162">
        <v>0</v>
      </c>
      <c r="T2626" s="162">
        <v>0</v>
      </c>
      <c r="U2626" s="162">
        <v>0</v>
      </c>
      <c r="V2626" s="162">
        <v>298938.78999999998</v>
      </c>
      <c r="W2626" s="162">
        <v>-7851.2299999999796</v>
      </c>
      <c r="X2626" s="162">
        <v>291087.53999999998</v>
      </c>
      <c r="Y2626" s="162" t="e">
        <f>VLOOKUP(F2626,#REF!,2,FALSE)</f>
        <v>#REF!</v>
      </c>
      <c r="Z2626" s="162" t="e">
        <f>VLOOKUP(Y2626,Map!$B:$C,2,FALSE)</f>
        <v>#REF!</v>
      </c>
      <c r="AA2626" s="162" t="str">
        <f>VLOOKUP(I2626,Map!$F:$G,2,FALSE)</f>
        <v>Repairs</v>
      </c>
    </row>
    <row r="2627" spans="1:27" x14ac:dyDescent="0.25">
      <c r="A2627" s="197">
        <v>46107.653321516205</v>
      </c>
      <c r="B2627" s="198" t="s">
        <v>585</v>
      </c>
      <c r="C2627" s="138">
        <v>2027</v>
      </c>
      <c r="D2627" s="138" t="s">
        <v>6</v>
      </c>
      <c r="E2627" s="138" t="s">
        <v>58</v>
      </c>
      <c r="F2627" s="138" t="s">
        <v>133</v>
      </c>
      <c r="G2627" s="138" t="s">
        <v>88</v>
      </c>
      <c r="H2627" s="138" t="s">
        <v>87</v>
      </c>
      <c r="I2627" s="138" t="s">
        <v>143</v>
      </c>
      <c r="J2627" s="6">
        <v>4116.17</v>
      </c>
      <c r="K2627" s="6">
        <v>0</v>
      </c>
      <c r="L2627" s="6">
        <v>4116.17</v>
      </c>
      <c r="M2627" s="6">
        <v>864.38</v>
      </c>
      <c r="N2627" s="162">
        <v>0</v>
      </c>
      <c r="O2627" s="6">
        <v>864.38</v>
      </c>
      <c r="P2627" s="6">
        <v>864.38</v>
      </c>
      <c r="Q2627" s="162">
        <v>0</v>
      </c>
      <c r="R2627" s="162">
        <v>864.38</v>
      </c>
      <c r="S2627" s="162">
        <v>0</v>
      </c>
      <c r="T2627" s="162">
        <v>0</v>
      </c>
      <c r="U2627" s="162">
        <v>0</v>
      </c>
      <c r="V2627" s="162">
        <v>0</v>
      </c>
      <c r="W2627" s="162">
        <v>0</v>
      </c>
      <c r="X2627" s="162">
        <v>0</v>
      </c>
      <c r="Y2627" s="162" t="e">
        <f>VLOOKUP(F2627,#REF!,2,FALSE)</f>
        <v>#REF!</v>
      </c>
      <c r="Z2627" s="162" t="e">
        <f>VLOOKUP(Y2627,Map!$B:$C,2,FALSE)</f>
        <v>#REF!</v>
      </c>
      <c r="AA2627" s="162" t="str">
        <f>VLOOKUP(I2627,Map!$F:$G,2,FALSE)</f>
        <v>Reg Def</v>
      </c>
    </row>
    <row r="2628" spans="1:27" x14ac:dyDescent="0.25">
      <c r="A2628" s="197">
        <v>46107.653321516205</v>
      </c>
      <c r="B2628" s="198" t="s">
        <v>585</v>
      </c>
      <c r="C2628" s="138">
        <v>2027</v>
      </c>
      <c r="D2628" s="138" t="s">
        <v>6</v>
      </c>
      <c r="E2628" s="138" t="s">
        <v>58</v>
      </c>
      <c r="F2628" s="138" t="s">
        <v>133</v>
      </c>
      <c r="G2628" s="138" t="s">
        <v>88</v>
      </c>
      <c r="H2628" s="138" t="s">
        <v>90</v>
      </c>
      <c r="I2628" s="138" t="s">
        <v>108</v>
      </c>
      <c r="J2628" s="6">
        <v>6914.82</v>
      </c>
      <c r="K2628" s="6">
        <v>0</v>
      </c>
      <c r="L2628" s="6">
        <v>6914.82</v>
      </c>
      <c r="M2628" s="6">
        <v>0</v>
      </c>
      <c r="N2628" s="162">
        <v>0</v>
      </c>
      <c r="O2628" s="6">
        <v>0</v>
      </c>
      <c r="P2628" s="6">
        <v>1452.13</v>
      </c>
      <c r="Q2628" s="162">
        <v>0</v>
      </c>
      <c r="R2628" s="162">
        <v>1452.13</v>
      </c>
      <c r="S2628" s="162">
        <v>1452.13</v>
      </c>
      <c r="T2628" s="162">
        <v>0</v>
      </c>
      <c r="U2628" s="162">
        <v>1452.13</v>
      </c>
      <c r="V2628" s="162">
        <v>0</v>
      </c>
      <c r="W2628" s="162">
        <v>0</v>
      </c>
      <c r="X2628" s="162">
        <v>0</v>
      </c>
      <c r="Y2628" s="162" t="e">
        <f>VLOOKUP(F2628,#REF!,2,FALSE)</f>
        <v>#REF!</v>
      </c>
      <c r="Z2628" s="162" t="e">
        <f>VLOOKUP(Y2628,Map!$B:$C,2,FALSE)</f>
        <v>#REF!</v>
      </c>
      <c r="AA2628" s="162" t="str">
        <f>VLOOKUP(I2628,Map!$F:$G,2,FALSE)</f>
        <v>Flow Through</v>
      </c>
    </row>
    <row r="2629" spans="1:27" x14ac:dyDescent="0.25">
      <c r="A2629" s="197">
        <v>46107.653321516205</v>
      </c>
      <c r="B2629" s="198" t="s">
        <v>585</v>
      </c>
      <c r="C2629" s="138">
        <v>2027</v>
      </c>
      <c r="D2629" s="138" t="s">
        <v>6</v>
      </c>
      <c r="E2629" s="138" t="s">
        <v>58</v>
      </c>
      <c r="F2629" s="138" t="s">
        <v>133</v>
      </c>
      <c r="G2629" s="138" t="s">
        <v>88</v>
      </c>
      <c r="H2629" s="138" t="s">
        <v>87</v>
      </c>
      <c r="I2629" s="138" t="s">
        <v>146</v>
      </c>
      <c r="J2629" s="6">
        <v>1740.19</v>
      </c>
      <c r="K2629" s="6">
        <v>0</v>
      </c>
      <c r="L2629" s="6">
        <v>1740.19</v>
      </c>
      <c r="M2629" s="6">
        <v>365.43</v>
      </c>
      <c r="N2629" s="162">
        <v>0</v>
      </c>
      <c r="O2629" s="6">
        <v>365.43</v>
      </c>
      <c r="P2629" s="6">
        <v>365.44</v>
      </c>
      <c r="Q2629" s="162">
        <v>0</v>
      </c>
      <c r="R2629" s="162">
        <v>365.44</v>
      </c>
      <c r="S2629" s="162">
        <v>0</v>
      </c>
      <c r="T2629" s="162">
        <v>0</v>
      </c>
      <c r="U2629" s="162">
        <v>0</v>
      </c>
      <c r="V2629" s="162">
        <v>-0.01</v>
      </c>
      <c r="W2629" s="162">
        <v>0</v>
      </c>
      <c r="X2629" s="162">
        <v>-0.01</v>
      </c>
      <c r="Y2629" s="162" t="e">
        <f>VLOOKUP(F2629,#REF!,2,FALSE)</f>
        <v>#REF!</v>
      </c>
      <c r="Z2629" s="162" t="e">
        <f>VLOOKUP(Y2629,Map!$B:$C,2,FALSE)</f>
        <v>#REF!</v>
      </c>
      <c r="AA2629" s="162" t="str">
        <f>VLOOKUP(I2629,Map!$F:$G,2,FALSE)</f>
        <v>Reg Def</v>
      </c>
    </row>
    <row r="2630" spans="1:27" x14ac:dyDescent="0.25">
      <c r="A2630" s="197">
        <v>46107.653321516205</v>
      </c>
      <c r="B2630" s="198" t="s">
        <v>585</v>
      </c>
      <c r="C2630" s="138">
        <v>2027</v>
      </c>
      <c r="D2630" s="138" t="s">
        <v>6</v>
      </c>
      <c r="E2630" s="138" t="s">
        <v>58</v>
      </c>
      <c r="F2630" s="138" t="s">
        <v>133</v>
      </c>
      <c r="G2630" s="138" t="s">
        <v>88</v>
      </c>
      <c r="H2630" s="138" t="s">
        <v>87</v>
      </c>
      <c r="I2630" s="138" t="s">
        <v>149</v>
      </c>
      <c r="J2630" s="6">
        <v>-5700.38</v>
      </c>
      <c r="K2630" s="6">
        <v>0</v>
      </c>
      <c r="L2630" s="6">
        <v>-5700.38</v>
      </c>
      <c r="M2630" s="6">
        <v>-1197.06</v>
      </c>
      <c r="N2630" s="162">
        <v>0</v>
      </c>
      <c r="O2630" s="6">
        <v>-1197.06</v>
      </c>
      <c r="P2630" s="6">
        <v>-1197.07</v>
      </c>
      <c r="Q2630" s="162">
        <v>0</v>
      </c>
      <c r="R2630" s="162">
        <v>-1197.07</v>
      </c>
      <c r="S2630" s="162">
        <v>0</v>
      </c>
      <c r="T2630" s="162">
        <v>0</v>
      </c>
      <c r="U2630" s="162">
        <v>0</v>
      </c>
      <c r="V2630" s="162">
        <v>0.01</v>
      </c>
      <c r="W2630" s="162">
        <v>0</v>
      </c>
      <c r="X2630" s="162">
        <v>0.01</v>
      </c>
      <c r="Y2630" s="162" t="e">
        <f>VLOOKUP(F2630,#REF!,2,FALSE)</f>
        <v>#REF!</v>
      </c>
      <c r="Z2630" s="162" t="e">
        <f>VLOOKUP(Y2630,Map!$B:$C,2,FALSE)</f>
        <v>#REF!</v>
      </c>
      <c r="AA2630" s="162" t="str">
        <f>VLOOKUP(I2630,Map!$F:$G,2,FALSE)</f>
        <v>Reg Def</v>
      </c>
    </row>
    <row r="2631" spans="1:27" x14ac:dyDescent="0.25">
      <c r="A2631" s="197">
        <v>46107.653321516205</v>
      </c>
      <c r="B2631" s="198" t="s">
        <v>585</v>
      </c>
      <c r="C2631" s="138">
        <v>2027</v>
      </c>
      <c r="D2631" s="138" t="s">
        <v>6</v>
      </c>
      <c r="E2631" s="138" t="s">
        <v>58</v>
      </c>
      <c r="F2631" s="138" t="s">
        <v>133</v>
      </c>
      <c r="G2631" s="138" t="s">
        <v>89</v>
      </c>
      <c r="H2631" s="138" t="s">
        <v>87</v>
      </c>
      <c r="I2631" s="138" t="s">
        <v>144</v>
      </c>
      <c r="J2631" s="6">
        <v>11462.31</v>
      </c>
      <c r="K2631" s="6">
        <v>3766.22</v>
      </c>
      <c r="L2631" s="6">
        <v>15228.53</v>
      </c>
      <c r="M2631" s="6">
        <v>2407.08</v>
      </c>
      <c r="N2631" s="162">
        <v>790.89</v>
      </c>
      <c r="O2631" s="6">
        <v>3197.97</v>
      </c>
      <c r="P2631" s="6">
        <v>2407.08</v>
      </c>
      <c r="Q2631" s="162">
        <v>790.90999999999985</v>
      </c>
      <c r="R2631" s="162">
        <v>3197.99</v>
      </c>
      <c r="S2631" s="162">
        <v>0</v>
      </c>
      <c r="T2631" s="162">
        <v>0</v>
      </c>
      <c r="U2631" s="162">
        <v>0</v>
      </c>
      <c r="V2631" s="162">
        <v>0</v>
      </c>
      <c r="W2631" s="162">
        <v>-0.02</v>
      </c>
      <c r="X2631" s="162">
        <v>-0.02</v>
      </c>
      <c r="Y2631" s="162" t="e">
        <f>VLOOKUP(F2631,#REF!,2,FALSE)</f>
        <v>#REF!</v>
      </c>
      <c r="Z2631" s="162" t="e">
        <f>VLOOKUP(Y2631,Map!$B:$C,2,FALSE)</f>
        <v>#REF!</v>
      </c>
      <c r="AA2631" s="162" t="str">
        <f>VLOOKUP(I2631,Map!$F:$G,2,FALSE)</f>
        <v>Reg Def</v>
      </c>
    </row>
    <row r="2632" spans="1:27" x14ac:dyDescent="0.25">
      <c r="A2632" s="197">
        <v>46107.653321516205</v>
      </c>
      <c r="B2632" s="198" t="s">
        <v>585</v>
      </c>
      <c r="C2632" s="138">
        <v>2027</v>
      </c>
      <c r="D2632" s="138" t="s">
        <v>6</v>
      </c>
      <c r="E2632" s="138" t="s">
        <v>58</v>
      </c>
      <c r="F2632" s="138" t="s">
        <v>133</v>
      </c>
      <c r="G2632" s="138" t="s">
        <v>88</v>
      </c>
      <c r="H2632" s="138" t="s">
        <v>87</v>
      </c>
      <c r="I2632" s="138" t="s">
        <v>153</v>
      </c>
      <c r="J2632" s="6">
        <v>429820.1</v>
      </c>
      <c r="K2632" s="6">
        <v>0</v>
      </c>
      <c r="L2632" s="6">
        <v>429820.1</v>
      </c>
      <c r="M2632" s="6">
        <v>90262.27</v>
      </c>
      <c r="N2632" s="162">
        <v>0</v>
      </c>
      <c r="O2632" s="6">
        <v>90262.27</v>
      </c>
      <c r="P2632" s="6">
        <v>90262.23</v>
      </c>
      <c r="Q2632" s="162">
        <v>0</v>
      </c>
      <c r="R2632" s="162">
        <v>90262.23</v>
      </c>
      <c r="S2632" s="162">
        <v>0</v>
      </c>
      <c r="T2632" s="162">
        <v>0</v>
      </c>
      <c r="U2632" s="162">
        <v>0</v>
      </c>
      <c r="V2632" s="162">
        <v>0.04</v>
      </c>
      <c r="W2632" s="162">
        <v>0</v>
      </c>
      <c r="X2632" s="162">
        <v>0.04</v>
      </c>
      <c r="Y2632" s="162" t="e">
        <f>VLOOKUP(F2632,#REF!,2,FALSE)</f>
        <v>#REF!</v>
      </c>
      <c r="Z2632" s="162" t="e">
        <f>VLOOKUP(Y2632,Map!$B:$C,2,FALSE)</f>
        <v>#REF!</v>
      </c>
      <c r="AA2632" s="162" t="str">
        <f>VLOOKUP(I2632,Map!$F:$G,2,FALSE)</f>
        <v>Repairs</v>
      </c>
    </row>
    <row r="2633" spans="1:27" x14ac:dyDescent="0.25">
      <c r="A2633" s="197">
        <v>46107.653321516205</v>
      </c>
      <c r="B2633" s="198" t="s">
        <v>585</v>
      </c>
      <c r="C2633" s="138">
        <v>2027</v>
      </c>
      <c r="D2633" s="138" t="s">
        <v>6</v>
      </c>
      <c r="E2633" s="138" t="s">
        <v>58</v>
      </c>
      <c r="F2633" s="138" t="s">
        <v>590</v>
      </c>
      <c r="G2633" s="138" t="s">
        <v>89</v>
      </c>
      <c r="H2633" s="138" t="s">
        <v>87</v>
      </c>
      <c r="I2633" s="138" t="s">
        <v>144</v>
      </c>
      <c r="J2633" s="6">
        <v>0</v>
      </c>
      <c r="K2633" s="6">
        <v>0</v>
      </c>
      <c r="L2633" s="6">
        <v>0</v>
      </c>
      <c r="M2633" s="6">
        <v>0</v>
      </c>
      <c r="N2633" s="162">
        <v>0</v>
      </c>
      <c r="O2633" s="6">
        <v>0</v>
      </c>
      <c r="P2633" s="6">
        <v>0</v>
      </c>
      <c r="Q2633" s="162">
        <v>0</v>
      </c>
      <c r="R2633" s="162">
        <v>0</v>
      </c>
      <c r="S2633" s="162">
        <v>0</v>
      </c>
      <c r="T2633" s="162">
        <v>0</v>
      </c>
      <c r="U2633" s="162">
        <v>0</v>
      </c>
      <c r="V2633" s="162">
        <v>0</v>
      </c>
      <c r="W2633" s="162">
        <v>0</v>
      </c>
      <c r="X2633" s="162">
        <v>0</v>
      </c>
      <c r="Y2633" s="162" t="e">
        <f>VLOOKUP(F2633,#REF!,2,FALSE)</f>
        <v>#REF!</v>
      </c>
      <c r="Z2633" s="162" t="e">
        <f>VLOOKUP(Y2633,Map!$B:$C,2,FALSE)</f>
        <v>#REF!</v>
      </c>
      <c r="AA2633" s="162" t="str">
        <f>VLOOKUP(I2633,Map!$F:$G,2,FALSE)</f>
        <v>Reg Def</v>
      </c>
    </row>
    <row r="2634" spans="1:27" x14ac:dyDescent="0.25">
      <c r="A2634" s="197">
        <v>46107.653321516205</v>
      </c>
      <c r="B2634" s="198" t="s">
        <v>585</v>
      </c>
      <c r="C2634" s="138">
        <v>2027</v>
      </c>
      <c r="D2634" s="138" t="s">
        <v>6</v>
      </c>
      <c r="E2634" s="138" t="s">
        <v>58</v>
      </c>
      <c r="F2634" s="138" t="s">
        <v>168</v>
      </c>
      <c r="G2634" s="138" t="s">
        <v>88</v>
      </c>
      <c r="H2634" s="138" t="s">
        <v>87</v>
      </c>
      <c r="I2634" s="138" t="s">
        <v>143</v>
      </c>
      <c r="J2634" s="6">
        <v>720156.74</v>
      </c>
      <c r="K2634" s="6">
        <v>-21567.759999999998</v>
      </c>
      <c r="L2634" s="6">
        <v>698588.98</v>
      </c>
      <c r="M2634" s="6">
        <v>252054.86</v>
      </c>
      <c r="N2634" s="162">
        <v>-7548.71</v>
      </c>
      <c r="O2634" s="6">
        <v>244506.15</v>
      </c>
      <c r="P2634" s="6">
        <v>151232.93</v>
      </c>
      <c r="Q2634" s="162">
        <v>-4529.25</v>
      </c>
      <c r="R2634" s="162">
        <v>146703.67999999999</v>
      </c>
      <c r="S2634" s="162">
        <v>0</v>
      </c>
      <c r="T2634" s="162">
        <v>0</v>
      </c>
      <c r="U2634" s="162">
        <v>0</v>
      </c>
      <c r="V2634" s="162">
        <v>100821.93</v>
      </c>
      <c r="W2634" s="162">
        <v>-3019.45999999999</v>
      </c>
      <c r="X2634" s="162">
        <v>97802.47</v>
      </c>
      <c r="Y2634" s="162" t="e">
        <f>VLOOKUP(F2634,#REF!,2,FALSE)</f>
        <v>#REF!</v>
      </c>
      <c r="Z2634" s="162" t="e">
        <f>VLOOKUP(Y2634,Map!$B:$C,2,FALSE)</f>
        <v>#REF!</v>
      </c>
      <c r="AA2634" s="162" t="str">
        <f>VLOOKUP(I2634,Map!$F:$G,2,FALSE)</f>
        <v>Reg Def</v>
      </c>
    </row>
    <row r="2635" spans="1:27" x14ac:dyDescent="0.25">
      <c r="A2635" s="197">
        <v>46107.653321516205</v>
      </c>
      <c r="B2635" s="198" t="s">
        <v>585</v>
      </c>
      <c r="C2635" s="138">
        <v>2027</v>
      </c>
      <c r="D2635" s="138" t="s">
        <v>6</v>
      </c>
      <c r="E2635" s="138" t="s">
        <v>58</v>
      </c>
      <c r="F2635" s="138" t="s">
        <v>168</v>
      </c>
      <c r="G2635" s="138" t="s">
        <v>88</v>
      </c>
      <c r="H2635" s="138" t="s">
        <v>87</v>
      </c>
      <c r="I2635" s="138" t="s">
        <v>148</v>
      </c>
      <c r="J2635" s="6">
        <v>325560.96000000002</v>
      </c>
      <c r="K2635" s="6">
        <v>-9900.7199999999993</v>
      </c>
      <c r="L2635" s="6">
        <v>315660.24</v>
      </c>
      <c r="M2635" s="6">
        <v>113946.37</v>
      </c>
      <c r="N2635" s="162">
        <v>-3465.26</v>
      </c>
      <c r="O2635" s="6">
        <v>110481.11</v>
      </c>
      <c r="P2635" s="6">
        <v>68367.789999999994</v>
      </c>
      <c r="Q2635" s="162">
        <v>-2079.1399999999994</v>
      </c>
      <c r="R2635" s="162">
        <v>66288.649999999994</v>
      </c>
      <c r="S2635" s="162">
        <v>0</v>
      </c>
      <c r="T2635" s="162">
        <v>0</v>
      </c>
      <c r="U2635" s="162">
        <v>0</v>
      </c>
      <c r="V2635" s="162">
        <v>45578.58</v>
      </c>
      <c r="W2635" s="162">
        <v>-1386.11</v>
      </c>
      <c r="X2635" s="162">
        <v>44192.46</v>
      </c>
      <c r="Y2635" s="162" t="e">
        <f>VLOOKUP(F2635,#REF!,2,FALSE)</f>
        <v>#REF!</v>
      </c>
      <c r="Z2635" s="162" t="e">
        <f>VLOOKUP(Y2635,Map!$B:$C,2,FALSE)</f>
        <v>#REF!</v>
      </c>
      <c r="AA2635" s="162" t="str">
        <f>VLOOKUP(I2635,Map!$F:$G,2,FALSE)</f>
        <v>Reg Def</v>
      </c>
    </row>
    <row r="2636" spans="1:27" x14ac:dyDescent="0.25">
      <c r="A2636" s="197">
        <v>46107.653321516205</v>
      </c>
      <c r="B2636" s="198" t="s">
        <v>585</v>
      </c>
      <c r="C2636" s="138">
        <v>2027</v>
      </c>
      <c r="D2636" s="138" t="s">
        <v>6</v>
      </c>
      <c r="E2636" s="138" t="s">
        <v>58</v>
      </c>
      <c r="F2636" s="138" t="s">
        <v>168</v>
      </c>
      <c r="G2636" s="138" t="s">
        <v>88</v>
      </c>
      <c r="H2636" s="138" t="s">
        <v>87</v>
      </c>
      <c r="I2636" s="138" t="s">
        <v>149</v>
      </c>
      <c r="J2636" s="6">
        <v>-117886.9</v>
      </c>
      <c r="K2636" s="6">
        <v>3588</v>
      </c>
      <c r="L2636" s="6">
        <v>-114298.9</v>
      </c>
      <c r="M2636" s="6">
        <v>-41260.42</v>
      </c>
      <c r="N2636" s="162">
        <v>1255.8</v>
      </c>
      <c r="O2636" s="6">
        <v>-40004.620000000003</v>
      </c>
      <c r="P2636" s="6">
        <v>-24756.25</v>
      </c>
      <c r="Q2636" s="162">
        <v>753.47999999999956</v>
      </c>
      <c r="R2636" s="162">
        <v>-24002.77</v>
      </c>
      <c r="S2636" s="162">
        <v>0</v>
      </c>
      <c r="T2636" s="162">
        <v>0</v>
      </c>
      <c r="U2636" s="162">
        <v>0</v>
      </c>
      <c r="V2636" s="162">
        <v>-16504.169999999998</v>
      </c>
      <c r="W2636" s="162">
        <v>502.319999999998</v>
      </c>
      <c r="X2636" s="162">
        <v>-16001.85</v>
      </c>
      <c r="Y2636" s="162" t="e">
        <f>VLOOKUP(F2636,#REF!,2,FALSE)</f>
        <v>#REF!</v>
      </c>
      <c r="Z2636" s="162" t="e">
        <f>VLOOKUP(Y2636,Map!$B:$C,2,FALSE)</f>
        <v>#REF!</v>
      </c>
      <c r="AA2636" s="162" t="str">
        <f>VLOOKUP(I2636,Map!$F:$G,2,FALSE)</f>
        <v>Reg Def</v>
      </c>
    </row>
    <row r="2637" spans="1:27" x14ac:dyDescent="0.25">
      <c r="A2637" s="197">
        <v>46107.653321516205</v>
      </c>
      <c r="B2637" s="198" t="s">
        <v>585</v>
      </c>
      <c r="C2637" s="138">
        <v>2027</v>
      </c>
      <c r="D2637" s="138" t="s">
        <v>6</v>
      </c>
      <c r="E2637" s="138" t="s">
        <v>58</v>
      </c>
      <c r="F2637" s="138" t="s">
        <v>168</v>
      </c>
      <c r="G2637" s="138" t="s">
        <v>89</v>
      </c>
      <c r="H2637" s="138" t="s">
        <v>87</v>
      </c>
      <c r="I2637" s="138" t="s">
        <v>144</v>
      </c>
      <c r="J2637" s="6">
        <v>2376636.5099999998</v>
      </c>
      <c r="K2637" s="6">
        <v>115793.9</v>
      </c>
      <c r="L2637" s="6">
        <v>2492430.41</v>
      </c>
      <c r="M2637" s="6">
        <v>634141.19999999995</v>
      </c>
      <c r="N2637" s="162">
        <v>24316.73</v>
      </c>
      <c r="O2637" s="6">
        <v>658457.93000000005</v>
      </c>
      <c r="P2637" s="6">
        <v>499093.67</v>
      </c>
      <c r="Q2637" s="162">
        <v>24316.700000000012</v>
      </c>
      <c r="R2637" s="162">
        <v>523410.37</v>
      </c>
      <c r="S2637" s="162">
        <v>0</v>
      </c>
      <c r="T2637" s="162">
        <v>0</v>
      </c>
      <c r="U2637" s="162">
        <v>0</v>
      </c>
      <c r="V2637" s="162">
        <v>135047.53</v>
      </c>
      <c r="W2637" s="162">
        <v>1.99999999895226E-2</v>
      </c>
      <c r="X2637" s="162">
        <v>135047.56</v>
      </c>
      <c r="Y2637" s="162" t="e">
        <f>VLOOKUP(F2637,#REF!,2,FALSE)</f>
        <v>#REF!</v>
      </c>
      <c r="Z2637" s="162" t="e">
        <f>VLOOKUP(Y2637,Map!$B:$C,2,FALSE)</f>
        <v>#REF!</v>
      </c>
      <c r="AA2637" s="162" t="str">
        <f>VLOOKUP(I2637,Map!$F:$G,2,FALSE)</f>
        <v>Reg Def</v>
      </c>
    </row>
    <row r="2638" spans="1:27" x14ac:dyDescent="0.25">
      <c r="A2638" s="197">
        <v>46107.653321516205</v>
      </c>
      <c r="B2638" s="198" t="s">
        <v>585</v>
      </c>
      <c r="C2638" s="138">
        <v>2027</v>
      </c>
      <c r="D2638" s="138" t="s">
        <v>6</v>
      </c>
      <c r="E2638" s="138" t="s">
        <v>58</v>
      </c>
      <c r="F2638" s="138" t="s">
        <v>168</v>
      </c>
      <c r="G2638" s="138" t="s">
        <v>88</v>
      </c>
      <c r="H2638" s="138" t="s">
        <v>87</v>
      </c>
      <c r="I2638" s="138" t="s">
        <v>153</v>
      </c>
      <c r="J2638" s="6">
        <v>160973.78</v>
      </c>
      <c r="K2638" s="6">
        <v>-4401.82</v>
      </c>
      <c r="L2638" s="6">
        <v>156571.96</v>
      </c>
      <c r="M2638" s="6">
        <v>56340.81</v>
      </c>
      <c r="N2638" s="162">
        <v>-1540.64</v>
      </c>
      <c r="O2638" s="6">
        <v>54800.17</v>
      </c>
      <c r="P2638" s="6">
        <v>33804.51</v>
      </c>
      <c r="Q2638" s="162">
        <v>-924.40000000000146</v>
      </c>
      <c r="R2638" s="162">
        <v>32880.11</v>
      </c>
      <c r="S2638" s="162">
        <v>0</v>
      </c>
      <c r="T2638" s="162">
        <v>0</v>
      </c>
      <c r="U2638" s="162">
        <v>0</v>
      </c>
      <c r="V2638" s="162">
        <v>22536.3</v>
      </c>
      <c r="W2638" s="162">
        <v>-616.23999999999796</v>
      </c>
      <c r="X2638" s="162">
        <v>21920.06</v>
      </c>
      <c r="Y2638" s="162" t="e">
        <f>VLOOKUP(F2638,#REF!,2,FALSE)</f>
        <v>#REF!</v>
      </c>
      <c r="Z2638" s="162" t="e">
        <f>VLOOKUP(Y2638,Map!$B:$C,2,FALSE)</f>
        <v>#REF!</v>
      </c>
      <c r="AA2638" s="162" t="str">
        <f>VLOOKUP(I2638,Map!$F:$G,2,FALSE)</f>
        <v>Repairs</v>
      </c>
    </row>
    <row r="2639" spans="1:27" x14ac:dyDescent="0.25">
      <c r="A2639" s="197">
        <v>46107.653321516205</v>
      </c>
      <c r="B2639" s="198" t="s">
        <v>585</v>
      </c>
      <c r="C2639" s="138">
        <v>2027</v>
      </c>
      <c r="D2639" s="138" t="s">
        <v>6</v>
      </c>
      <c r="E2639" s="138" t="s">
        <v>58</v>
      </c>
      <c r="F2639" s="138" t="s">
        <v>169</v>
      </c>
      <c r="G2639" s="138" t="s">
        <v>89</v>
      </c>
      <c r="H2639" s="138" t="s">
        <v>87</v>
      </c>
      <c r="I2639" s="138" t="s">
        <v>144</v>
      </c>
      <c r="J2639" s="6">
        <v>1829.08</v>
      </c>
      <c r="K2639" s="6">
        <v>-0.1</v>
      </c>
      <c r="L2639" s="6">
        <v>1828.98</v>
      </c>
      <c r="M2639" s="6">
        <v>410.52</v>
      </c>
      <c r="N2639" s="162">
        <v>0.83</v>
      </c>
      <c r="O2639" s="6">
        <v>411.35</v>
      </c>
      <c r="P2639" s="6">
        <v>384.11</v>
      </c>
      <c r="Q2639" s="162">
        <v>-2.0000000000038654E-2</v>
      </c>
      <c r="R2639" s="162">
        <v>384.09</v>
      </c>
      <c r="S2639" s="162">
        <v>0</v>
      </c>
      <c r="T2639" s="162">
        <v>0</v>
      </c>
      <c r="U2639" s="162">
        <v>0</v>
      </c>
      <c r="V2639" s="162">
        <v>26.41</v>
      </c>
      <c r="W2639" s="162">
        <v>0.85000000000000098</v>
      </c>
      <c r="X2639" s="162">
        <v>27.26</v>
      </c>
      <c r="Y2639" s="162" t="e">
        <f>VLOOKUP(F2639,#REF!,2,FALSE)</f>
        <v>#REF!</v>
      </c>
      <c r="Z2639" s="162" t="e">
        <f>VLOOKUP(Y2639,Map!$B:$C,2,FALSE)</f>
        <v>#REF!</v>
      </c>
      <c r="AA2639" s="162" t="str">
        <f>VLOOKUP(I2639,Map!$F:$G,2,FALSE)</f>
        <v>Reg Def</v>
      </c>
    </row>
    <row r="2640" spans="1:27" x14ac:dyDescent="0.25">
      <c r="A2640" s="197">
        <v>46107.653321516205</v>
      </c>
      <c r="B2640" s="198" t="s">
        <v>585</v>
      </c>
      <c r="C2640" s="138">
        <v>2027</v>
      </c>
      <c r="D2640" s="138" t="s">
        <v>6</v>
      </c>
      <c r="E2640" s="138" t="s">
        <v>58</v>
      </c>
      <c r="F2640" s="138" t="s">
        <v>169</v>
      </c>
      <c r="G2640" s="138" t="s">
        <v>92</v>
      </c>
      <c r="H2640" s="138" t="s">
        <v>87</v>
      </c>
      <c r="I2640" s="138" t="s">
        <v>163</v>
      </c>
      <c r="J2640" s="6">
        <v>0</v>
      </c>
      <c r="K2640" s="6">
        <v>0</v>
      </c>
      <c r="L2640" s="6">
        <v>0</v>
      </c>
      <c r="M2640" s="6">
        <v>0</v>
      </c>
      <c r="N2640" s="162">
        <v>0</v>
      </c>
      <c r="O2640" s="6">
        <v>0</v>
      </c>
      <c r="P2640" s="6">
        <v>0</v>
      </c>
      <c r="Q2640" s="162">
        <v>0</v>
      </c>
      <c r="R2640" s="162">
        <v>0</v>
      </c>
      <c r="S2640" s="162">
        <v>0</v>
      </c>
      <c r="T2640" s="162">
        <v>0</v>
      </c>
      <c r="U2640" s="162">
        <v>0</v>
      </c>
      <c r="V2640" s="162">
        <v>0</v>
      </c>
      <c r="W2640" s="162">
        <v>0</v>
      </c>
      <c r="X2640" s="162">
        <v>0</v>
      </c>
      <c r="Y2640" s="162" t="e">
        <f>VLOOKUP(F2640,#REF!,2,FALSE)</f>
        <v>#REF!</v>
      </c>
      <c r="Z2640" s="162" t="e">
        <f>VLOOKUP(Y2640,Map!$B:$C,2,FALSE)</f>
        <v>#REF!</v>
      </c>
      <c r="AA2640" s="162" t="str">
        <f>VLOOKUP(I2640,Map!$F:$G,2,FALSE)</f>
        <v>Taxable CIAC</v>
      </c>
    </row>
    <row r="2641" spans="1:27" x14ac:dyDescent="0.25">
      <c r="A2641" s="197">
        <v>46107.653321516205</v>
      </c>
      <c r="B2641" s="198" t="s">
        <v>585</v>
      </c>
      <c r="C2641" s="138">
        <v>2027</v>
      </c>
      <c r="D2641" s="138" t="s">
        <v>6</v>
      </c>
      <c r="E2641" s="138" t="s">
        <v>58</v>
      </c>
      <c r="F2641" s="138" t="s">
        <v>170</v>
      </c>
      <c r="G2641" s="138" t="s">
        <v>89</v>
      </c>
      <c r="H2641" s="138" t="s">
        <v>87</v>
      </c>
      <c r="I2641" s="138" t="s">
        <v>144</v>
      </c>
      <c r="J2641" s="6">
        <v>102664.81</v>
      </c>
      <c r="K2641" s="6">
        <v>-116186.29</v>
      </c>
      <c r="L2641" s="6">
        <v>-13521.48</v>
      </c>
      <c r="M2641" s="6">
        <v>28082.87</v>
      </c>
      <c r="N2641" s="162">
        <v>-27144.41</v>
      </c>
      <c r="O2641" s="6">
        <v>938.46</v>
      </c>
      <c r="P2641" s="6">
        <v>21559.59</v>
      </c>
      <c r="Q2641" s="162">
        <v>-24399.119999999999</v>
      </c>
      <c r="R2641" s="162">
        <v>-2839.53</v>
      </c>
      <c r="S2641" s="162">
        <v>0</v>
      </c>
      <c r="T2641" s="162">
        <v>0</v>
      </c>
      <c r="U2641" s="162">
        <v>0</v>
      </c>
      <c r="V2641" s="162">
        <v>6523.28</v>
      </c>
      <c r="W2641" s="162">
        <v>-2745.29</v>
      </c>
      <c r="X2641" s="162">
        <v>3777.99</v>
      </c>
      <c r="Y2641" s="162" t="e">
        <f>VLOOKUP(F2641,#REF!,2,FALSE)</f>
        <v>#REF!</v>
      </c>
      <c r="Z2641" s="162" t="e">
        <f>VLOOKUP(Y2641,Map!$B:$C,2,FALSE)</f>
        <v>#REF!</v>
      </c>
      <c r="AA2641" s="162" t="str">
        <f>VLOOKUP(I2641,Map!$F:$G,2,FALSE)</f>
        <v>Reg Def</v>
      </c>
    </row>
    <row r="2642" spans="1:27" x14ac:dyDescent="0.25">
      <c r="A2642" s="197">
        <v>46107.653321516205</v>
      </c>
      <c r="B2642" s="198" t="s">
        <v>585</v>
      </c>
      <c r="C2642" s="138">
        <v>2027</v>
      </c>
      <c r="D2642" s="138" t="s">
        <v>6</v>
      </c>
      <c r="E2642" s="138" t="s">
        <v>58</v>
      </c>
      <c r="F2642" s="138" t="s">
        <v>170</v>
      </c>
      <c r="G2642" s="138" t="s">
        <v>92</v>
      </c>
      <c r="H2642" s="138" t="s">
        <v>87</v>
      </c>
      <c r="I2642" s="138" t="s">
        <v>163</v>
      </c>
      <c r="J2642" s="6">
        <v>0</v>
      </c>
      <c r="K2642" s="6">
        <v>0</v>
      </c>
      <c r="L2642" s="6">
        <v>0</v>
      </c>
      <c r="M2642" s="6">
        <v>0</v>
      </c>
      <c r="N2642" s="162">
        <v>0</v>
      </c>
      <c r="O2642" s="6">
        <v>0</v>
      </c>
      <c r="P2642" s="6">
        <v>0</v>
      </c>
      <c r="Q2642" s="162">
        <v>0</v>
      </c>
      <c r="R2642" s="162">
        <v>0</v>
      </c>
      <c r="S2642" s="162">
        <v>0</v>
      </c>
      <c r="T2642" s="162">
        <v>0</v>
      </c>
      <c r="U2642" s="162">
        <v>0</v>
      </c>
      <c r="V2642" s="162">
        <v>0</v>
      </c>
      <c r="W2642" s="162">
        <v>0</v>
      </c>
      <c r="X2642" s="162">
        <v>0</v>
      </c>
      <c r="Y2642" s="162" t="e">
        <f>VLOOKUP(F2642,#REF!,2,FALSE)</f>
        <v>#REF!</v>
      </c>
      <c r="Z2642" s="162" t="e">
        <f>VLOOKUP(Y2642,Map!$B:$C,2,FALSE)</f>
        <v>#REF!</v>
      </c>
      <c r="AA2642" s="162" t="str">
        <f>VLOOKUP(I2642,Map!$F:$G,2,FALSE)</f>
        <v>Taxable CIAC</v>
      </c>
    </row>
    <row r="2643" spans="1:27" x14ac:dyDescent="0.25">
      <c r="A2643" s="197">
        <v>46107.653321516205</v>
      </c>
      <c r="B2643" s="198" t="s">
        <v>585</v>
      </c>
      <c r="C2643" s="138">
        <v>2027</v>
      </c>
      <c r="D2643" s="138" t="s">
        <v>6</v>
      </c>
      <c r="E2643" s="138" t="s">
        <v>58</v>
      </c>
      <c r="F2643" s="138" t="s">
        <v>171</v>
      </c>
      <c r="G2643" s="138" t="s">
        <v>89</v>
      </c>
      <c r="H2643" s="138" t="s">
        <v>87</v>
      </c>
      <c r="I2643" s="138" t="s">
        <v>144</v>
      </c>
      <c r="J2643" s="6">
        <v>231332.2</v>
      </c>
      <c r="K2643" s="6">
        <v>-12881.62</v>
      </c>
      <c r="L2643" s="6">
        <v>218450.58</v>
      </c>
      <c r="M2643" s="6">
        <v>68349.36</v>
      </c>
      <c r="N2643" s="162">
        <v>-3806</v>
      </c>
      <c r="O2643" s="6">
        <v>64543.360000000001</v>
      </c>
      <c r="P2643" s="6">
        <v>48579.76</v>
      </c>
      <c r="Q2643" s="162">
        <v>-2705.1399999999994</v>
      </c>
      <c r="R2643" s="162">
        <v>45874.62</v>
      </c>
      <c r="S2643" s="162">
        <v>0</v>
      </c>
      <c r="T2643" s="162">
        <v>0</v>
      </c>
      <c r="U2643" s="162">
        <v>0</v>
      </c>
      <c r="V2643" s="162">
        <v>19769.599999999999</v>
      </c>
      <c r="W2643" s="162">
        <v>-1100.8599999999999</v>
      </c>
      <c r="X2643" s="162">
        <v>18668.740000000002</v>
      </c>
      <c r="Y2643" s="162" t="e">
        <f>VLOOKUP(F2643,#REF!,2,FALSE)</f>
        <v>#REF!</v>
      </c>
      <c r="Z2643" s="162" t="e">
        <f>VLOOKUP(Y2643,Map!$B:$C,2,FALSE)</f>
        <v>#REF!</v>
      </c>
      <c r="AA2643" s="162" t="str">
        <f>VLOOKUP(I2643,Map!$F:$G,2,FALSE)</f>
        <v>Reg Def</v>
      </c>
    </row>
    <row r="2644" spans="1:27" x14ac:dyDescent="0.25">
      <c r="A2644" s="197">
        <v>46107.653321516205</v>
      </c>
      <c r="B2644" s="198" t="s">
        <v>585</v>
      </c>
      <c r="C2644" s="138">
        <v>2027</v>
      </c>
      <c r="D2644" s="138" t="s">
        <v>6</v>
      </c>
      <c r="E2644" s="138" t="s">
        <v>58</v>
      </c>
      <c r="F2644" s="138" t="s">
        <v>171</v>
      </c>
      <c r="G2644" s="138" t="s">
        <v>92</v>
      </c>
      <c r="H2644" s="138" t="s">
        <v>87</v>
      </c>
      <c r="I2644" s="138" t="s">
        <v>163</v>
      </c>
      <c r="J2644" s="6">
        <v>0</v>
      </c>
      <c r="K2644" s="6">
        <v>0</v>
      </c>
      <c r="L2644" s="6">
        <v>0</v>
      </c>
      <c r="M2644" s="6">
        <v>0</v>
      </c>
      <c r="N2644" s="162">
        <v>0</v>
      </c>
      <c r="O2644" s="6">
        <v>0</v>
      </c>
      <c r="P2644" s="6">
        <v>0</v>
      </c>
      <c r="Q2644" s="162">
        <v>0</v>
      </c>
      <c r="R2644" s="162">
        <v>0</v>
      </c>
      <c r="S2644" s="162">
        <v>0</v>
      </c>
      <c r="T2644" s="162">
        <v>0</v>
      </c>
      <c r="U2644" s="162">
        <v>0</v>
      </c>
      <c r="V2644" s="162">
        <v>0</v>
      </c>
      <c r="W2644" s="162">
        <v>0</v>
      </c>
      <c r="X2644" s="162">
        <v>0</v>
      </c>
      <c r="Y2644" s="162" t="e">
        <f>VLOOKUP(F2644,#REF!,2,FALSE)</f>
        <v>#REF!</v>
      </c>
      <c r="Z2644" s="162" t="e">
        <f>VLOOKUP(Y2644,Map!$B:$C,2,FALSE)</f>
        <v>#REF!</v>
      </c>
      <c r="AA2644" s="162" t="str">
        <f>VLOOKUP(I2644,Map!$F:$G,2,FALSE)</f>
        <v>Taxable CIAC</v>
      </c>
    </row>
    <row r="2645" spans="1:27" x14ac:dyDescent="0.25">
      <c r="A2645" s="197">
        <v>46107.653321516205</v>
      </c>
      <c r="B2645" s="198" t="s">
        <v>585</v>
      </c>
      <c r="C2645" s="138">
        <v>2027</v>
      </c>
      <c r="D2645" s="138" t="s">
        <v>6</v>
      </c>
      <c r="E2645" s="138" t="s">
        <v>58</v>
      </c>
      <c r="F2645" s="138" t="s">
        <v>172</v>
      </c>
      <c r="G2645" s="138" t="s">
        <v>88</v>
      </c>
      <c r="H2645" s="138" t="s">
        <v>87</v>
      </c>
      <c r="I2645" s="138" t="s">
        <v>161</v>
      </c>
      <c r="J2645" s="6">
        <v>-368963.51</v>
      </c>
      <c r="K2645" s="6">
        <v>10772.43</v>
      </c>
      <c r="L2645" s="6">
        <v>-358191.08</v>
      </c>
      <c r="M2645" s="6">
        <v>-77482.33</v>
      </c>
      <c r="N2645" s="162">
        <v>2262.2199999999998</v>
      </c>
      <c r="O2645" s="6">
        <v>-75220.11</v>
      </c>
      <c r="P2645" s="6">
        <v>-77482.33</v>
      </c>
      <c r="Q2645" s="162">
        <v>2262.2100000000064</v>
      </c>
      <c r="R2645" s="162">
        <v>-75220.12</v>
      </c>
      <c r="S2645" s="162">
        <v>0</v>
      </c>
      <c r="T2645" s="162">
        <v>0</v>
      </c>
      <c r="U2645" s="162">
        <v>0</v>
      </c>
      <c r="V2645" s="162">
        <v>0</v>
      </c>
      <c r="W2645" s="162">
        <v>0.01</v>
      </c>
      <c r="X2645" s="162">
        <v>0.01</v>
      </c>
      <c r="Y2645" s="162" t="e">
        <f>VLOOKUP(F2645,#REF!,2,FALSE)</f>
        <v>#REF!</v>
      </c>
      <c r="Z2645" s="162" t="e">
        <f>VLOOKUP(Y2645,Map!$B:$C,2,FALSE)</f>
        <v>#REF!</v>
      </c>
      <c r="AA2645" s="162" t="str">
        <f>VLOOKUP(I2645,Map!$F:$G,2,FALSE)</f>
        <v>Taxable CIAC</v>
      </c>
    </row>
    <row r="2646" spans="1:27" x14ac:dyDescent="0.25">
      <c r="A2646" s="197">
        <v>46107.653321516205</v>
      </c>
      <c r="B2646" s="198" t="s">
        <v>585</v>
      </c>
      <c r="C2646" s="138">
        <v>2027</v>
      </c>
      <c r="D2646" s="138" t="s">
        <v>6</v>
      </c>
      <c r="E2646" s="138" t="s">
        <v>58</v>
      </c>
      <c r="F2646" s="138" t="s">
        <v>172</v>
      </c>
      <c r="G2646" s="138" t="s">
        <v>88</v>
      </c>
      <c r="H2646" s="138" t="s">
        <v>87</v>
      </c>
      <c r="I2646" s="138" t="s">
        <v>151</v>
      </c>
      <c r="J2646" s="6">
        <v>-3413711.59</v>
      </c>
      <c r="K2646" s="6">
        <v>111340.04</v>
      </c>
      <c r="L2646" s="6">
        <v>-3302371.55</v>
      </c>
      <c r="M2646" s="6">
        <v>-1230422.22</v>
      </c>
      <c r="N2646" s="162">
        <v>40081.01</v>
      </c>
      <c r="O2646" s="6">
        <v>-1190341.21</v>
      </c>
      <c r="P2646" s="6">
        <v>-716879.43</v>
      </c>
      <c r="Q2646" s="162">
        <v>23381.410000000033</v>
      </c>
      <c r="R2646" s="162">
        <v>-693498.02</v>
      </c>
      <c r="S2646" s="162">
        <v>0</v>
      </c>
      <c r="T2646" s="162">
        <v>0</v>
      </c>
      <c r="U2646" s="162">
        <v>0</v>
      </c>
      <c r="V2646" s="162">
        <v>-513542.79</v>
      </c>
      <c r="W2646" s="162">
        <v>16699.599999999999</v>
      </c>
      <c r="X2646" s="162">
        <v>-496843.19</v>
      </c>
      <c r="Y2646" s="162" t="e">
        <f>VLOOKUP(F2646,#REF!,2,FALSE)</f>
        <v>#REF!</v>
      </c>
      <c r="Z2646" s="162" t="e">
        <f>VLOOKUP(Y2646,Map!$B:$C,2,FALSE)</f>
        <v>#REF!</v>
      </c>
      <c r="AA2646" s="162" t="str">
        <f>VLOOKUP(I2646,Map!$F:$G,2,FALSE)</f>
        <v>Reg Def</v>
      </c>
    </row>
    <row r="2647" spans="1:27" x14ac:dyDescent="0.25">
      <c r="A2647" s="197">
        <v>46107.653321516205</v>
      </c>
      <c r="B2647" s="198" t="s">
        <v>585</v>
      </c>
      <c r="C2647" s="138">
        <v>2027</v>
      </c>
      <c r="D2647" s="138" t="s">
        <v>6</v>
      </c>
      <c r="E2647" s="138" t="s">
        <v>58</v>
      </c>
      <c r="F2647" s="138" t="s">
        <v>172</v>
      </c>
      <c r="G2647" s="138" t="s">
        <v>89</v>
      </c>
      <c r="H2647" s="138" t="s">
        <v>87</v>
      </c>
      <c r="I2647" s="138" t="s">
        <v>144</v>
      </c>
      <c r="J2647" s="6">
        <v>-31803076.579999998</v>
      </c>
      <c r="K2647" s="6">
        <v>-1354764.56</v>
      </c>
      <c r="L2647" s="6">
        <v>-33157841.140000001</v>
      </c>
      <c r="M2647" s="6">
        <v>-8800953.25</v>
      </c>
      <c r="N2647" s="162">
        <v>-278945.02</v>
      </c>
      <c r="O2647" s="6">
        <v>-9079898.2699999996</v>
      </c>
      <c r="P2647" s="6">
        <v>-6678646.0800000001</v>
      </c>
      <c r="Q2647" s="162">
        <v>-284500.54999999981</v>
      </c>
      <c r="R2647" s="162">
        <v>-6963146.6299999999</v>
      </c>
      <c r="S2647" s="162">
        <v>0</v>
      </c>
      <c r="T2647" s="162">
        <v>0</v>
      </c>
      <c r="U2647" s="162">
        <v>0</v>
      </c>
      <c r="V2647" s="162">
        <v>-2122307.17</v>
      </c>
      <c r="W2647" s="162">
        <v>5555.5200000000204</v>
      </c>
      <c r="X2647" s="162">
        <v>-2116751.64</v>
      </c>
      <c r="Y2647" s="162" t="e">
        <f>VLOOKUP(F2647,#REF!,2,FALSE)</f>
        <v>#REF!</v>
      </c>
      <c r="Z2647" s="162" t="e">
        <f>VLOOKUP(Y2647,Map!$B:$C,2,FALSE)</f>
        <v>#REF!</v>
      </c>
      <c r="AA2647" s="162" t="str">
        <f>VLOOKUP(I2647,Map!$F:$G,2,FALSE)</f>
        <v>Reg Def</v>
      </c>
    </row>
    <row r="2648" spans="1:27" x14ac:dyDescent="0.25">
      <c r="A2648" s="197">
        <v>46107.653321516205</v>
      </c>
      <c r="B2648" s="198" t="s">
        <v>585</v>
      </c>
      <c r="C2648" s="138">
        <v>2027</v>
      </c>
      <c r="D2648" s="138" t="s">
        <v>6</v>
      </c>
      <c r="E2648" s="138" t="s">
        <v>58</v>
      </c>
      <c r="F2648" s="138" t="s">
        <v>172</v>
      </c>
      <c r="G2648" s="138" t="s">
        <v>88</v>
      </c>
      <c r="H2648" s="138" t="s">
        <v>87</v>
      </c>
      <c r="I2648" s="138" t="s">
        <v>153</v>
      </c>
      <c r="J2648" s="6">
        <v>0</v>
      </c>
      <c r="K2648" s="6">
        <v>0</v>
      </c>
      <c r="L2648" s="6">
        <v>0</v>
      </c>
      <c r="M2648" s="6">
        <v>0</v>
      </c>
      <c r="N2648" s="162">
        <v>0</v>
      </c>
      <c r="O2648" s="6">
        <v>0</v>
      </c>
      <c r="P2648" s="6">
        <v>0</v>
      </c>
      <c r="Q2648" s="162">
        <v>0</v>
      </c>
      <c r="R2648" s="162">
        <v>0</v>
      </c>
      <c r="S2648" s="162">
        <v>0</v>
      </c>
      <c r="T2648" s="162">
        <v>0</v>
      </c>
      <c r="U2648" s="162">
        <v>0</v>
      </c>
      <c r="V2648" s="162">
        <v>0</v>
      </c>
      <c r="W2648" s="162">
        <v>0</v>
      </c>
      <c r="X2648" s="162">
        <v>0</v>
      </c>
      <c r="Y2648" s="162" t="e">
        <f>VLOOKUP(F2648,#REF!,2,FALSE)</f>
        <v>#REF!</v>
      </c>
      <c r="Z2648" s="162" t="e">
        <f>VLOOKUP(Y2648,Map!$B:$C,2,FALSE)</f>
        <v>#REF!</v>
      </c>
      <c r="AA2648" s="162" t="str">
        <f>VLOOKUP(I2648,Map!$F:$G,2,FALSE)</f>
        <v>Repairs</v>
      </c>
    </row>
    <row r="2649" spans="1:27" x14ac:dyDescent="0.25">
      <c r="A2649" s="197">
        <v>46107.653321516205</v>
      </c>
      <c r="B2649" s="198" t="s">
        <v>585</v>
      </c>
      <c r="C2649" s="138">
        <v>2027</v>
      </c>
      <c r="D2649" s="138" t="s">
        <v>6</v>
      </c>
      <c r="E2649" s="138" t="s">
        <v>58</v>
      </c>
      <c r="F2649" s="138" t="s">
        <v>172</v>
      </c>
      <c r="G2649" s="138" t="s">
        <v>92</v>
      </c>
      <c r="H2649" s="138" t="s">
        <v>87</v>
      </c>
      <c r="I2649" s="138" t="s">
        <v>163</v>
      </c>
      <c r="J2649" s="6">
        <v>-15302581.029999999</v>
      </c>
      <c r="K2649" s="6">
        <v>997910.96</v>
      </c>
      <c r="L2649" s="6">
        <v>-14304670.07</v>
      </c>
      <c r="M2649" s="6">
        <v>-3882923.76</v>
      </c>
      <c r="N2649" s="162">
        <v>272528.71999999997</v>
      </c>
      <c r="O2649" s="6">
        <v>-3610395.04</v>
      </c>
      <c r="P2649" s="6">
        <v>-3213541.98</v>
      </c>
      <c r="Q2649" s="162">
        <v>209561.25999999978</v>
      </c>
      <c r="R2649" s="162">
        <v>-3003980.72</v>
      </c>
      <c r="S2649" s="162">
        <v>0</v>
      </c>
      <c r="T2649" s="162">
        <v>0</v>
      </c>
      <c r="U2649" s="162">
        <v>0</v>
      </c>
      <c r="V2649" s="162">
        <v>-669381.78</v>
      </c>
      <c r="W2649" s="162">
        <v>62967.460000000101</v>
      </c>
      <c r="X2649" s="162">
        <v>-606414.31999999995</v>
      </c>
      <c r="Y2649" s="162" t="e">
        <f>VLOOKUP(F2649,#REF!,2,FALSE)</f>
        <v>#REF!</v>
      </c>
      <c r="Z2649" s="162" t="e">
        <f>VLOOKUP(Y2649,Map!$B:$C,2,FALSE)</f>
        <v>#REF!</v>
      </c>
      <c r="AA2649" s="162" t="str">
        <f>VLOOKUP(I2649,Map!$F:$G,2,FALSE)</f>
        <v>Taxable CIAC</v>
      </c>
    </row>
    <row r="2650" spans="1:27" x14ac:dyDescent="0.25">
      <c r="A2650" s="197">
        <v>46107.653321516205</v>
      </c>
      <c r="B2650" s="198" t="s">
        <v>585</v>
      </c>
      <c r="C2650" s="138">
        <v>2027</v>
      </c>
      <c r="D2650" s="138" t="s">
        <v>6</v>
      </c>
      <c r="E2650" s="138" t="s">
        <v>58</v>
      </c>
      <c r="F2650" s="138" t="s">
        <v>173</v>
      </c>
      <c r="G2650" s="138" t="s">
        <v>89</v>
      </c>
      <c r="H2650" s="138" t="s">
        <v>87</v>
      </c>
      <c r="I2650" s="138" t="s">
        <v>144</v>
      </c>
      <c r="J2650" s="6">
        <v>-189385.86</v>
      </c>
      <c r="K2650" s="6">
        <v>-99747.95</v>
      </c>
      <c r="L2650" s="6">
        <v>-289133.81</v>
      </c>
      <c r="M2650" s="6">
        <v>-39771.019999999997</v>
      </c>
      <c r="N2650" s="162">
        <v>-20947.07</v>
      </c>
      <c r="O2650" s="6">
        <v>-60718.09</v>
      </c>
      <c r="P2650" s="6">
        <v>-39771.03</v>
      </c>
      <c r="Q2650" s="162">
        <v>-20947.07</v>
      </c>
      <c r="R2650" s="162">
        <v>-60718.1</v>
      </c>
      <c r="S2650" s="162">
        <v>0</v>
      </c>
      <c r="T2650" s="162">
        <v>0</v>
      </c>
      <c r="U2650" s="162">
        <v>0</v>
      </c>
      <c r="V2650" s="162">
        <v>0.01</v>
      </c>
      <c r="W2650" s="162">
        <v>0</v>
      </c>
      <c r="X2650" s="162">
        <v>0.01</v>
      </c>
      <c r="Y2650" s="162" t="e">
        <f>VLOOKUP(F2650,#REF!,2,FALSE)</f>
        <v>#REF!</v>
      </c>
      <c r="Z2650" s="162" t="e">
        <f>VLOOKUP(Y2650,Map!$B:$C,2,FALSE)</f>
        <v>#REF!</v>
      </c>
      <c r="AA2650" s="162" t="str">
        <f>VLOOKUP(I2650,Map!$F:$G,2,FALSE)</f>
        <v>Reg Def</v>
      </c>
    </row>
    <row r="2651" spans="1:27" x14ac:dyDescent="0.25">
      <c r="A2651" s="197">
        <v>46107.653321516205</v>
      </c>
      <c r="B2651" s="198" t="s">
        <v>585</v>
      </c>
      <c r="C2651" s="138">
        <v>2027</v>
      </c>
      <c r="D2651" s="138" t="s">
        <v>6</v>
      </c>
      <c r="E2651" s="138" t="s">
        <v>58</v>
      </c>
      <c r="F2651" s="138" t="s">
        <v>174</v>
      </c>
      <c r="G2651" s="138" t="s">
        <v>88</v>
      </c>
      <c r="H2651" s="138" t="s">
        <v>87</v>
      </c>
      <c r="I2651" s="138" t="s">
        <v>161</v>
      </c>
      <c r="J2651" s="6">
        <v>-3203558.38</v>
      </c>
      <c r="K2651" s="6">
        <v>0</v>
      </c>
      <c r="L2651" s="6">
        <v>-3203558.38</v>
      </c>
      <c r="M2651" s="6">
        <v>-672747.23</v>
      </c>
      <c r="N2651" s="162">
        <v>0</v>
      </c>
      <c r="O2651" s="6">
        <v>-672747.23</v>
      </c>
      <c r="P2651" s="6">
        <v>-672747.27</v>
      </c>
      <c r="Q2651" s="162">
        <v>0</v>
      </c>
      <c r="R2651" s="162">
        <v>-672747.27</v>
      </c>
      <c r="S2651" s="162">
        <v>0</v>
      </c>
      <c r="T2651" s="162">
        <v>0</v>
      </c>
      <c r="U2651" s="162">
        <v>0</v>
      </c>
      <c r="V2651" s="162">
        <v>0.04</v>
      </c>
      <c r="W2651" s="162">
        <v>0</v>
      </c>
      <c r="X2651" s="162">
        <v>0.04</v>
      </c>
      <c r="Y2651" s="162" t="e">
        <f>VLOOKUP(F2651,#REF!,2,FALSE)</f>
        <v>#REF!</v>
      </c>
      <c r="Z2651" s="162" t="e">
        <f>VLOOKUP(Y2651,Map!$B:$C,2,FALSE)</f>
        <v>#REF!</v>
      </c>
      <c r="AA2651" s="162" t="str">
        <f>VLOOKUP(I2651,Map!$F:$G,2,FALSE)</f>
        <v>Taxable CIAC</v>
      </c>
    </row>
    <row r="2652" spans="1:27" x14ac:dyDescent="0.25">
      <c r="A2652" s="197">
        <v>46107.653321516205</v>
      </c>
      <c r="B2652" s="198" t="s">
        <v>585</v>
      </c>
      <c r="C2652" s="138">
        <v>2027</v>
      </c>
      <c r="D2652" s="138" t="s">
        <v>6</v>
      </c>
      <c r="E2652" s="138" t="s">
        <v>58</v>
      </c>
      <c r="F2652" s="138" t="s">
        <v>174</v>
      </c>
      <c r="G2652" s="138" t="s">
        <v>89</v>
      </c>
      <c r="H2652" s="138" t="s">
        <v>87</v>
      </c>
      <c r="I2652" s="138" t="s">
        <v>144</v>
      </c>
      <c r="J2652" s="6">
        <v>-219938.86</v>
      </c>
      <c r="K2652" s="6">
        <v>-431.21</v>
      </c>
      <c r="L2652" s="6">
        <v>-220370.07</v>
      </c>
      <c r="M2652" s="6">
        <v>-46187.14</v>
      </c>
      <c r="N2652" s="162">
        <v>-90.55</v>
      </c>
      <c r="O2652" s="6">
        <v>-46277.69</v>
      </c>
      <c r="P2652" s="6">
        <v>-46187.16</v>
      </c>
      <c r="Q2652" s="162">
        <v>-90.549999999995634</v>
      </c>
      <c r="R2652" s="162">
        <v>-46277.71</v>
      </c>
      <c r="S2652" s="162">
        <v>0</v>
      </c>
      <c r="T2652" s="162">
        <v>0</v>
      </c>
      <c r="U2652" s="162">
        <v>0</v>
      </c>
      <c r="V2652" s="162">
        <v>0.02</v>
      </c>
      <c r="W2652" s="162">
        <v>0</v>
      </c>
      <c r="X2652" s="162">
        <v>0.02</v>
      </c>
      <c r="Y2652" s="162" t="e">
        <f>VLOOKUP(F2652,#REF!,2,FALSE)</f>
        <v>#REF!</v>
      </c>
      <c r="Z2652" s="162" t="e">
        <f>VLOOKUP(Y2652,Map!$B:$C,2,FALSE)</f>
        <v>#REF!</v>
      </c>
      <c r="AA2652" s="162" t="str">
        <f>VLOOKUP(I2652,Map!$F:$G,2,FALSE)</f>
        <v>Reg Def</v>
      </c>
    </row>
    <row r="2653" spans="1:27" x14ac:dyDescent="0.25">
      <c r="A2653" s="197">
        <v>46107.653321516205</v>
      </c>
      <c r="B2653" s="198" t="s">
        <v>585</v>
      </c>
      <c r="C2653" s="138">
        <v>2027</v>
      </c>
      <c r="D2653" s="138" t="s">
        <v>6</v>
      </c>
      <c r="E2653" s="138" t="s">
        <v>58</v>
      </c>
      <c r="F2653" s="138" t="s">
        <v>174</v>
      </c>
      <c r="G2653" s="138" t="s">
        <v>88</v>
      </c>
      <c r="H2653" s="138" t="s">
        <v>87</v>
      </c>
      <c r="I2653" s="138" t="s">
        <v>153</v>
      </c>
      <c r="J2653" s="6">
        <v>0</v>
      </c>
      <c r="K2653" s="6">
        <v>0</v>
      </c>
      <c r="L2653" s="6">
        <v>0</v>
      </c>
      <c r="M2653" s="6">
        <v>0</v>
      </c>
      <c r="N2653" s="162">
        <v>0</v>
      </c>
      <c r="O2653" s="6">
        <v>0</v>
      </c>
      <c r="P2653" s="6">
        <v>0</v>
      </c>
      <c r="Q2653" s="162">
        <v>0</v>
      </c>
      <c r="R2653" s="162">
        <v>0</v>
      </c>
      <c r="S2653" s="162">
        <v>0</v>
      </c>
      <c r="T2653" s="162">
        <v>0</v>
      </c>
      <c r="U2653" s="162">
        <v>0</v>
      </c>
      <c r="V2653" s="162">
        <v>0</v>
      </c>
      <c r="W2653" s="162">
        <v>0</v>
      </c>
      <c r="X2653" s="162">
        <v>0</v>
      </c>
      <c r="Y2653" s="162" t="e">
        <f>VLOOKUP(F2653,#REF!,2,FALSE)</f>
        <v>#REF!</v>
      </c>
      <c r="Z2653" s="162" t="e">
        <f>VLOOKUP(Y2653,Map!$B:$C,2,FALSE)</f>
        <v>#REF!</v>
      </c>
      <c r="AA2653" s="162" t="str">
        <f>VLOOKUP(I2653,Map!$F:$G,2,FALSE)</f>
        <v>Repairs</v>
      </c>
    </row>
    <row r="2654" spans="1:27" x14ac:dyDescent="0.25">
      <c r="A2654" s="197">
        <v>46107.653321516205</v>
      </c>
      <c r="B2654" s="198" t="s">
        <v>585</v>
      </c>
      <c r="C2654" s="138">
        <v>2027</v>
      </c>
      <c r="D2654" s="138" t="s">
        <v>6</v>
      </c>
      <c r="E2654" s="138" t="s">
        <v>58</v>
      </c>
      <c r="F2654" s="138" t="s">
        <v>174</v>
      </c>
      <c r="G2654" s="138" t="s">
        <v>92</v>
      </c>
      <c r="H2654" s="138" t="s">
        <v>87</v>
      </c>
      <c r="I2654" s="138" t="s">
        <v>163</v>
      </c>
      <c r="J2654" s="6">
        <v>0</v>
      </c>
      <c r="K2654" s="6">
        <v>0</v>
      </c>
      <c r="L2654" s="6">
        <v>0</v>
      </c>
      <c r="M2654" s="6">
        <v>-0.01</v>
      </c>
      <c r="N2654" s="162">
        <v>0</v>
      </c>
      <c r="O2654" s="6">
        <v>-0.01</v>
      </c>
      <c r="P2654" s="6">
        <v>0</v>
      </c>
      <c r="Q2654" s="162">
        <v>0</v>
      </c>
      <c r="R2654" s="162">
        <v>0</v>
      </c>
      <c r="S2654" s="162">
        <v>0</v>
      </c>
      <c r="T2654" s="162">
        <v>0</v>
      </c>
      <c r="U2654" s="162">
        <v>0</v>
      </c>
      <c r="V2654" s="162">
        <v>-0.01</v>
      </c>
      <c r="W2654" s="162">
        <v>0</v>
      </c>
      <c r="X2654" s="162">
        <v>-0.01</v>
      </c>
      <c r="Y2654" s="162" t="e">
        <f>VLOOKUP(F2654,#REF!,2,FALSE)</f>
        <v>#REF!</v>
      </c>
      <c r="Z2654" s="162" t="e">
        <f>VLOOKUP(Y2654,Map!$B:$C,2,FALSE)</f>
        <v>#REF!</v>
      </c>
      <c r="AA2654" s="162" t="str">
        <f>VLOOKUP(I2654,Map!$F:$G,2,FALSE)</f>
        <v>Taxable CIAC</v>
      </c>
    </row>
    <row r="2655" spans="1:27" x14ac:dyDescent="0.25">
      <c r="A2655" s="197">
        <v>46107.653321516205</v>
      </c>
      <c r="B2655" s="198" t="s">
        <v>585</v>
      </c>
      <c r="C2655" s="138">
        <v>2027</v>
      </c>
      <c r="D2655" s="138" t="s">
        <v>6</v>
      </c>
      <c r="E2655" s="138" t="s">
        <v>58</v>
      </c>
      <c r="F2655" s="138" t="s">
        <v>175</v>
      </c>
      <c r="G2655" s="138" t="s">
        <v>89</v>
      </c>
      <c r="H2655" s="138" t="s">
        <v>87</v>
      </c>
      <c r="I2655" s="138" t="s">
        <v>176</v>
      </c>
      <c r="J2655" s="6">
        <v>151812.38</v>
      </c>
      <c r="K2655" s="6">
        <v>0</v>
      </c>
      <c r="L2655" s="6">
        <v>151812.38</v>
      </c>
      <c r="M2655" s="6">
        <v>31880.6</v>
      </c>
      <c r="N2655" s="162">
        <v>0</v>
      </c>
      <c r="O2655" s="6">
        <v>31880.6</v>
      </c>
      <c r="P2655" s="6">
        <v>31880.6</v>
      </c>
      <c r="Q2655" s="162">
        <v>0</v>
      </c>
      <c r="R2655" s="162">
        <v>31880.6</v>
      </c>
      <c r="S2655" s="162">
        <v>0</v>
      </c>
      <c r="T2655" s="162">
        <v>0</v>
      </c>
      <c r="U2655" s="162">
        <v>0</v>
      </c>
      <c r="V2655" s="162">
        <v>0</v>
      </c>
      <c r="W2655" s="162">
        <v>0</v>
      </c>
      <c r="X2655" s="162">
        <v>0</v>
      </c>
      <c r="Y2655" s="162" t="e">
        <f>VLOOKUP(F2655,#REF!,2,FALSE)</f>
        <v>#REF!</v>
      </c>
      <c r="Z2655" s="162" t="e">
        <f>VLOOKUP(Y2655,Map!$B:$C,2,FALSE)</f>
        <v>#REF!</v>
      </c>
      <c r="AA2655" s="162" t="str">
        <f>VLOOKUP(I2655,Map!$F:$G,2,FALSE)</f>
        <v>COR</v>
      </c>
    </row>
    <row r="2656" spans="1:27" x14ac:dyDescent="0.25">
      <c r="A2656" s="197">
        <v>46107.653321516205</v>
      </c>
      <c r="B2656" s="198" t="s">
        <v>585</v>
      </c>
      <c r="C2656" s="138">
        <v>2027</v>
      </c>
      <c r="D2656" s="138" t="s">
        <v>6</v>
      </c>
      <c r="E2656" s="138" t="s">
        <v>58</v>
      </c>
      <c r="F2656" s="138" t="s">
        <v>177</v>
      </c>
      <c r="G2656" s="138" t="s">
        <v>89</v>
      </c>
      <c r="H2656" s="138" t="s">
        <v>87</v>
      </c>
      <c r="I2656" s="138" t="s">
        <v>176</v>
      </c>
      <c r="J2656" s="6">
        <v>0</v>
      </c>
      <c r="K2656" s="6">
        <v>0</v>
      </c>
      <c r="L2656" s="6">
        <v>0</v>
      </c>
      <c r="M2656" s="6">
        <v>0</v>
      </c>
      <c r="N2656" s="162">
        <v>0</v>
      </c>
      <c r="O2656" s="6">
        <v>0</v>
      </c>
      <c r="P2656" s="6">
        <v>0</v>
      </c>
      <c r="Q2656" s="162">
        <v>0</v>
      </c>
      <c r="R2656" s="162">
        <v>0</v>
      </c>
      <c r="S2656" s="162">
        <v>0</v>
      </c>
      <c r="T2656" s="162">
        <v>0</v>
      </c>
      <c r="U2656" s="162">
        <v>0</v>
      </c>
      <c r="V2656" s="162">
        <v>0</v>
      </c>
      <c r="W2656" s="162">
        <v>0</v>
      </c>
      <c r="X2656" s="162">
        <v>0</v>
      </c>
      <c r="Y2656" s="162" t="e">
        <f>VLOOKUP(F2656,#REF!,2,FALSE)</f>
        <v>#REF!</v>
      </c>
      <c r="Z2656" s="162" t="e">
        <f>VLOOKUP(Y2656,Map!$B:$C,2,FALSE)</f>
        <v>#REF!</v>
      </c>
      <c r="AA2656" s="162" t="str">
        <f>VLOOKUP(I2656,Map!$F:$G,2,FALSE)</f>
        <v>COR</v>
      </c>
    </row>
    <row r="2657" spans="1:27" x14ac:dyDescent="0.25">
      <c r="A2657" s="197">
        <v>46107.653321516205</v>
      </c>
      <c r="B2657" s="198" t="s">
        <v>585</v>
      </c>
      <c r="C2657" s="138">
        <v>2027</v>
      </c>
      <c r="D2657" s="138" t="s">
        <v>6</v>
      </c>
      <c r="E2657" s="138" t="s">
        <v>58</v>
      </c>
      <c r="F2657" s="138" t="s">
        <v>178</v>
      </c>
      <c r="G2657" s="138" t="s">
        <v>89</v>
      </c>
      <c r="H2657" s="138" t="s">
        <v>87</v>
      </c>
      <c r="I2657" s="138" t="s">
        <v>176</v>
      </c>
      <c r="J2657" s="6">
        <v>0</v>
      </c>
      <c r="K2657" s="6">
        <v>0</v>
      </c>
      <c r="L2657" s="6">
        <v>0</v>
      </c>
      <c r="M2657" s="6">
        <v>0</v>
      </c>
      <c r="N2657" s="162">
        <v>0</v>
      </c>
      <c r="O2657" s="6">
        <v>0</v>
      </c>
      <c r="P2657" s="6">
        <v>0</v>
      </c>
      <c r="Q2657" s="162">
        <v>0</v>
      </c>
      <c r="R2657" s="162">
        <v>0</v>
      </c>
      <c r="S2657" s="162">
        <v>0</v>
      </c>
      <c r="T2657" s="162">
        <v>0</v>
      </c>
      <c r="U2657" s="162">
        <v>0</v>
      </c>
      <c r="V2657" s="162">
        <v>0</v>
      </c>
      <c r="W2657" s="162">
        <v>0</v>
      </c>
      <c r="X2657" s="162">
        <v>0</v>
      </c>
      <c r="Y2657" s="162" t="e">
        <f>VLOOKUP(F2657,#REF!,2,FALSE)</f>
        <v>#REF!</v>
      </c>
      <c r="Z2657" s="162" t="e">
        <f>VLOOKUP(Y2657,Map!$B:$C,2,FALSE)</f>
        <v>#REF!</v>
      </c>
      <c r="AA2657" s="162" t="str">
        <f>VLOOKUP(I2657,Map!$F:$G,2,FALSE)</f>
        <v>COR</v>
      </c>
    </row>
    <row r="2658" spans="1:27" x14ac:dyDescent="0.25">
      <c r="A2658" s="197">
        <v>46107.653321516205</v>
      </c>
      <c r="B2658" s="198" t="s">
        <v>585</v>
      </c>
      <c r="C2658" s="138">
        <v>2027</v>
      </c>
      <c r="D2658" s="138" t="s">
        <v>6</v>
      </c>
      <c r="E2658" s="138" t="s">
        <v>58</v>
      </c>
      <c r="F2658" s="138" t="s">
        <v>179</v>
      </c>
      <c r="G2658" s="138" t="s">
        <v>89</v>
      </c>
      <c r="H2658" s="138" t="s">
        <v>87</v>
      </c>
      <c r="I2658" s="138" t="s">
        <v>176</v>
      </c>
      <c r="J2658" s="6">
        <v>26323.49</v>
      </c>
      <c r="K2658" s="6">
        <v>0</v>
      </c>
      <c r="L2658" s="6">
        <v>26323.49</v>
      </c>
      <c r="M2658" s="6">
        <v>5527.93</v>
      </c>
      <c r="N2658" s="162">
        <v>0</v>
      </c>
      <c r="O2658" s="6">
        <v>5527.93</v>
      </c>
      <c r="P2658" s="6">
        <v>5527.93</v>
      </c>
      <c r="Q2658" s="162">
        <v>0</v>
      </c>
      <c r="R2658" s="162">
        <v>5527.93</v>
      </c>
      <c r="S2658" s="162">
        <v>0</v>
      </c>
      <c r="T2658" s="162">
        <v>0</v>
      </c>
      <c r="U2658" s="162">
        <v>0</v>
      </c>
      <c r="V2658" s="162">
        <v>0</v>
      </c>
      <c r="W2658" s="162">
        <v>0</v>
      </c>
      <c r="X2658" s="162">
        <v>0</v>
      </c>
      <c r="Y2658" s="162" t="e">
        <f>VLOOKUP(F2658,#REF!,2,FALSE)</f>
        <v>#REF!</v>
      </c>
      <c r="Z2658" s="162" t="e">
        <f>VLOOKUP(Y2658,Map!$B:$C,2,FALSE)</f>
        <v>#REF!</v>
      </c>
      <c r="AA2658" s="162" t="str">
        <f>VLOOKUP(I2658,Map!$F:$G,2,FALSE)</f>
        <v>COR</v>
      </c>
    </row>
    <row r="2659" spans="1:27" x14ac:dyDescent="0.25">
      <c r="A2659" s="197">
        <v>46107.653321516205</v>
      </c>
      <c r="B2659" s="198" t="s">
        <v>585</v>
      </c>
      <c r="C2659" s="138">
        <v>2027</v>
      </c>
      <c r="D2659" s="138" t="s">
        <v>6</v>
      </c>
      <c r="E2659" s="138" t="s">
        <v>58</v>
      </c>
      <c r="F2659" s="138" t="s">
        <v>180</v>
      </c>
      <c r="G2659" s="138" t="s">
        <v>89</v>
      </c>
      <c r="H2659" s="138" t="s">
        <v>87</v>
      </c>
      <c r="I2659" s="138" t="s">
        <v>176</v>
      </c>
      <c r="J2659" s="6">
        <v>1528517</v>
      </c>
      <c r="K2659" s="6">
        <v>0</v>
      </c>
      <c r="L2659" s="6">
        <v>1528517</v>
      </c>
      <c r="M2659" s="6">
        <v>478226.41</v>
      </c>
      <c r="N2659" s="162">
        <v>0</v>
      </c>
      <c r="O2659" s="6">
        <v>478226.41</v>
      </c>
      <c r="P2659" s="6">
        <v>320988.57</v>
      </c>
      <c r="Q2659" s="162">
        <v>0</v>
      </c>
      <c r="R2659" s="162">
        <v>320988.57</v>
      </c>
      <c r="S2659" s="162">
        <v>0</v>
      </c>
      <c r="T2659" s="162">
        <v>0</v>
      </c>
      <c r="U2659" s="162">
        <v>0</v>
      </c>
      <c r="V2659" s="162">
        <v>157237.84</v>
      </c>
      <c r="W2659" s="162">
        <v>0</v>
      </c>
      <c r="X2659" s="162">
        <v>157237.84</v>
      </c>
      <c r="Y2659" s="162" t="e">
        <f>VLOOKUP(F2659,#REF!,2,FALSE)</f>
        <v>#REF!</v>
      </c>
      <c r="Z2659" s="162" t="e">
        <f>VLOOKUP(Y2659,Map!$B:$C,2,FALSE)</f>
        <v>#REF!</v>
      </c>
      <c r="AA2659" s="162" t="str">
        <f>VLOOKUP(I2659,Map!$F:$G,2,FALSE)</f>
        <v>COR</v>
      </c>
    </row>
    <row r="2660" spans="1:27" x14ac:dyDescent="0.25">
      <c r="A2660" s="197">
        <v>46107.653321516205</v>
      </c>
      <c r="B2660" s="198" t="s">
        <v>585</v>
      </c>
      <c r="C2660" s="138">
        <v>2027</v>
      </c>
      <c r="D2660" s="138" t="s">
        <v>6</v>
      </c>
      <c r="E2660" s="138" t="s">
        <v>58</v>
      </c>
      <c r="F2660" s="138" t="s">
        <v>181</v>
      </c>
      <c r="G2660" s="138" t="s">
        <v>89</v>
      </c>
      <c r="H2660" s="138" t="s">
        <v>87</v>
      </c>
      <c r="I2660" s="138" t="s">
        <v>176</v>
      </c>
      <c r="J2660" s="6">
        <v>619.70000000000005</v>
      </c>
      <c r="K2660" s="6">
        <v>0</v>
      </c>
      <c r="L2660" s="6">
        <v>619.70000000000005</v>
      </c>
      <c r="M2660" s="6">
        <v>130.13999999999999</v>
      </c>
      <c r="N2660" s="162">
        <v>0</v>
      </c>
      <c r="O2660" s="6">
        <v>130.13999999999999</v>
      </c>
      <c r="P2660" s="6">
        <v>130.13999999999999</v>
      </c>
      <c r="Q2660" s="162">
        <v>0</v>
      </c>
      <c r="R2660" s="162">
        <v>130.13999999999999</v>
      </c>
      <c r="S2660" s="162">
        <v>0</v>
      </c>
      <c r="T2660" s="162">
        <v>0</v>
      </c>
      <c r="U2660" s="162">
        <v>0</v>
      </c>
      <c r="V2660" s="162">
        <v>0</v>
      </c>
      <c r="W2660" s="162">
        <v>0</v>
      </c>
      <c r="X2660" s="162">
        <v>0</v>
      </c>
      <c r="Y2660" s="162" t="e">
        <f>VLOOKUP(F2660,#REF!,2,FALSE)</f>
        <v>#REF!</v>
      </c>
      <c r="Z2660" s="162" t="e">
        <f>VLOOKUP(Y2660,Map!$B:$C,2,FALSE)</f>
        <v>#REF!</v>
      </c>
      <c r="AA2660" s="162" t="str">
        <f>VLOOKUP(I2660,Map!$F:$G,2,FALSE)</f>
        <v>COR</v>
      </c>
    </row>
    <row r="2661" spans="1:27" x14ac:dyDescent="0.25">
      <c r="A2661" s="197">
        <v>46107.653321516205</v>
      </c>
      <c r="B2661" s="198" t="s">
        <v>585</v>
      </c>
      <c r="C2661" s="138">
        <v>2027</v>
      </c>
      <c r="D2661" s="138" t="s">
        <v>6</v>
      </c>
      <c r="E2661" s="138" t="s">
        <v>58</v>
      </c>
      <c r="F2661" s="138" t="s">
        <v>182</v>
      </c>
      <c r="G2661" s="138" t="s">
        <v>89</v>
      </c>
      <c r="H2661" s="138" t="s">
        <v>87</v>
      </c>
      <c r="I2661" s="138" t="s">
        <v>176</v>
      </c>
      <c r="J2661" s="6">
        <v>0</v>
      </c>
      <c r="K2661" s="6">
        <v>0</v>
      </c>
      <c r="L2661" s="6">
        <v>0</v>
      </c>
      <c r="M2661" s="6">
        <v>0</v>
      </c>
      <c r="N2661" s="162">
        <v>0</v>
      </c>
      <c r="O2661" s="6">
        <v>0</v>
      </c>
      <c r="P2661" s="6">
        <v>0</v>
      </c>
      <c r="Q2661" s="162">
        <v>0</v>
      </c>
      <c r="R2661" s="162">
        <v>0</v>
      </c>
      <c r="S2661" s="162">
        <v>0</v>
      </c>
      <c r="T2661" s="162">
        <v>0</v>
      </c>
      <c r="U2661" s="162">
        <v>0</v>
      </c>
      <c r="V2661" s="162">
        <v>0</v>
      </c>
      <c r="W2661" s="162">
        <v>0</v>
      </c>
      <c r="X2661" s="162">
        <v>0</v>
      </c>
      <c r="Y2661" s="162" t="e">
        <f>VLOOKUP(F2661,#REF!,2,FALSE)</f>
        <v>#REF!</v>
      </c>
      <c r="Z2661" s="162" t="e">
        <f>VLOOKUP(Y2661,Map!$B:$C,2,FALSE)</f>
        <v>#REF!</v>
      </c>
      <c r="AA2661" s="162" t="str">
        <f>VLOOKUP(I2661,Map!$F:$G,2,FALSE)</f>
        <v>COR</v>
      </c>
    </row>
    <row r="2662" spans="1:27" x14ac:dyDescent="0.25">
      <c r="A2662" s="197">
        <v>46107.653321516205</v>
      </c>
      <c r="B2662" s="198" t="s">
        <v>585</v>
      </c>
      <c r="C2662" s="138">
        <v>2027</v>
      </c>
      <c r="D2662" s="138" t="s">
        <v>6</v>
      </c>
      <c r="E2662" s="138" t="s">
        <v>58</v>
      </c>
      <c r="F2662" s="138" t="s">
        <v>183</v>
      </c>
      <c r="G2662" s="138" t="s">
        <v>89</v>
      </c>
      <c r="H2662" s="138" t="s">
        <v>87</v>
      </c>
      <c r="I2662" s="138" t="s">
        <v>176</v>
      </c>
      <c r="J2662" s="6">
        <v>0</v>
      </c>
      <c r="K2662" s="6">
        <v>0</v>
      </c>
      <c r="L2662" s="6">
        <v>0</v>
      </c>
      <c r="M2662" s="6">
        <v>0</v>
      </c>
      <c r="N2662" s="162">
        <v>0</v>
      </c>
      <c r="O2662" s="6">
        <v>0</v>
      </c>
      <c r="P2662" s="6">
        <v>0</v>
      </c>
      <c r="Q2662" s="162">
        <v>0</v>
      </c>
      <c r="R2662" s="162">
        <v>0</v>
      </c>
      <c r="S2662" s="162">
        <v>0</v>
      </c>
      <c r="T2662" s="162">
        <v>0</v>
      </c>
      <c r="U2662" s="162">
        <v>0</v>
      </c>
      <c r="V2662" s="162">
        <v>0</v>
      </c>
      <c r="W2662" s="162">
        <v>0</v>
      </c>
      <c r="X2662" s="162">
        <v>0</v>
      </c>
      <c r="Y2662" s="162" t="e">
        <f>VLOOKUP(F2662,#REF!,2,FALSE)</f>
        <v>#REF!</v>
      </c>
      <c r="Z2662" s="162" t="e">
        <f>VLOOKUP(Y2662,Map!$B:$C,2,FALSE)</f>
        <v>#REF!</v>
      </c>
      <c r="AA2662" s="162" t="str">
        <f>VLOOKUP(I2662,Map!$F:$G,2,FALSE)</f>
        <v>COR</v>
      </c>
    </row>
    <row r="2663" spans="1:27" x14ac:dyDescent="0.25">
      <c r="A2663" s="197">
        <v>46107.653321516205</v>
      </c>
      <c r="B2663" s="198" t="s">
        <v>585</v>
      </c>
      <c r="C2663" s="138">
        <v>2027</v>
      </c>
      <c r="D2663" s="138" t="s">
        <v>6</v>
      </c>
      <c r="E2663" s="138" t="s">
        <v>58</v>
      </c>
      <c r="F2663" s="138" t="s">
        <v>184</v>
      </c>
      <c r="G2663" s="138" t="s">
        <v>89</v>
      </c>
      <c r="H2663" s="138" t="s">
        <v>87</v>
      </c>
      <c r="I2663" s="138" t="s">
        <v>176</v>
      </c>
      <c r="J2663" s="6">
        <v>0</v>
      </c>
      <c r="K2663" s="6">
        <v>0</v>
      </c>
      <c r="L2663" s="6">
        <v>0</v>
      </c>
      <c r="M2663" s="6">
        <v>0</v>
      </c>
      <c r="N2663" s="162">
        <v>0</v>
      </c>
      <c r="O2663" s="6">
        <v>0</v>
      </c>
      <c r="P2663" s="6">
        <v>0</v>
      </c>
      <c r="Q2663" s="162">
        <v>0</v>
      </c>
      <c r="R2663" s="162">
        <v>0</v>
      </c>
      <c r="S2663" s="162">
        <v>0</v>
      </c>
      <c r="T2663" s="162">
        <v>0</v>
      </c>
      <c r="U2663" s="162">
        <v>0</v>
      </c>
      <c r="V2663" s="162">
        <v>0</v>
      </c>
      <c r="W2663" s="162">
        <v>0</v>
      </c>
      <c r="X2663" s="162">
        <v>0</v>
      </c>
      <c r="Y2663" s="162" t="e">
        <f>VLOOKUP(F2663,#REF!,2,FALSE)</f>
        <v>#REF!</v>
      </c>
      <c r="Z2663" s="162" t="e">
        <f>VLOOKUP(Y2663,Map!$B:$C,2,FALSE)</f>
        <v>#REF!</v>
      </c>
      <c r="AA2663" s="162" t="str">
        <f>VLOOKUP(I2663,Map!$F:$G,2,FALSE)</f>
        <v>COR</v>
      </c>
    </row>
    <row r="2664" spans="1:27" x14ac:dyDescent="0.25">
      <c r="A2664" s="197">
        <v>46107.653321516205</v>
      </c>
      <c r="B2664" s="198" t="s">
        <v>585</v>
      </c>
      <c r="C2664" s="138">
        <v>2027</v>
      </c>
      <c r="D2664" s="138" t="s">
        <v>6</v>
      </c>
      <c r="E2664" s="138" t="s">
        <v>58</v>
      </c>
      <c r="F2664" s="138" t="s">
        <v>185</v>
      </c>
      <c r="G2664" s="138" t="s">
        <v>89</v>
      </c>
      <c r="H2664" s="138" t="s">
        <v>87</v>
      </c>
      <c r="I2664" s="138" t="s">
        <v>176</v>
      </c>
      <c r="J2664" s="6">
        <v>0</v>
      </c>
      <c r="K2664" s="6">
        <v>0</v>
      </c>
      <c r="L2664" s="6">
        <v>0</v>
      </c>
      <c r="M2664" s="6">
        <v>0</v>
      </c>
      <c r="N2664" s="162">
        <v>0</v>
      </c>
      <c r="O2664" s="6">
        <v>0</v>
      </c>
      <c r="P2664" s="6">
        <v>0</v>
      </c>
      <c r="Q2664" s="162">
        <v>0</v>
      </c>
      <c r="R2664" s="162">
        <v>0</v>
      </c>
      <c r="S2664" s="162">
        <v>0</v>
      </c>
      <c r="T2664" s="162">
        <v>0</v>
      </c>
      <c r="U2664" s="162">
        <v>0</v>
      </c>
      <c r="V2664" s="162">
        <v>0</v>
      </c>
      <c r="W2664" s="162">
        <v>0</v>
      </c>
      <c r="X2664" s="162">
        <v>0</v>
      </c>
      <c r="Y2664" s="162" t="e">
        <f>VLOOKUP(F2664,#REF!,2,FALSE)</f>
        <v>#REF!</v>
      </c>
      <c r="Z2664" s="162" t="e">
        <f>VLOOKUP(Y2664,Map!$B:$C,2,FALSE)</f>
        <v>#REF!</v>
      </c>
      <c r="AA2664" s="162" t="str">
        <f>VLOOKUP(I2664,Map!$F:$G,2,FALSE)</f>
        <v>COR</v>
      </c>
    </row>
    <row r="2665" spans="1:27" x14ac:dyDescent="0.25">
      <c r="A2665" s="197">
        <v>46107.653321516205</v>
      </c>
      <c r="B2665" s="198" t="s">
        <v>585</v>
      </c>
      <c r="C2665" s="138">
        <v>2027</v>
      </c>
      <c r="D2665" s="138" t="s">
        <v>6</v>
      </c>
      <c r="E2665" s="138" t="s">
        <v>58</v>
      </c>
      <c r="F2665" s="138" t="s">
        <v>186</v>
      </c>
      <c r="G2665" s="138" t="s">
        <v>89</v>
      </c>
      <c r="H2665" s="138" t="s">
        <v>87</v>
      </c>
      <c r="I2665" s="138" t="s">
        <v>176</v>
      </c>
      <c r="J2665" s="6">
        <v>0</v>
      </c>
      <c r="K2665" s="6">
        <v>0</v>
      </c>
      <c r="L2665" s="6">
        <v>0</v>
      </c>
      <c r="M2665" s="6">
        <v>0</v>
      </c>
      <c r="N2665" s="162">
        <v>0</v>
      </c>
      <c r="O2665" s="6">
        <v>0</v>
      </c>
      <c r="P2665" s="6">
        <v>0</v>
      </c>
      <c r="Q2665" s="162">
        <v>0</v>
      </c>
      <c r="R2665" s="162">
        <v>0</v>
      </c>
      <c r="S2665" s="162">
        <v>0</v>
      </c>
      <c r="T2665" s="162">
        <v>0</v>
      </c>
      <c r="U2665" s="162">
        <v>0</v>
      </c>
      <c r="V2665" s="162">
        <v>0</v>
      </c>
      <c r="W2665" s="162">
        <v>0</v>
      </c>
      <c r="X2665" s="162">
        <v>0</v>
      </c>
      <c r="Y2665" s="162" t="e">
        <f>VLOOKUP(F2665,#REF!,2,FALSE)</f>
        <v>#REF!</v>
      </c>
      <c r="Z2665" s="162" t="e">
        <f>VLOOKUP(Y2665,Map!$B:$C,2,FALSE)</f>
        <v>#REF!</v>
      </c>
      <c r="AA2665" s="162" t="str">
        <f>VLOOKUP(I2665,Map!$F:$G,2,FALSE)</f>
        <v>COR</v>
      </c>
    </row>
    <row r="2666" spans="1:27" x14ac:dyDescent="0.25">
      <c r="A2666" s="197">
        <v>46107.653321516205</v>
      </c>
      <c r="B2666" s="198" t="s">
        <v>585</v>
      </c>
      <c r="C2666" s="138">
        <v>2027</v>
      </c>
      <c r="D2666" s="138" t="s">
        <v>6</v>
      </c>
      <c r="E2666" s="138" t="s">
        <v>58</v>
      </c>
      <c r="F2666" s="138" t="s">
        <v>187</v>
      </c>
      <c r="G2666" s="138" t="s">
        <v>89</v>
      </c>
      <c r="H2666" s="138" t="s">
        <v>87</v>
      </c>
      <c r="I2666" s="138" t="s">
        <v>176</v>
      </c>
      <c r="J2666" s="6">
        <v>0</v>
      </c>
      <c r="K2666" s="6">
        <v>0</v>
      </c>
      <c r="L2666" s="6">
        <v>0</v>
      </c>
      <c r="M2666" s="6">
        <v>0</v>
      </c>
      <c r="N2666" s="162">
        <v>0</v>
      </c>
      <c r="O2666" s="6">
        <v>0</v>
      </c>
      <c r="P2666" s="6">
        <v>0</v>
      </c>
      <c r="Q2666" s="162">
        <v>0</v>
      </c>
      <c r="R2666" s="162">
        <v>0</v>
      </c>
      <c r="S2666" s="162">
        <v>0</v>
      </c>
      <c r="T2666" s="162">
        <v>0</v>
      </c>
      <c r="U2666" s="162">
        <v>0</v>
      </c>
      <c r="V2666" s="162">
        <v>0</v>
      </c>
      <c r="W2666" s="162">
        <v>0</v>
      </c>
      <c r="X2666" s="162">
        <v>0</v>
      </c>
      <c r="Y2666" s="162" t="e">
        <f>VLOOKUP(F2666,#REF!,2,FALSE)</f>
        <v>#REF!</v>
      </c>
      <c r="Z2666" s="162" t="e">
        <f>VLOOKUP(Y2666,Map!$B:$C,2,FALSE)</f>
        <v>#REF!</v>
      </c>
      <c r="AA2666" s="162" t="str">
        <f>VLOOKUP(I2666,Map!$F:$G,2,FALSE)</f>
        <v>COR</v>
      </c>
    </row>
    <row r="2667" spans="1:27" x14ac:dyDescent="0.25">
      <c r="A2667" s="197">
        <v>46107.653321516205</v>
      </c>
      <c r="B2667" s="198" t="s">
        <v>585</v>
      </c>
      <c r="C2667" s="138">
        <v>2027</v>
      </c>
      <c r="D2667" s="138" t="s">
        <v>6</v>
      </c>
      <c r="E2667" s="138" t="s">
        <v>58</v>
      </c>
      <c r="F2667" s="138" t="s">
        <v>188</v>
      </c>
      <c r="G2667" s="138" t="s">
        <v>89</v>
      </c>
      <c r="H2667" s="138" t="s">
        <v>87</v>
      </c>
      <c r="I2667" s="138" t="s">
        <v>176</v>
      </c>
      <c r="J2667" s="6">
        <v>0</v>
      </c>
      <c r="K2667" s="6">
        <v>0</v>
      </c>
      <c r="L2667" s="6">
        <v>0</v>
      </c>
      <c r="M2667" s="6">
        <v>0</v>
      </c>
      <c r="N2667" s="162">
        <v>0</v>
      </c>
      <c r="O2667" s="6">
        <v>0</v>
      </c>
      <c r="P2667" s="6">
        <v>0</v>
      </c>
      <c r="Q2667" s="162">
        <v>0</v>
      </c>
      <c r="R2667" s="162">
        <v>0</v>
      </c>
      <c r="S2667" s="162">
        <v>0</v>
      </c>
      <c r="T2667" s="162">
        <v>0</v>
      </c>
      <c r="U2667" s="162">
        <v>0</v>
      </c>
      <c r="V2667" s="162">
        <v>0</v>
      </c>
      <c r="W2667" s="162">
        <v>0</v>
      </c>
      <c r="X2667" s="162">
        <v>0</v>
      </c>
      <c r="Y2667" s="162" t="e">
        <f>VLOOKUP(F2667,#REF!,2,FALSE)</f>
        <v>#REF!</v>
      </c>
      <c r="Z2667" s="162" t="e">
        <f>VLOOKUP(Y2667,Map!$B:$C,2,FALSE)</f>
        <v>#REF!</v>
      </c>
      <c r="AA2667" s="162" t="str">
        <f>VLOOKUP(I2667,Map!$F:$G,2,FALSE)</f>
        <v>COR</v>
      </c>
    </row>
    <row r="2668" spans="1:27" x14ac:dyDescent="0.25">
      <c r="A2668" s="197">
        <v>46107.653321516205</v>
      </c>
      <c r="B2668" s="198" t="s">
        <v>585</v>
      </c>
      <c r="C2668" s="138">
        <v>2027</v>
      </c>
      <c r="D2668" s="138" t="s">
        <v>6</v>
      </c>
      <c r="E2668" s="138" t="s">
        <v>58</v>
      </c>
      <c r="F2668" s="138" t="s">
        <v>189</v>
      </c>
      <c r="G2668" s="138" t="s">
        <v>89</v>
      </c>
      <c r="H2668" s="138" t="s">
        <v>87</v>
      </c>
      <c r="I2668" s="138" t="s">
        <v>176</v>
      </c>
      <c r="J2668" s="6">
        <v>0</v>
      </c>
      <c r="K2668" s="6">
        <v>0</v>
      </c>
      <c r="L2668" s="6">
        <v>0</v>
      </c>
      <c r="M2668" s="6">
        <v>0</v>
      </c>
      <c r="N2668" s="162">
        <v>0</v>
      </c>
      <c r="O2668" s="6">
        <v>0</v>
      </c>
      <c r="P2668" s="6">
        <v>0</v>
      </c>
      <c r="Q2668" s="162">
        <v>0</v>
      </c>
      <c r="R2668" s="162">
        <v>0</v>
      </c>
      <c r="S2668" s="162">
        <v>0</v>
      </c>
      <c r="T2668" s="162">
        <v>0</v>
      </c>
      <c r="U2668" s="162">
        <v>0</v>
      </c>
      <c r="V2668" s="162">
        <v>0</v>
      </c>
      <c r="W2668" s="162">
        <v>0</v>
      </c>
      <c r="X2668" s="162">
        <v>0</v>
      </c>
      <c r="Y2668" s="162" t="e">
        <f>VLOOKUP(F2668,#REF!,2,FALSE)</f>
        <v>#REF!</v>
      </c>
      <c r="Z2668" s="162" t="e">
        <f>VLOOKUP(Y2668,Map!$B:$C,2,FALSE)</f>
        <v>#REF!</v>
      </c>
      <c r="AA2668" s="162" t="str">
        <f>VLOOKUP(I2668,Map!$F:$G,2,FALSE)</f>
        <v>COR</v>
      </c>
    </row>
    <row r="2669" spans="1:27" x14ac:dyDescent="0.25">
      <c r="A2669" s="197">
        <v>46107.653321516205</v>
      </c>
      <c r="B2669" s="198" t="s">
        <v>585</v>
      </c>
      <c r="C2669" s="138">
        <v>2027</v>
      </c>
      <c r="D2669" s="138" t="s">
        <v>6</v>
      </c>
      <c r="E2669" s="138" t="s">
        <v>58</v>
      </c>
      <c r="F2669" s="138" t="s">
        <v>190</v>
      </c>
      <c r="G2669" s="138" t="s">
        <v>89</v>
      </c>
      <c r="H2669" s="138" t="s">
        <v>87</v>
      </c>
      <c r="I2669" s="138" t="s">
        <v>176</v>
      </c>
      <c r="J2669" s="6">
        <v>0</v>
      </c>
      <c r="K2669" s="6">
        <v>0</v>
      </c>
      <c r="L2669" s="6">
        <v>0</v>
      </c>
      <c r="M2669" s="6">
        <v>0</v>
      </c>
      <c r="N2669" s="162">
        <v>0</v>
      </c>
      <c r="O2669" s="6">
        <v>0</v>
      </c>
      <c r="P2669" s="6">
        <v>0</v>
      </c>
      <c r="Q2669" s="162">
        <v>0</v>
      </c>
      <c r="R2669" s="162">
        <v>0</v>
      </c>
      <c r="S2669" s="162">
        <v>0</v>
      </c>
      <c r="T2669" s="162">
        <v>0</v>
      </c>
      <c r="U2669" s="162">
        <v>0</v>
      </c>
      <c r="V2669" s="162">
        <v>0</v>
      </c>
      <c r="W2669" s="162">
        <v>0</v>
      </c>
      <c r="X2669" s="162">
        <v>0</v>
      </c>
      <c r="Y2669" s="162" t="e">
        <f>VLOOKUP(F2669,#REF!,2,FALSE)</f>
        <v>#REF!</v>
      </c>
      <c r="Z2669" s="162" t="e">
        <f>VLOOKUP(Y2669,Map!$B:$C,2,FALSE)</f>
        <v>#REF!</v>
      </c>
      <c r="AA2669" s="162" t="str">
        <f>VLOOKUP(I2669,Map!$F:$G,2,FALSE)</f>
        <v>COR</v>
      </c>
    </row>
    <row r="2670" spans="1:27" x14ac:dyDescent="0.25">
      <c r="A2670" s="197">
        <v>46107.653321516205</v>
      </c>
      <c r="B2670" s="198" t="s">
        <v>585</v>
      </c>
      <c r="C2670" s="138">
        <v>2027</v>
      </c>
      <c r="D2670" s="138" t="s">
        <v>6</v>
      </c>
      <c r="E2670" s="138" t="s">
        <v>58</v>
      </c>
      <c r="F2670" s="138" t="s">
        <v>191</v>
      </c>
      <c r="G2670" s="138" t="s">
        <v>89</v>
      </c>
      <c r="H2670" s="138" t="s">
        <v>87</v>
      </c>
      <c r="I2670" s="138" t="s">
        <v>176</v>
      </c>
      <c r="J2670" s="6">
        <v>0</v>
      </c>
      <c r="K2670" s="6">
        <v>0</v>
      </c>
      <c r="L2670" s="6">
        <v>0</v>
      </c>
      <c r="M2670" s="6">
        <v>0</v>
      </c>
      <c r="N2670" s="162">
        <v>0</v>
      </c>
      <c r="O2670" s="6">
        <v>0</v>
      </c>
      <c r="P2670" s="6">
        <v>0</v>
      </c>
      <c r="Q2670" s="162">
        <v>0</v>
      </c>
      <c r="R2670" s="162">
        <v>0</v>
      </c>
      <c r="S2670" s="162">
        <v>0</v>
      </c>
      <c r="T2670" s="162">
        <v>0</v>
      </c>
      <c r="U2670" s="162">
        <v>0</v>
      </c>
      <c r="V2670" s="162">
        <v>0</v>
      </c>
      <c r="W2670" s="162">
        <v>0</v>
      </c>
      <c r="X2670" s="162">
        <v>0</v>
      </c>
      <c r="Y2670" s="162" t="e">
        <f>VLOOKUP(F2670,#REF!,2,FALSE)</f>
        <v>#REF!</v>
      </c>
      <c r="Z2670" s="162" t="e">
        <f>VLOOKUP(Y2670,Map!$B:$C,2,FALSE)</f>
        <v>#REF!</v>
      </c>
      <c r="AA2670" s="162" t="str">
        <f>VLOOKUP(I2670,Map!$F:$G,2,FALSE)</f>
        <v>COR</v>
      </c>
    </row>
    <row r="2671" spans="1:27" x14ac:dyDescent="0.25">
      <c r="A2671" s="197">
        <v>46107.653321516205</v>
      </c>
      <c r="B2671" s="198" t="s">
        <v>585</v>
      </c>
      <c r="C2671" s="138">
        <v>2027</v>
      </c>
      <c r="D2671" s="138" t="s">
        <v>6</v>
      </c>
      <c r="E2671" s="138" t="s">
        <v>58</v>
      </c>
      <c r="F2671" s="138" t="s">
        <v>192</v>
      </c>
      <c r="G2671" s="138" t="s">
        <v>89</v>
      </c>
      <c r="H2671" s="138" t="s">
        <v>87</v>
      </c>
      <c r="I2671" s="138" t="s">
        <v>176</v>
      </c>
      <c r="J2671" s="6">
        <v>0</v>
      </c>
      <c r="K2671" s="6">
        <v>0</v>
      </c>
      <c r="L2671" s="6">
        <v>0</v>
      </c>
      <c r="M2671" s="6">
        <v>0</v>
      </c>
      <c r="N2671" s="162">
        <v>0</v>
      </c>
      <c r="O2671" s="6">
        <v>0</v>
      </c>
      <c r="P2671" s="6">
        <v>0</v>
      </c>
      <c r="Q2671" s="162">
        <v>0</v>
      </c>
      <c r="R2671" s="162">
        <v>0</v>
      </c>
      <c r="S2671" s="162">
        <v>0</v>
      </c>
      <c r="T2671" s="162">
        <v>0</v>
      </c>
      <c r="U2671" s="162">
        <v>0</v>
      </c>
      <c r="V2671" s="162">
        <v>0</v>
      </c>
      <c r="W2671" s="162">
        <v>0</v>
      </c>
      <c r="X2671" s="162">
        <v>0</v>
      </c>
      <c r="Y2671" s="162" t="e">
        <f>VLOOKUP(F2671,#REF!,2,FALSE)</f>
        <v>#REF!</v>
      </c>
      <c r="Z2671" s="162" t="e">
        <f>VLOOKUP(Y2671,Map!$B:$C,2,FALSE)</f>
        <v>#REF!</v>
      </c>
      <c r="AA2671" s="162" t="str">
        <f>VLOOKUP(I2671,Map!$F:$G,2,FALSE)</f>
        <v>COR</v>
      </c>
    </row>
    <row r="2672" spans="1:27" x14ac:dyDescent="0.25">
      <c r="A2672" s="197">
        <v>46107.653321516205</v>
      </c>
      <c r="B2672" s="198" t="s">
        <v>585</v>
      </c>
      <c r="C2672" s="138">
        <v>2027</v>
      </c>
      <c r="D2672" s="138" t="s">
        <v>6</v>
      </c>
      <c r="E2672" s="138" t="s">
        <v>58</v>
      </c>
      <c r="F2672" s="138" t="s">
        <v>193</v>
      </c>
      <c r="G2672" s="138" t="s">
        <v>89</v>
      </c>
      <c r="H2672" s="138" t="s">
        <v>87</v>
      </c>
      <c r="I2672" s="138" t="s">
        <v>176</v>
      </c>
      <c r="J2672" s="6">
        <v>0</v>
      </c>
      <c r="K2672" s="6">
        <v>0</v>
      </c>
      <c r="L2672" s="6">
        <v>0</v>
      </c>
      <c r="M2672" s="6">
        <v>0</v>
      </c>
      <c r="N2672" s="162">
        <v>0</v>
      </c>
      <c r="O2672" s="6">
        <v>0</v>
      </c>
      <c r="P2672" s="6">
        <v>0</v>
      </c>
      <c r="Q2672" s="162">
        <v>0</v>
      </c>
      <c r="R2672" s="162">
        <v>0</v>
      </c>
      <c r="S2672" s="162">
        <v>0</v>
      </c>
      <c r="T2672" s="162">
        <v>0</v>
      </c>
      <c r="U2672" s="162">
        <v>0</v>
      </c>
      <c r="V2672" s="162">
        <v>0</v>
      </c>
      <c r="W2672" s="162">
        <v>0</v>
      </c>
      <c r="X2672" s="162">
        <v>0</v>
      </c>
      <c r="Y2672" s="162" t="e">
        <f>VLOOKUP(F2672,#REF!,2,FALSE)</f>
        <v>#REF!</v>
      </c>
      <c r="Z2672" s="162" t="e">
        <f>VLOOKUP(Y2672,Map!$B:$C,2,FALSE)</f>
        <v>#REF!</v>
      </c>
      <c r="AA2672" s="162" t="str">
        <f>VLOOKUP(I2672,Map!$F:$G,2,FALSE)</f>
        <v>COR</v>
      </c>
    </row>
    <row r="2673" spans="1:27" x14ac:dyDescent="0.25">
      <c r="A2673" s="197">
        <v>46107.653321516205</v>
      </c>
      <c r="B2673" s="198" t="s">
        <v>585</v>
      </c>
      <c r="C2673" s="138">
        <v>2027</v>
      </c>
      <c r="D2673" s="138" t="s">
        <v>6</v>
      </c>
      <c r="E2673" s="138" t="s">
        <v>58</v>
      </c>
      <c r="F2673" s="138" t="s">
        <v>194</v>
      </c>
      <c r="G2673" s="138" t="s">
        <v>89</v>
      </c>
      <c r="H2673" s="138" t="s">
        <v>87</v>
      </c>
      <c r="I2673" s="138" t="s">
        <v>176</v>
      </c>
      <c r="J2673" s="6">
        <v>0</v>
      </c>
      <c r="K2673" s="6">
        <v>0</v>
      </c>
      <c r="L2673" s="6">
        <v>0</v>
      </c>
      <c r="M2673" s="6">
        <v>0</v>
      </c>
      <c r="N2673" s="162">
        <v>0</v>
      </c>
      <c r="O2673" s="6">
        <v>0</v>
      </c>
      <c r="P2673" s="6">
        <v>0</v>
      </c>
      <c r="Q2673" s="162">
        <v>0</v>
      </c>
      <c r="R2673" s="162">
        <v>0</v>
      </c>
      <c r="S2673" s="162">
        <v>0</v>
      </c>
      <c r="T2673" s="162">
        <v>0</v>
      </c>
      <c r="U2673" s="162">
        <v>0</v>
      </c>
      <c r="V2673" s="162">
        <v>0</v>
      </c>
      <c r="W2673" s="162">
        <v>0</v>
      </c>
      <c r="X2673" s="162">
        <v>0</v>
      </c>
      <c r="Y2673" s="162" t="e">
        <f>VLOOKUP(F2673,#REF!,2,FALSE)</f>
        <v>#REF!</v>
      </c>
      <c r="Z2673" s="162" t="e">
        <f>VLOOKUP(Y2673,Map!$B:$C,2,FALSE)</f>
        <v>#REF!</v>
      </c>
      <c r="AA2673" s="162" t="str">
        <f>VLOOKUP(I2673,Map!$F:$G,2,FALSE)</f>
        <v>COR</v>
      </c>
    </row>
    <row r="2674" spans="1:27" x14ac:dyDescent="0.25">
      <c r="A2674" s="197">
        <v>46107.653321516205</v>
      </c>
      <c r="B2674" s="198" t="s">
        <v>585</v>
      </c>
      <c r="C2674" s="138">
        <v>2027</v>
      </c>
      <c r="D2674" s="138" t="s">
        <v>6</v>
      </c>
      <c r="E2674" s="138" t="s">
        <v>58</v>
      </c>
      <c r="F2674" s="138" t="s">
        <v>195</v>
      </c>
      <c r="G2674" s="138" t="s">
        <v>89</v>
      </c>
      <c r="H2674" s="138" t="s">
        <v>87</v>
      </c>
      <c r="I2674" s="138" t="s">
        <v>176</v>
      </c>
      <c r="J2674" s="6">
        <v>2605209.41</v>
      </c>
      <c r="K2674" s="6">
        <v>0</v>
      </c>
      <c r="L2674" s="6">
        <v>2605209.41</v>
      </c>
      <c r="M2674" s="6">
        <v>565342.81000000006</v>
      </c>
      <c r="N2674" s="162">
        <v>0</v>
      </c>
      <c r="O2674" s="6">
        <v>565342.81000000006</v>
      </c>
      <c r="P2674" s="6">
        <v>547093.98</v>
      </c>
      <c r="Q2674" s="162">
        <v>0</v>
      </c>
      <c r="R2674" s="162">
        <v>547093.98</v>
      </c>
      <c r="S2674" s="162">
        <v>0</v>
      </c>
      <c r="T2674" s="162">
        <v>0</v>
      </c>
      <c r="U2674" s="162">
        <v>0</v>
      </c>
      <c r="V2674" s="162">
        <v>18248.830000000002</v>
      </c>
      <c r="W2674" s="162">
        <v>0</v>
      </c>
      <c r="X2674" s="162">
        <v>18248.830000000002</v>
      </c>
      <c r="Y2674" s="162" t="e">
        <f>VLOOKUP(F2674,#REF!,2,FALSE)</f>
        <v>#REF!</v>
      </c>
      <c r="Z2674" s="162" t="e">
        <f>VLOOKUP(Y2674,Map!$B:$C,2,FALSE)</f>
        <v>#REF!</v>
      </c>
      <c r="AA2674" s="162" t="str">
        <f>VLOOKUP(I2674,Map!$F:$G,2,FALSE)</f>
        <v>COR</v>
      </c>
    </row>
    <row r="2675" spans="1:27" x14ac:dyDescent="0.25">
      <c r="A2675" s="197">
        <v>46107.653321516205</v>
      </c>
      <c r="B2675" s="198" t="s">
        <v>585</v>
      </c>
      <c r="C2675" s="138">
        <v>2027</v>
      </c>
      <c r="D2675" s="138" t="s">
        <v>6</v>
      </c>
      <c r="E2675" s="138" t="s">
        <v>58</v>
      </c>
      <c r="F2675" s="138" t="s">
        <v>196</v>
      </c>
      <c r="G2675" s="138" t="s">
        <v>89</v>
      </c>
      <c r="H2675" s="138" t="s">
        <v>87</v>
      </c>
      <c r="I2675" s="138" t="s">
        <v>176</v>
      </c>
      <c r="J2675" s="6">
        <v>109177.55</v>
      </c>
      <c r="K2675" s="6">
        <v>0</v>
      </c>
      <c r="L2675" s="6">
        <v>109177.55</v>
      </c>
      <c r="M2675" s="6">
        <v>25945.38</v>
      </c>
      <c r="N2675" s="162">
        <v>0</v>
      </c>
      <c r="O2675" s="6">
        <v>25945.38</v>
      </c>
      <c r="P2675" s="6">
        <v>22927.29</v>
      </c>
      <c r="Q2675" s="162">
        <v>0</v>
      </c>
      <c r="R2675" s="162">
        <v>22927.29</v>
      </c>
      <c r="S2675" s="162">
        <v>0</v>
      </c>
      <c r="T2675" s="162">
        <v>0</v>
      </c>
      <c r="U2675" s="162">
        <v>0</v>
      </c>
      <c r="V2675" s="162">
        <v>3018.09</v>
      </c>
      <c r="W2675" s="162">
        <v>0</v>
      </c>
      <c r="X2675" s="162">
        <v>3018.09</v>
      </c>
      <c r="Y2675" s="162" t="e">
        <f>VLOOKUP(F2675,#REF!,2,FALSE)</f>
        <v>#REF!</v>
      </c>
      <c r="Z2675" s="162" t="e">
        <f>VLOOKUP(Y2675,Map!$B:$C,2,FALSE)</f>
        <v>#REF!</v>
      </c>
      <c r="AA2675" s="162" t="str">
        <f>VLOOKUP(I2675,Map!$F:$G,2,FALSE)</f>
        <v>COR</v>
      </c>
    </row>
    <row r="2676" spans="1:27" x14ac:dyDescent="0.25">
      <c r="A2676" s="197">
        <v>46107.653321516205</v>
      </c>
      <c r="B2676" s="198" t="s">
        <v>585</v>
      </c>
      <c r="C2676" s="138">
        <v>2027</v>
      </c>
      <c r="D2676" s="138" t="s">
        <v>6</v>
      </c>
      <c r="E2676" s="138" t="s">
        <v>58</v>
      </c>
      <c r="F2676" s="138" t="s">
        <v>197</v>
      </c>
      <c r="G2676" s="138" t="s">
        <v>89</v>
      </c>
      <c r="H2676" s="138" t="s">
        <v>87</v>
      </c>
      <c r="I2676" s="138" t="s">
        <v>176</v>
      </c>
      <c r="J2676" s="6">
        <v>0</v>
      </c>
      <c r="K2676" s="6">
        <v>0</v>
      </c>
      <c r="L2676" s="6">
        <v>0</v>
      </c>
      <c r="M2676" s="6">
        <v>0</v>
      </c>
      <c r="N2676" s="162">
        <v>0</v>
      </c>
      <c r="O2676" s="6">
        <v>0</v>
      </c>
      <c r="P2676" s="6">
        <v>0</v>
      </c>
      <c r="Q2676" s="162">
        <v>0</v>
      </c>
      <c r="R2676" s="162">
        <v>0</v>
      </c>
      <c r="S2676" s="162">
        <v>0</v>
      </c>
      <c r="T2676" s="162">
        <v>0</v>
      </c>
      <c r="U2676" s="162">
        <v>0</v>
      </c>
      <c r="V2676" s="162">
        <v>0</v>
      </c>
      <c r="W2676" s="162">
        <v>0</v>
      </c>
      <c r="X2676" s="162">
        <v>0</v>
      </c>
      <c r="Y2676" s="162" t="e">
        <f>VLOOKUP(F2676,#REF!,2,FALSE)</f>
        <v>#REF!</v>
      </c>
      <c r="Z2676" s="162" t="e">
        <f>VLOOKUP(Y2676,Map!$B:$C,2,FALSE)</f>
        <v>#REF!</v>
      </c>
      <c r="AA2676" s="162" t="str">
        <f>VLOOKUP(I2676,Map!$F:$G,2,FALSE)</f>
        <v>COR</v>
      </c>
    </row>
    <row r="2677" spans="1:27" x14ac:dyDescent="0.25">
      <c r="A2677" s="197">
        <v>46107.653321516205</v>
      </c>
      <c r="B2677" s="198" t="s">
        <v>585</v>
      </c>
      <c r="C2677" s="138">
        <v>2027</v>
      </c>
      <c r="D2677" s="138" t="s">
        <v>6</v>
      </c>
      <c r="E2677" s="138" t="s">
        <v>58</v>
      </c>
      <c r="F2677" s="138" t="s">
        <v>198</v>
      </c>
      <c r="G2677" s="138" t="s">
        <v>89</v>
      </c>
      <c r="H2677" s="138" t="s">
        <v>87</v>
      </c>
      <c r="I2677" s="138" t="s">
        <v>176</v>
      </c>
      <c r="J2677" s="6">
        <v>0</v>
      </c>
      <c r="K2677" s="6">
        <v>0</v>
      </c>
      <c r="L2677" s="6">
        <v>0</v>
      </c>
      <c r="M2677" s="6">
        <v>0</v>
      </c>
      <c r="N2677" s="162">
        <v>0</v>
      </c>
      <c r="O2677" s="6">
        <v>0</v>
      </c>
      <c r="P2677" s="6">
        <v>0</v>
      </c>
      <c r="Q2677" s="162">
        <v>0</v>
      </c>
      <c r="R2677" s="162">
        <v>0</v>
      </c>
      <c r="S2677" s="162">
        <v>0</v>
      </c>
      <c r="T2677" s="162">
        <v>0</v>
      </c>
      <c r="U2677" s="162">
        <v>0</v>
      </c>
      <c r="V2677" s="162">
        <v>0</v>
      </c>
      <c r="W2677" s="162">
        <v>0</v>
      </c>
      <c r="X2677" s="162">
        <v>0</v>
      </c>
      <c r="Y2677" s="162" t="e">
        <f>VLOOKUP(F2677,#REF!,2,FALSE)</f>
        <v>#REF!</v>
      </c>
      <c r="Z2677" s="162" t="e">
        <f>VLOOKUP(Y2677,Map!$B:$C,2,FALSE)</f>
        <v>#REF!</v>
      </c>
      <c r="AA2677" s="162" t="str">
        <f>VLOOKUP(I2677,Map!$F:$G,2,FALSE)</f>
        <v>COR</v>
      </c>
    </row>
    <row r="2678" spans="1:27" x14ac:dyDescent="0.25">
      <c r="A2678" s="197">
        <v>46107.653321516205</v>
      </c>
      <c r="B2678" s="198" t="s">
        <v>585</v>
      </c>
      <c r="C2678" s="138">
        <v>2027</v>
      </c>
      <c r="D2678" s="138" t="s">
        <v>6</v>
      </c>
      <c r="E2678" s="138" t="s">
        <v>58</v>
      </c>
      <c r="F2678" s="138" t="s">
        <v>199</v>
      </c>
      <c r="G2678" s="138" t="s">
        <v>89</v>
      </c>
      <c r="H2678" s="138" t="s">
        <v>87</v>
      </c>
      <c r="I2678" s="138" t="s">
        <v>176</v>
      </c>
      <c r="J2678" s="6">
        <v>-395.02</v>
      </c>
      <c r="K2678" s="6">
        <v>0</v>
      </c>
      <c r="L2678" s="6">
        <v>-395.02</v>
      </c>
      <c r="M2678" s="6">
        <v>-82.95</v>
      </c>
      <c r="N2678" s="162">
        <v>0</v>
      </c>
      <c r="O2678" s="6">
        <v>-82.95</v>
      </c>
      <c r="P2678" s="6">
        <v>-82.95</v>
      </c>
      <c r="Q2678" s="162">
        <v>0</v>
      </c>
      <c r="R2678" s="162">
        <v>-82.95</v>
      </c>
      <c r="S2678" s="162">
        <v>0</v>
      </c>
      <c r="T2678" s="162">
        <v>0</v>
      </c>
      <c r="U2678" s="162">
        <v>0</v>
      </c>
      <c r="V2678" s="162">
        <v>0</v>
      </c>
      <c r="W2678" s="162">
        <v>0</v>
      </c>
      <c r="X2678" s="162">
        <v>0</v>
      </c>
      <c r="Y2678" s="162" t="e">
        <f>VLOOKUP(F2678,#REF!,2,FALSE)</f>
        <v>#REF!</v>
      </c>
      <c r="Z2678" s="162" t="e">
        <f>VLOOKUP(Y2678,Map!$B:$C,2,FALSE)</f>
        <v>#REF!</v>
      </c>
      <c r="AA2678" s="162" t="str">
        <f>VLOOKUP(I2678,Map!$F:$G,2,FALSE)</f>
        <v>COR</v>
      </c>
    </row>
    <row r="2679" spans="1:27" x14ac:dyDescent="0.25">
      <c r="A2679" s="197">
        <v>46107.653321516205</v>
      </c>
      <c r="B2679" s="198" t="s">
        <v>585</v>
      </c>
      <c r="C2679" s="138">
        <v>2027</v>
      </c>
      <c r="D2679" s="138" t="s">
        <v>6</v>
      </c>
      <c r="E2679" s="138" t="s">
        <v>58</v>
      </c>
      <c r="F2679" s="138" t="s">
        <v>200</v>
      </c>
      <c r="G2679" s="138" t="s">
        <v>89</v>
      </c>
      <c r="H2679" s="138" t="s">
        <v>87</v>
      </c>
      <c r="I2679" s="138" t="s">
        <v>176</v>
      </c>
      <c r="J2679" s="6">
        <v>4093.36</v>
      </c>
      <c r="K2679" s="6">
        <v>0</v>
      </c>
      <c r="L2679" s="6">
        <v>4093.36</v>
      </c>
      <c r="M2679" s="6">
        <v>1099.08</v>
      </c>
      <c r="N2679" s="162">
        <v>0</v>
      </c>
      <c r="O2679" s="6">
        <v>1099.08</v>
      </c>
      <c r="P2679" s="6">
        <v>859.61</v>
      </c>
      <c r="Q2679" s="162">
        <v>0</v>
      </c>
      <c r="R2679" s="162">
        <v>859.61</v>
      </c>
      <c r="S2679" s="162">
        <v>0</v>
      </c>
      <c r="T2679" s="162">
        <v>0</v>
      </c>
      <c r="U2679" s="162">
        <v>0</v>
      </c>
      <c r="V2679" s="162">
        <v>239.47</v>
      </c>
      <c r="W2679" s="162">
        <v>0</v>
      </c>
      <c r="X2679" s="162">
        <v>239.47</v>
      </c>
      <c r="Y2679" s="162" t="e">
        <f>VLOOKUP(F2679,#REF!,2,FALSE)</f>
        <v>#REF!</v>
      </c>
      <c r="Z2679" s="162" t="e">
        <f>VLOOKUP(Y2679,Map!$B:$C,2,FALSE)</f>
        <v>#REF!</v>
      </c>
      <c r="AA2679" s="162" t="str">
        <f>VLOOKUP(I2679,Map!$F:$G,2,FALSE)</f>
        <v>COR</v>
      </c>
    </row>
    <row r="2680" spans="1:27" x14ac:dyDescent="0.25">
      <c r="A2680" s="197">
        <v>46107.653321516205</v>
      </c>
      <c r="B2680" s="198" t="s">
        <v>585</v>
      </c>
      <c r="C2680" s="138">
        <v>2027</v>
      </c>
      <c r="D2680" s="138" t="s">
        <v>6</v>
      </c>
      <c r="E2680" s="138" t="s">
        <v>58</v>
      </c>
      <c r="F2680" s="138" t="s">
        <v>201</v>
      </c>
      <c r="G2680" s="138" t="s">
        <v>89</v>
      </c>
      <c r="H2680" s="138" t="s">
        <v>87</v>
      </c>
      <c r="I2680" s="138" t="s">
        <v>176</v>
      </c>
      <c r="J2680" s="6">
        <v>0</v>
      </c>
      <c r="K2680" s="6">
        <v>0</v>
      </c>
      <c r="L2680" s="6">
        <v>0</v>
      </c>
      <c r="M2680" s="6">
        <v>0</v>
      </c>
      <c r="N2680" s="162">
        <v>0</v>
      </c>
      <c r="O2680" s="6">
        <v>0</v>
      </c>
      <c r="P2680" s="6">
        <v>0</v>
      </c>
      <c r="Q2680" s="162">
        <v>0</v>
      </c>
      <c r="R2680" s="162">
        <v>0</v>
      </c>
      <c r="S2680" s="162">
        <v>0</v>
      </c>
      <c r="T2680" s="162">
        <v>0</v>
      </c>
      <c r="U2680" s="162">
        <v>0</v>
      </c>
      <c r="V2680" s="162">
        <v>0</v>
      </c>
      <c r="W2680" s="162">
        <v>0</v>
      </c>
      <c r="X2680" s="162">
        <v>0</v>
      </c>
      <c r="Y2680" s="162" t="e">
        <f>VLOOKUP(F2680,#REF!,2,FALSE)</f>
        <v>#REF!</v>
      </c>
      <c r="Z2680" s="162" t="e">
        <f>VLOOKUP(Y2680,Map!$B:$C,2,FALSE)</f>
        <v>#REF!</v>
      </c>
      <c r="AA2680" s="162" t="str">
        <f>VLOOKUP(I2680,Map!$F:$G,2,FALSE)</f>
        <v>COR</v>
      </c>
    </row>
    <row r="2681" spans="1:27" x14ac:dyDescent="0.25">
      <c r="A2681" s="197">
        <v>46107.653321516205</v>
      </c>
      <c r="B2681" s="198" t="s">
        <v>585</v>
      </c>
      <c r="C2681" s="138">
        <v>2027</v>
      </c>
      <c r="D2681" s="138" t="s">
        <v>6</v>
      </c>
      <c r="E2681" s="138" t="s">
        <v>58</v>
      </c>
      <c r="F2681" s="138" t="s">
        <v>202</v>
      </c>
      <c r="G2681" s="138" t="s">
        <v>89</v>
      </c>
      <c r="H2681" s="138" t="s">
        <v>87</v>
      </c>
      <c r="I2681" s="138" t="s">
        <v>176</v>
      </c>
      <c r="J2681" s="6">
        <v>0</v>
      </c>
      <c r="K2681" s="6">
        <v>0</v>
      </c>
      <c r="L2681" s="6">
        <v>0</v>
      </c>
      <c r="M2681" s="6">
        <v>0</v>
      </c>
      <c r="N2681" s="162">
        <v>0</v>
      </c>
      <c r="O2681" s="6">
        <v>0</v>
      </c>
      <c r="P2681" s="6">
        <v>0</v>
      </c>
      <c r="Q2681" s="162">
        <v>0</v>
      </c>
      <c r="R2681" s="162">
        <v>0</v>
      </c>
      <c r="S2681" s="162">
        <v>0</v>
      </c>
      <c r="T2681" s="162">
        <v>0</v>
      </c>
      <c r="U2681" s="162">
        <v>0</v>
      </c>
      <c r="V2681" s="162">
        <v>0</v>
      </c>
      <c r="W2681" s="162">
        <v>0</v>
      </c>
      <c r="X2681" s="162">
        <v>0</v>
      </c>
      <c r="Y2681" s="162" t="e">
        <f>VLOOKUP(F2681,#REF!,2,FALSE)</f>
        <v>#REF!</v>
      </c>
      <c r="Z2681" s="162" t="e">
        <f>VLOOKUP(Y2681,Map!$B:$C,2,FALSE)</f>
        <v>#REF!</v>
      </c>
      <c r="AA2681" s="162" t="str">
        <f>VLOOKUP(I2681,Map!$F:$G,2,FALSE)</f>
        <v>COR</v>
      </c>
    </row>
    <row r="2682" spans="1:27" x14ac:dyDescent="0.25">
      <c r="A2682" s="197">
        <v>46107.653321516205</v>
      </c>
      <c r="B2682" s="198" t="s">
        <v>585</v>
      </c>
      <c r="C2682" s="138">
        <v>2027</v>
      </c>
      <c r="D2682" s="138" t="s">
        <v>6</v>
      </c>
      <c r="E2682" s="138" t="s">
        <v>58</v>
      </c>
      <c r="F2682" s="138" t="s">
        <v>203</v>
      </c>
      <c r="G2682" s="138" t="s">
        <v>89</v>
      </c>
      <c r="H2682" s="138" t="s">
        <v>87</v>
      </c>
      <c r="I2682" s="138" t="s">
        <v>176</v>
      </c>
      <c r="J2682" s="6">
        <v>1944439.48</v>
      </c>
      <c r="K2682" s="6">
        <v>0</v>
      </c>
      <c r="L2682" s="6">
        <v>1944439.48</v>
      </c>
      <c r="M2682" s="6">
        <v>408332.3</v>
      </c>
      <c r="N2682" s="162">
        <v>0</v>
      </c>
      <c r="O2682" s="6">
        <v>408332.3</v>
      </c>
      <c r="P2682" s="6">
        <v>408332.29</v>
      </c>
      <c r="Q2682" s="162">
        <v>0</v>
      </c>
      <c r="R2682" s="162">
        <v>408332.29</v>
      </c>
      <c r="S2682" s="162">
        <v>0</v>
      </c>
      <c r="T2682" s="162">
        <v>0</v>
      </c>
      <c r="U2682" s="162">
        <v>0</v>
      </c>
      <c r="V2682" s="162">
        <v>0.01</v>
      </c>
      <c r="W2682" s="162">
        <v>0</v>
      </c>
      <c r="X2682" s="162">
        <v>0.01</v>
      </c>
      <c r="Y2682" s="162" t="e">
        <f>VLOOKUP(F2682,#REF!,2,FALSE)</f>
        <v>#REF!</v>
      </c>
      <c r="Z2682" s="162" t="e">
        <f>VLOOKUP(Y2682,Map!$B:$C,2,FALSE)</f>
        <v>#REF!</v>
      </c>
      <c r="AA2682" s="162" t="str">
        <f>VLOOKUP(I2682,Map!$F:$G,2,FALSE)</f>
        <v>COR</v>
      </c>
    </row>
    <row r="2683" spans="1:27" x14ac:dyDescent="0.25">
      <c r="A2683" s="197">
        <v>46107.653321516205</v>
      </c>
      <c r="B2683" s="198" t="s">
        <v>585</v>
      </c>
      <c r="C2683" s="138">
        <v>2027</v>
      </c>
      <c r="D2683" s="138" t="s">
        <v>6</v>
      </c>
      <c r="E2683" s="138" t="s">
        <v>58</v>
      </c>
      <c r="F2683" s="138" t="s">
        <v>204</v>
      </c>
      <c r="G2683" s="138" t="s">
        <v>89</v>
      </c>
      <c r="H2683" s="138" t="s">
        <v>87</v>
      </c>
      <c r="I2683" s="138" t="s">
        <v>176</v>
      </c>
      <c r="J2683" s="6">
        <v>13334.82</v>
      </c>
      <c r="K2683" s="6">
        <v>0</v>
      </c>
      <c r="L2683" s="6">
        <v>13334.82</v>
      </c>
      <c r="M2683" s="6">
        <v>2800.33</v>
      </c>
      <c r="N2683" s="162">
        <v>0</v>
      </c>
      <c r="O2683" s="6">
        <v>2800.33</v>
      </c>
      <c r="P2683" s="6">
        <v>2800.31</v>
      </c>
      <c r="Q2683" s="162">
        <v>0</v>
      </c>
      <c r="R2683" s="162">
        <v>2800.31</v>
      </c>
      <c r="S2683" s="162">
        <v>0</v>
      </c>
      <c r="T2683" s="162">
        <v>0</v>
      </c>
      <c r="U2683" s="162">
        <v>0</v>
      </c>
      <c r="V2683" s="162">
        <v>0.02</v>
      </c>
      <c r="W2683" s="162">
        <v>0</v>
      </c>
      <c r="X2683" s="162">
        <v>0.02</v>
      </c>
      <c r="Y2683" s="162" t="e">
        <f>VLOOKUP(F2683,#REF!,2,FALSE)</f>
        <v>#REF!</v>
      </c>
      <c r="Z2683" s="162" t="e">
        <f>VLOOKUP(Y2683,Map!$B:$C,2,FALSE)</f>
        <v>#REF!</v>
      </c>
      <c r="AA2683" s="162" t="str">
        <f>VLOOKUP(I2683,Map!$F:$G,2,FALSE)</f>
        <v>COR</v>
      </c>
    </row>
    <row r="2684" spans="1:27" x14ac:dyDescent="0.25">
      <c r="A2684" s="197">
        <v>46107.653321516205</v>
      </c>
      <c r="B2684" s="198" t="s">
        <v>585</v>
      </c>
      <c r="C2684" s="138">
        <v>2027</v>
      </c>
      <c r="D2684" s="138" t="s">
        <v>6</v>
      </c>
      <c r="E2684" s="138" t="s">
        <v>58</v>
      </c>
      <c r="F2684" s="138" t="s">
        <v>205</v>
      </c>
      <c r="G2684" s="138" t="s">
        <v>89</v>
      </c>
      <c r="H2684" s="138" t="s">
        <v>87</v>
      </c>
      <c r="I2684" s="138" t="s">
        <v>176</v>
      </c>
      <c r="J2684" s="6">
        <v>0</v>
      </c>
      <c r="K2684" s="6">
        <v>0</v>
      </c>
      <c r="L2684" s="6">
        <v>0</v>
      </c>
      <c r="M2684" s="6">
        <v>0</v>
      </c>
      <c r="N2684" s="162">
        <v>0</v>
      </c>
      <c r="O2684" s="6">
        <v>0</v>
      </c>
      <c r="P2684" s="6">
        <v>0</v>
      </c>
      <c r="Q2684" s="162">
        <v>0</v>
      </c>
      <c r="R2684" s="162">
        <v>0</v>
      </c>
      <c r="S2684" s="162">
        <v>0</v>
      </c>
      <c r="T2684" s="162">
        <v>0</v>
      </c>
      <c r="U2684" s="162">
        <v>0</v>
      </c>
      <c r="V2684" s="162">
        <v>0</v>
      </c>
      <c r="W2684" s="162">
        <v>0</v>
      </c>
      <c r="X2684" s="162">
        <v>0</v>
      </c>
      <c r="Y2684" s="162" t="e">
        <f>VLOOKUP(F2684,#REF!,2,FALSE)</f>
        <v>#REF!</v>
      </c>
      <c r="Z2684" s="162" t="e">
        <f>VLOOKUP(Y2684,Map!$B:$C,2,FALSE)</f>
        <v>#REF!</v>
      </c>
      <c r="AA2684" s="162" t="str">
        <f>VLOOKUP(I2684,Map!$F:$G,2,FALSE)</f>
        <v>COR</v>
      </c>
    </row>
    <row r="2685" spans="1:27" x14ac:dyDescent="0.25">
      <c r="A2685" s="197">
        <v>46107.653321516205</v>
      </c>
      <c r="B2685" s="198" t="s">
        <v>585</v>
      </c>
      <c r="C2685" s="138">
        <v>2027</v>
      </c>
      <c r="D2685" s="138" t="s">
        <v>6</v>
      </c>
      <c r="E2685" s="138" t="s">
        <v>58</v>
      </c>
      <c r="F2685" s="138" t="s">
        <v>206</v>
      </c>
      <c r="G2685" s="138" t="s">
        <v>89</v>
      </c>
      <c r="H2685" s="138" t="s">
        <v>87</v>
      </c>
      <c r="I2685" s="138" t="s">
        <v>176</v>
      </c>
      <c r="J2685" s="6">
        <v>1460072.15</v>
      </c>
      <c r="K2685" s="6">
        <v>2276934</v>
      </c>
      <c r="L2685" s="6">
        <v>3737006.15</v>
      </c>
      <c r="M2685" s="6">
        <v>306615.15000000002</v>
      </c>
      <c r="N2685" s="162">
        <v>478156.14</v>
      </c>
      <c r="O2685" s="6">
        <v>784771.29</v>
      </c>
      <c r="P2685" s="6">
        <v>306615.15000000002</v>
      </c>
      <c r="Q2685" s="162">
        <v>478156.14</v>
      </c>
      <c r="R2685" s="162">
        <v>784771.29</v>
      </c>
      <c r="S2685" s="162">
        <v>0</v>
      </c>
      <c r="T2685" s="162">
        <v>0</v>
      </c>
      <c r="U2685" s="162">
        <v>0</v>
      </c>
      <c r="V2685" s="162">
        <v>0</v>
      </c>
      <c r="W2685" s="162">
        <v>0</v>
      </c>
      <c r="X2685" s="162">
        <v>0</v>
      </c>
      <c r="Y2685" s="162" t="e">
        <f>VLOOKUP(F2685,#REF!,2,FALSE)</f>
        <v>#REF!</v>
      </c>
      <c r="Z2685" s="162" t="e">
        <f>VLOOKUP(Y2685,Map!$B:$C,2,FALSE)</f>
        <v>#REF!</v>
      </c>
      <c r="AA2685" s="162" t="str">
        <f>VLOOKUP(I2685,Map!$F:$G,2,FALSE)</f>
        <v>COR</v>
      </c>
    </row>
    <row r="2686" spans="1:27" x14ac:dyDescent="0.25">
      <c r="A2686" s="197">
        <v>46107.653321516205</v>
      </c>
      <c r="B2686" s="198" t="s">
        <v>585</v>
      </c>
      <c r="C2686" s="138">
        <v>2027</v>
      </c>
      <c r="D2686" s="138" t="s">
        <v>6</v>
      </c>
      <c r="E2686" s="138" t="s">
        <v>58</v>
      </c>
      <c r="F2686" s="138" t="s">
        <v>207</v>
      </c>
      <c r="G2686" s="138" t="s">
        <v>89</v>
      </c>
      <c r="H2686" s="138" t="s">
        <v>87</v>
      </c>
      <c r="I2686" s="138" t="s">
        <v>176</v>
      </c>
      <c r="J2686" s="6">
        <v>844698.37</v>
      </c>
      <c r="K2686" s="6">
        <v>0</v>
      </c>
      <c r="L2686" s="6">
        <v>844698.37</v>
      </c>
      <c r="M2686" s="6">
        <v>177386.66</v>
      </c>
      <c r="N2686" s="162">
        <v>0</v>
      </c>
      <c r="O2686" s="6">
        <v>177386.66</v>
      </c>
      <c r="P2686" s="6">
        <v>177386.66</v>
      </c>
      <c r="Q2686" s="162">
        <v>0</v>
      </c>
      <c r="R2686" s="162">
        <v>177386.66</v>
      </c>
      <c r="S2686" s="162">
        <v>0</v>
      </c>
      <c r="T2686" s="162">
        <v>0</v>
      </c>
      <c r="U2686" s="162">
        <v>0</v>
      </c>
      <c r="V2686" s="162">
        <v>0</v>
      </c>
      <c r="W2686" s="162">
        <v>0</v>
      </c>
      <c r="X2686" s="162">
        <v>0</v>
      </c>
      <c r="Y2686" s="162" t="e">
        <f>VLOOKUP(F2686,#REF!,2,FALSE)</f>
        <v>#REF!</v>
      </c>
      <c r="Z2686" s="162" t="e">
        <f>VLOOKUP(Y2686,Map!$B:$C,2,FALSE)</f>
        <v>#REF!</v>
      </c>
      <c r="AA2686" s="162" t="str">
        <f>VLOOKUP(I2686,Map!$F:$G,2,FALSE)</f>
        <v>COR</v>
      </c>
    </row>
    <row r="2687" spans="1:27" x14ac:dyDescent="0.25">
      <c r="A2687" s="197">
        <v>46107.653321516205</v>
      </c>
      <c r="B2687" s="198" t="s">
        <v>585</v>
      </c>
      <c r="C2687" s="138">
        <v>2027</v>
      </c>
      <c r="D2687" s="138" t="s">
        <v>6</v>
      </c>
      <c r="E2687" s="138" t="s">
        <v>58</v>
      </c>
      <c r="F2687" s="138" t="s">
        <v>93</v>
      </c>
      <c r="G2687" s="138" t="s">
        <v>89</v>
      </c>
      <c r="H2687" s="138" t="s">
        <v>90</v>
      </c>
      <c r="I2687" s="138" t="s">
        <v>134</v>
      </c>
      <c r="J2687" s="6">
        <v>0</v>
      </c>
      <c r="K2687" s="6">
        <v>0</v>
      </c>
      <c r="L2687" s="6">
        <v>0</v>
      </c>
      <c r="M2687" s="6">
        <v>0</v>
      </c>
      <c r="N2687" s="162">
        <v>0</v>
      </c>
      <c r="O2687" s="6">
        <v>0</v>
      </c>
      <c r="P2687" s="6">
        <v>0</v>
      </c>
      <c r="Q2687" s="162">
        <v>0</v>
      </c>
      <c r="R2687" s="162">
        <v>0</v>
      </c>
      <c r="S2687" s="162">
        <v>0</v>
      </c>
      <c r="T2687" s="162">
        <v>0</v>
      </c>
      <c r="U2687" s="162">
        <v>0</v>
      </c>
      <c r="V2687" s="162">
        <v>0</v>
      </c>
      <c r="W2687" s="162">
        <v>0</v>
      </c>
      <c r="X2687" s="162">
        <v>0</v>
      </c>
      <c r="Y2687" s="162" t="e">
        <f>VLOOKUP(F2687,#REF!,2,FALSE)</f>
        <v>#REF!</v>
      </c>
      <c r="Z2687" s="162" t="e">
        <f>VLOOKUP(Y2687,Map!$B:$C,2,FALSE)</f>
        <v>#REF!</v>
      </c>
      <c r="AA2687" s="162" t="str">
        <f>VLOOKUP(I2687,Map!$F:$G,2,FALSE)</f>
        <v>n/a</v>
      </c>
    </row>
    <row r="2688" spans="1:27" x14ac:dyDescent="0.25">
      <c r="A2688" s="197">
        <v>46107.653321516205</v>
      </c>
      <c r="B2688" s="198" t="s">
        <v>585</v>
      </c>
      <c r="C2688" s="138">
        <v>2027</v>
      </c>
      <c r="D2688" s="138" t="s">
        <v>6</v>
      </c>
      <c r="E2688" s="138" t="s">
        <v>58</v>
      </c>
      <c r="F2688" s="138" t="s">
        <v>94</v>
      </c>
      <c r="G2688" s="138" t="s">
        <v>88</v>
      </c>
      <c r="H2688" s="138" t="s">
        <v>90</v>
      </c>
      <c r="I2688" s="138" t="s">
        <v>135</v>
      </c>
      <c r="J2688" s="6">
        <v>249377</v>
      </c>
      <c r="K2688" s="6">
        <v>0</v>
      </c>
      <c r="L2688" s="6">
        <v>249377</v>
      </c>
      <c r="M2688" s="6">
        <v>0</v>
      </c>
      <c r="N2688" s="162">
        <v>0</v>
      </c>
      <c r="O2688" s="6">
        <v>0</v>
      </c>
      <c r="P2688" s="6">
        <v>0</v>
      </c>
      <c r="Q2688" s="162">
        <v>0</v>
      </c>
      <c r="R2688" s="162">
        <v>0</v>
      </c>
      <c r="S2688" s="162">
        <v>0</v>
      </c>
      <c r="T2688" s="162">
        <v>0</v>
      </c>
      <c r="U2688" s="162">
        <v>0</v>
      </c>
      <c r="V2688" s="162">
        <v>0</v>
      </c>
      <c r="W2688" s="162">
        <v>0</v>
      </c>
      <c r="X2688" s="162">
        <v>0</v>
      </c>
      <c r="Y2688" s="162" t="e">
        <f>VLOOKUP(F2688,#REF!,2,FALSE)</f>
        <v>#REF!</v>
      </c>
      <c r="Z2688" s="162" t="e">
        <f>VLOOKUP(Y2688,Map!$B:$C,2,FALSE)</f>
        <v>#REF!</v>
      </c>
      <c r="AA2688" s="162" t="str">
        <f>VLOOKUP(I2688,Map!$F:$G,2,FALSE)</f>
        <v>n/a</v>
      </c>
    </row>
    <row r="2689" spans="1:27" x14ac:dyDescent="0.25">
      <c r="A2689" s="197">
        <v>46107.653321516205</v>
      </c>
      <c r="B2689" s="198" t="s">
        <v>585</v>
      </c>
      <c r="C2689" s="138">
        <v>2027</v>
      </c>
      <c r="D2689" s="138" t="s">
        <v>6</v>
      </c>
      <c r="E2689" s="138" t="s">
        <v>58</v>
      </c>
      <c r="F2689" s="138" t="s">
        <v>94</v>
      </c>
      <c r="G2689" s="138" t="s">
        <v>89</v>
      </c>
      <c r="H2689" s="138" t="s">
        <v>90</v>
      </c>
      <c r="I2689" s="138" t="s">
        <v>134</v>
      </c>
      <c r="J2689" s="6">
        <v>0</v>
      </c>
      <c r="K2689" s="6">
        <v>0</v>
      </c>
      <c r="L2689" s="6">
        <v>0</v>
      </c>
      <c r="M2689" s="6">
        <v>0</v>
      </c>
      <c r="N2689" s="162">
        <v>0</v>
      </c>
      <c r="O2689" s="6">
        <v>0</v>
      </c>
      <c r="P2689" s="6">
        <v>0</v>
      </c>
      <c r="Q2689" s="162">
        <v>0</v>
      </c>
      <c r="R2689" s="162">
        <v>0</v>
      </c>
      <c r="S2689" s="162">
        <v>0</v>
      </c>
      <c r="T2689" s="162">
        <v>0</v>
      </c>
      <c r="U2689" s="162">
        <v>0</v>
      </c>
      <c r="V2689" s="162">
        <v>0</v>
      </c>
      <c r="W2689" s="162">
        <v>0</v>
      </c>
      <c r="X2689" s="162">
        <v>0</v>
      </c>
      <c r="Y2689" s="162" t="e">
        <f>VLOOKUP(F2689,#REF!,2,FALSE)</f>
        <v>#REF!</v>
      </c>
      <c r="Z2689" s="162" t="e">
        <f>VLOOKUP(Y2689,Map!$B:$C,2,FALSE)</f>
        <v>#REF!</v>
      </c>
      <c r="AA2689" s="162" t="str">
        <f>VLOOKUP(I2689,Map!$F:$G,2,FALSE)</f>
        <v>n/a</v>
      </c>
    </row>
    <row r="2690" spans="1:27" x14ac:dyDescent="0.25">
      <c r="A2690" s="197">
        <v>46107.653321516205</v>
      </c>
      <c r="B2690" s="198" t="s">
        <v>585</v>
      </c>
      <c r="C2690" s="138">
        <v>2027</v>
      </c>
      <c r="D2690" s="138" t="s">
        <v>6</v>
      </c>
      <c r="E2690" s="138" t="s">
        <v>65</v>
      </c>
      <c r="F2690" s="138" t="s">
        <v>142</v>
      </c>
      <c r="G2690" s="138" t="s">
        <v>88</v>
      </c>
      <c r="H2690" s="138" t="s">
        <v>87</v>
      </c>
      <c r="I2690" s="138" t="s">
        <v>208</v>
      </c>
      <c r="J2690" s="6">
        <v>58650.01</v>
      </c>
      <c r="K2690" s="6">
        <v>0</v>
      </c>
      <c r="L2690" s="6">
        <v>58650.01</v>
      </c>
      <c r="M2690" s="6">
        <v>-1231.6500000000001</v>
      </c>
      <c r="N2690" s="162">
        <v>0</v>
      </c>
      <c r="O2690" s="6">
        <v>-1231.6500000000001</v>
      </c>
      <c r="P2690" s="6">
        <v>-615.83000000000004</v>
      </c>
      <c r="Q2690" s="162">
        <v>0</v>
      </c>
      <c r="R2690" s="162">
        <v>-615.83000000000004</v>
      </c>
      <c r="S2690" s="162">
        <v>0</v>
      </c>
      <c r="T2690" s="162">
        <v>0</v>
      </c>
      <c r="U2690" s="162">
        <v>0</v>
      </c>
      <c r="V2690" s="162">
        <v>-615.82000000000005</v>
      </c>
      <c r="W2690" s="162">
        <v>0</v>
      </c>
      <c r="X2690" s="162">
        <v>-615.82000000000005</v>
      </c>
      <c r="Y2690" s="162" t="e">
        <f>VLOOKUP(F2690,#REF!,2,FALSE)</f>
        <v>#REF!</v>
      </c>
      <c r="Z2690" s="162" t="e">
        <f>VLOOKUP(Y2690,Map!$B:$C,2,FALSE)</f>
        <v>#REF!</v>
      </c>
      <c r="AA2690" s="162" t="str">
        <f>VLOOKUP(I2690,Map!$F:$G,2,FALSE)</f>
        <v>Reg Def</v>
      </c>
    </row>
    <row r="2691" spans="1:27" x14ac:dyDescent="0.25">
      <c r="A2691" s="197">
        <v>46107.653321516205</v>
      </c>
      <c r="B2691" s="198" t="s">
        <v>585</v>
      </c>
      <c r="C2691" s="138">
        <v>2027</v>
      </c>
      <c r="D2691" s="138" t="s">
        <v>6</v>
      </c>
      <c r="E2691" s="138" t="s">
        <v>65</v>
      </c>
      <c r="F2691" s="138" t="s">
        <v>142</v>
      </c>
      <c r="G2691" s="138" t="s">
        <v>89</v>
      </c>
      <c r="H2691" s="138" t="s">
        <v>87</v>
      </c>
      <c r="I2691" s="138" t="s">
        <v>209</v>
      </c>
      <c r="J2691" s="6">
        <v>0</v>
      </c>
      <c r="K2691" s="6">
        <v>0</v>
      </c>
      <c r="L2691" s="6">
        <v>0</v>
      </c>
      <c r="M2691" s="6">
        <v>0</v>
      </c>
      <c r="N2691" s="162">
        <v>0</v>
      </c>
      <c r="O2691" s="6">
        <v>0</v>
      </c>
      <c r="P2691" s="6">
        <v>0</v>
      </c>
      <c r="Q2691" s="162">
        <v>0</v>
      </c>
      <c r="R2691" s="162">
        <v>0</v>
      </c>
      <c r="S2691" s="162">
        <v>0</v>
      </c>
      <c r="T2691" s="162">
        <v>0</v>
      </c>
      <c r="U2691" s="162">
        <v>0</v>
      </c>
      <c r="V2691" s="162">
        <v>0</v>
      </c>
      <c r="W2691" s="162">
        <v>0</v>
      </c>
      <c r="X2691" s="162">
        <v>0</v>
      </c>
      <c r="Y2691" s="162" t="e">
        <f>VLOOKUP(F2691,#REF!,2,FALSE)</f>
        <v>#REF!</v>
      </c>
      <c r="Z2691" s="162" t="e">
        <f>VLOOKUP(Y2691,Map!$B:$C,2,FALSE)</f>
        <v>#REF!</v>
      </c>
      <c r="AA2691" s="162" t="str">
        <f>VLOOKUP(I2691,Map!$F:$G,2,FALSE)</f>
        <v>Reg Def</v>
      </c>
    </row>
    <row r="2692" spans="1:27" x14ac:dyDescent="0.25">
      <c r="A2692" s="197">
        <v>46107.653321516205</v>
      </c>
      <c r="B2692" s="198" t="s">
        <v>585</v>
      </c>
      <c r="C2692" s="138">
        <v>2027</v>
      </c>
      <c r="D2692" s="138" t="s">
        <v>6</v>
      </c>
      <c r="E2692" s="138" t="s">
        <v>65</v>
      </c>
      <c r="F2692" s="138" t="s">
        <v>145</v>
      </c>
      <c r="G2692" s="138" t="s">
        <v>88</v>
      </c>
      <c r="H2692" s="138" t="s">
        <v>87</v>
      </c>
      <c r="I2692" s="138" t="s">
        <v>210</v>
      </c>
      <c r="J2692" s="6">
        <v>101741.8</v>
      </c>
      <c r="K2692" s="6">
        <v>0</v>
      </c>
      <c r="L2692" s="6">
        <v>101741.8</v>
      </c>
      <c r="M2692" s="6">
        <v>-3213.62</v>
      </c>
      <c r="N2692" s="162">
        <v>0</v>
      </c>
      <c r="O2692" s="6">
        <v>-3213.62</v>
      </c>
      <c r="P2692" s="6">
        <v>-1068.3</v>
      </c>
      <c r="Q2692" s="162">
        <v>0</v>
      </c>
      <c r="R2692" s="162">
        <v>-1068.3</v>
      </c>
      <c r="S2692" s="162">
        <v>0</v>
      </c>
      <c r="T2692" s="162">
        <v>0</v>
      </c>
      <c r="U2692" s="162">
        <v>0</v>
      </c>
      <c r="V2692" s="162">
        <v>-2145.3200000000002</v>
      </c>
      <c r="W2692" s="162">
        <v>0</v>
      </c>
      <c r="X2692" s="162">
        <v>-2145.3200000000002</v>
      </c>
      <c r="Y2692" s="162" t="e">
        <f>VLOOKUP(F2692,#REF!,2,FALSE)</f>
        <v>#REF!</v>
      </c>
      <c r="Z2692" s="162" t="e">
        <f>VLOOKUP(Y2692,Map!$B:$C,2,FALSE)</f>
        <v>#REF!</v>
      </c>
      <c r="AA2692" s="162" t="str">
        <f>VLOOKUP(I2692,Map!$F:$G,2,FALSE)</f>
        <v>Reg Def</v>
      </c>
    </row>
    <row r="2693" spans="1:27" x14ac:dyDescent="0.25">
      <c r="A2693" s="197">
        <v>46107.653321516205</v>
      </c>
      <c r="B2693" s="198" t="s">
        <v>585</v>
      </c>
      <c r="C2693" s="138">
        <v>2027</v>
      </c>
      <c r="D2693" s="138" t="s">
        <v>6</v>
      </c>
      <c r="E2693" s="138" t="s">
        <v>65</v>
      </c>
      <c r="F2693" s="138" t="s">
        <v>145</v>
      </c>
      <c r="G2693" s="138" t="s">
        <v>89</v>
      </c>
      <c r="H2693" s="138" t="s">
        <v>87</v>
      </c>
      <c r="I2693" s="138" t="s">
        <v>209</v>
      </c>
      <c r="J2693" s="6">
        <v>0</v>
      </c>
      <c r="K2693" s="6">
        <v>0</v>
      </c>
      <c r="L2693" s="6">
        <v>0</v>
      </c>
      <c r="M2693" s="6">
        <v>0</v>
      </c>
      <c r="N2693" s="162">
        <v>0</v>
      </c>
      <c r="O2693" s="6">
        <v>0</v>
      </c>
      <c r="P2693" s="6">
        <v>0</v>
      </c>
      <c r="Q2693" s="162">
        <v>0</v>
      </c>
      <c r="R2693" s="162">
        <v>0</v>
      </c>
      <c r="S2693" s="162">
        <v>0</v>
      </c>
      <c r="T2693" s="162">
        <v>0</v>
      </c>
      <c r="U2693" s="162">
        <v>0</v>
      </c>
      <c r="V2693" s="162">
        <v>0</v>
      </c>
      <c r="W2693" s="162">
        <v>0</v>
      </c>
      <c r="X2693" s="162">
        <v>0</v>
      </c>
      <c r="Y2693" s="162" t="e">
        <f>VLOOKUP(F2693,#REF!,2,FALSE)</f>
        <v>#REF!</v>
      </c>
      <c r="Z2693" s="162" t="e">
        <f>VLOOKUP(Y2693,Map!$B:$C,2,FALSE)</f>
        <v>#REF!</v>
      </c>
      <c r="AA2693" s="162" t="str">
        <f>VLOOKUP(I2693,Map!$F:$G,2,FALSE)</f>
        <v>Reg Def</v>
      </c>
    </row>
    <row r="2694" spans="1:27" x14ac:dyDescent="0.25">
      <c r="A2694" s="197">
        <v>46107.653321516205</v>
      </c>
      <c r="B2694" s="198" t="s">
        <v>585</v>
      </c>
      <c r="C2694" s="138">
        <v>2027</v>
      </c>
      <c r="D2694" s="138" t="s">
        <v>6</v>
      </c>
      <c r="E2694" s="138" t="s">
        <v>65</v>
      </c>
      <c r="F2694" s="138" t="s">
        <v>147</v>
      </c>
      <c r="G2694" s="138" t="s">
        <v>88</v>
      </c>
      <c r="H2694" s="138" t="s">
        <v>87</v>
      </c>
      <c r="I2694" s="138" t="s">
        <v>210</v>
      </c>
      <c r="J2694" s="6">
        <v>576172.86</v>
      </c>
      <c r="K2694" s="6">
        <v>0</v>
      </c>
      <c r="L2694" s="6">
        <v>576172.86</v>
      </c>
      <c r="M2694" s="6">
        <v>-6049.81</v>
      </c>
      <c r="N2694" s="162">
        <v>0</v>
      </c>
      <c r="O2694" s="6">
        <v>-6049.81</v>
      </c>
      <c r="P2694" s="6">
        <v>-6049.82</v>
      </c>
      <c r="Q2694" s="162">
        <v>0</v>
      </c>
      <c r="R2694" s="162">
        <v>-6049.82</v>
      </c>
      <c r="S2694" s="162">
        <v>0</v>
      </c>
      <c r="T2694" s="162">
        <v>0</v>
      </c>
      <c r="U2694" s="162">
        <v>0</v>
      </c>
      <c r="V2694" s="162">
        <v>0.01</v>
      </c>
      <c r="W2694" s="162">
        <v>0</v>
      </c>
      <c r="X2694" s="162">
        <v>0.01</v>
      </c>
      <c r="Y2694" s="162" t="e">
        <f>VLOOKUP(F2694,#REF!,2,FALSE)</f>
        <v>#REF!</v>
      </c>
      <c r="Z2694" s="162" t="e">
        <f>VLOOKUP(Y2694,Map!$B:$C,2,FALSE)</f>
        <v>#REF!</v>
      </c>
      <c r="AA2694" s="162" t="str">
        <f>VLOOKUP(I2694,Map!$F:$G,2,FALSE)</f>
        <v>Reg Def</v>
      </c>
    </row>
    <row r="2695" spans="1:27" x14ac:dyDescent="0.25">
      <c r="A2695" s="197">
        <v>46107.653321516205</v>
      </c>
      <c r="B2695" s="198" t="s">
        <v>585</v>
      </c>
      <c r="C2695" s="138">
        <v>2027</v>
      </c>
      <c r="D2695" s="138" t="s">
        <v>6</v>
      </c>
      <c r="E2695" s="138" t="s">
        <v>65</v>
      </c>
      <c r="F2695" s="138" t="s">
        <v>147</v>
      </c>
      <c r="G2695" s="138" t="s">
        <v>89</v>
      </c>
      <c r="H2695" s="138" t="s">
        <v>87</v>
      </c>
      <c r="I2695" s="138" t="s">
        <v>209</v>
      </c>
      <c r="J2695" s="6">
        <v>0</v>
      </c>
      <c r="K2695" s="6">
        <v>0</v>
      </c>
      <c r="L2695" s="6">
        <v>0</v>
      </c>
      <c r="M2695" s="6">
        <v>0</v>
      </c>
      <c r="N2695" s="162">
        <v>0</v>
      </c>
      <c r="O2695" s="6">
        <v>0</v>
      </c>
      <c r="P2695" s="6">
        <v>0</v>
      </c>
      <c r="Q2695" s="162">
        <v>0</v>
      </c>
      <c r="R2695" s="162">
        <v>0</v>
      </c>
      <c r="S2695" s="162">
        <v>0</v>
      </c>
      <c r="T2695" s="162">
        <v>0</v>
      </c>
      <c r="U2695" s="162">
        <v>0</v>
      </c>
      <c r="V2695" s="162">
        <v>0</v>
      </c>
      <c r="W2695" s="162">
        <v>0</v>
      </c>
      <c r="X2695" s="162">
        <v>0</v>
      </c>
      <c r="Y2695" s="162" t="e">
        <f>VLOOKUP(F2695,#REF!,2,FALSE)</f>
        <v>#REF!</v>
      </c>
      <c r="Z2695" s="162" t="e">
        <f>VLOOKUP(Y2695,Map!$B:$C,2,FALSE)</f>
        <v>#REF!</v>
      </c>
      <c r="AA2695" s="162" t="str">
        <f>VLOOKUP(I2695,Map!$F:$G,2,FALSE)</f>
        <v>Reg Def</v>
      </c>
    </row>
    <row r="2696" spans="1:27" x14ac:dyDescent="0.25">
      <c r="A2696" s="197">
        <v>46107.653321516205</v>
      </c>
      <c r="B2696" s="198" t="s">
        <v>585</v>
      </c>
      <c r="C2696" s="138">
        <v>2027</v>
      </c>
      <c r="D2696" s="138" t="s">
        <v>6</v>
      </c>
      <c r="E2696" s="138" t="s">
        <v>65</v>
      </c>
      <c r="F2696" s="138" t="s">
        <v>107</v>
      </c>
      <c r="G2696" s="138" t="s">
        <v>88</v>
      </c>
      <c r="H2696" s="138" t="s">
        <v>87</v>
      </c>
      <c r="I2696" s="138" t="s">
        <v>208</v>
      </c>
      <c r="J2696" s="6">
        <v>-1094.98</v>
      </c>
      <c r="K2696" s="6">
        <v>0</v>
      </c>
      <c r="L2696" s="6">
        <v>-1094.98</v>
      </c>
      <c r="M2696" s="6">
        <v>11.5</v>
      </c>
      <c r="N2696" s="162">
        <v>0</v>
      </c>
      <c r="O2696" s="6">
        <v>11.5</v>
      </c>
      <c r="P2696" s="6">
        <v>11.5</v>
      </c>
      <c r="Q2696" s="162">
        <v>0</v>
      </c>
      <c r="R2696" s="162">
        <v>11.5</v>
      </c>
      <c r="S2696" s="162">
        <v>0</v>
      </c>
      <c r="T2696" s="162">
        <v>0</v>
      </c>
      <c r="U2696" s="162">
        <v>0</v>
      </c>
      <c r="V2696" s="162">
        <v>0</v>
      </c>
      <c r="W2696" s="162">
        <v>0</v>
      </c>
      <c r="X2696" s="162">
        <v>0</v>
      </c>
      <c r="Y2696" s="162" t="e">
        <f>VLOOKUP(F2696,#REF!,2,FALSE)</f>
        <v>#REF!</v>
      </c>
      <c r="Z2696" s="162" t="e">
        <f>VLOOKUP(Y2696,Map!$B:$C,2,FALSE)</f>
        <v>#REF!</v>
      </c>
      <c r="AA2696" s="162" t="str">
        <f>VLOOKUP(I2696,Map!$F:$G,2,FALSE)</f>
        <v>Reg Def</v>
      </c>
    </row>
    <row r="2697" spans="1:27" x14ac:dyDescent="0.25">
      <c r="A2697" s="197">
        <v>46107.653321516205</v>
      </c>
      <c r="B2697" s="198" t="s">
        <v>585</v>
      </c>
      <c r="C2697" s="138">
        <v>2027</v>
      </c>
      <c r="D2697" s="138" t="s">
        <v>6</v>
      </c>
      <c r="E2697" s="138" t="s">
        <v>65</v>
      </c>
      <c r="F2697" s="138" t="s">
        <v>107</v>
      </c>
      <c r="G2697" s="138" t="s">
        <v>88</v>
      </c>
      <c r="H2697" s="138" t="s">
        <v>90</v>
      </c>
      <c r="I2697" s="138" t="s">
        <v>136</v>
      </c>
      <c r="J2697" s="6">
        <v>-1462.68</v>
      </c>
      <c r="K2697" s="6">
        <v>0</v>
      </c>
      <c r="L2697" s="6">
        <v>-1462.68</v>
      </c>
      <c r="M2697" s="6">
        <v>0</v>
      </c>
      <c r="N2697" s="162">
        <v>0</v>
      </c>
      <c r="O2697" s="6">
        <v>0</v>
      </c>
      <c r="P2697" s="6">
        <v>15.36</v>
      </c>
      <c r="Q2697" s="162">
        <v>0</v>
      </c>
      <c r="R2697" s="162">
        <v>15.36</v>
      </c>
      <c r="S2697" s="162">
        <v>15.36</v>
      </c>
      <c r="T2697" s="162">
        <v>0</v>
      </c>
      <c r="U2697" s="162">
        <v>15.36</v>
      </c>
      <c r="V2697" s="162">
        <v>0</v>
      </c>
      <c r="W2697" s="162">
        <v>0</v>
      </c>
      <c r="X2697" s="162">
        <v>0</v>
      </c>
      <c r="Y2697" s="162" t="e">
        <f>VLOOKUP(F2697,#REF!,2,FALSE)</f>
        <v>#REF!</v>
      </c>
      <c r="Z2697" s="162" t="e">
        <f>VLOOKUP(Y2697,Map!$B:$C,2,FALSE)</f>
        <v>#REF!</v>
      </c>
      <c r="AA2697" s="162" t="str">
        <f>VLOOKUP(I2697,Map!$F:$G,2,FALSE)</f>
        <v>Flow Through</v>
      </c>
    </row>
    <row r="2698" spans="1:27" x14ac:dyDescent="0.25">
      <c r="A2698" s="197">
        <v>46107.653321516205</v>
      </c>
      <c r="B2698" s="198" t="s">
        <v>585</v>
      </c>
      <c r="C2698" s="138">
        <v>2027</v>
      </c>
      <c r="D2698" s="138" t="s">
        <v>6</v>
      </c>
      <c r="E2698" s="138" t="s">
        <v>65</v>
      </c>
      <c r="F2698" s="138" t="s">
        <v>107</v>
      </c>
      <c r="G2698" s="138" t="s">
        <v>89</v>
      </c>
      <c r="H2698" s="138" t="s">
        <v>87</v>
      </c>
      <c r="I2698" s="138" t="s">
        <v>209</v>
      </c>
      <c r="J2698" s="6">
        <v>28125.5</v>
      </c>
      <c r="K2698" s="6">
        <v>-2435.13</v>
      </c>
      <c r="L2698" s="6">
        <v>25690.37</v>
      </c>
      <c r="M2698" s="6">
        <v>-384.67</v>
      </c>
      <c r="N2698" s="162">
        <v>25.57</v>
      </c>
      <c r="O2698" s="6">
        <v>-359.1</v>
      </c>
      <c r="P2698" s="6">
        <v>-295.32</v>
      </c>
      <c r="Q2698" s="162">
        <v>25.569999999999993</v>
      </c>
      <c r="R2698" s="162">
        <v>-269.75</v>
      </c>
      <c r="S2698" s="162">
        <v>0</v>
      </c>
      <c r="T2698" s="162">
        <v>0</v>
      </c>
      <c r="U2698" s="162">
        <v>0</v>
      </c>
      <c r="V2698" s="162">
        <v>-89.35</v>
      </c>
      <c r="W2698" s="162">
        <v>0</v>
      </c>
      <c r="X2698" s="162">
        <v>-89.35</v>
      </c>
      <c r="Y2698" s="162" t="e">
        <f>VLOOKUP(F2698,#REF!,2,FALSE)</f>
        <v>#REF!</v>
      </c>
      <c r="Z2698" s="162" t="e">
        <f>VLOOKUP(Y2698,Map!$B:$C,2,FALSE)</f>
        <v>#REF!</v>
      </c>
      <c r="AA2698" s="162" t="str">
        <f>VLOOKUP(I2698,Map!$F:$G,2,FALSE)</f>
        <v>Reg Def</v>
      </c>
    </row>
    <row r="2699" spans="1:27" x14ac:dyDescent="0.25">
      <c r="A2699" s="197">
        <v>46107.653321516205</v>
      </c>
      <c r="B2699" s="198" t="s">
        <v>585</v>
      </c>
      <c r="C2699" s="138">
        <v>2027</v>
      </c>
      <c r="D2699" s="138" t="s">
        <v>6</v>
      </c>
      <c r="E2699" s="138" t="s">
        <v>65</v>
      </c>
      <c r="F2699" s="138" t="s">
        <v>109</v>
      </c>
      <c r="G2699" s="138" t="s">
        <v>88</v>
      </c>
      <c r="H2699" s="138" t="s">
        <v>87</v>
      </c>
      <c r="I2699" s="138" t="s">
        <v>208</v>
      </c>
      <c r="J2699" s="6">
        <v>2570.66</v>
      </c>
      <c r="K2699" s="6">
        <v>0</v>
      </c>
      <c r="L2699" s="6">
        <v>2570.66</v>
      </c>
      <c r="M2699" s="6">
        <v>-38.89</v>
      </c>
      <c r="N2699" s="162">
        <v>0</v>
      </c>
      <c r="O2699" s="6">
        <v>-38.89</v>
      </c>
      <c r="P2699" s="6">
        <v>-26.99</v>
      </c>
      <c r="Q2699" s="162">
        <v>0</v>
      </c>
      <c r="R2699" s="162">
        <v>-26.99</v>
      </c>
      <c r="S2699" s="162">
        <v>0</v>
      </c>
      <c r="T2699" s="162">
        <v>0</v>
      </c>
      <c r="U2699" s="162">
        <v>0</v>
      </c>
      <c r="V2699" s="162">
        <v>-11.9</v>
      </c>
      <c r="W2699" s="162">
        <v>0</v>
      </c>
      <c r="X2699" s="162">
        <v>-11.9</v>
      </c>
      <c r="Y2699" s="162" t="e">
        <f>VLOOKUP(F2699,#REF!,2,FALSE)</f>
        <v>#REF!</v>
      </c>
      <c r="Z2699" s="162" t="e">
        <f>VLOOKUP(Y2699,Map!$B:$C,2,FALSE)</f>
        <v>#REF!</v>
      </c>
      <c r="AA2699" s="162" t="str">
        <f>VLOOKUP(I2699,Map!$F:$G,2,FALSE)</f>
        <v>Reg Def</v>
      </c>
    </row>
    <row r="2700" spans="1:27" x14ac:dyDescent="0.25">
      <c r="A2700" s="197">
        <v>46107.653321516205</v>
      </c>
      <c r="B2700" s="198" t="s">
        <v>585</v>
      </c>
      <c r="C2700" s="138">
        <v>2027</v>
      </c>
      <c r="D2700" s="138" t="s">
        <v>6</v>
      </c>
      <c r="E2700" s="138" t="s">
        <v>65</v>
      </c>
      <c r="F2700" s="138" t="s">
        <v>109</v>
      </c>
      <c r="G2700" s="138" t="s">
        <v>88</v>
      </c>
      <c r="H2700" s="138" t="s">
        <v>87</v>
      </c>
      <c r="I2700" s="138" t="s">
        <v>211</v>
      </c>
      <c r="J2700" s="6">
        <v>1536.06</v>
      </c>
      <c r="K2700" s="6">
        <v>0</v>
      </c>
      <c r="L2700" s="6">
        <v>1536.06</v>
      </c>
      <c r="M2700" s="6">
        <v>-32.25</v>
      </c>
      <c r="N2700" s="162">
        <v>0</v>
      </c>
      <c r="O2700" s="6">
        <v>-32.25</v>
      </c>
      <c r="P2700" s="6">
        <v>-16.13</v>
      </c>
      <c r="Q2700" s="162">
        <v>0</v>
      </c>
      <c r="R2700" s="162">
        <v>-16.13</v>
      </c>
      <c r="S2700" s="162">
        <v>0</v>
      </c>
      <c r="T2700" s="162">
        <v>0</v>
      </c>
      <c r="U2700" s="162">
        <v>0</v>
      </c>
      <c r="V2700" s="162">
        <v>-16.12</v>
      </c>
      <c r="W2700" s="162">
        <v>0</v>
      </c>
      <c r="X2700" s="162">
        <v>-16.12</v>
      </c>
      <c r="Y2700" s="162" t="e">
        <f>VLOOKUP(F2700,#REF!,2,FALSE)</f>
        <v>#REF!</v>
      </c>
      <c r="Z2700" s="162" t="e">
        <f>VLOOKUP(Y2700,Map!$B:$C,2,FALSE)</f>
        <v>#REF!</v>
      </c>
      <c r="AA2700" s="162" t="str">
        <f>VLOOKUP(I2700,Map!$F:$G,2,FALSE)</f>
        <v>Reg Def</v>
      </c>
    </row>
    <row r="2701" spans="1:27" x14ac:dyDescent="0.25">
      <c r="A2701" s="197">
        <v>46107.653321516205</v>
      </c>
      <c r="B2701" s="198" t="s">
        <v>585</v>
      </c>
      <c r="C2701" s="138">
        <v>2027</v>
      </c>
      <c r="D2701" s="138" t="s">
        <v>6</v>
      </c>
      <c r="E2701" s="138" t="s">
        <v>65</v>
      </c>
      <c r="F2701" s="138" t="s">
        <v>109</v>
      </c>
      <c r="G2701" s="138" t="s">
        <v>88</v>
      </c>
      <c r="H2701" s="138" t="s">
        <v>90</v>
      </c>
      <c r="I2701" s="138" t="s">
        <v>136</v>
      </c>
      <c r="J2701" s="6">
        <v>2082.6799999999998</v>
      </c>
      <c r="K2701" s="6">
        <v>0</v>
      </c>
      <c r="L2701" s="6">
        <v>2082.6799999999998</v>
      </c>
      <c r="M2701" s="6">
        <v>0</v>
      </c>
      <c r="N2701" s="162">
        <v>0</v>
      </c>
      <c r="O2701" s="6">
        <v>0</v>
      </c>
      <c r="P2701" s="6">
        <v>-21.87</v>
      </c>
      <c r="Q2701" s="162">
        <v>0</v>
      </c>
      <c r="R2701" s="162">
        <v>-21.87</v>
      </c>
      <c r="S2701" s="162">
        <v>-21.87</v>
      </c>
      <c r="T2701" s="162">
        <v>0</v>
      </c>
      <c r="U2701" s="162">
        <v>-21.87</v>
      </c>
      <c r="V2701" s="162">
        <v>0</v>
      </c>
      <c r="W2701" s="162">
        <v>0</v>
      </c>
      <c r="X2701" s="162">
        <v>0</v>
      </c>
      <c r="Y2701" s="162" t="e">
        <f>VLOOKUP(F2701,#REF!,2,FALSE)</f>
        <v>#REF!</v>
      </c>
      <c r="Z2701" s="162" t="e">
        <f>VLOOKUP(Y2701,Map!$B:$C,2,FALSE)</f>
        <v>#REF!</v>
      </c>
      <c r="AA2701" s="162" t="str">
        <f>VLOOKUP(I2701,Map!$F:$G,2,FALSE)</f>
        <v>Flow Through</v>
      </c>
    </row>
    <row r="2702" spans="1:27" x14ac:dyDescent="0.25">
      <c r="A2702" s="197">
        <v>46107.653321516205</v>
      </c>
      <c r="B2702" s="198" t="s">
        <v>585</v>
      </c>
      <c r="C2702" s="138">
        <v>2027</v>
      </c>
      <c r="D2702" s="138" t="s">
        <v>6</v>
      </c>
      <c r="E2702" s="138" t="s">
        <v>65</v>
      </c>
      <c r="F2702" s="138" t="s">
        <v>109</v>
      </c>
      <c r="G2702" s="138" t="s">
        <v>88</v>
      </c>
      <c r="H2702" s="138" t="s">
        <v>87</v>
      </c>
      <c r="I2702" s="138" t="s">
        <v>210</v>
      </c>
      <c r="J2702" s="6">
        <v>-2710.48</v>
      </c>
      <c r="K2702" s="6">
        <v>0</v>
      </c>
      <c r="L2702" s="6">
        <v>-2710.48</v>
      </c>
      <c r="M2702" s="6">
        <v>56.91</v>
      </c>
      <c r="N2702" s="162">
        <v>0</v>
      </c>
      <c r="O2702" s="6">
        <v>56.91</v>
      </c>
      <c r="P2702" s="6">
        <v>28.46</v>
      </c>
      <c r="Q2702" s="162">
        <v>0</v>
      </c>
      <c r="R2702" s="162">
        <v>28.46</v>
      </c>
      <c r="S2702" s="162">
        <v>0</v>
      </c>
      <c r="T2702" s="162">
        <v>0</v>
      </c>
      <c r="U2702" s="162">
        <v>0</v>
      </c>
      <c r="V2702" s="162">
        <v>28.45</v>
      </c>
      <c r="W2702" s="162">
        <v>0</v>
      </c>
      <c r="X2702" s="162">
        <v>28.45</v>
      </c>
      <c r="Y2702" s="162" t="e">
        <f>VLOOKUP(F2702,#REF!,2,FALSE)</f>
        <v>#REF!</v>
      </c>
      <c r="Z2702" s="162" t="e">
        <f>VLOOKUP(Y2702,Map!$B:$C,2,FALSE)</f>
        <v>#REF!</v>
      </c>
      <c r="AA2702" s="162" t="str">
        <f>VLOOKUP(I2702,Map!$F:$G,2,FALSE)</f>
        <v>Reg Def</v>
      </c>
    </row>
    <row r="2703" spans="1:27" x14ac:dyDescent="0.25">
      <c r="A2703" s="197">
        <v>46107.653321516205</v>
      </c>
      <c r="B2703" s="198" t="s">
        <v>585</v>
      </c>
      <c r="C2703" s="138">
        <v>2027</v>
      </c>
      <c r="D2703" s="138" t="s">
        <v>6</v>
      </c>
      <c r="E2703" s="138" t="s">
        <v>65</v>
      </c>
      <c r="F2703" s="138" t="s">
        <v>109</v>
      </c>
      <c r="G2703" s="138" t="s">
        <v>88</v>
      </c>
      <c r="H2703" s="138" t="s">
        <v>87</v>
      </c>
      <c r="I2703" s="138" t="s">
        <v>212</v>
      </c>
      <c r="J2703" s="6">
        <v>-33</v>
      </c>
      <c r="K2703" s="6">
        <v>0</v>
      </c>
      <c r="L2703" s="6">
        <v>-33</v>
      </c>
      <c r="M2703" s="6">
        <v>0.35</v>
      </c>
      <c r="N2703" s="162">
        <v>0</v>
      </c>
      <c r="O2703" s="6">
        <v>0.35</v>
      </c>
      <c r="P2703" s="6">
        <v>0.35</v>
      </c>
      <c r="Q2703" s="162">
        <v>0</v>
      </c>
      <c r="R2703" s="162">
        <v>0.35</v>
      </c>
      <c r="S2703" s="162">
        <v>0</v>
      </c>
      <c r="T2703" s="162">
        <v>0</v>
      </c>
      <c r="U2703" s="162">
        <v>0</v>
      </c>
      <c r="V2703" s="162">
        <v>0</v>
      </c>
      <c r="W2703" s="162">
        <v>0</v>
      </c>
      <c r="X2703" s="162">
        <v>0</v>
      </c>
      <c r="Y2703" s="162" t="e">
        <f>VLOOKUP(F2703,#REF!,2,FALSE)</f>
        <v>#REF!</v>
      </c>
      <c r="Z2703" s="162" t="e">
        <f>VLOOKUP(Y2703,Map!$B:$C,2,FALSE)</f>
        <v>#REF!</v>
      </c>
      <c r="AA2703" s="162" t="str">
        <f>VLOOKUP(I2703,Map!$F:$G,2,FALSE)</f>
        <v>Reg Def</v>
      </c>
    </row>
    <row r="2704" spans="1:27" x14ac:dyDescent="0.25">
      <c r="A2704" s="197">
        <v>46107.653321516205</v>
      </c>
      <c r="B2704" s="198" t="s">
        <v>585</v>
      </c>
      <c r="C2704" s="138">
        <v>2027</v>
      </c>
      <c r="D2704" s="138" t="s">
        <v>6</v>
      </c>
      <c r="E2704" s="138" t="s">
        <v>65</v>
      </c>
      <c r="F2704" s="138" t="s">
        <v>109</v>
      </c>
      <c r="G2704" s="138" t="s">
        <v>89</v>
      </c>
      <c r="H2704" s="138" t="s">
        <v>87</v>
      </c>
      <c r="I2704" s="138" t="s">
        <v>209</v>
      </c>
      <c r="J2704" s="6">
        <v>-49413.96</v>
      </c>
      <c r="K2704" s="6">
        <v>17987.55</v>
      </c>
      <c r="L2704" s="6">
        <v>-31426.41</v>
      </c>
      <c r="M2704" s="6">
        <v>524.71</v>
      </c>
      <c r="N2704" s="162">
        <v>-190.73</v>
      </c>
      <c r="O2704" s="6">
        <v>333.98</v>
      </c>
      <c r="P2704" s="6">
        <v>518.84</v>
      </c>
      <c r="Q2704" s="162">
        <v>-188.86</v>
      </c>
      <c r="R2704" s="162">
        <v>329.98</v>
      </c>
      <c r="S2704" s="162">
        <v>0</v>
      </c>
      <c r="T2704" s="162">
        <v>0</v>
      </c>
      <c r="U2704" s="162">
        <v>0</v>
      </c>
      <c r="V2704" s="162">
        <v>5.87</v>
      </c>
      <c r="W2704" s="162">
        <v>-1.87</v>
      </c>
      <c r="X2704" s="162">
        <v>4</v>
      </c>
      <c r="Y2704" s="162" t="e">
        <f>VLOOKUP(F2704,#REF!,2,FALSE)</f>
        <v>#REF!</v>
      </c>
      <c r="Z2704" s="162" t="e">
        <f>VLOOKUP(Y2704,Map!$B:$C,2,FALSE)</f>
        <v>#REF!</v>
      </c>
      <c r="AA2704" s="162" t="str">
        <f>VLOOKUP(I2704,Map!$F:$G,2,FALSE)</f>
        <v>Reg Def</v>
      </c>
    </row>
    <row r="2705" spans="1:27" x14ac:dyDescent="0.25">
      <c r="A2705" s="197">
        <v>46107.653321516205</v>
      </c>
      <c r="B2705" s="198" t="s">
        <v>585</v>
      </c>
      <c r="C2705" s="138">
        <v>2027</v>
      </c>
      <c r="D2705" s="138" t="s">
        <v>6</v>
      </c>
      <c r="E2705" s="138" t="s">
        <v>65</v>
      </c>
      <c r="F2705" s="138" t="s">
        <v>150</v>
      </c>
      <c r="G2705" s="138" t="s">
        <v>88</v>
      </c>
      <c r="H2705" s="138" t="s">
        <v>87</v>
      </c>
      <c r="I2705" s="138" t="s">
        <v>208</v>
      </c>
      <c r="J2705" s="6">
        <v>424</v>
      </c>
      <c r="K2705" s="6">
        <v>0</v>
      </c>
      <c r="L2705" s="6">
        <v>424</v>
      </c>
      <c r="M2705" s="6">
        <v>-8.91</v>
      </c>
      <c r="N2705" s="162">
        <v>0</v>
      </c>
      <c r="O2705" s="6">
        <v>-8.91</v>
      </c>
      <c r="P2705" s="6">
        <v>-4.45</v>
      </c>
      <c r="Q2705" s="162">
        <v>0</v>
      </c>
      <c r="R2705" s="162">
        <v>-4.45</v>
      </c>
      <c r="S2705" s="162">
        <v>0</v>
      </c>
      <c r="T2705" s="162">
        <v>0</v>
      </c>
      <c r="U2705" s="162">
        <v>0</v>
      </c>
      <c r="V2705" s="162">
        <v>-4.46</v>
      </c>
      <c r="W2705" s="162">
        <v>0</v>
      </c>
      <c r="X2705" s="162">
        <v>-4.46</v>
      </c>
      <c r="Y2705" s="162" t="e">
        <f>VLOOKUP(F2705,#REF!,2,FALSE)</f>
        <v>#REF!</v>
      </c>
      <c r="Z2705" s="162" t="e">
        <f>VLOOKUP(Y2705,Map!$B:$C,2,FALSE)</f>
        <v>#REF!</v>
      </c>
      <c r="AA2705" s="162" t="str">
        <f>VLOOKUP(I2705,Map!$F:$G,2,FALSE)</f>
        <v>Reg Def</v>
      </c>
    </row>
    <row r="2706" spans="1:27" x14ac:dyDescent="0.25">
      <c r="A2706" s="197">
        <v>46107.653321516205</v>
      </c>
      <c r="B2706" s="198" t="s">
        <v>585</v>
      </c>
      <c r="C2706" s="138">
        <v>2027</v>
      </c>
      <c r="D2706" s="138" t="s">
        <v>6</v>
      </c>
      <c r="E2706" s="138" t="s">
        <v>65</v>
      </c>
      <c r="F2706" s="138" t="s">
        <v>150</v>
      </c>
      <c r="G2706" s="138" t="s">
        <v>88</v>
      </c>
      <c r="H2706" s="138" t="s">
        <v>87</v>
      </c>
      <c r="I2706" s="138" t="s">
        <v>211</v>
      </c>
      <c r="J2706" s="6">
        <v>591.03</v>
      </c>
      <c r="K2706" s="6">
        <v>0</v>
      </c>
      <c r="L2706" s="6">
        <v>591.03</v>
      </c>
      <c r="M2706" s="6">
        <v>-12.41</v>
      </c>
      <c r="N2706" s="162">
        <v>0</v>
      </c>
      <c r="O2706" s="6">
        <v>-12.41</v>
      </c>
      <c r="P2706" s="6">
        <v>-6.21</v>
      </c>
      <c r="Q2706" s="162">
        <v>0</v>
      </c>
      <c r="R2706" s="162">
        <v>-6.21</v>
      </c>
      <c r="S2706" s="162">
        <v>0</v>
      </c>
      <c r="T2706" s="162">
        <v>0</v>
      </c>
      <c r="U2706" s="162">
        <v>0</v>
      </c>
      <c r="V2706" s="162">
        <v>-6.2</v>
      </c>
      <c r="W2706" s="162">
        <v>0</v>
      </c>
      <c r="X2706" s="162">
        <v>-6.2</v>
      </c>
      <c r="Y2706" s="162" t="e">
        <f>VLOOKUP(F2706,#REF!,2,FALSE)</f>
        <v>#REF!</v>
      </c>
      <c r="Z2706" s="162" t="e">
        <f>VLOOKUP(Y2706,Map!$B:$C,2,FALSE)</f>
        <v>#REF!</v>
      </c>
      <c r="AA2706" s="162" t="str">
        <f>VLOOKUP(I2706,Map!$F:$G,2,FALSE)</f>
        <v>Reg Def</v>
      </c>
    </row>
    <row r="2707" spans="1:27" x14ac:dyDescent="0.25">
      <c r="A2707" s="197">
        <v>46107.653321516205</v>
      </c>
      <c r="B2707" s="198" t="s">
        <v>585</v>
      </c>
      <c r="C2707" s="138">
        <v>2027</v>
      </c>
      <c r="D2707" s="138" t="s">
        <v>6</v>
      </c>
      <c r="E2707" s="138" t="s">
        <v>65</v>
      </c>
      <c r="F2707" s="138" t="s">
        <v>150</v>
      </c>
      <c r="G2707" s="138" t="s">
        <v>89</v>
      </c>
      <c r="H2707" s="138" t="s">
        <v>87</v>
      </c>
      <c r="I2707" s="138" t="s">
        <v>209</v>
      </c>
      <c r="J2707" s="6">
        <v>-16206.4</v>
      </c>
      <c r="K2707" s="6">
        <v>5256.22</v>
      </c>
      <c r="L2707" s="6">
        <v>-10950.18</v>
      </c>
      <c r="M2707" s="6">
        <v>173.63</v>
      </c>
      <c r="N2707" s="162">
        <v>-56.31</v>
      </c>
      <c r="O2707" s="6">
        <v>117.32</v>
      </c>
      <c r="P2707" s="6">
        <v>170.17</v>
      </c>
      <c r="Q2707" s="162">
        <v>-55.189999999999984</v>
      </c>
      <c r="R2707" s="162">
        <v>114.98</v>
      </c>
      <c r="S2707" s="162">
        <v>0</v>
      </c>
      <c r="T2707" s="162">
        <v>0</v>
      </c>
      <c r="U2707" s="162">
        <v>0</v>
      </c>
      <c r="V2707" s="162">
        <v>3.46</v>
      </c>
      <c r="W2707" s="162">
        <v>-1.1200000000000001</v>
      </c>
      <c r="X2707" s="162">
        <v>2.34</v>
      </c>
      <c r="Y2707" s="162" t="e">
        <f>VLOOKUP(F2707,#REF!,2,FALSE)</f>
        <v>#REF!</v>
      </c>
      <c r="Z2707" s="162" t="e">
        <f>VLOOKUP(Y2707,Map!$B:$C,2,FALSE)</f>
        <v>#REF!</v>
      </c>
      <c r="AA2707" s="162" t="str">
        <f>VLOOKUP(I2707,Map!$F:$G,2,FALSE)</f>
        <v>Reg Def</v>
      </c>
    </row>
    <row r="2708" spans="1:27" x14ac:dyDescent="0.25">
      <c r="A2708" s="197">
        <v>46107.653321516205</v>
      </c>
      <c r="B2708" s="198" t="s">
        <v>585</v>
      </c>
      <c r="C2708" s="138">
        <v>2027</v>
      </c>
      <c r="D2708" s="138" t="s">
        <v>6</v>
      </c>
      <c r="E2708" s="138" t="s">
        <v>65</v>
      </c>
      <c r="F2708" s="138" t="s">
        <v>110</v>
      </c>
      <c r="G2708" s="138" t="s">
        <v>88</v>
      </c>
      <c r="H2708" s="138" t="s">
        <v>87</v>
      </c>
      <c r="I2708" s="138" t="s">
        <v>208</v>
      </c>
      <c r="J2708" s="6">
        <v>-729.53</v>
      </c>
      <c r="K2708" s="6">
        <v>0</v>
      </c>
      <c r="L2708" s="6">
        <v>-729.53</v>
      </c>
      <c r="M2708" s="6">
        <v>7.67</v>
      </c>
      <c r="N2708" s="162">
        <v>0</v>
      </c>
      <c r="O2708" s="6">
        <v>7.67</v>
      </c>
      <c r="P2708" s="6">
        <v>7.67</v>
      </c>
      <c r="Q2708" s="162">
        <v>0</v>
      </c>
      <c r="R2708" s="162">
        <v>7.67</v>
      </c>
      <c r="S2708" s="162">
        <v>0</v>
      </c>
      <c r="T2708" s="162">
        <v>0</v>
      </c>
      <c r="U2708" s="162">
        <v>0</v>
      </c>
      <c r="V2708" s="162">
        <v>0</v>
      </c>
      <c r="W2708" s="162">
        <v>0</v>
      </c>
      <c r="X2708" s="162">
        <v>0</v>
      </c>
      <c r="Y2708" s="162" t="e">
        <f>VLOOKUP(F2708,#REF!,2,FALSE)</f>
        <v>#REF!</v>
      </c>
      <c r="Z2708" s="162" t="e">
        <f>VLOOKUP(Y2708,Map!$B:$C,2,FALSE)</f>
        <v>#REF!</v>
      </c>
      <c r="AA2708" s="162" t="str">
        <f>VLOOKUP(I2708,Map!$F:$G,2,FALSE)</f>
        <v>Reg Def</v>
      </c>
    </row>
    <row r="2709" spans="1:27" x14ac:dyDescent="0.25">
      <c r="A2709" s="197">
        <v>46107.653321516205</v>
      </c>
      <c r="B2709" s="198" t="s">
        <v>585</v>
      </c>
      <c r="C2709" s="138">
        <v>2027</v>
      </c>
      <c r="D2709" s="138" t="s">
        <v>6</v>
      </c>
      <c r="E2709" s="138" t="s">
        <v>65</v>
      </c>
      <c r="F2709" s="138" t="s">
        <v>110</v>
      </c>
      <c r="G2709" s="138" t="s">
        <v>88</v>
      </c>
      <c r="H2709" s="138" t="s">
        <v>90</v>
      </c>
      <c r="I2709" s="138" t="s">
        <v>136</v>
      </c>
      <c r="J2709" s="6">
        <v>-884.19</v>
      </c>
      <c r="K2709" s="6">
        <v>0</v>
      </c>
      <c r="L2709" s="6">
        <v>-884.19</v>
      </c>
      <c r="M2709" s="6">
        <v>0</v>
      </c>
      <c r="N2709" s="162">
        <v>0</v>
      </c>
      <c r="O2709" s="6">
        <v>0</v>
      </c>
      <c r="P2709" s="6">
        <v>9.2899999999999991</v>
      </c>
      <c r="Q2709" s="162">
        <v>0</v>
      </c>
      <c r="R2709" s="162">
        <v>9.2899999999999991</v>
      </c>
      <c r="S2709" s="162">
        <v>9.2899999999999991</v>
      </c>
      <c r="T2709" s="162">
        <v>0</v>
      </c>
      <c r="U2709" s="162">
        <v>9.2899999999999991</v>
      </c>
      <c r="V2709" s="162">
        <v>0</v>
      </c>
      <c r="W2709" s="162">
        <v>0</v>
      </c>
      <c r="X2709" s="162">
        <v>0</v>
      </c>
      <c r="Y2709" s="162" t="e">
        <f>VLOOKUP(F2709,#REF!,2,FALSE)</f>
        <v>#REF!</v>
      </c>
      <c r="Z2709" s="162" t="e">
        <f>VLOOKUP(Y2709,Map!$B:$C,2,FALSE)</f>
        <v>#REF!</v>
      </c>
      <c r="AA2709" s="162" t="str">
        <f>VLOOKUP(I2709,Map!$F:$G,2,FALSE)</f>
        <v>Flow Through</v>
      </c>
    </row>
    <row r="2710" spans="1:27" x14ac:dyDescent="0.25">
      <c r="A2710" s="197">
        <v>46107.653321516205</v>
      </c>
      <c r="B2710" s="198" t="s">
        <v>585</v>
      </c>
      <c r="C2710" s="138">
        <v>2027</v>
      </c>
      <c r="D2710" s="138" t="s">
        <v>6</v>
      </c>
      <c r="E2710" s="138" t="s">
        <v>65</v>
      </c>
      <c r="F2710" s="138" t="s">
        <v>110</v>
      </c>
      <c r="G2710" s="138" t="s">
        <v>88</v>
      </c>
      <c r="H2710" s="138" t="s">
        <v>87</v>
      </c>
      <c r="I2710" s="138" t="s">
        <v>210</v>
      </c>
      <c r="J2710" s="6">
        <v>-10755.64</v>
      </c>
      <c r="K2710" s="6">
        <v>0</v>
      </c>
      <c r="L2710" s="6">
        <v>-10755.64</v>
      </c>
      <c r="M2710" s="6">
        <v>225.88</v>
      </c>
      <c r="N2710" s="162">
        <v>0</v>
      </c>
      <c r="O2710" s="6">
        <v>225.88</v>
      </c>
      <c r="P2710" s="6">
        <v>112.93</v>
      </c>
      <c r="Q2710" s="162">
        <v>0</v>
      </c>
      <c r="R2710" s="162">
        <v>112.93</v>
      </c>
      <c r="S2710" s="162">
        <v>0</v>
      </c>
      <c r="T2710" s="162">
        <v>0</v>
      </c>
      <c r="U2710" s="162">
        <v>0</v>
      </c>
      <c r="V2710" s="162">
        <v>112.95</v>
      </c>
      <c r="W2710" s="162">
        <v>0</v>
      </c>
      <c r="X2710" s="162">
        <v>112.95</v>
      </c>
      <c r="Y2710" s="162" t="e">
        <f>VLOOKUP(F2710,#REF!,2,FALSE)</f>
        <v>#REF!</v>
      </c>
      <c r="Z2710" s="162" t="e">
        <f>VLOOKUP(Y2710,Map!$B:$C,2,FALSE)</f>
        <v>#REF!</v>
      </c>
      <c r="AA2710" s="162" t="str">
        <f>VLOOKUP(I2710,Map!$F:$G,2,FALSE)</f>
        <v>Reg Def</v>
      </c>
    </row>
    <row r="2711" spans="1:27" x14ac:dyDescent="0.25">
      <c r="A2711" s="197">
        <v>46107.653321516205</v>
      </c>
      <c r="B2711" s="198" t="s">
        <v>585</v>
      </c>
      <c r="C2711" s="138">
        <v>2027</v>
      </c>
      <c r="D2711" s="138" t="s">
        <v>6</v>
      </c>
      <c r="E2711" s="138" t="s">
        <v>65</v>
      </c>
      <c r="F2711" s="138" t="s">
        <v>110</v>
      </c>
      <c r="G2711" s="138" t="s">
        <v>88</v>
      </c>
      <c r="H2711" s="138" t="s">
        <v>87</v>
      </c>
      <c r="I2711" s="138" t="s">
        <v>212</v>
      </c>
      <c r="J2711" s="6">
        <v>-1246.42</v>
      </c>
      <c r="K2711" s="6">
        <v>0</v>
      </c>
      <c r="L2711" s="6">
        <v>-1246.42</v>
      </c>
      <c r="M2711" s="6">
        <v>13.09</v>
      </c>
      <c r="N2711" s="162">
        <v>0</v>
      </c>
      <c r="O2711" s="6">
        <v>13.09</v>
      </c>
      <c r="P2711" s="6">
        <v>13.09</v>
      </c>
      <c r="Q2711" s="162">
        <v>0</v>
      </c>
      <c r="R2711" s="162">
        <v>13.09</v>
      </c>
      <c r="S2711" s="162">
        <v>0</v>
      </c>
      <c r="T2711" s="162">
        <v>0</v>
      </c>
      <c r="U2711" s="162">
        <v>0</v>
      </c>
      <c r="V2711" s="162">
        <v>0</v>
      </c>
      <c r="W2711" s="162">
        <v>0</v>
      </c>
      <c r="X2711" s="162">
        <v>0</v>
      </c>
      <c r="Y2711" s="162" t="e">
        <f>VLOOKUP(F2711,#REF!,2,FALSE)</f>
        <v>#REF!</v>
      </c>
      <c r="Z2711" s="162" t="e">
        <f>VLOOKUP(Y2711,Map!$B:$C,2,FALSE)</f>
        <v>#REF!</v>
      </c>
      <c r="AA2711" s="162" t="str">
        <f>VLOOKUP(I2711,Map!$F:$G,2,FALSE)</f>
        <v>Reg Def</v>
      </c>
    </row>
    <row r="2712" spans="1:27" x14ac:dyDescent="0.25">
      <c r="A2712" s="197">
        <v>46107.653321516205</v>
      </c>
      <c r="B2712" s="198" t="s">
        <v>585</v>
      </c>
      <c r="C2712" s="138">
        <v>2027</v>
      </c>
      <c r="D2712" s="138" t="s">
        <v>6</v>
      </c>
      <c r="E2712" s="138" t="s">
        <v>65</v>
      </c>
      <c r="F2712" s="138" t="s">
        <v>110</v>
      </c>
      <c r="G2712" s="138" t="s">
        <v>88</v>
      </c>
      <c r="H2712" s="138" t="s">
        <v>87</v>
      </c>
      <c r="I2712" s="138" t="s">
        <v>213</v>
      </c>
      <c r="J2712" s="6">
        <v>70753.08</v>
      </c>
      <c r="K2712" s="6">
        <v>0</v>
      </c>
      <c r="L2712" s="6">
        <v>70753.08</v>
      </c>
      <c r="M2712" s="6">
        <v>-1485.8</v>
      </c>
      <c r="N2712" s="162">
        <v>0</v>
      </c>
      <c r="O2712" s="6">
        <v>-1485.8</v>
      </c>
      <c r="P2712" s="6">
        <v>-742.91</v>
      </c>
      <c r="Q2712" s="162">
        <v>0</v>
      </c>
      <c r="R2712" s="162">
        <v>-742.91</v>
      </c>
      <c r="S2712" s="162">
        <v>0</v>
      </c>
      <c r="T2712" s="162">
        <v>0</v>
      </c>
      <c r="U2712" s="162">
        <v>0</v>
      </c>
      <c r="V2712" s="162">
        <v>-742.89</v>
      </c>
      <c r="W2712" s="162">
        <v>0</v>
      </c>
      <c r="X2712" s="162">
        <v>-742.89</v>
      </c>
      <c r="Y2712" s="162" t="e">
        <f>VLOOKUP(F2712,#REF!,2,FALSE)</f>
        <v>#REF!</v>
      </c>
      <c r="Z2712" s="162" t="e">
        <f>VLOOKUP(Y2712,Map!$B:$C,2,FALSE)</f>
        <v>#REF!</v>
      </c>
      <c r="AA2712" s="162" t="str">
        <f>VLOOKUP(I2712,Map!$F:$G,2,FALSE)</f>
        <v>Reg Def</v>
      </c>
    </row>
    <row r="2713" spans="1:27" x14ac:dyDescent="0.25">
      <c r="A2713" s="197">
        <v>46107.653321516205</v>
      </c>
      <c r="B2713" s="198" t="s">
        <v>585</v>
      </c>
      <c r="C2713" s="138">
        <v>2027</v>
      </c>
      <c r="D2713" s="138" t="s">
        <v>6</v>
      </c>
      <c r="E2713" s="138" t="s">
        <v>65</v>
      </c>
      <c r="F2713" s="138" t="s">
        <v>110</v>
      </c>
      <c r="G2713" s="138" t="s">
        <v>89</v>
      </c>
      <c r="H2713" s="138" t="s">
        <v>87</v>
      </c>
      <c r="I2713" s="138" t="s">
        <v>209</v>
      </c>
      <c r="J2713" s="6">
        <v>110863.79</v>
      </c>
      <c r="K2713" s="6">
        <v>-3680.24</v>
      </c>
      <c r="L2713" s="6">
        <v>107183.55</v>
      </c>
      <c r="M2713" s="6">
        <v>-1347</v>
      </c>
      <c r="N2713" s="162">
        <v>38.65</v>
      </c>
      <c r="O2713" s="6">
        <v>-1308.3499999999999</v>
      </c>
      <c r="P2713" s="6">
        <v>-1164.08</v>
      </c>
      <c r="Q2713" s="162">
        <v>38.669999999999845</v>
      </c>
      <c r="R2713" s="162">
        <v>-1125.4100000000001</v>
      </c>
      <c r="S2713" s="162">
        <v>0</v>
      </c>
      <c r="T2713" s="162">
        <v>0</v>
      </c>
      <c r="U2713" s="162">
        <v>0</v>
      </c>
      <c r="V2713" s="162">
        <v>-182.92</v>
      </c>
      <c r="W2713" s="162">
        <v>-2.0000000000010201E-2</v>
      </c>
      <c r="X2713" s="162">
        <v>-182.94</v>
      </c>
      <c r="Y2713" s="162" t="e">
        <f>VLOOKUP(F2713,#REF!,2,FALSE)</f>
        <v>#REF!</v>
      </c>
      <c r="Z2713" s="162" t="e">
        <f>VLOOKUP(Y2713,Map!$B:$C,2,FALSE)</f>
        <v>#REF!</v>
      </c>
      <c r="AA2713" s="162" t="str">
        <f>VLOOKUP(I2713,Map!$F:$G,2,FALSE)</f>
        <v>Reg Def</v>
      </c>
    </row>
    <row r="2714" spans="1:27" x14ac:dyDescent="0.25">
      <c r="A2714" s="197">
        <v>46107.653321516205</v>
      </c>
      <c r="B2714" s="198" t="s">
        <v>585</v>
      </c>
      <c r="C2714" s="138">
        <v>2027</v>
      </c>
      <c r="D2714" s="138" t="s">
        <v>6</v>
      </c>
      <c r="E2714" s="138" t="s">
        <v>65</v>
      </c>
      <c r="F2714" s="138" t="s">
        <v>152</v>
      </c>
      <c r="G2714" s="138" t="s">
        <v>88</v>
      </c>
      <c r="H2714" s="138" t="s">
        <v>87</v>
      </c>
      <c r="I2714" s="138" t="s">
        <v>208</v>
      </c>
      <c r="J2714" s="6">
        <v>348.85</v>
      </c>
      <c r="K2714" s="6">
        <v>0</v>
      </c>
      <c r="L2714" s="6">
        <v>348.85</v>
      </c>
      <c r="M2714" s="6">
        <v>-7.33</v>
      </c>
      <c r="N2714" s="162">
        <v>0</v>
      </c>
      <c r="O2714" s="6">
        <v>-7.33</v>
      </c>
      <c r="P2714" s="6">
        <v>-3.66</v>
      </c>
      <c r="Q2714" s="162">
        <v>0</v>
      </c>
      <c r="R2714" s="162">
        <v>-3.66</v>
      </c>
      <c r="S2714" s="162">
        <v>0</v>
      </c>
      <c r="T2714" s="162">
        <v>0</v>
      </c>
      <c r="U2714" s="162">
        <v>0</v>
      </c>
      <c r="V2714" s="162">
        <v>-3.67</v>
      </c>
      <c r="W2714" s="162">
        <v>0</v>
      </c>
      <c r="X2714" s="162">
        <v>-3.67</v>
      </c>
      <c r="Y2714" s="162" t="e">
        <f>VLOOKUP(F2714,#REF!,2,FALSE)</f>
        <v>#REF!</v>
      </c>
      <c r="Z2714" s="162" t="e">
        <f>VLOOKUP(Y2714,Map!$B:$C,2,FALSE)</f>
        <v>#REF!</v>
      </c>
      <c r="AA2714" s="162" t="str">
        <f>VLOOKUP(I2714,Map!$F:$G,2,FALSE)</f>
        <v>Reg Def</v>
      </c>
    </row>
    <row r="2715" spans="1:27" x14ac:dyDescent="0.25">
      <c r="A2715" s="197">
        <v>46107.653321516205</v>
      </c>
      <c r="B2715" s="198" t="s">
        <v>585</v>
      </c>
      <c r="C2715" s="138">
        <v>2027</v>
      </c>
      <c r="D2715" s="138" t="s">
        <v>6</v>
      </c>
      <c r="E2715" s="138" t="s">
        <v>65</v>
      </c>
      <c r="F2715" s="138" t="s">
        <v>152</v>
      </c>
      <c r="G2715" s="138" t="s">
        <v>88</v>
      </c>
      <c r="H2715" s="138" t="s">
        <v>87</v>
      </c>
      <c r="I2715" s="138" t="s">
        <v>211</v>
      </c>
      <c r="J2715" s="6">
        <v>514.86</v>
      </c>
      <c r="K2715" s="6">
        <v>0</v>
      </c>
      <c r="L2715" s="6">
        <v>514.86</v>
      </c>
      <c r="M2715" s="6">
        <v>-10.81</v>
      </c>
      <c r="N2715" s="162">
        <v>0</v>
      </c>
      <c r="O2715" s="6">
        <v>-10.81</v>
      </c>
      <c r="P2715" s="6">
        <v>-5.4</v>
      </c>
      <c r="Q2715" s="162">
        <v>0</v>
      </c>
      <c r="R2715" s="162">
        <v>-5.4</v>
      </c>
      <c r="S2715" s="162">
        <v>0</v>
      </c>
      <c r="T2715" s="162">
        <v>0</v>
      </c>
      <c r="U2715" s="162">
        <v>0</v>
      </c>
      <c r="V2715" s="162">
        <v>-5.41</v>
      </c>
      <c r="W2715" s="162">
        <v>0</v>
      </c>
      <c r="X2715" s="162">
        <v>-5.41</v>
      </c>
      <c r="Y2715" s="162" t="e">
        <f>VLOOKUP(F2715,#REF!,2,FALSE)</f>
        <v>#REF!</v>
      </c>
      <c r="Z2715" s="162" t="e">
        <f>VLOOKUP(Y2715,Map!$B:$C,2,FALSE)</f>
        <v>#REF!</v>
      </c>
      <c r="AA2715" s="162" t="str">
        <f>VLOOKUP(I2715,Map!$F:$G,2,FALSE)</f>
        <v>Reg Def</v>
      </c>
    </row>
    <row r="2716" spans="1:27" x14ac:dyDescent="0.25">
      <c r="A2716" s="197">
        <v>46107.653321516205</v>
      </c>
      <c r="B2716" s="198" t="s">
        <v>585</v>
      </c>
      <c r="C2716" s="138">
        <v>2027</v>
      </c>
      <c r="D2716" s="138" t="s">
        <v>6</v>
      </c>
      <c r="E2716" s="138" t="s">
        <v>65</v>
      </c>
      <c r="F2716" s="138" t="s">
        <v>152</v>
      </c>
      <c r="G2716" s="138" t="s">
        <v>88</v>
      </c>
      <c r="H2716" s="138" t="s">
        <v>87</v>
      </c>
      <c r="I2716" s="138" t="s">
        <v>210</v>
      </c>
      <c r="J2716" s="6">
        <v>134.65</v>
      </c>
      <c r="K2716" s="6">
        <v>0</v>
      </c>
      <c r="L2716" s="6">
        <v>134.65</v>
      </c>
      <c r="M2716" s="6">
        <v>-2.83</v>
      </c>
      <c r="N2716" s="162">
        <v>0</v>
      </c>
      <c r="O2716" s="6">
        <v>-2.83</v>
      </c>
      <c r="P2716" s="6">
        <v>-1.41</v>
      </c>
      <c r="Q2716" s="162">
        <v>0</v>
      </c>
      <c r="R2716" s="162">
        <v>-1.41</v>
      </c>
      <c r="S2716" s="162">
        <v>0</v>
      </c>
      <c r="T2716" s="162">
        <v>0</v>
      </c>
      <c r="U2716" s="162">
        <v>0</v>
      </c>
      <c r="V2716" s="162">
        <v>-1.42</v>
      </c>
      <c r="W2716" s="162">
        <v>0</v>
      </c>
      <c r="X2716" s="162">
        <v>-1.42</v>
      </c>
      <c r="Y2716" s="162" t="e">
        <f>VLOOKUP(F2716,#REF!,2,FALSE)</f>
        <v>#REF!</v>
      </c>
      <c r="Z2716" s="162" t="e">
        <f>VLOOKUP(Y2716,Map!$B:$C,2,FALSE)</f>
        <v>#REF!</v>
      </c>
      <c r="AA2716" s="162" t="str">
        <f>VLOOKUP(I2716,Map!$F:$G,2,FALSE)</f>
        <v>Reg Def</v>
      </c>
    </row>
    <row r="2717" spans="1:27" x14ac:dyDescent="0.25">
      <c r="A2717" s="197">
        <v>46107.653321516205</v>
      </c>
      <c r="B2717" s="198" t="s">
        <v>585</v>
      </c>
      <c r="C2717" s="138">
        <v>2027</v>
      </c>
      <c r="D2717" s="138" t="s">
        <v>6</v>
      </c>
      <c r="E2717" s="138" t="s">
        <v>65</v>
      </c>
      <c r="F2717" s="138" t="s">
        <v>152</v>
      </c>
      <c r="G2717" s="138" t="s">
        <v>89</v>
      </c>
      <c r="H2717" s="138" t="s">
        <v>87</v>
      </c>
      <c r="I2717" s="138" t="s">
        <v>209</v>
      </c>
      <c r="J2717" s="6">
        <v>0</v>
      </c>
      <c r="K2717" s="6">
        <v>0</v>
      </c>
      <c r="L2717" s="6">
        <v>0</v>
      </c>
      <c r="M2717" s="6">
        <v>0</v>
      </c>
      <c r="N2717" s="162">
        <v>0</v>
      </c>
      <c r="O2717" s="6">
        <v>0</v>
      </c>
      <c r="P2717" s="6">
        <v>0</v>
      </c>
      <c r="Q2717" s="162">
        <v>0</v>
      </c>
      <c r="R2717" s="162">
        <v>0</v>
      </c>
      <c r="S2717" s="162">
        <v>0</v>
      </c>
      <c r="T2717" s="162">
        <v>0</v>
      </c>
      <c r="U2717" s="162">
        <v>0</v>
      </c>
      <c r="V2717" s="162">
        <v>0</v>
      </c>
      <c r="W2717" s="162">
        <v>0</v>
      </c>
      <c r="X2717" s="162">
        <v>0</v>
      </c>
      <c r="Y2717" s="162" t="e">
        <f>VLOOKUP(F2717,#REF!,2,FALSE)</f>
        <v>#REF!</v>
      </c>
      <c r="Z2717" s="162" t="e">
        <f>VLOOKUP(Y2717,Map!$B:$C,2,FALSE)</f>
        <v>#REF!</v>
      </c>
      <c r="AA2717" s="162" t="str">
        <f>VLOOKUP(I2717,Map!$F:$G,2,FALSE)</f>
        <v>Reg Def</v>
      </c>
    </row>
    <row r="2718" spans="1:27" x14ac:dyDescent="0.25">
      <c r="A2718" s="197">
        <v>46107.653321516205</v>
      </c>
      <c r="B2718" s="198" t="s">
        <v>585</v>
      </c>
      <c r="C2718" s="138">
        <v>2027</v>
      </c>
      <c r="D2718" s="138" t="s">
        <v>6</v>
      </c>
      <c r="E2718" s="138" t="s">
        <v>65</v>
      </c>
      <c r="F2718" s="138" t="s">
        <v>111</v>
      </c>
      <c r="G2718" s="138" t="s">
        <v>88</v>
      </c>
      <c r="H2718" s="138" t="s">
        <v>87</v>
      </c>
      <c r="I2718" s="138" t="s">
        <v>208</v>
      </c>
      <c r="J2718" s="6">
        <v>168555.99</v>
      </c>
      <c r="K2718" s="6">
        <v>0</v>
      </c>
      <c r="L2718" s="6">
        <v>168555.99</v>
      </c>
      <c r="M2718" s="6">
        <v>-3550.32</v>
      </c>
      <c r="N2718" s="162">
        <v>0</v>
      </c>
      <c r="O2718" s="6">
        <v>-3550.32</v>
      </c>
      <c r="P2718" s="6">
        <v>-1769.84</v>
      </c>
      <c r="Q2718" s="162">
        <v>0</v>
      </c>
      <c r="R2718" s="162">
        <v>-1769.84</v>
      </c>
      <c r="S2718" s="162">
        <v>0</v>
      </c>
      <c r="T2718" s="162">
        <v>0</v>
      </c>
      <c r="U2718" s="162">
        <v>0</v>
      </c>
      <c r="V2718" s="162">
        <v>-1780.48</v>
      </c>
      <c r="W2718" s="162">
        <v>0</v>
      </c>
      <c r="X2718" s="162">
        <v>-1780.48</v>
      </c>
      <c r="Y2718" s="162" t="e">
        <f>VLOOKUP(F2718,#REF!,2,FALSE)</f>
        <v>#REF!</v>
      </c>
      <c r="Z2718" s="162" t="e">
        <f>VLOOKUP(Y2718,Map!$B:$C,2,FALSE)</f>
        <v>#REF!</v>
      </c>
      <c r="AA2718" s="162" t="str">
        <f>VLOOKUP(I2718,Map!$F:$G,2,FALSE)</f>
        <v>Reg Def</v>
      </c>
    </row>
    <row r="2719" spans="1:27" x14ac:dyDescent="0.25">
      <c r="A2719" s="197">
        <v>46107.653321516205</v>
      </c>
      <c r="B2719" s="198" t="s">
        <v>585</v>
      </c>
      <c r="C2719" s="138">
        <v>2027</v>
      </c>
      <c r="D2719" s="138" t="s">
        <v>6</v>
      </c>
      <c r="E2719" s="138" t="s">
        <v>65</v>
      </c>
      <c r="F2719" s="138" t="s">
        <v>111</v>
      </c>
      <c r="G2719" s="138" t="s">
        <v>88</v>
      </c>
      <c r="H2719" s="138" t="s">
        <v>87</v>
      </c>
      <c r="I2719" s="138" t="s">
        <v>211</v>
      </c>
      <c r="J2719" s="6">
        <v>6968.64</v>
      </c>
      <c r="K2719" s="6">
        <v>0</v>
      </c>
      <c r="L2719" s="6">
        <v>6968.64</v>
      </c>
      <c r="M2719" s="6">
        <v>-146.34</v>
      </c>
      <c r="N2719" s="162">
        <v>0</v>
      </c>
      <c r="O2719" s="6">
        <v>-146.34</v>
      </c>
      <c r="P2719" s="6">
        <v>-73.180000000000007</v>
      </c>
      <c r="Q2719" s="162">
        <v>0</v>
      </c>
      <c r="R2719" s="162">
        <v>-73.180000000000007</v>
      </c>
      <c r="S2719" s="162">
        <v>0</v>
      </c>
      <c r="T2719" s="162">
        <v>0</v>
      </c>
      <c r="U2719" s="162">
        <v>0</v>
      </c>
      <c r="V2719" s="162">
        <v>-73.16</v>
      </c>
      <c r="W2719" s="162">
        <v>0</v>
      </c>
      <c r="X2719" s="162">
        <v>-73.16</v>
      </c>
      <c r="Y2719" s="162" t="e">
        <f>VLOOKUP(F2719,#REF!,2,FALSE)</f>
        <v>#REF!</v>
      </c>
      <c r="Z2719" s="162" t="e">
        <f>VLOOKUP(Y2719,Map!$B:$C,2,FALSE)</f>
        <v>#REF!</v>
      </c>
      <c r="AA2719" s="162" t="str">
        <f>VLOOKUP(I2719,Map!$F:$G,2,FALSE)</f>
        <v>Reg Def</v>
      </c>
    </row>
    <row r="2720" spans="1:27" x14ac:dyDescent="0.25">
      <c r="A2720" s="197">
        <v>46107.653321516205</v>
      </c>
      <c r="B2720" s="198" t="s">
        <v>585</v>
      </c>
      <c r="C2720" s="138">
        <v>2027</v>
      </c>
      <c r="D2720" s="138" t="s">
        <v>6</v>
      </c>
      <c r="E2720" s="138" t="s">
        <v>65</v>
      </c>
      <c r="F2720" s="138" t="s">
        <v>111</v>
      </c>
      <c r="G2720" s="138" t="s">
        <v>88</v>
      </c>
      <c r="H2720" s="138" t="s">
        <v>90</v>
      </c>
      <c r="I2720" s="138" t="s">
        <v>136</v>
      </c>
      <c r="J2720" s="6">
        <v>-1301.97</v>
      </c>
      <c r="K2720" s="6">
        <v>0</v>
      </c>
      <c r="L2720" s="6">
        <v>-1301.97</v>
      </c>
      <c r="M2720" s="6">
        <v>0</v>
      </c>
      <c r="N2720" s="162">
        <v>0</v>
      </c>
      <c r="O2720" s="6">
        <v>0</v>
      </c>
      <c r="P2720" s="6">
        <v>13.66</v>
      </c>
      <c r="Q2720" s="162">
        <v>0</v>
      </c>
      <c r="R2720" s="162">
        <v>13.66</v>
      </c>
      <c r="S2720" s="162">
        <v>13.66</v>
      </c>
      <c r="T2720" s="162">
        <v>0</v>
      </c>
      <c r="U2720" s="162">
        <v>13.66</v>
      </c>
      <c r="V2720" s="162">
        <v>0</v>
      </c>
      <c r="W2720" s="162">
        <v>0</v>
      </c>
      <c r="X2720" s="162">
        <v>0</v>
      </c>
      <c r="Y2720" s="162" t="e">
        <f>VLOOKUP(F2720,#REF!,2,FALSE)</f>
        <v>#REF!</v>
      </c>
      <c r="Z2720" s="162" t="e">
        <f>VLOOKUP(Y2720,Map!$B:$C,2,FALSE)</f>
        <v>#REF!</v>
      </c>
      <c r="AA2720" s="162" t="str">
        <f>VLOOKUP(I2720,Map!$F:$G,2,FALSE)</f>
        <v>Flow Through</v>
      </c>
    </row>
    <row r="2721" spans="1:27" x14ac:dyDescent="0.25">
      <c r="A2721" s="197">
        <v>46107.653321516205</v>
      </c>
      <c r="B2721" s="198" t="s">
        <v>585</v>
      </c>
      <c r="C2721" s="138">
        <v>2027</v>
      </c>
      <c r="D2721" s="138" t="s">
        <v>6</v>
      </c>
      <c r="E2721" s="138" t="s">
        <v>65</v>
      </c>
      <c r="F2721" s="138" t="s">
        <v>111</v>
      </c>
      <c r="G2721" s="138" t="s">
        <v>88</v>
      </c>
      <c r="H2721" s="138" t="s">
        <v>87</v>
      </c>
      <c r="I2721" s="138" t="s">
        <v>210</v>
      </c>
      <c r="J2721" s="6">
        <v>44964.95</v>
      </c>
      <c r="K2721" s="6">
        <v>0</v>
      </c>
      <c r="L2721" s="6">
        <v>44964.95</v>
      </c>
      <c r="M2721" s="6">
        <v>-944.26</v>
      </c>
      <c r="N2721" s="162">
        <v>0</v>
      </c>
      <c r="O2721" s="6">
        <v>-944.26</v>
      </c>
      <c r="P2721" s="6">
        <v>-472.13</v>
      </c>
      <c r="Q2721" s="162">
        <v>0</v>
      </c>
      <c r="R2721" s="162">
        <v>-472.13</v>
      </c>
      <c r="S2721" s="162">
        <v>0</v>
      </c>
      <c r="T2721" s="162">
        <v>0</v>
      </c>
      <c r="U2721" s="162">
        <v>0</v>
      </c>
      <c r="V2721" s="162">
        <v>-472.13</v>
      </c>
      <c r="W2721" s="162">
        <v>0</v>
      </c>
      <c r="X2721" s="162">
        <v>-472.13</v>
      </c>
      <c r="Y2721" s="162" t="e">
        <f>VLOOKUP(F2721,#REF!,2,FALSE)</f>
        <v>#REF!</v>
      </c>
      <c r="Z2721" s="162" t="e">
        <f>VLOOKUP(Y2721,Map!$B:$C,2,FALSE)</f>
        <v>#REF!</v>
      </c>
      <c r="AA2721" s="162" t="str">
        <f>VLOOKUP(I2721,Map!$F:$G,2,FALSE)</f>
        <v>Reg Def</v>
      </c>
    </row>
    <row r="2722" spans="1:27" x14ac:dyDescent="0.25">
      <c r="A2722" s="197">
        <v>46107.653321516205</v>
      </c>
      <c r="B2722" s="198" t="s">
        <v>585</v>
      </c>
      <c r="C2722" s="138">
        <v>2027</v>
      </c>
      <c r="D2722" s="138" t="s">
        <v>6</v>
      </c>
      <c r="E2722" s="138" t="s">
        <v>65</v>
      </c>
      <c r="F2722" s="138" t="s">
        <v>111</v>
      </c>
      <c r="G2722" s="138" t="s">
        <v>88</v>
      </c>
      <c r="H2722" s="138" t="s">
        <v>87</v>
      </c>
      <c r="I2722" s="138" t="s">
        <v>212</v>
      </c>
      <c r="J2722" s="6">
        <v>-184.83</v>
      </c>
      <c r="K2722" s="6">
        <v>0</v>
      </c>
      <c r="L2722" s="6">
        <v>-184.83</v>
      </c>
      <c r="M2722" s="6">
        <v>1.95</v>
      </c>
      <c r="N2722" s="162">
        <v>0</v>
      </c>
      <c r="O2722" s="6">
        <v>1.95</v>
      </c>
      <c r="P2722" s="6">
        <v>1.93</v>
      </c>
      <c r="Q2722" s="162">
        <v>0</v>
      </c>
      <c r="R2722" s="162">
        <v>1.93</v>
      </c>
      <c r="S2722" s="162">
        <v>0</v>
      </c>
      <c r="T2722" s="162">
        <v>0</v>
      </c>
      <c r="U2722" s="162">
        <v>0</v>
      </c>
      <c r="V2722" s="162">
        <v>0.02</v>
      </c>
      <c r="W2722" s="162">
        <v>0</v>
      </c>
      <c r="X2722" s="162">
        <v>0.02</v>
      </c>
      <c r="Y2722" s="162" t="e">
        <f>VLOOKUP(F2722,#REF!,2,FALSE)</f>
        <v>#REF!</v>
      </c>
      <c r="Z2722" s="162" t="e">
        <f>VLOOKUP(Y2722,Map!$B:$C,2,FALSE)</f>
        <v>#REF!</v>
      </c>
      <c r="AA2722" s="162" t="str">
        <f>VLOOKUP(I2722,Map!$F:$G,2,FALSE)</f>
        <v>Reg Def</v>
      </c>
    </row>
    <row r="2723" spans="1:27" x14ac:dyDescent="0.25">
      <c r="A2723" s="197">
        <v>46107.653321516205</v>
      </c>
      <c r="B2723" s="198" t="s">
        <v>585</v>
      </c>
      <c r="C2723" s="138">
        <v>2027</v>
      </c>
      <c r="D2723" s="138" t="s">
        <v>6</v>
      </c>
      <c r="E2723" s="138" t="s">
        <v>65</v>
      </c>
      <c r="F2723" s="138" t="s">
        <v>111</v>
      </c>
      <c r="G2723" s="138" t="s">
        <v>88</v>
      </c>
      <c r="H2723" s="138" t="s">
        <v>87</v>
      </c>
      <c r="I2723" s="138" t="s">
        <v>213</v>
      </c>
      <c r="J2723" s="6">
        <v>859336.72</v>
      </c>
      <c r="K2723" s="6">
        <v>0</v>
      </c>
      <c r="L2723" s="6">
        <v>859336.72</v>
      </c>
      <c r="M2723" s="6">
        <v>-18046.11</v>
      </c>
      <c r="N2723" s="162">
        <v>0</v>
      </c>
      <c r="O2723" s="6">
        <v>-18046.11</v>
      </c>
      <c r="P2723" s="6">
        <v>-9023.0499999999993</v>
      </c>
      <c r="Q2723" s="162">
        <v>0</v>
      </c>
      <c r="R2723" s="162">
        <v>-9023.0499999999993</v>
      </c>
      <c r="S2723" s="162">
        <v>0</v>
      </c>
      <c r="T2723" s="162">
        <v>0</v>
      </c>
      <c r="U2723" s="162">
        <v>0</v>
      </c>
      <c r="V2723" s="162">
        <v>-9023.06</v>
      </c>
      <c r="W2723" s="162">
        <v>0</v>
      </c>
      <c r="X2723" s="162">
        <v>-9023.06</v>
      </c>
      <c r="Y2723" s="162" t="e">
        <f>VLOOKUP(F2723,#REF!,2,FALSE)</f>
        <v>#REF!</v>
      </c>
      <c r="Z2723" s="162" t="e">
        <f>VLOOKUP(Y2723,Map!$B:$C,2,FALSE)</f>
        <v>#REF!</v>
      </c>
      <c r="AA2723" s="162" t="str">
        <f>VLOOKUP(I2723,Map!$F:$G,2,FALSE)</f>
        <v>Reg Def</v>
      </c>
    </row>
    <row r="2724" spans="1:27" x14ac:dyDescent="0.25">
      <c r="A2724" s="197">
        <v>46107.653321516205</v>
      </c>
      <c r="B2724" s="198" t="s">
        <v>585</v>
      </c>
      <c r="C2724" s="138">
        <v>2027</v>
      </c>
      <c r="D2724" s="138" t="s">
        <v>6</v>
      </c>
      <c r="E2724" s="138" t="s">
        <v>65</v>
      </c>
      <c r="F2724" s="138" t="s">
        <v>111</v>
      </c>
      <c r="G2724" s="138" t="s">
        <v>89</v>
      </c>
      <c r="H2724" s="138" t="s">
        <v>87</v>
      </c>
      <c r="I2724" s="138" t="s">
        <v>209</v>
      </c>
      <c r="J2724" s="6">
        <v>2090883.09</v>
      </c>
      <c r="K2724" s="6">
        <v>0</v>
      </c>
      <c r="L2724" s="6">
        <v>2090883.09</v>
      </c>
      <c r="M2724" s="6">
        <v>-42645.66</v>
      </c>
      <c r="N2724" s="162">
        <v>0</v>
      </c>
      <c r="O2724" s="6">
        <v>-42645.66</v>
      </c>
      <c r="P2724" s="6">
        <v>-21954.26</v>
      </c>
      <c r="Q2724" s="162">
        <v>0</v>
      </c>
      <c r="R2724" s="162">
        <v>-21954.26</v>
      </c>
      <c r="S2724" s="162">
        <v>0</v>
      </c>
      <c r="T2724" s="162">
        <v>0</v>
      </c>
      <c r="U2724" s="162">
        <v>0</v>
      </c>
      <c r="V2724" s="162">
        <v>-20691.400000000001</v>
      </c>
      <c r="W2724" s="162">
        <v>0</v>
      </c>
      <c r="X2724" s="162">
        <v>-20691.400000000001</v>
      </c>
      <c r="Y2724" s="162" t="e">
        <f>VLOOKUP(F2724,#REF!,2,FALSE)</f>
        <v>#REF!</v>
      </c>
      <c r="Z2724" s="162" t="e">
        <f>VLOOKUP(Y2724,Map!$B:$C,2,FALSE)</f>
        <v>#REF!</v>
      </c>
      <c r="AA2724" s="162" t="str">
        <f>VLOOKUP(I2724,Map!$F:$G,2,FALSE)</f>
        <v>Reg Def</v>
      </c>
    </row>
    <row r="2725" spans="1:27" x14ac:dyDescent="0.25">
      <c r="A2725" s="197">
        <v>46107.653321516205</v>
      </c>
      <c r="B2725" s="198" t="s">
        <v>585</v>
      </c>
      <c r="C2725" s="138">
        <v>2027</v>
      </c>
      <c r="D2725" s="138" t="s">
        <v>6</v>
      </c>
      <c r="E2725" s="138" t="s">
        <v>65</v>
      </c>
      <c r="F2725" s="138" t="s">
        <v>111</v>
      </c>
      <c r="G2725" s="138" t="s">
        <v>88</v>
      </c>
      <c r="H2725" s="138" t="s">
        <v>87</v>
      </c>
      <c r="I2725" s="138" t="s">
        <v>214</v>
      </c>
      <c r="J2725" s="6">
        <v>0</v>
      </c>
      <c r="K2725" s="6">
        <v>0</v>
      </c>
      <c r="L2725" s="6">
        <v>0</v>
      </c>
      <c r="M2725" s="6">
        <v>0</v>
      </c>
      <c r="N2725" s="162">
        <v>0</v>
      </c>
      <c r="O2725" s="6">
        <v>0</v>
      </c>
      <c r="P2725" s="6">
        <v>0</v>
      </c>
      <c r="Q2725" s="162">
        <v>0</v>
      </c>
      <c r="R2725" s="162">
        <v>0</v>
      </c>
      <c r="S2725" s="162">
        <v>0</v>
      </c>
      <c r="T2725" s="162">
        <v>0</v>
      </c>
      <c r="U2725" s="162">
        <v>0</v>
      </c>
      <c r="V2725" s="162">
        <v>0</v>
      </c>
      <c r="W2725" s="162">
        <v>0</v>
      </c>
      <c r="X2725" s="162">
        <v>0</v>
      </c>
      <c r="Y2725" s="162" t="e">
        <f>VLOOKUP(F2725,#REF!,2,FALSE)</f>
        <v>#REF!</v>
      </c>
      <c r="Z2725" s="162" t="e">
        <f>VLOOKUP(Y2725,Map!$B:$C,2,FALSE)</f>
        <v>#REF!</v>
      </c>
      <c r="AA2725" s="162" t="str">
        <f>VLOOKUP(I2725,Map!$F:$G,2,FALSE)</f>
        <v>Repairs</v>
      </c>
    </row>
    <row r="2726" spans="1:27" x14ac:dyDescent="0.25">
      <c r="A2726" s="197">
        <v>46107.653321516205</v>
      </c>
      <c r="B2726" s="198" t="s">
        <v>585</v>
      </c>
      <c r="C2726" s="138">
        <v>2027</v>
      </c>
      <c r="D2726" s="138" t="s">
        <v>6</v>
      </c>
      <c r="E2726" s="138" t="s">
        <v>65</v>
      </c>
      <c r="F2726" s="138" t="s">
        <v>154</v>
      </c>
      <c r="G2726" s="138" t="s">
        <v>89</v>
      </c>
      <c r="H2726" s="138" t="s">
        <v>87</v>
      </c>
      <c r="I2726" s="138" t="s">
        <v>209</v>
      </c>
      <c r="J2726" s="6">
        <v>0</v>
      </c>
      <c r="K2726" s="6">
        <v>0</v>
      </c>
      <c r="L2726" s="6">
        <v>0</v>
      </c>
      <c r="M2726" s="6">
        <v>0</v>
      </c>
      <c r="N2726" s="162">
        <v>0</v>
      </c>
      <c r="O2726" s="6">
        <v>0</v>
      </c>
      <c r="P2726" s="6">
        <v>0</v>
      </c>
      <c r="Q2726" s="162">
        <v>0</v>
      </c>
      <c r="R2726" s="162">
        <v>0</v>
      </c>
      <c r="S2726" s="162">
        <v>0</v>
      </c>
      <c r="T2726" s="162">
        <v>0</v>
      </c>
      <c r="U2726" s="162">
        <v>0</v>
      </c>
      <c r="V2726" s="162">
        <v>0</v>
      </c>
      <c r="W2726" s="162">
        <v>0</v>
      </c>
      <c r="X2726" s="162">
        <v>0</v>
      </c>
      <c r="Y2726" s="162" t="e">
        <f>VLOOKUP(F2726,#REF!,2,FALSE)</f>
        <v>#REF!</v>
      </c>
      <c r="Z2726" s="162" t="e">
        <f>VLOOKUP(Y2726,Map!$B:$C,2,FALSE)</f>
        <v>#REF!</v>
      </c>
      <c r="AA2726" s="162" t="str">
        <f>VLOOKUP(I2726,Map!$F:$G,2,FALSE)</f>
        <v>Reg Def</v>
      </c>
    </row>
    <row r="2727" spans="1:27" x14ac:dyDescent="0.25">
      <c r="A2727" s="197">
        <v>46107.653321516205</v>
      </c>
      <c r="B2727" s="198" t="s">
        <v>585</v>
      </c>
      <c r="C2727" s="138">
        <v>2027</v>
      </c>
      <c r="D2727" s="138" t="s">
        <v>6</v>
      </c>
      <c r="E2727" s="138" t="s">
        <v>65</v>
      </c>
      <c r="F2727" s="138" t="s">
        <v>155</v>
      </c>
      <c r="G2727" s="138" t="s">
        <v>88</v>
      </c>
      <c r="H2727" s="138" t="s">
        <v>87</v>
      </c>
      <c r="I2727" s="138" t="s">
        <v>213</v>
      </c>
      <c r="J2727" s="6">
        <v>-1222198.5</v>
      </c>
      <c r="K2727" s="6">
        <v>0</v>
      </c>
      <c r="L2727" s="6">
        <v>-1222198.5</v>
      </c>
      <c r="M2727" s="6">
        <v>25666.16</v>
      </c>
      <c r="N2727" s="162">
        <v>0</v>
      </c>
      <c r="O2727" s="6">
        <v>25666.16</v>
      </c>
      <c r="P2727" s="6">
        <v>12833.1</v>
      </c>
      <c r="Q2727" s="162">
        <v>0</v>
      </c>
      <c r="R2727" s="162">
        <v>12833.1</v>
      </c>
      <c r="S2727" s="162">
        <v>0</v>
      </c>
      <c r="T2727" s="162">
        <v>0</v>
      </c>
      <c r="U2727" s="162">
        <v>0</v>
      </c>
      <c r="V2727" s="162">
        <v>12833.06</v>
      </c>
      <c r="W2727" s="162">
        <v>0</v>
      </c>
      <c r="X2727" s="162">
        <v>12833.06</v>
      </c>
      <c r="Y2727" s="162" t="e">
        <f>VLOOKUP(F2727,#REF!,2,FALSE)</f>
        <v>#REF!</v>
      </c>
      <c r="Z2727" s="162" t="e">
        <f>VLOOKUP(Y2727,Map!$B:$C,2,FALSE)</f>
        <v>#REF!</v>
      </c>
      <c r="AA2727" s="162" t="str">
        <f>VLOOKUP(I2727,Map!$F:$G,2,FALSE)</f>
        <v>Reg Def</v>
      </c>
    </row>
    <row r="2728" spans="1:27" x14ac:dyDescent="0.25">
      <c r="A2728" s="197">
        <v>46107.653321516205</v>
      </c>
      <c r="B2728" s="198" t="s">
        <v>585</v>
      </c>
      <c r="C2728" s="138">
        <v>2027</v>
      </c>
      <c r="D2728" s="138" t="s">
        <v>6</v>
      </c>
      <c r="E2728" s="138" t="s">
        <v>65</v>
      </c>
      <c r="F2728" s="138" t="s">
        <v>155</v>
      </c>
      <c r="G2728" s="138" t="s">
        <v>89</v>
      </c>
      <c r="H2728" s="138" t="s">
        <v>87</v>
      </c>
      <c r="I2728" s="138" t="s">
        <v>209</v>
      </c>
      <c r="J2728" s="6">
        <v>1222198.5</v>
      </c>
      <c r="K2728" s="6">
        <v>0</v>
      </c>
      <c r="L2728" s="6">
        <v>1222198.5</v>
      </c>
      <c r="M2728" s="6">
        <v>-25437.37</v>
      </c>
      <c r="N2728" s="162">
        <v>0</v>
      </c>
      <c r="O2728" s="6">
        <v>-25437.37</v>
      </c>
      <c r="P2728" s="6">
        <v>-12833.1</v>
      </c>
      <c r="Q2728" s="162">
        <v>0</v>
      </c>
      <c r="R2728" s="162">
        <v>-12833.1</v>
      </c>
      <c r="S2728" s="162">
        <v>0</v>
      </c>
      <c r="T2728" s="162">
        <v>0</v>
      </c>
      <c r="U2728" s="162">
        <v>0</v>
      </c>
      <c r="V2728" s="162">
        <v>-12604.27</v>
      </c>
      <c r="W2728" s="162">
        <v>0</v>
      </c>
      <c r="X2728" s="162">
        <v>-12604.27</v>
      </c>
      <c r="Y2728" s="162" t="e">
        <f>VLOOKUP(F2728,#REF!,2,FALSE)</f>
        <v>#REF!</v>
      </c>
      <c r="Z2728" s="162" t="e">
        <f>VLOOKUP(Y2728,Map!$B:$C,2,FALSE)</f>
        <v>#REF!</v>
      </c>
      <c r="AA2728" s="162" t="str">
        <f>VLOOKUP(I2728,Map!$F:$G,2,FALSE)</f>
        <v>Reg Def</v>
      </c>
    </row>
    <row r="2729" spans="1:27" x14ac:dyDescent="0.25">
      <c r="A2729" s="197">
        <v>46107.653321516205</v>
      </c>
      <c r="B2729" s="198" t="s">
        <v>585</v>
      </c>
      <c r="C2729" s="138">
        <v>2027</v>
      </c>
      <c r="D2729" s="138" t="s">
        <v>6</v>
      </c>
      <c r="E2729" s="138" t="s">
        <v>65</v>
      </c>
      <c r="F2729" s="138" t="s">
        <v>112</v>
      </c>
      <c r="G2729" s="138" t="s">
        <v>88</v>
      </c>
      <c r="H2729" s="138" t="s">
        <v>87</v>
      </c>
      <c r="I2729" s="138" t="s">
        <v>208</v>
      </c>
      <c r="J2729" s="6">
        <v>0</v>
      </c>
      <c r="K2729" s="6">
        <v>0</v>
      </c>
      <c r="L2729" s="6">
        <v>0</v>
      </c>
      <c r="M2729" s="6">
        <v>0</v>
      </c>
      <c r="N2729" s="162">
        <v>0</v>
      </c>
      <c r="O2729" s="6">
        <v>0</v>
      </c>
      <c r="P2729" s="6">
        <v>0</v>
      </c>
      <c r="Q2729" s="162">
        <v>0</v>
      </c>
      <c r="R2729" s="162">
        <v>0</v>
      </c>
      <c r="S2729" s="162">
        <v>0</v>
      </c>
      <c r="T2729" s="162">
        <v>0</v>
      </c>
      <c r="U2729" s="162">
        <v>0</v>
      </c>
      <c r="V2729" s="162">
        <v>0</v>
      </c>
      <c r="W2729" s="162">
        <v>0</v>
      </c>
      <c r="X2729" s="162">
        <v>0</v>
      </c>
      <c r="Y2729" s="162" t="e">
        <f>VLOOKUP(F2729,#REF!,2,FALSE)</f>
        <v>#REF!</v>
      </c>
      <c r="Z2729" s="162" t="e">
        <f>VLOOKUP(Y2729,Map!$B:$C,2,FALSE)</f>
        <v>#REF!</v>
      </c>
      <c r="AA2729" s="162" t="str">
        <f>VLOOKUP(I2729,Map!$F:$G,2,FALSE)</f>
        <v>Reg Def</v>
      </c>
    </row>
    <row r="2730" spans="1:27" x14ac:dyDescent="0.25">
      <c r="A2730" s="197">
        <v>46107.653321516205</v>
      </c>
      <c r="B2730" s="198" t="s">
        <v>585</v>
      </c>
      <c r="C2730" s="138">
        <v>2027</v>
      </c>
      <c r="D2730" s="138" t="s">
        <v>6</v>
      </c>
      <c r="E2730" s="138" t="s">
        <v>65</v>
      </c>
      <c r="F2730" s="138" t="s">
        <v>112</v>
      </c>
      <c r="G2730" s="138" t="s">
        <v>88</v>
      </c>
      <c r="H2730" s="138" t="s">
        <v>90</v>
      </c>
      <c r="I2730" s="138" t="s">
        <v>136</v>
      </c>
      <c r="J2730" s="6">
        <v>0</v>
      </c>
      <c r="K2730" s="6">
        <v>0</v>
      </c>
      <c r="L2730" s="6">
        <v>0</v>
      </c>
      <c r="M2730" s="6">
        <v>0</v>
      </c>
      <c r="N2730" s="162">
        <v>0</v>
      </c>
      <c r="O2730" s="6">
        <v>0</v>
      </c>
      <c r="P2730" s="6">
        <v>0</v>
      </c>
      <c r="Q2730" s="162">
        <v>0</v>
      </c>
      <c r="R2730" s="162">
        <v>0</v>
      </c>
      <c r="S2730" s="162">
        <v>0</v>
      </c>
      <c r="T2730" s="162">
        <v>0</v>
      </c>
      <c r="U2730" s="162">
        <v>0</v>
      </c>
      <c r="V2730" s="162">
        <v>0</v>
      </c>
      <c r="W2730" s="162">
        <v>0</v>
      </c>
      <c r="X2730" s="162">
        <v>0</v>
      </c>
      <c r="Y2730" s="162" t="e">
        <f>VLOOKUP(F2730,#REF!,2,FALSE)</f>
        <v>#REF!</v>
      </c>
      <c r="Z2730" s="162" t="e">
        <f>VLOOKUP(Y2730,Map!$B:$C,2,FALSE)</f>
        <v>#REF!</v>
      </c>
      <c r="AA2730" s="162" t="str">
        <f>VLOOKUP(I2730,Map!$F:$G,2,FALSE)</f>
        <v>Flow Through</v>
      </c>
    </row>
    <row r="2731" spans="1:27" x14ac:dyDescent="0.25">
      <c r="A2731" s="197">
        <v>46107.653321516205</v>
      </c>
      <c r="B2731" s="198" t="s">
        <v>585</v>
      </c>
      <c r="C2731" s="138">
        <v>2027</v>
      </c>
      <c r="D2731" s="138" t="s">
        <v>6</v>
      </c>
      <c r="E2731" s="138" t="s">
        <v>65</v>
      </c>
      <c r="F2731" s="138" t="s">
        <v>112</v>
      </c>
      <c r="G2731" s="138" t="s">
        <v>88</v>
      </c>
      <c r="H2731" s="138" t="s">
        <v>87</v>
      </c>
      <c r="I2731" s="138" t="s">
        <v>212</v>
      </c>
      <c r="J2731" s="6">
        <v>0</v>
      </c>
      <c r="K2731" s="6">
        <v>0</v>
      </c>
      <c r="L2731" s="6">
        <v>0</v>
      </c>
      <c r="M2731" s="6">
        <v>0</v>
      </c>
      <c r="N2731" s="162">
        <v>0</v>
      </c>
      <c r="O2731" s="6">
        <v>0</v>
      </c>
      <c r="P2731" s="6">
        <v>0</v>
      </c>
      <c r="Q2731" s="162">
        <v>0</v>
      </c>
      <c r="R2731" s="162">
        <v>0</v>
      </c>
      <c r="S2731" s="162">
        <v>0</v>
      </c>
      <c r="T2731" s="162">
        <v>0</v>
      </c>
      <c r="U2731" s="162">
        <v>0</v>
      </c>
      <c r="V2731" s="162">
        <v>0</v>
      </c>
      <c r="W2731" s="162">
        <v>0</v>
      </c>
      <c r="X2731" s="162">
        <v>0</v>
      </c>
      <c r="Y2731" s="162" t="e">
        <f>VLOOKUP(F2731,#REF!,2,FALSE)</f>
        <v>#REF!</v>
      </c>
      <c r="Z2731" s="162" t="e">
        <f>VLOOKUP(Y2731,Map!$B:$C,2,FALSE)</f>
        <v>#REF!</v>
      </c>
      <c r="AA2731" s="162" t="str">
        <f>VLOOKUP(I2731,Map!$F:$G,2,FALSE)</f>
        <v>Reg Def</v>
      </c>
    </row>
    <row r="2732" spans="1:27" x14ac:dyDescent="0.25">
      <c r="A2732" s="197">
        <v>46107.653321516205</v>
      </c>
      <c r="B2732" s="198" t="s">
        <v>585</v>
      </c>
      <c r="C2732" s="138">
        <v>2027</v>
      </c>
      <c r="D2732" s="138" t="s">
        <v>6</v>
      </c>
      <c r="E2732" s="138" t="s">
        <v>65</v>
      </c>
      <c r="F2732" s="138" t="s">
        <v>112</v>
      </c>
      <c r="G2732" s="138" t="s">
        <v>89</v>
      </c>
      <c r="H2732" s="138" t="s">
        <v>87</v>
      </c>
      <c r="I2732" s="138" t="s">
        <v>209</v>
      </c>
      <c r="J2732" s="6">
        <v>3872.39</v>
      </c>
      <c r="K2732" s="6">
        <v>-1856.32</v>
      </c>
      <c r="L2732" s="6">
        <v>2016.07</v>
      </c>
      <c r="M2732" s="6">
        <v>-40.659999999999997</v>
      </c>
      <c r="N2732" s="162">
        <v>19.489999999999998</v>
      </c>
      <c r="O2732" s="6">
        <v>-21.17</v>
      </c>
      <c r="P2732" s="6">
        <v>-40.659999999999997</v>
      </c>
      <c r="Q2732" s="162">
        <v>19.489999999999995</v>
      </c>
      <c r="R2732" s="162">
        <v>-21.17</v>
      </c>
      <c r="S2732" s="162">
        <v>0</v>
      </c>
      <c r="T2732" s="162">
        <v>0</v>
      </c>
      <c r="U2732" s="162">
        <v>0</v>
      </c>
      <c r="V2732" s="162">
        <v>0</v>
      </c>
      <c r="W2732" s="162">
        <v>0</v>
      </c>
      <c r="X2732" s="162">
        <v>0</v>
      </c>
      <c r="Y2732" s="162" t="e">
        <f>VLOOKUP(F2732,#REF!,2,FALSE)</f>
        <v>#REF!</v>
      </c>
      <c r="Z2732" s="162" t="e">
        <f>VLOOKUP(Y2732,Map!$B:$C,2,FALSE)</f>
        <v>#REF!</v>
      </c>
      <c r="AA2732" s="162" t="str">
        <f>VLOOKUP(I2732,Map!$F:$G,2,FALSE)</f>
        <v>Reg Def</v>
      </c>
    </row>
    <row r="2733" spans="1:27" x14ac:dyDescent="0.25">
      <c r="A2733" s="197">
        <v>46107.653321516205</v>
      </c>
      <c r="B2733" s="198" t="s">
        <v>585</v>
      </c>
      <c r="C2733" s="138">
        <v>2027</v>
      </c>
      <c r="D2733" s="138" t="s">
        <v>6</v>
      </c>
      <c r="E2733" s="138" t="s">
        <v>65</v>
      </c>
      <c r="F2733" s="138" t="s">
        <v>112</v>
      </c>
      <c r="G2733" s="138" t="s">
        <v>88</v>
      </c>
      <c r="H2733" s="138" t="s">
        <v>87</v>
      </c>
      <c r="I2733" s="138" t="s">
        <v>214</v>
      </c>
      <c r="J2733" s="6">
        <v>0</v>
      </c>
      <c r="K2733" s="6">
        <v>0</v>
      </c>
      <c r="L2733" s="6">
        <v>0</v>
      </c>
      <c r="M2733" s="6">
        <v>0</v>
      </c>
      <c r="N2733" s="162">
        <v>0</v>
      </c>
      <c r="O2733" s="6">
        <v>0</v>
      </c>
      <c r="P2733" s="6">
        <v>0</v>
      </c>
      <c r="Q2733" s="162">
        <v>0</v>
      </c>
      <c r="R2733" s="162">
        <v>0</v>
      </c>
      <c r="S2733" s="162">
        <v>0</v>
      </c>
      <c r="T2733" s="162">
        <v>0</v>
      </c>
      <c r="U2733" s="162">
        <v>0</v>
      </c>
      <c r="V2733" s="162">
        <v>0</v>
      </c>
      <c r="W2733" s="162">
        <v>0</v>
      </c>
      <c r="X2733" s="162">
        <v>0</v>
      </c>
      <c r="Y2733" s="162" t="e">
        <f>VLOOKUP(F2733,#REF!,2,FALSE)</f>
        <v>#REF!</v>
      </c>
      <c r="Z2733" s="162" t="e">
        <f>VLOOKUP(Y2733,Map!$B:$C,2,FALSE)</f>
        <v>#REF!</v>
      </c>
      <c r="AA2733" s="162" t="str">
        <f>VLOOKUP(I2733,Map!$F:$G,2,FALSE)</f>
        <v>Repairs</v>
      </c>
    </row>
    <row r="2734" spans="1:27" x14ac:dyDescent="0.25">
      <c r="A2734" s="197">
        <v>46107.653321516205</v>
      </c>
      <c r="B2734" s="198" t="s">
        <v>585</v>
      </c>
      <c r="C2734" s="138">
        <v>2027</v>
      </c>
      <c r="D2734" s="138" t="s">
        <v>6</v>
      </c>
      <c r="E2734" s="138" t="s">
        <v>65</v>
      </c>
      <c r="F2734" s="138" t="s">
        <v>156</v>
      </c>
      <c r="G2734" s="138" t="s">
        <v>88</v>
      </c>
      <c r="H2734" s="138" t="s">
        <v>87</v>
      </c>
      <c r="I2734" s="138" t="s">
        <v>213</v>
      </c>
      <c r="J2734" s="6">
        <v>0</v>
      </c>
      <c r="K2734" s="6">
        <v>0</v>
      </c>
      <c r="L2734" s="6">
        <v>0</v>
      </c>
      <c r="M2734" s="6">
        <v>0</v>
      </c>
      <c r="N2734" s="162">
        <v>0</v>
      </c>
      <c r="O2734" s="6">
        <v>0</v>
      </c>
      <c r="P2734" s="6">
        <v>0</v>
      </c>
      <c r="Q2734" s="162">
        <v>0</v>
      </c>
      <c r="R2734" s="162">
        <v>0</v>
      </c>
      <c r="S2734" s="162">
        <v>0</v>
      </c>
      <c r="T2734" s="162">
        <v>0</v>
      </c>
      <c r="U2734" s="162">
        <v>0</v>
      </c>
      <c r="V2734" s="162">
        <v>0</v>
      </c>
      <c r="W2734" s="162">
        <v>0</v>
      </c>
      <c r="X2734" s="162">
        <v>0</v>
      </c>
      <c r="Y2734" s="162" t="e">
        <f>VLOOKUP(F2734,#REF!,2,FALSE)</f>
        <v>#REF!</v>
      </c>
      <c r="Z2734" s="162" t="e">
        <f>VLOOKUP(Y2734,Map!$B:$C,2,FALSE)</f>
        <v>#REF!</v>
      </c>
      <c r="AA2734" s="162" t="str">
        <f>VLOOKUP(I2734,Map!$F:$G,2,FALSE)</f>
        <v>Reg Def</v>
      </c>
    </row>
    <row r="2735" spans="1:27" x14ac:dyDescent="0.25">
      <c r="A2735" s="197">
        <v>46107.653321516205</v>
      </c>
      <c r="B2735" s="198" t="s">
        <v>585</v>
      </c>
      <c r="C2735" s="138">
        <v>2027</v>
      </c>
      <c r="D2735" s="138" t="s">
        <v>6</v>
      </c>
      <c r="E2735" s="138" t="s">
        <v>65</v>
      </c>
      <c r="F2735" s="138" t="s">
        <v>156</v>
      </c>
      <c r="G2735" s="138" t="s">
        <v>89</v>
      </c>
      <c r="H2735" s="138" t="s">
        <v>87</v>
      </c>
      <c r="I2735" s="138" t="s">
        <v>209</v>
      </c>
      <c r="J2735" s="6">
        <v>1.6</v>
      </c>
      <c r="K2735" s="6">
        <v>0</v>
      </c>
      <c r="L2735" s="6">
        <v>1.6</v>
      </c>
      <c r="M2735" s="6">
        <v>-0.02</v>
      </c>
      <c r="N2735" s="162">
        <v>0</v>
      </c>
      <c r="O2735" s="6">
        <v>-0.02</v>
      </c>
      <c r="P2735" s="6">
        <v>-0.02</v>
      </c>
      <c r="Q2735" s="162">
        <v>0</v>
      </c>
      <c r="R2735" s="162">
        <v>-0.02</v>
      </c>
      <c r="S2735" s="162">
        <v>0</v>
      </c>
      <c r="T2735" s="162">
        <v>0</v>
      </c>
      <c r="U2735" s="162">
        <v>0</v>
      </c>
      <c r="V2735" s="162">
        <v>0</v>
      </c>
      <c r="W2735" s="162">
        <v>0</v>
      </c>
      <c r="X2735" s="162">
        <v>0</v>
      </c>
      <c r="Y2735" s="162" t="e">
        <f>VLOOKUP(F2735,#REF!,2,FALSE)</f>
        <v>#REF!</v>
      </c>
      <c r="Z2735" s="162" t="e">
        <f>VLOOKUP(Y2735,Map!$B:$C,2,FALSE)</f>
        <v>#REF!</v>
      </c>
      <c r="AA2735" s="162" t="str">
        <f>VLOOKUP(I2735,Map!$F:$G,2,FALSE)</f>
        <v>Reg Def</v>
      </c>
    </row>
    <row r="2736" spans="1:27" x14ac:dyDescent="0.25">
      <c r="A2736" s="197">
        <v>46107.653321516205</v>
      </c>
      <c r="B2736" s="198" t="s">
        <v>585</v>
      </c>
      <c r="C2736" s="138">
        <v>2027</v>
      </c>
      <c r="D2736" s="138" t="s">
        <v>6</v>
      </c>
      <c r="E2736" s="138" t="s">
        <v>65</v>
      </c>
      <c r="F2736" s="138" t="s">
        <v>113</v>
      </c>
      <c r="G2736" s="138" t="s">
        <v>88</v>
      </c>
      <c r="H2736" s="138" t="s">
        <v>87</v>
      </c>
      <c r="I2736" s="138" t="s">
        <v>208</v>
      </c>
      <c r="J2736" s="6">
        <v>357.3</v>
      </c>
      <c r="K2736" s="6">
        <v>-77.5</v>
      </c>
      <c r="L2736" s="6">
        <v>279.8</v>
      </c>
      <c r="M2736" s="6">
        <v>-3.76</v>
      </c>
      <c r="N2736" s="162">
        <v>0.83</v>
      </c>
      <c r="O2736" s="6">
        <v>-2.93</v>
      </c>
      <c r="P2736" s="6">
        <v>-3.75</v>
      </c>
      <c r="Q2736" s="162">
        <v>0.81999999999999984</v>
      </c>
      <c r="R2736" s="162">
        <v>-2.93</v>
      </c>
      <c r="S2736" s="162">
        <v>0</v>
      </c>
      <c r="T2736" s="162">
        <v>0</v>
      </c>
      <c r="U2736" s="162">
        <v>0</v>
      </c>
      <c r="V2736" s="162">
        <v>-0.01</v>
      </c>
      <c r="W2736" s="162">
        <v>0.01</v>
      </c>
      <c r="X2736" s="162">
        <v>0</v>
      </c>
      <c r="Y2736" s="162" t="e">
        <f>VLOOKUP(F2736,#REF!,2,FALSE)</f>
        <v>#REF!</v>
      </c>
      <c r="Z2736" s="162" t="e">
        <f>VLOOKUP(Y2736,Map!$B:$C,2,FALSE)</f>
        <v>#REF!</v>
      </c>
      <c r="AA2736" s="162" t="str">
        <f>VLOOKUP(I2736,Map!$F:$G,2,FALSE)</f>
        <v>Reg Def</v>
      </c>
    </row>
    <row r="2737" spans="1:27" x14ac:dyDescent="0.25">
      <c r="A2737" s="197">
        <v>46107.653321516205</v>
      </c>
      <c r="B2737" s="198" t="s">
        <v>585</v>
      </c>
      <c r="C2737" s="138">
        <v>2027</v>
      </c>
      <c r="D2737" s="138" t="s">
        <v>6</v>
      </c>
      <c r="E2737" s="138" t="s">
        <v>65</v>
      </c>
      <c r="F2737" s="138" t="s">
        <v>113</v>
      </c>
      <c r="G2737" s="138" t="s">
        <v>88</v>
      </c>
      <c r="H2737" s="138" t="s">
        <v>87</v>
      </c>
      <c r="I2737" s="138" t="s">
        <v>211</v>
      </c>
      <c r="J2737" s="6">
        <v>2.29</v>
      </c>
      <c r="K2737" s="6">
        <v>-2.2200000000000002</v>
      </c>
      <c r="L2737" s="6">
        <v>7.0000000000000007E-2</v>
      </c>
      <c r="M2737" s="6">
        <v>-0.05</v>
      </c>
      <c r="N2737" s="162">
        <v>0.05</v>
      </c>
      <c r="O2737" s="6">
        <v>0</v>
      </c>
      <c r="P2737" s="6">
        <v>-0.02</v>
      </c>
      <c r="Q2737" s="162">
        <v>0.02</v>
      </c>
      <c r="R2737" s="162">
        <v>0</v>
      </c>
      <c r="S2737" s="162">
        <v>0</v>
      </c>
      <c r="T2737" s="162">
        <v>0</v>
      </c>
      <c r="U2737" s="162">
        <v>0</v>
      </c>
      <c r="V2737" s="162">
        <v>-0.03</v>
      </c>
      <c r="W2737" s="162">
        <v>0.03</v>
      </c>
      <c r="X2737" s="162">
        <v>0</v>
      </c>
      <c r="Y2737" s="162" t="e">
        <f>VLOOKUP(F2737,#REF!,2,FALSE)</f>
        <v>#REF!</v>
      </c>
      <c r="Z2737" s="162" t="e">
        <f>VLOOKUP(Y2737,Map!$B:$C,2,FALSE)</f>
        <v>#REF!</v>
      </c>
      <c r="AA2737" s="162" t="str">
        <f>VLOOKUP(I2737,Map!$F:$G,2,FALSE)</f>
        <v>Reg Def</v>
      </c>
    </row>
    <row r="2738" spans="1:27" x14ac:dyDescent="0.25">
      <c r="A2738" s="197">
        <v>46107.653321516205</v>
      </c>
      <c r="B2738" s="198" t="s">
        <v>585</v>
      </c>
      <c r="C2738" s="138">
        <v>2027</v>
      </c>
      <c r="D2738" s="138" t="s">
        <v>6</v>
      </c>
      <c r="E2738" s="138" t="s">
        <v>65</v>
      </c>
      <c r="F2738" s="138" t="s">
        <v>113</v>
      </c>
      <c r="G2738" s="138" t="s">
        <v>88</v>
      </c>
      <c r="H2738" s="138" t="s">
        <v>90</v>
      </c>
      <c r="I2738" s="138" t="s">
        <v>136</v>
      </c>
      <c r="J2738" s="6">
        <v>594.29999999999995</v>
      </c>
      <c r="K2738" s="6">
        <v>-122.12</v>
      </c>
      <c r="L2738" s="6">
        <v>472.18</v>
      </c>
      <c r="M2738" s="6">
        <v>0</v>
      </c>
      <c r="N2738" s="162">
        <v>0</v>
      </c>
      <c r="O2738" s="6">
        <v>0</v>
      </c>
      <c r="P2738" s="6">
        <v>-6.24</v>
      </c>
      <c r="Q2738" s="162">
        <v>1.2800000000000002</v>
      </c>
      <c r="R2738" s="162">
        <v>-4.96</v>
      </c>
      <c r="S2738" s="162">
        <v>-6.24</v>
      </c>
      <c r="T2738" s="162">
        <v>1.28</v>
      </c>
      <c r="U2738" s="162">
        <v>-4.96</v>
      </c>
      <c r="V2738" s="162">
        <v>0</v>
      </c>
      <c r="W2738" s="162">
        <v>-2.22044604925E-16</v>
      </c>
      <c r="X2738" s="162">
        <v>0</v>
      </c>
      <c r="Y2738" s="162" t="e">
        <f>VLOOKUP(F2738,#REF!,2,FALSE)</f>
        <v>#REF!</v>
      </c>
      <c r="Z2738" s="162" t="e">
        <f>VLOOKUP(Y2738,Map!$B:$C,2,FALSE)</f>
        <v>#REF!</v>
      </c>
      <c r="AA2738" s="162" t="str">
        <f>VLOOKUP(I2738,Map!$F:$G,2,FALSE)</f>
        <v>Flow Through</v>
      </c>
    </row>
    <row r="2739" spans="1:27" x14ac:dyDescent="0.25">
      <c r="A2739" s="197">
        <v>46107.653321516205</v>
      </c>
      <c r="B2739" s="198" t="s">
        <v>585</v>
      </c>
      <c r="C2739" s="138">
        <v>2027</v>
      </c>
      <c r="D2739" s="138" t="s">
        <v>6</v>
      </c>
      <c r="E2739" s="138" t="s">
        <v>65</v>
      </c>
      <c r="F2739" s="138" t="s">
        <v>113</v>
      </c>
      <c r="G2739" s="138" t="s">
        <v>88</v>
      </c>
      <c r="H2739" s="138" t="s">
        <v>87</v>
      </c>
      <c r="I2739" s="138" t="s">
        <v>212</v>
      </c>
      <c r="J2739" s="6">
        <v>-170.93</v>
      </c>
      <c r="K2739" s="6">
        <v>24.17</v>
      </c>
      <c r="L2739" s="6">
        <v>-146.76</v>
      </c>
      <c r="M2739" s="6">
        <v>1.81</v>
      </c>
      <c r="N2739" s="162">
        <v>-0.24</v>
      </c>
      <c r="O2739" s="6">
        <v>1.57</v>
      </c>
      <c r="P2739" s="6">
        <v>1.78</v>
      </c>
      <c r="Q2739" s="162">
        <v>-0.24</v>
      </c>
      <c r="R2739" s="162">
        <v>1.54</v>
      </c>
      <c r="S2739" s="162">
        <v>0</v>
      </c>
      <c r="T2739" s="162">
        <v>0</v>
      </c>
      <c r="U2739" s="162">
        <v>0</v>
      </c>
      <c r="V2739" s="162">
        <v>0.03</v>
      </c>
      <c r="W2739" s="162">
        <v>0</v>
      </c>
      <c r="X2739" s="162">
        <v>0.03</v>
      </c>
      <c r="Y2739" s="162" t="e">
        <f>VLOOKUP(F2739,#REF!,2,FALSE)</f>
        <v>#REF!</v>
      </c>
      <c r="Z2739" s="162" t="e">
        <f>VLOOKUP(Y2739,Map!$B:$C,2,FALSE)</f>
        <v>#REF!</v>
      </c>
      <c r="AA2739" s="162" t="str">
        <f>VLOOKUP(I2739,Map!$F:$G,2,FALSE)</f>
        <v>Reg Def</v>
      </c>
    </row>
    <row r="2740" spans="1:27" x14ac:dyDescent="0.25">
      <c r="A2740" s="197">
        <v>46107.653321516205</v>
      </c>
      <c r="B2740" s="198" t="s">
        <v>585</v>
      </c>
      <c r="C2740" s="138">
        <v>2027</v>
      </c>
      <c r="D2740" s="138" t="s">
        <v>6</v>
      </c>
      <c r="E2740" s="138" t="s">
        <v>65</v>
      </c>
      <c r="F2740" s="138" t="s">
        <v>113</v>
      </c>
      <c r="G2740" s="138" t="s">
        <v>88</v>
      </c>
      <c r="H2740" s="138" t="s">
        <v>87</v>
      </c>
      <c r="I2740" s="138" t="s">
        <v>213</v>
      </c>
      <c r="J2740" s="6">
        <v>0</v>
      </c>
      <c r="K2740" s="6">
        <v>0</v>
      </c>
      <c r="L2740" s="6">
        <v>0</v>
      </c>
      <c r="M2740" s="6">
        <v>0</v>
      </c>
      <c r="N2740" s="162">
        <v>0</v>
      </c>
      <c r="O2740" s="6">
        <v>0</v>
      </c>
      <c r="P2740" s="6">
        <v>0</v>
      </c>
      <c r="Q2740" s="162">
        <v>0</v>
      </c>
      <c r="R2740" s="162">
        <v>0</v>
      </c>
      <c r="S2740" s="162">
        <v>0</v>
      </c>
      <c r="T2740" s="162">
        <v>0</v>
      </c>
      <c r="U2740" s="162">
        <v>0</v>
      </c>
      <c r="V2740" s="162">
        <v>0</v>
      </c>
      <c r="W2740" s="162">
        <v>0</v>
      </c>
      <c r="X2740" s="162">
        <v>0</v>
      </c>
      <c r="Y2740" s="162" t="e">
        <f>VLOOKUP(F2740,#REF!,2,FALSE)</f>
        <v>#REF!</v>
      </c>
      <c r="Z2740" s="162" t="e">
        <f>VLOOKUP(Y2740,Map!$B:$C,2,FALSE)</f>
        <v>#REF!</v>
      </c>
      <c r="AA2740" s="162" t="str">
        <f>VLOOKUP(I2740,Map!$F:$G,2,FALSE)</f>
        <v>Reg Def</v>
      </c>
    </row>
    <row r="2741" spans="1:27" x14ac:dyDescent="0.25">
      <c r="A2741" s="197">
        <v>46107.653321516205</v>
      </c>
      <c r="B2741" s="198" t="s">
        <v>585</v>
      </c>
      <c r="C2741" s="138">
        <v>2027</v>
      </c>
      <c r="D2741" s="138" t="s">
        <v>6</v>
      </c>
      <c r="E2741" s="138" t="s">
        <v>65</v>
      </c>
      <c r="F2741" s="138" t="s">
        <v>113</v>
      </c>
      <c r="G2741" s="138" t="s">
        <v>89</v>
      </c>
      <c r="H2741" s="138" t="s">
        <v>87</v>
      </c>
      <c r="I2741" s="138" t="s">
        <v>209</v>
      </c>
      <c r="J2741" s="6">
        <v>129405.66</v>
      </c>
      <c r="K2741" s="6">
        <v>111128.75</v>
      </c>
      <c r="L2741" s="6">
        <v>240534.41</v>
      </c>
      <c r="M2741" s="6">
        <v>-1359.94</v>
      </c>
      <c r="N2741" s="162">
        <v>-1165.72</v>
      </c>
      <c r="O2741" s="6">
        <v>-2525.66</v>
      </c>
      <c r="P2741" s="6">
        <v>-1358.77</v>
      </c>
      <c r="Q2741" s="162">
        <v>-1166.83</v>
      </c>
      <c r="R2741" s="162">
        <v>-2525.6</v>
      </c>
      <c r="S2741" s="162">
        <v>0</v>
      </c>
      <c r="T2741" s="162">
        <v>0</v>
      </c>
      <c r="U2741" s="162">
        <v>0</v>
      </c>
      <c r="V2741" s="162">
        <v>-1.17</v>
      </c>
      <c r="W2741" s="162">
        <v>1.1100000000000001</v>
      </c>
      <c r="X2741" s="162">
        <v>-0.06</v>
      </c>
      <c r="Y2741" s="162" t="e">
        <f>VLOOKUP(F2741,#REF!,2,FALSE)</f>
        <v>#REF!</v>
      </c>
      <c r="Z2741" s="162" t="e">
        <f>VLOOKUP(Y2741,Map!$B:$C,2,FALSE)</f>
        <v>#REF!</v>
      </c>
      <c r="AA2741" s="162" t="str">
        <f>VLOOKUP(I2741,Map!$F:$G,2,FALSE)</f>
        <v>Reg Def</v>
      </c>
    </row>
    <row r="2742" spans="1:27" x14ac:dyDescent="0.25">
      <c r="A2742" s="197">
        <v>46107.653321516205</v>
      </c>
      <c r="B2742" s="198" t="s">
        <v>585</v>
      </c>
      <c r="C2742" s="138">
        <v>2027</v>
      </c>
      <c r="D2742" s="138" t="s">
        <v>6</v>
      </c>
      <c r="E2742" s="138" t="s">
        <v>65</v>
      </c>
      <c r="F2742" s="138" t="s">
        <v>113</v>
      </c>
      <c r="G2742" s="138" t="s">
        <v>88</v>
      </c>
      <c r="H2742" s="138" t="s">
        <v>87</v>
      </c>
      <c r="I2742" s="138" t="s">
        <v>214</v>
      </c>
      <c r="J2742" s="6">
        <v>0</v>
      </c>
      <c r="K2742" s="6">
        <v>0</v>
      </c>
      <c r="L2742" s="6">
        <v>0</v>
      </c>
      <c r="M2742" s="6">
        <v>0</v>
      </c>
      <c r="N2742" s="162">
        <v>0</v>
      </c>
      <c r="O2742" s="6">
        <v>0</v>
      </c>
      <c r="P2742" s="6">
        <v>0</v>
      </c>
      <c r="Q2742" s="162">
        <v>0</v>
      </c>
      <c r="R2742" s="162">
        <v>0</v>
      </c>
      <c r="S2742" s="162">
        <v>0</v>
      </c>
      <c r="T2742" s="162">
        <v>0</v>
      </c>
      <c r="U2742" s="162">
        <v>0</v>
      </c>
      <c r="V2742" s="162">
        <v>0</v>
      </c>
      <c r="W2742" s="162">
        <v>0</v>
      </c>
      <c r="X2742" s="162">
        <v>0</v>
      </c>
      <c r="Y2742" s="162" t="e">
        <f>VLOOKUP(F2742,#REF!,2,FALSE)</f>
        <v>#REF!</v>
      </c>
      <c r="Z2742" s="162" t="e">
        <f>VLOOKUP(Y2742,Map!$B:$C,2,FALSE)</f>
        <v>#REF!</v>
      </c>
      <c r="AA2742" s="162" t="str">
        <f>VLOOKUP(I2742,Map!$F:$G,2,FALSE)</f>
        <v>Repairs</v>
      </c>
    </row>
    <row r="2743" spans="1:27" x14ac:dyDescent="0.25">
      <c r="A2743" s="197">
        <v>46107.653321516205</v>
      </c>
      <c r="B2743" s="198" t="s">
        <v>585</v>
      </c>
      <c r="C2743" s="138">
        <v>2027</v>
      </c>
      <c r="D2743" s="138" t="s">
        <v>6</v>
      </c>
      <c r="E2743" s="138" t="s">
        <v>65</v>
      </c>
      <c r="F2743" s="138" t="s">
        <v>114</v>
      </c>
      <c r="G2743" s="138" t="s">
        <v>88</v>
      </c>
      <c r="H2743" s="138" t="s">
        <v>87</v>
      </c>
      <c r="I2743" s="138" t="s">
        <v>208</v>
      </c>
      <c r="J2743" s="6">
        <v>84.19</v>
      </c>
      <c r="K2743" s="6">
        <v>0</v>
      </c>
      <c r="L2743" s="6">
        <v>84.19</v>
      </c>
      <c r="M2743" s="6">
        <v>-0.88</v>
      </c>
      <c r="N2743" s="162">
        <v>0</v>
      </c>
      <c r="O2743" s="6">
        <v>-0.88</v>
      </c>
      <c r="P2743" s="6">
        <v>-0.88</v>
      </c>
      <c r="Q2743" s="162">
        <v>0</v>
      </c>
      <c r="R2743" s="162">
        <v>-0.88</v>
      </c>
      <c r="S2743" s="162">
        <v>0</v>
      </c>
      <c r="T2743" s="162">
        <v>0</v>
      </c>
      <c r="U2743" s="162">
        <v>0</v>
      </c>
      <c r="V2743" s="162">
        <v>0</v>
      </c>
      <c r="W2743" s="162">
        <v>0</v>
      </c>
      <c r="X2743" s="162">
        <v>0</v>
      </c>
      <c r="Y2743" s="162" t="e">
        <f>VLOOKUP(F2743,#REF!,2,FALSE)</f>
        <v>#REF!</v>
      </c>
      <c r="Z2743" s="162" t="e">
        <f>VLOOKUP(Y2743,Map!$B:$C,2,FALSE)</f>
        <v>#REF!</v>
      </c>
      <c r="AA2743" s="162" t="str">
        <f>VLOOKUP(I2743,Map!$F:$G,2,FALSE)</f>
        <v>Reg Def</v>
      </c>
    </row>
    <row r="2744" spans="1:27" x14ac:dyDescent="0.25">
      <c r="A2744" s="197">
        <v>46107.653321516205</v>
      </c>
      <c r="B2744" s="198" t="s">
        <v>585</v>
      </c>
      <c r="C2744" s="138">
        <v>2027</v>
      </c>
      <c r="D2744" s="138" t="s">
        <v>6</v>
      </c>
      <c r="E2744" s="138" t="s">
        <v>65</v>
      </c>
      <c r="F2744" s="138" t="s">
        <v>114</v>
      </c>
      <c r="G2744" s="138" t="s">
        <v>88</v>
      </c>
      <c r="H2744" s="138" t="s">
        <v>90</v>
      </c>
      <c r="I2744" s="138" t="s">
        <v>136</v>
      </c>
      <c r="J2744" s="6">
        <v>198.05</v>
      </c>
      <c r="K2744" s="6">
        <v>0</v>
      </c>
      <c r="L2744" s="6">
        <v>198.05</v>
      </c>
      <c r="M2744" s="6">
        <v>0</v>
      </c>
      <c r="N2744" s="162">
        <v>0</v>
      </c>
      <c r="O2744" s="6">
        <v>0</v>
      </c>
      <c r="P2744" s="6">
        <v>-2.08</v>
      </c>
      <c r="Q2744" s="162">
        <v>0</v>
      </c>
      <c r="R2744" s="162">
        <v>-2.08</v>
      </c>
      <c r="S2744" s="162">
        <v>-2.08</v>
      </c>
      <c r="T2744" s="162">
        <v>0</v>
      </c>
      <c r="U2744" s="162">
        <v>-2.08</v>
      </c>
      <c r="V2744" s="162">
        <v>0</v>
      </c>
      <c r="W2744" s="162">
        <v>0</v>
      </c>
      <c r="X2744" s="162">
        <v>0</v>
      </c>
      <c r="Y2744" s="162" t="e">
        <f>VLOOKUP(F2744,#REF!,2,FALSE)</f>
        <v>#REF!</v>
      </c>
      <c r="Z2744" s="162" t="e">
        <f>VLOOKUP(Y2744,Map!$B:$C,2,FALSE)</f>
        <v>#REF!</v>
      </c>
      <c r="AA2744" s="162" t="str">
        <f>VLOOKUP(I2744,Map!$F:$G,2,FALSE)</f>
        <v>Flow Through</v>
      </c>
    </row>
    <row r="2745" spans="1:27" x14ac:dyDescent="0.25">
      <c r="A2745" s="197">
        <v>46107.653321516205</v>
      </c>
      <c r="B2745" s="198" t="s">
        <v>585</v>
      </c>
      <c r="C2745" s="138">
        <v>2027</v>
      </c>
      <c r="D2745" s="138" t="s">
        <v>6</v>
      </c>
      <c r="E2745" s="138" t="s">
        <v>65</v>
      </c>
      <c r="F2745" s="138" t="s">
        <v>114</v>
      </c>
      <c r="G2745" s="138" t="s">
        <v>88</v>
      </c>
      <c r="H2745" s="138" t="s">
        <v>87</v>
      </c>
      <c r="I2745" s="138" t="s">
        <v>210</v>
      </c>
      <c r="J2745" s="6">
        <v>0</v>
      </c>
      <c r="K2745" s="6">
        <v>0</v>
      </c>
      <c r="L2745" s="6">
        <v>0</v>
      </c>
      <c r="M2745" s="6">
        <v>0</v>
      </c>
      <c r="N2745" s="162">
        <v>0</v>
      </c>
      <c r="O2745" s="6">
        <v>0</v>
      </c>
      <c r="P2745" s="6">
        <v>0</v>
      </c>
      <c r="Q2745" s="162">
        <v>0</v>
      </c>
      <c r="R2745" s="162">
        <v>0</v>
      </c>
      <c r="S2745" s="162">
        <v>0</v>
      </c>
      <c r="T2745" s="162">
        <v>0</v>
      </c>
      <c r="U2745" s="162">
        <v>0</v>
      </c>
      <c r="V2745" s="162">
        <v>0</v>
      </c>
      <c r="W2745" s="162">
        <v>0</v>
      </c>
      <c r="X2745" s="162">
        <v>0</v>
      </c>
      <c r="Y2745" s="162" t="e">
        <f>VLOOKUP(F2745,#REF!,2,FALSE)</f>
        <v>#REF!</v>
      </c>
      <c r="Z2745" s="162" t="e">
        <f>VLOOKUP(Y2745,Map!$B:$C,2,FALSE)</f>
        <v>#REF!</v>
      </c>
      <c r="AA2745" s="162" t="str">
        <f>VLOOKUP(I2745,Map!$F:$G,2,FALSE)</f>
        <v>Reg Def</v>
      </c>
    </row>
    <row r="2746" spans="1:27" x14ac:dyDescent="0.25">
      <c r="A2746" s="197">
        <v>46107.653321516205</v>
      </c>
      <c r="B2746" s="198" t="s">
        <v>585</v>
      </c>
      <c r="C2746" s="138">
        <v>2027</v>
      </c>
      <c r="D2746" s="138" t="s">
        <v>6</v>
      </c>
      <c r="E2746" s="138" t="s">
        <v>65</v>
      </c>
      <c r="F2746" s="138" t="s">
        <v>114</v>
      </c>
      <c r="G2746" s="138" t="s">
        <v>88</v>
      </c>
      <c r="H2746" s="138" t="s">
        <v>87</v>
      </c>
      <c r="I2746" s="138" t="s">
        <v>212</v>
      </c>
      <c r="J2746" s="6">
        <v>-192.73</v>
      </c>
      <c r="K2746" s="6">
        <v>0</v>
      </c>
      <c r="L2746" s="6">
        <v>-192.73</v>
      </c>
      <c r="M2746" s="6">
        <v>2.02</v>
      </c>
      <c r="N2746" s="162">
        <v>0</v>
      </c>
      <c r="O2746" s="6">
        <v>2.02</v>
      </c>
      <c r="P2746" s="6">
        <v>2.02</v>
      </c>
      <c r="Q2746" s="162">
        <v>0</v>
      </c>
      <c r="R2746" s="162">
        <v>2.02</v>
      </c>
      <c r="S2746" s="162">
        <v>0</v>
      </c>
      <c r="T2746" s="162">
        <v>0</v>
      </c>
      <c r="U2746" s="162">
        <v>0</v>
      </c>
      <c r="V2746" s="162">
        <v>0</v>
      </c>
      <c r="W2746" s="162">
        <v>0</v>
      </c>
      <c r="X2746" s="162">
        <v>0</v>
      </c>
      <c r="Y2746" s="162" t="e">
        <f>VLOOKUP(F2746,#REF!,2,FALSE)</f>
        <v>#REF!</v>
      </c>
      <c r="Z2746" s="162" t="e">
        <f>VLOOKUP(Y2746,Map!$B:$C,2,FALSE)</f>
        <v>#REF!</v>
      </c>
      <c r="AA2746" s="162" t="str">
        <f>VLOOKUP(I2746,Map!$F:$G,2,FALSE)</f>
        <v>Reg Def</v>
      </c>
    </row>
    <row r="2747" spans="1:27" x14ac:dyDescent="0.25">
      <c r="A2747" s="197">
        <v>46107.653321516205</v>
      </c>
      <c r="B2747" s="198" t="s">
        <v>585</v>
      </c>
      <c r="C2747" s="138">
        <v>2027</v>
      </c>
      <c r="D2747" s="138" t="s">
        <v>6</v>
      </c>
      <c r="E2747" s="138" t="s">
        <v>65</v>
      </c>
      <c r="F2747" s="138" t="s">
        <v>114</v>
      </c>
      <c r="G2747" s="138" t="s">
        <v>89</v>
      </c>
      <c r="H2747" s="138" t="s">
        <v>87</v>
      </c>
      <c r="I2747" s="138" t="s">
        <v>209</v>
      </c>
      <c r="J2747" s="6">
        <v>8010.91</v>
      </c>
      <c r="K2747" s="6">
        <v>4396.46</v>
      </c>
      <c r="L2747" s="6">
        <v>12407.37</v>
      </c>
      <c r="M2747" s="6">
        <v>-84.12</v>
      </c>
      <c r="N2747" s="162">
        <v>-46.16</v>
      </c>
      <c r="O2747" s="6">
        <v>-130.28</v>
      </c>
      <c r="P2747" s="6">
        <v>-84.12</v>
      </c>
      <c r="Q2747" s="162">
        <v>-46.16</v>
      </c>
      <c r="R2747" s="162">
        <v>-130.28</v>
      </c>
      <c r="S2747" s="162">
        <v>0</v>
      </c>
      <c r="T2747" s="162">
        <v>0</v>
      </c>
      <c r="U2747" s="162">
        <v>0</v>
      </c>
      <c r="V2747" s="162">
        <v>0</v>
      </c>
      <c r="W2747" s="162">
        <v>0</v>
      </c>
      <c r="X2747" s="162">
        <v>0</v>
      </c>
      <c r="Y2747" s="162" t="e">
        <f>VLOOKUP(F2747,#REF!,2,FALSE)</f>
        <v>#REF!</v>
      </c>
      <c r="Z2747" s="162" t="e">
        <f>VLOOKUP(Y2747,Map!$B:$C,2,FALSE)</f>
        <v>#REF!</v>
      </c>
      <c r="AA2747" s="162" t="str">
        <f>VLOOKUP(I2747,Map!$F:$G,2,FALSE)</f>
        <v>Reg Def</v>
      </c>
    </row>
    <row r="2748" spans="1:27" x14ac:dyDescent="0.25">
      <c r="A2748" s="197">
        <v>46107.653321516205</v>
      </c>
      <c r="B2748" s="198" t="s">
        <v>585</v>
      </c>
      <c r="C2748" s="138">
        <v>2027</v>
      </c>
      <c r="D2748" s="138" t="s">
        <v>6</v>
      </c>
      <c r="E2748" s="138" t="s">
        <v>65</v>
      </c>
      <c r="F2748" s="138" t="s">
        <v>114</v>
      </c>
      <c r="G2748" s="138" t="s">
        <v>88</v>
      </c>
      <c r="H2748" s="138" t="s">
        <v>87</v>
      </c>
      <c r="I2748" s="138" t="s">
        <v>214</v>
      </c>
      <c r="J2748" s="6">
        <v>0</v>
      </c>
      <c r="K2748" s="6">
        <v>0</v>
      </c>
      <c r="L2748" s="6">
        <v>0</v>
      </c>
      <c r="M2748" s="6">
        <v>0</v>
      </c>
      <c r="N2748" s="162">
        <v>0</v>
      </c>
      <c r="O2748" s="6">
        <v>0</v>
      </c>
      <c r="P2748" s="6">
        <v>0</v>
      </c>
      <c r="Q2748" s="162">
        <v>0</v>
      </c>
      <c r="R2748" s="162">
        <v>0</v>
      </c>
      <c r="S2748" s="162">
        <v>0</v>
      </c>
      <c r="T2748" s="162">
        <v>0</v>
      </c>
      <c r="U2748" s="162">
        <v>0</v>
      </c>
      <c r="V2748" s="162">
        <v>0</v>
      </c>
      <c r="W2748" s="162">
        <v>0</v>
      </c>
      <c r="X2748" s="162">
        <v>0</v>
      </c>
      <c r="Y2748" s="162" t="e">
        <f>VLOOKUP(F2748,#REF!,2,FALSE)</f>
        <v>#REF!</v>
      </c>
      <c r="Z2748" s="162" t="e">
        <f>VLOOKUP(Y2748,Map!$B:$C,2,FALSE)</f>
        <v>#REF!</v>
      </c>
      <c r="AA2748" s="162" t="str">
        <f>VLOOKUP(I2748,Map!$F:$G,2,FALSE)</f>
        <v>Repairs</v>
      </c>
    </row>
    <row r="2749" spans="1:27" x14ac:dyDescent="0.25">
      <c r="A2749" s="197">
        <v>46107.653321516205</v>
      </c>
      <c r="B2749" s="198" t="s">
        <v>585</v>
      </c>
      <c r="C2749" s="138">
        <v>2027</v>
      </c>
      <c r="D2749" s="138" t="s">
        <v>6</v>
      </c>
      <c r="E2749" s="138" t="s">
        <v>65</v>
      </c>
      <c r="F2749" s="138" t="s">
        <v>589</v>
      </c>
      <c r="G2749" s="138" t="s">
        <v>88</v>
      </c>
      <c r="H2749" s="138" t="s">
        <v>87</v>
      </c>
      <c r="I2749" s="138" t="s">
        <v>208</v>
      </c>
      <c r="J2749" s="6">
        <v>0</v>
      </c>
      <c r="K2749" s="6">
        <v>0</v>
      </c>
      <c r="L2749" s="6">
        <v>0</v>
      </c>
      <c r="M2749" s="6">
        <v>0</v>
      </c>
      <c r="N2749" s="162">
        <v>0</v>
      </c>
      <c r="O2749" s="6">
        <v>0</v>
      </c>
      <c r="P2749" s="6">
        <v>0</v>
      </c>
      <c r="Q2749" s="162">
        <v>0</v>
      </c>
      <c r="R2749" s="162">
        <v>0</v>
      </c>
      <c r="S2749" s="162">
        <v>0</v>
      </c>
      <c r="T2749" s="162">
        <v>0</v>
      </c>
      <c r="U2749" s="162">
        <v>0</v>
      </c>
      <c r="V2749" s="162">
        <v>0</v>
      </c>
      <c r="W2749" s="162">
        <v>0</v>
      </c>
      <c r="X2749" s="162">
        <v>0</v>
      </c>
      <c r="Y2749" s="162" t="e">
        <f>VLOOKUP(F2749,#REF!,2,FALSE)</f>
        <v>#REF!</v>
      </c>
      <c r="Z2749" s="162" t="e">
        <f>VLOOKUP(Y2749,Map!$B:$C,2,FALSE)</f>
        <v>#REF!</v>
      </c>
      <c r="AA2749" s="162" t="str">
        <f>VLOOKUP(I2749,Map!$F:$G,2,FALSE)</f>
        <v>Reg Def</v>
      </c>
    </row>
    <row r="2750" spans="1:27" x14ac:dyDescent="0.25">
      <c r="A2750" s="197">
        <v>46107.653321516205</v>
      </c>
      <c r="B2750" s="198" t="s">
        <v>585</v>
      </c>
      <c r="C2750" s="138">
        <v>2027</v>
      </c>
      <c r="D2750" s="138" t="s">
        <v>6</v>
      </c>
      <c r="E2750" s="138" t="s">
        <v>65</v>
      </c>
      <c r="F2750" s="138" t="s">
        <v>589</v>
      </c>
      <c r="G2750" s="138" t="s">
        <v>88</v>
      </c>
      <c r="H2750" s="138" t="s">
        <v>90</v>
      </c>
      <c r="I2750" s="138" t="s">
        <v>136</v>
      </c>
      <c r="J2750" s="6">
        <v>0</v>
      </c>
      <c r="K2750" s="6">
        <v>0</v>
      </c>
      <c r="L2750" s="6">
        <v>0</v>
      </c>
      <c r="M2750" s="6">
        <v>0</v>
      </c>
      <c r="N2750" s="162">
        <v>0</v>
      </c>
      <c r="O2750" s="6">
        <v>0</v>
      </c>
      <c r="P2750" s="6">
        <v>0</v>
      </c>
      <c r="Q2750" s="162">
        <v>0</v>
      </c>
      <c r="R2750" s="162">
        <v>0</v>
      </c>
      <c r="S2750" s="162">
        <v>0</v>
      </c>
      <c r="T2750" s="162">
        <v>0</v>
      </c>
      <c r="U2750" s="162">
        <v>0</v>
      </c>
      <c r="V2750" s="162">
        <v>0</v>
      </c>
      <c r="W2750" s="162">
        <v>0</v>
      </c>
      <c r="X2750" s="162">
        <v>0</v>
      </c>
      <c r="Y2750" s="162" t="e">
        <f>VLOOKUP(F2750,#REF!,2,FALSE)</f>
        <v>#REF!</v>
      </c>
      <c r="Z2750" s="162" t="e">
        <f>VLOOKUP(Y2750,Map!$B:$C,2,FALSE)</f>
        <v>#REF!</v>
      </c>
      <c r="AA2750" s="162" t="str">
        <f>VLOOKUP(I2750,Map!$F:$G,2,FALSE)</f>
        <v>Flow Through</v>
      </c>
    </row>
    <row r="2751" spans="1:27" x14ac:dyDescent="0.25">
      <c r="A2751" s="197">
        <v>46107.653321516205</v>
      </c>
      <c r="B2751" s="198" t="s">
        <v>585</v>
      </c>
      <c r="C2751" s="138">
        <v>2027</v>
      </c>
      <c r="D2751" s="138" t="s">
        <v>6</v>
      </c>
      <c r="E2751" s="138" t="s">
        <v>65</v>
      </c>
      <c r="F2751" s="138" t="s">
        <v>589</v>
      </c>
      <c r="G2751" s="138" t="s">
        <v>88</v>
      </c>
      <c r="H2751" s="138" t="s">
        <v>87</v>
      </c>
      <c r="I2751" s="138" t="s">
        <v>212</v>
      </c>
      <c r="J2751" s="6">
        <v>0</v>
      </c>
      <c r="K2751" s="6">
        <v>0</v>
      </c>
      <c r="L2751" s="6">
        <v>0</v>
      </c>
      <c r="M2751" s="6">
        <v>0</v>
      </c>
      <c r="N2751" s="162">
        <v>0</v>
      </c>
      <c r="O2751" s="6">
        <v>0</v>
      </c>
      <c r="P2751" s="6">
        <v>0</v>
      </c>
      <c r="Q2751" s="162">
        <v>0</v>
      </c>
      <c r="R2751" s="162">
        <v>0</v>
      </c>
      <c r="S2751" s="162">
        <v>0</v>
      </c>
      <c r="T2751" s="162">
        <v>0</v>
      </c>
      <c r="U2751" s="162">
        <v>0</v>
      </c>
      <c r="V2751" s="162">
        <v>0</v>
      </c>
      <c r="W2751" s="162">
        <v>0</v>
      </c>
      <c r="X2751" s="162">
        <v>0</v>
      </c>
      <c r="Y2751" s="162" t="e">
        <f>VLOOKUP(F2751,#REF!,2,FALSE)</f>
        <v>#REF!</v>
      </c>
      <c r="Z2751" s="162" t="e">
        <f>VLOOKUP(Y2751,Map!$B:$C,2,FALSE)</f>
        <v>#REF!</v>
      </c>
      <c r="AA2751" s="162" t="str">
        <f>VLOOKUP(I2751,Map!$F:$G,2,FALSE)</f>
        <v>Reg Def</v>
      </c>
    </row>
    <row r="2752" spans="1:27" x14ac:dyDescent="0.25">
      <c r="A2752" s="197">
        <v>46107.653321516205</v>
      </c>
      <c r="B2752" s="198" t="s">
        <v>585</v>
      </c>
      <c r="C2752" s="138">
        <v>2027</v>
      </c>
      <c r="D2752" s="138" t="s">
        <v>6</v>
      </c>
      <c r="E2752" s="138" t="s">
        <v>65</v>
      </c>
      <c r="F2752" s="138" t="s">
        <v>589</v>
      </c>
      <c r="G2752" s="138" t="s">
        <v>89</v>
      </c>
      <c r="H2752" s="138" t="s">
        <v>87</v>
      </c>
      <c r="I2752" s="138" t="s">
        <v>209</v>
      </c>
      <c r="J2752" s="6">
        <v>0</v>
      </c>
      <c r="K2752" s="6">
        <v>0</v>
      </c>
      <c r="L2752" s="6">
        <v>0</v>
      </c>
      <c r="M2752" s="6">
        <v>0</v>
      </c>
      <c r="N2752" s="162">
        <v>0</v>
      </c>
      <c r="O2752" s="6">
        <v>0</v>
      </c>
      <c r="P2752" s="6">
        <v>0</v>
      </c>
      <c r="Q2752" s="162">
        <v>0</v>
      </c>
      <c r="R2752" s="162">
        <v>0</v>
      </c>
      <c r="S2752" s="162">
        <v>0</v>
      </c>
      <c r="T2752" s="162">
        <v>0</v>
      </c>
      <c r="U2752" s="162">
        <v>0</v>
      </c>
      <c r="V2752" s="162">
        <v>0</v>
      </c>
      <c r="W2752" s="162">
        <v>0</v>
      </c>
      <c r="X2752" s="162">
        <v>0</v>
      </c>
      <c r="Y2752" s="162" t="e">
        <f>VLOOKUP(F2752,#REF!,2,FALSE)</f>
        <v>#REF!</v>
      </c>
      <c r="Z2752" s="162" t="e">
        <f>VLOOKUP(Y2752,Map!$B:$C,2,FALSE)</f>
        <v>#REF!</v>
      </c>
      <c r="AA2752" s="162" t="str">
        <f>VLOOKUP(I2752,Map!$F:$G,2,FALSE)</f>
        <v>Reg Def</v>
      </c>
    </row>
    <row r="2753" spans="1:27" x14ac:dyDescent="0.25">
      <c r="A2753" s="197">
        <v>46107.653321516205</v>
      </c>
      <c r="B2753" s="198" t="s">
        <v>585</v>
      </c>
      <c r="C2753" s="138">
        <v>2027</v>
      </c>
      <c r="D2753" s="138" t="s">
        <v>6</v>
      </c>
      <c r="E2753" s="138" t="s">
        <v>65</v>
      </c>
      <c r="F2753" s="138" t="s">
        <v>115</v>
      </c>
      <c r="G2753" s="138" t="s">
        <v>88</v>
      </c>
      <c r="H2753" s="138" t="s">
        <v>87</v>
      </c>
      <c r="I2753" s="138" t="s">
        <v>208</v>
      </c>
      <c r="J2753" s="6">
        <v>0</v>
      </c>
      <c r="K2753" s="6">
        <v>0</v>
      </c>
      <c r="L2753" s="6">
        <v>0</v>
      </c>
      <c r="M2753" s="6">
        <v>0</v>
      </c>
      <c r="N2753" s="162">
        <v>0</v>
      </c>
      <c r="O2753" s="6">
        <v>0</v>
      </c>
      <c r="P2753" s="6">
        <v>0</v>
      </c>
      <c r="Q2753" s="162">
        <v>0</v>
      </c>
      <c r="R2753" s="162">
        <v>0</v>
      </c>
      <c r="S2753" s="162">
        <v>0</v>
      </c>
      <c r="T2753" s="162">
        <v>0</v>
      </c>
      <c r="U2753" s="162">
        <v>0</v>
      </c>
      <c r="V2753" s="162">
        <v>0</v>
      </c>
      <c r="W2753" s="162">
        <v>0</v>
      </c>
      <c r="X2753" s="162">
        <v>0</v>
      </c>
      <c r="Y2753" s="162" t="e">
        <f>VLOOKUP(F2753,#REF!,2,FALSE)</f>
        <v>#REF!</v>
      </c>
      <c r="Z2753" s="162" t="e">
        <f>VLOOKUP(Y2753,Map!$B:$C,2,FALSE)</f>
        <v>#REF!</v>
      </c>
      <c r="AA2753" s="162" t="str">
        <f>VLOOKUP(I2753,Map!$F:$G,2,FALSE)</f>
        <v>Reg Def</v>
      </c>
    </row>
    <row r="2754" spans="1:27" x14ac:dyDescent="0.25">
      <c r="A2754" s="197">
        <v>46107.653321516205</v>
      </c>
      <c r="B2754" s="198" t="s">
        <v>585</v>
      </c>
      <c r="C2754" s="138">
        <v>2027</v>
      </c>
      <c r="D2754" s="138" t="s">
        <v>6</v>
      </c>
      <c r="E2754" s="138" t="s">
        <v>65</v>
      </c>
      <c r="F2754" s="138" t="s">
        <v>115</v>
      </c>
      <c r="G2754" s="138" t="s">
        <v>88</v>
      </c>
      <c r="H2754" s="138" t="s">
        <v>87</v>
      </c>
      <c r="I2754" s="138" t="s">
        <v>211</v>
      </c>
      <c r="J2754" s="6">
        <v>0</v>
      </c>
      <c r="K2754" s="6">
        <v>0</v>
      </c>
      <c r="L2754" s="6">
        <v>0</v>
      </c>
      <c r="M2754" s="6">
        <v>0</v>
      </c>
      <c r="N2754" s="162">
        <v>0</v>
      </c>
      <c r="O2754" s="6">
        <v>0</v>
      </c>
      <c r="P2754" s="6">
        <v>0</v>
      </c>
      <c r="Q2754" s="162">
        <v>0</v>
      </c>
      <c r="R2754" s="162">
        <v>0</v>
      </c>
      <c r="S2754" s="162">
        <v>0</v>
      </c>
      <c r="T2754" s="162">
        <v>0</v>
      </c>
      <c r="U2754" s="162">
        <v>0</v>
      </c>
      <c r="V2754" s="162">
        <v>0</v>
      </c>
      <c r="W2754" s="162">
        <v>0</v>
      </c>
      <c r="X2754" s="162">
        <v>0</v>
      </c>
      <c r="Y2754" s="162" t="e">
        <f>VLOOKUP(F2754,#REF!,2,FALSE)</f>
        <v>#REF!</v>
      </c>
      <c r="Z2754" s="162" t="e">
        <f>VLOOKUP(Y2754,Map!$B:$C,2,FALSE)</f>
        <v>#REF!</v>
      </c>
      <c r="AA2754" s="162" t="str">
        <f>VLOOKUP(I2754,Map!$F:$G,2,FALSE)</f>
        <v>Reg Def</v>
      </c>
    </row>
    <row r="2755" spans="1:27" x14ac:dyDescent="0.25">
      <c r="A2755" s="197">
        <v>46107.653321516205</v>
      </c>
      <c r="B2755" s="198" t="s">
        <v>585</v>
      </c>
      <c r="C2755" s="138">
        <v>2027</v>
      </c>
      <c r="D2755" s="138" t="s">
        <v>6</v>
      </c>
      <c r="E2755" s="138" t="s">
        <v>65</v>
      </c>
      <c r="F2755" s="138" t="s">
        <v>115</v>
      </c>
      <c r="G2755" s="138" t="s">
        <v>88</v>
      </c>
      <c r="H2755" s="138" t="s">
        <v>90</v>
      </c>
      <c r="I2755" s="138" t="s">
        <v>136</v>
      </c>
      <c r="J2755" s="6">
        <v>0</v>
      </c>
      <c r="K2755" s="6">
        <v>0</v>
      </c>
      <c r="L2755" s="6">
        <v>0</v>
      </c>
      <c r="M2755" s="6">
        <v>0</v>
      </c>
      <c r="N2755" s="162">
        <v>0</v>
      </c>
      <c r="O2755" s="6">
        <v>0</v>
      </c>
      <c r="P2755" s="6">
        <v>0</v>
      </c>
      <c r="Q2755" s="162">
        <v>0</v>
      </c>
      <c r="R2755" s="162">
        <v>0</v>
      </c>
      <c r="S2755" s="162">
        <v>0</v>
      </c>
      <c r="T2755" s="162">
        <v>0</v>
      </c>
      <c r="U2755" s="162">
        <v>0</v>
      </c>
      <c r="V2755" s="162">
        <v>0</v>
      </c>
      <c r="W2755" s="162">
        <v>0</v>
      </c>
      <c r="X2755" s="162">
        <v>0</v>
      </c>
      <c r="Y2755" s="162" t="e">
        <f>VLOOKUP(F2755,#REF!,2,FALSE)</f>
        <v>#REF!</v>
      </c>
      <c r="Z2755" s="162" t="e">
        <f>VLOOKUP(Y2755,Map!$B:$C,2,FALSE)</f>
        <v>#REF!</v>
      </c>
      <c r="AA2755" s="162" t="str">
        <f>VLOOKUP(I2755,Map!$F:$G,2,FALSE)</f>
        <v>Flow Through</v>
      </c>
    </row>
    <row r="2756" spans="1:27" x14ac:dyDescent="0.25">
      <c r="A2756" s="197">
        <v>46107.653321516205</v>
      </c>
      <c r="B2756" s="198" t="s">
        <v>585</v>
      </c>
      <c r="C2756" s="138">
        <v>2027</v>
      </c>
      <c r="D2756" s="138" t="s">
        <v>6</v>
      </c>
      <c r="E2756" s="138" t="s">
        <v>65</v>
      </c>
      <c r="F2756" s="138" t="s">
        <v>115</v>
      </c>
      <c r="G2756" s="138" t="s">
        <v>88</v>
      </c>
      <c r="H2756" s="138" t="s">
        <v>87</v>
      </c>
      <c r="I2756" s="138" t="s">
        <v>212</v>
      </c>
      <c r="J2756" s="6">
        <v>0</v>
      </c>
      <c r="K2756" s="6">
        <v>0</v>
      </c>
      <c r="L2756" s="6">
        <v>0</v>
      </c>
      <c r="M2756" s="6">
        <v>0</v>
      </c>
      <c r="N2756" s="162">
        <v>0</v>
      </c>
      <c r="O2756" s="6">
        <v>0</v>
      </c>
      <c r="P2756" s="6">
        <v>0</v>
      </c>
      <c r="Q2756" s="162">
        <v>0</v>
      </c>
      <c r="R2756" s="162">
        <v>0</v>
      </c>
      <c r="S2756" s="162">
        <v>0</v>
      </c>
      <c r="T2756" s="162">
        <v>0</v>
      </c>
      <c r="U2756" s="162">
        <v>0</v>
      </c>
      <c r="V2756" s="162">
        <v>0</v>
      </c>
      <c r="W2756" s="162">
        <v>0</v>
      </c>
      <c r="X2756" s="162">
        <v>0</v>
      </c>
      <c r="Y2756" s="162" t="e">
        <f>VLOOKUP(F2756,#REF!,2,FALSE)</f>
        <v>#REF!</v>
      </c>
      <c r="Z2756" s="162" t="e">
        <f>VLOOKUP(Y2756,Map!$B:$C,2,FALSE)</f>
        <v>#REF!</v>
      </c>
      <c r="AA2756" s="162" t="str">
        <f>VLOOKUP(I2756,Map!$F:$G,2,FALSE)</f>
        <v>Reg Def</v>
      </c>
    </row>
    <row r="2757" spans="1:27" x14ac:dyDescent="0.25">
      <c r="A2757" s="197">
        <v>46107.653321516205</v>
      </c>
      <c r="B2757" s="198" t="s">
        <v>585</v>
      </c>
      <c r="C2757" s="138">
        <v>2027</v>
      </c>
      <c r="D2757" s="138" t="s">
        <v>6</v>
      </c>
      <c r="E2757" s="138" t="s">
        <v>65</v>
      </c>
      <c r="F2757" s="138" t="s">
        <v>115</v>
      </c>
      <c r="G2757" s="138" t="s">
        <v>89</v>
      </c>
      <c r="H2757" s="138" t="s">
        <v>87</v>
      </c>
      <c r="I2757" s="138" t="s">
        <v>209</v>
      </c>
      <c r="J2757" s="6">
        <v>8771.98</v>
      </c>
      <c r="K2757" s="6">
        <v>-378.5</v>
      </c>
      <c r="L2757" s="6">
        <v>8393.48</v>
      </c>
      <c r="M2757" s="6">
        <v>-92.11</v>
      </c>
      <c r="N2757" s="162">
        <v>3.98</v>
      </c>
      <c r="O2757" s="6">
        <v>-88.13</v>
      </c>
      <c r="P2757" s="6">
        <v>-92.11</v>
      </c>
      <c r="Q2757" s="162">
        <v>3.980000000000004</v>
      </c>
      <c r="R2757" s="162">
        <v>-88.13</v>
      </c>
      <c r="S2757" s="162">
        <v>0</v>
      </c>
      <c r="T2757" s="162">
        <v>0</v>
      </c>
      <c r="U2757" s="162">
        <v>0</v>
      </c>
      <c r="V2757" s="162">
        <v>0</v>
      </c>
      <c r="W2757" s="162">
        <v>0</v>
      </c>
      <c r="X2757" s="162">
        <v>0</v>
      </c>
      <c r="Y2757" s="162" t="e">
        <f>VLOOKUP(F2757,#REF!,2,FALSE)</f>
        <v>#REF!</v>
      </c>
      <c r="Z2757" s="162" t="e">
        <f>VLOOKUP(Y2757,Map!$B:$C,2,FALSE)</f>
        <v>#REF!</v>
      </c>
      <c r="AA2757" s="162" t="str">
        <f>VLOOKUP(I2757,Map!$F:$G,2,FALSE)</f>
        <v>Reg Def</v>
      </c>
    </row>
    <row r="2758" spans="1:27" x14ac:dyDescent="0.25">
      <c r="A2758" s="197">
        <v>46107.653321516205</v>
      </c>
      <c r="B2758" s="198" t="s">
        <v>585</v>
      </c>
      <c r="C2758" s="138">
        <v>2027</v>
      </c>
      <c r="D2758" s="138" t="s">
        <v>6</v>
      </c>
      <c r="E2758" s="138" t="s">
        <v>65</v>
      </c>
      <c r="F2758" s="138" t="s">
        <v>115</v>
      </c>
      <c r="G2758" s="138" t="s">
        <v>88</v>
      </c>
      <c r="H2758" s="138" t="s">
        <v>87</v>
      </c>
      <c r="I2758" s="138" t="s">
        <v>214</v>
      </c>
      <c r="J2758" s="6">
        <v>0</v>
      </c>
      <c r="K2758" s="6">
        <v>0</v>
      </c>
      <c r="L2758" s="6">
        <v>0</v>
      </c>
      <c r="M2758" s="6">
        <v>0</v>
      </c>
      <c r="N2758" s="162">
        <v>0</v>
      </c>
      <c r="O2758" s="6">
        <v>0</v>
      </c>
      <c r="P2758" s="6">
        <v>0</v>
      </c>
      <c r="Q2758" s="162">
        <v>0</v>
      </c>
      <c r="R2758" s="162">
        <v>0</v>
      </c>
      <c r="S2758" s="162">
        <v>0</v>
      </c>
      <c r="T2758" s="162">
        <v>0</v>
      </c>
      <c r="U2758" s="162">
        <v>0</v>
      </c>
      <c r="V2758" s="162">
        <v>0</v>
      </c>
      <c r="W2758" s="162">
        <v>0</v>
      </c>
      <c r="X2758" s="162">
        <v>0</v>
      </c>
      <c r="Y2758" s="162" t="e">
        <f>VLOOKUP(F2758,#REF!,2,FALSE)</f>
        <v>#REF!</v>
      </c>
      <c r="Z2758" s="162" t="e">
        <f>VLOOKUP(Y2758,Map!$B:$C,2,FALSE)</f>
        <v>#REF!</v>
      </c>
      <c r="AA2758" s="162" t="str">
        <f>VLOOKUP(I2758,Map!$F:$G,2,FALSE)</f>
        <v>Repairs</v>
      </c>
    </row>
    <row r="2759" spans="1:27" x14ac:dyDescent="0.25">
      <c r="A2759" s="197">
        <v>46107.653321516205</v>
      </c>
      <c r="B2759" s="198" t="s">
        <v>585</v>
      </c>
      <c r="C2759" s="138">
        <v>2027</v>
      </c>
      <c r="D2759" s="138" t="s">
        <v>6</v>
      </c>
      <c r="E2759" s="138" t="s">
        <v>65</v>
      </c>
      <c r="F2759" s="138" t="s">
        <v>116</v>
      </c>
      <c r="G2759" s="138" t="s">
        <v>88</v>
      </c>
      <c r="H2759" s="138" t="s">
        <v>87</v>
      </c>
      <c r="I2759" s="138" t="s">
        <v>208</v>
      </c>
      <c r="J2759" s="6">
        <v>3.77</v>
      </c>
      <c r="K2759" s="6">
        <v>0</v>
      </c>
      <c r="L2759" s="6">
        <v>3.77</v>
      </c>
      <c r="M2759" s="6">
        <v>-0.04</v>
      </c>
      <c r="N2759" s="162">
        <v>0</v>
      </c>
      <c r="O2759" s="6">
        <v>-0.04</v>
      </c>
      <c r="P2759" s="6">
        <v>-0.04</v>
      </c>
      <c r="Q2759" s="162">
        <v>0</v>
      </c>
      <c r="R2759" s="162">
        <v>-0.04</v>
      </c>
      <c r="S2759" s="162">
        <v>0</v>
      </c>
      <c r="T2759" s="162">
        <v>0</v>
      </c>
      <c r="U2759" s="162">
        <v>0</v>
      </c>
      <c r="V2759" s="162">
        <v>0</v>
      </c>
      <c r="W2759" s="162">
        <v>0</v>
      </c>
      <c r="X2759" s="162">
        <v>0</v>
      </c>
      <c r="Y2759" s="162" t="e">
        <f>VLOOKUP(F2759,#REF!,2,FALSE)</f>
        <v>#REF!</v>
      </c>
      <c r="Z2759" s="162" t="e">
        <f>VLOOKUP(Y2759,Map!$B:$C,2,FALSE)</f>
        <v>#REF!</v>
      </c>
      <c r="AA2759" s="162" t="str">
        <f>VLOOKUP(I2759,Map!$F:$G,2,FALSE)</f>
        <v>Reg Def</v>
      </c>
    </row>
    <row r="2760" spans="1:27" x14ac:dyDescent="0.25">
      <c r="A2760" s="197">
        <v>46107.653321516205</v>
      </c>
      <c r="B2760" s="198" t="s">
        <v>585</v>
      </c>
      <c r="C2760" s="138">
        <v>2027</v>
      </c>
      <c r="D2760" s="138" t="s">
        <v>6</v>
      </c>
      <c r="E2760" s="138" t="s">
        <v>65</v>
      </c>
      <c r="F2760" s="138" t="s">
        <v>116</v>
      </c>
      <c r="G2760" s="138" t="s">
        <v>88</v>
      </c>
      <c r="H2760" s="138" t="s">
        <v>90</v>
      </c>
      <c r="I2760" s="138" t="s">
        <v>136</v>
      </c>
      <c r="J2760" s="6">
        <v>8.85</v>
      </c>
      <c r="K2760" s="6">
        <v>0</v>
      </c>
      <c r="L2760" s="6">
        <v>8.85</v>
      </c>
      <c r="M2760" s="6">
        <v>0</v>
      </c>
      <c r="N2760" s="162">
        <v>0</v>
      </c>
      <c r="O2760" s="6">
        <v>0</v>
      </c>
      <c r="P2760" s="6">
        <v>-0.09</v>
      </c>
      <c r="Q2760" s="162">
        <v>0</v>
      </c>
      <c r="R2760" s="162">
        <v>-0.09</v>
      </c>
      <c r="S2760" s="162">
        <v>-0.09</v>
      </c>
      <c r="T2760" s="162">
        <v>0</v>
      </c>
      <c r="U2760" s="162">
        <v>-0.09</v>
      </c>
      <c r="V2760" s="162">
        <v>0</v>
      </c>
      <c r="W2760" s="162">
        <v>0</v>
      </c>
      <c r="X2760" s="162">
        <v>0</v>
      </c>
      <c r="Y2760" s="162" t="e">
        <f>VLOOKUP(F2760,#REF!,2,FALSE)</f>
        <v>#REF!</v>
      </c>
      <c r="Z2760" s="162" t="e">
        <f>VLOOKUP(Y2760,Map!$B:$C,2,FALSE)</f>
        <v>#REF!</v>
      </c>
      <c r="AA2760" s="162" t="str">
        <f>VLOOKUP(I2760,Map!$F:$G,2,FALSE)</f>
        <v>Flow Through</v>
      </c>
    </row>
    <row r="2761" spans="1:27" x14ac:dyDescent="0.25">
      <c r="A2761" s="197">
        <v>46107.653321516205</v>
      </c>
      <c r="B2761" s="198" t="s">
        <v>585</v>
      </c>
      <c r="C2761" s="138">
        <v>2027</v>
      </c>
      <c r="D2761" s="138" t="s">
        <v>6</v>
      </c>
      <c r="E2761" s="138" t="s">
        <v>65</v>
      </c>
      <c r="F2761" s="138" t="s">
        <v>116</v>
      </c>
      <c r="G2761" s="138" t="s">
        <v>88</v>
      </c>
      <c r="H2761" s="138" t="s">
        <v>87</v>
      </c>
      <c r="I2761" s="138" t="s">
        <v>212</v>
      </c>
      <c r="J2761" s="6">
        <v>-8.07</v>
      </c>
      <c r="K2761" s="6">
        <v>0</v>
      </c>
      <c r="L2761" s="6">
        <v>-8.07</v>
      </c>
      <c r="M2761" s="6">
        <v>0.09</v>
      </c>
      <c r="N2761" s="162">
        <v>0</v>
      </c>
      <c r="O2761" s="6">
        <v>0.09</v>
      </c>
      <c r="P2761" s="6">
        <v>0.09</v>
      </c>
      <c r="Q2761" s="162">
        <v>0</v>
      </c>
      <c r="R2761" s="162">
        <v>0.09</v>
      </c>
      <c r="S2761" s="162">
        <v>0</v>
      </c>
      <c r="T2761" s="162">
        <v>0</v>
      </c>
      <c r="U2761" s="162">
        <v>0</v>
      </c>
      <c r="V2761" s="162">
        <v>0</v>
      </c>
      <c r="W2761" s="162">
        <v>0</v>
      </c>
      <c r="X2761" s="162">
        <v>0</v>
      </c>
      <c r="Y2761" s="162" t="e">
        <f>VLOOKUP(F2761,#REF!,2,FALSE)</f>
        <v>#REF!</v>
      </c>
      <c r="Z2761" s="162" t="e">
        <f>VLOOKUP(Y2761,Map!$B:$C,2,FALSE)</f>
        <v>#REF!</v>
      </c>
      <c r="AA2761" s="162" t="str">
        <f>VLOOKUP(I2761,Map!$F:$G,2,FALSE)</f>
        <v>Reg Def</v>
      </c>
    </row>
    <row r="2762" spans="1:27" x14ac:dyDescent="0.25">
      <c r="A2762" s="197">
        <v>46107.653321516205</v>
      </c>
      <c r="B2762" s="198" t="s">
        <v>585</v>
      </c>
      <c r="C2762" s="138">
        <v>2027</v>
      </c>
      <c r="D2762" s="138" t="s">
        <v>6</v>
      </c>
      <c r="E2762" s="138" t="s">
        <v>65</v>
      </c>
      <c r="F2762" s="138" t="s">
        <v>116</v>
      </c>
      <c r="G2762" s="138" t="s">
        <v>89</v>
      </c>
      <c r="H2762" s="138" t="s">
        <v>87</v>
      </c>
      <c r="I2762" s="138" t="s">
        <v>209</v>
      </c>
      <c r="J2762" s="6">
        <v>4302.76</v>
      </c>
      <c r="K2762" s="6">
        <v>1649.74</v>
      </c>
      <c r="L2762" s="6">
        <v>5952.5</v>
      </c>
      <c r="M2762" s="6">
        <v>-45.18</v>
      </c>
      <c r="N2762" s="162">
        <v>-17.32</v>
      </c>
      <c r="O2762" s="6">
        <v>-62.5</v>
      </c>
      <c r="P2762" s="6">
        <v>-45.18</v>
      </c>
      <c r="Q2762" s="162">
        <v>-17.32</v>
      </c>
      <c r="R2762" s="162">
        <v>-62.5</v>
      </c>
      <c r="S2762" s="162">
        <v>0</v>
      </c>
      <c r="T2762" s="162">
        <v>0</v>
      </c>
      <c r="U2762" s="162">
        <v>0</v>
      </c>
      <c r="V2762" s="162">
        <v>0</v>
      </c>
      <c r="W2762" s="162">
        <v>0</v>
      </c>
      <c r="X2762" s="162">
        <v>0</v>
      </c>
      <c r="Y2762" s="162" t="e">
        <f>VLOOKUP(F2762,#REF!,2,FALSE)</f>
        <v>#REF!</v>
      </c>
      <c r="Z2762" s="162" t="e">
        <f>VLOOKUP(Y2762,Map!$B:$C,2,FALSE)</f>
        <v>#REF!</v>
      </c>
      <c r="AA2762" s="162" t="str">
        <f>VLOOKUP(I2762,Map!$F:$G,2,FALSE)</f>
        <v>Reg Def</v>
      </c>
    </row>
    <row r="2763" spans="1:27" x14ac:dyDescent="0.25">
      <c r="A2763" s="197">
        <v>46107.653321516205</v>
      </c>
      <c r="B2763" s="198" t="s">
        <v>585</v>
      </c>
      <c r="C2763" s="138">
        <v>2027</v>
      </c>
      <c r="D2763" s="138" t="s">
        <v>6</v>
      </c>
      <c r="E2763" s="138" t="s">
        <v>65</v>
      </c>
      <c r="F2763" s="138" t="s">
        <v>116</v>
      </c>
      <c r="G2763" s="138" t="s">
        <v>88</v>
      </c>
      <c r="H2763" s="138" t="s">
        <v>87</v>
      </c>
      <c r="I2763" s="138" t="s">
        <v>214</v>
      </c>
      <c r="J2763" s="6">
        <v>0</v>
      </c>
      <c r="K2763" s="6">
        <v>0</v>
      </c>
      <c r="L2763" s="6">
        <v>0</v>
      </c>
      <c r="M2763" s="6">
        <v>0</v>
      </c>
      <c r="N2763" s="162">
        <v>0</v>
      </c>
      <c r="O2763" s="6">
        <v>0</v>
      </c>
      <c r="P2763" s="6">
        <v>0</v>
      </c>
      <c r="Q2763" s="162">
        <v>0</v>
      </c>
      <c r="R2763" s="162">
        <v>0</v>
      </c>
      <c r="S2763" s="162">
        <v>0</v>
      </c>
      <c r="T2763" s="162">
        <v>0</v>
      </c>
      <c r="U2763" s="162">
        <v>0</v>
      </c>
      <c r="V2763" s="162">
        <v>0</v>
      </c>
      <c r="W2763" s="162">
        <v>0</v>
      </c>
      <c r="X2763" s="162">
        <v>0</v>
      </c>
      <c r="Y2763" s="162" t="e">
        <f>VLOOKUP(F2763,#REF!,2,FALSE)</f>
        <v>#REF!</v>
      </c>
      <c r="Z2763" s="162" t="e">
        <f>VLOOKUP(Y2763,Map!$B:$C,2,FALSE)</f>
        <v>#REF!</v>
      </c>
      <c r="AA2763" s="162" t="str">
        <f>VLOOKUP(I2763,Map!$F:$G,2,FALSE)</f>
        <v>Repairs</v>
      </c>
    </row>
    <row r="2764" spans="1:27" x14ac:dyDescent="0.25">
      <c r="A2764" s="197">
        <v>46107.653321516205</v>
      </c>
      <c r="B2764" s="198" t="s">
        <v>585</v>
      </c>
      <c r="C2764" s="138">
        <v>2027</v>
      </c>
      <c r="D2764" s="138" t="s">
        <v>6</v>
      </c>
      <c r="E2764" s="138" t="s">
        <v>65</v>
      </c>
      <c r="F2764" s="138" t="s">
        <v>371</v>
      </c>
      <c r="G2764" s="138" t="s">
        <v>88</v>
      </c>
      <c r="H2764" s="138" t="s">
        <v>87</v>
      </c>
      <c r="I2764" s="138" t="s">
        <v>208</v>
      </c>
      <c r="J2764" s="6">
        <v>1314.83</v>
      </c>
      <c r="K2764" s="6">
        <v>0</v>
      </c>
      <c r="L2764" s="6">
        <v>1314.83</v>
      </c>
      <c r="M2764" s="6">
        <v>-13.8</v>
      </c>
      <c r="N2764" s="162">
        <v>0</v>
      </c>
      <c r="O2764" s="6">
        <v>-13.8</v>
      </c>
      <c r="P2764" s="6">
        <v>-13.81</v>
      </c>
      <c r="Q2764" s="162">
        <v>0</v>
      </c>
      <c r="R2764" s="162">
        <v>-13.81</v>
      </c>
      <c r="S2764" s="162">
        <v>0</v>
      </c>
      <c r="T2764" s="162">
        <v>0</v>
      </c>
      <c r="U2764" s="162">
        <v>0</v>
      </c>
      <c r="V2764" s="162">
        <v>0.01</v>
      </c>
      <c r="W2764" s="162">
        <v>0</v>
      </c>
      <c r="X2764" s="162">
        <v>0.01</v>
      </c>
      <c r="Y2764" s="162" t="e">
        <f>VLOOKUP(F2764,#REF!,2,FALSE)</f>
        <v>#REF!</v>
      </c>
      <c r="Z2764" s="162" t="e">
        <f>VLOOKUP(Y2764,Map!$B:$C,2,FALSE)</f>
        <v>#REF!</v>
      </c>
      <c r="AA2764" s="162" t="str">
        <f>VLOOKUP(I2764,Map!$F:$G,2,FALSE)</f>
        <v>Reg Def</v>
      </c>
    </row>
    <row r="2765" spans="1:27" x14ac:dyDescent="0.25">
      <c r="A2765" s="197">
        <v>46107.653321516205</v>
      </c>
      <c r="B2765" s="198" t="s">
        <v>585</v>
      </c>
      <c r="C2765" s="138">
        <v>2027</v>
      </c>
      <c r="D2765" s="138" t="s">
        <v>6</v>
      </c>
      <c r="E2765" s="138" t="s">
        <v>65</v>
      </c>
      <c r="F2765" s="138" t="s">
        <v>371</v>
      </c>
      <c r="G2765" s="138" t="s">
        <v>88</v>
      </c>
      <c r="H2765" s="138" t="s">
        <v>90</v>
      </c>
      <c r="I2765" s="138" t="s">
        <v>136</v>
      </c>
      <c r="J2765" s="6">
        <v>3093.32</v>
      </c>
      <c r="K2765" s="6">
        <v>0</v>
      </c>
      <c r="L2765" s="6">
        <v>3093.32</v>
      </c>
      <c r="M2765" s="6">
        <v>0</v>
      </c>
      <c r="N2765" s="162">
        <v>0</v>
      </c>
      <c r="O2765" s="6">
        <v>0</v>
      </c>
      <c r="P2765" s="6">
        <v>-32.479999999999997</v>
      </c>
      <c r="Q2765" s="162">
        <v>0</v>
      </c>
      <c r="R2765" s="162">
        <v>-32.479999999999997</v>
      </c>
      <c r="S2765" s="162">
        <v>-32.479999999999997</v>
      </c>
      <c r="T2765" s="162">
        <v>0</v>
      </c>
      <c r="U2765" s="162">
        <v>-32.479999999999997</v>
      </c>
      <c r="V2765" s="162">
        <v>0</v>
      </c>
      <c r="W2765" s="162">
        <v>0</v>
      </c>
      <c r="X2765" s="162">
        <v>0</v>
      </c>
      <c r="Y2765" s="162" t="e">
        <f>VLOOKUP(F2765,#REF!,2,FALSE)</f>
        <v>#REF!</v>
      </c>
      <c r="Z2765" s="162" t="e">
        <f>VLOOKUP(Y2765,Map!$B:$C,2,FALSE)</f>
        <v>#REF!</v>
      </c>
      <c r="AA2765" s="162" t="str">
        <f>VLOOKUP(I2765,Map!$F:$G,2,FALSE)</f>
        <v>Flow Through</v>
      </c>
    </row>
    <row r="2766" spans="1:27" x14ac:dyDescent="0.25">
      <c r="A2766" s="197">
        <v>46107.653321516205</v>
      </c>
      <c r="B2766" s="198" t="s">
        <v>585</v>
      </c>
      <c r="C2766" s="138">
        <v>2027</v>
      </c>
      <c r="D2766" s="138" t="s">
        <v>6</v>
      </c>
      <c r="E2766" s="138" t="s">
        <v>65</v>
      </c>
      <c r="F2766" s="138" t="s">
        <v>371</v>
      </c>
      <c r="G2766" s="138" t="s">
        <v>88</v>
      </c>
      <c r="H2766" s="138" t="s">
        <v>87</v>
      </c>
      <c r="I2766" s="138" t="s">
        <v>212</v>
      </c>
      <c r="J2766" s="6">
        <v>-2670.26</v>
      </c>
      <c r="K2766" s="6">
        <v>0</v>
      </c>
      <c r="L2766" s="6">
        <v>-2670.26</v>
      </c>
      <c r="M2766" s="6">
        <v>28.04</v>
      </c>
      <c r="N2766" s="162">
        <v>0</v>
      </c>
      <c r="O2766" s="6">
        <v>28.04</v>
      </c>
      <c r="P2766" s="6">
        <v>28.04</v>
      </c>
      <c r="Q2766" s="162">
        <v>0</v>
      </c>
      <c r="R2766" s="162">
        <v>28.04</v>
      </c>
      <c r="S2766" s="162">
        <v>0</v>
      </c>
      <c r="T2766" s="162">
        <v>0</v>
      </c>
      <c r="U2766" s="162">
        <v>0</v>
      </c>
      <c r="V2766" s="162">
        <v>0</v>
      </c>
      <c r="W2766" s="162">
        <v>0</v>
      </c>
      <c r="X2766" s="162">
        <v>0</v>
      </c>
      <c r="Y2766" s="162" t="e">
        <f>VLOOKUP(F2766,#REF!,2,FALSE)</f>
        <v>#REF!</v>
      </c>
      <c r="Z2766" s="162" t="e">
        <f>VLOOKUP(Y2766,Map!$B:$C,2,FALSE)</f>
        <v>#REF!</v>
      </c>
      <c r="AA2766" s="162" t="str">
        <f>VLOOKUP(I2766,Map!$F:$G,2,FALSE)</f>
        <v>Reg Def</v>
      </c>
    </row>
    <row r="2767" spans="1:27" x14ac:dyDescent="0.25">
      <c r="A2767" s="197">
        <v>46107.653321516205</v>
      </c>
      <c r="B2767" s="198" t="s">
        <v>585</v>
      </c>
      <c r="C2767" s="138">
        <v>2027</v>
      </c>
      <c r="D2767" s="138" t="s">
        <v>6</v>
      </c>
      <c r="E2767" s="138" t="s">
        <v>65</v>
      </c>
      <c r="F2767" s="138" t="s">
        <v>371</v>
      </c>
      <c r="G2767" s="138" t="s">
        <v>89</v>
      </c>
      <c r="H2767" s="138" t="s">
        <v>87</v>
      </c>
      <c r="I2767" s="138" t="s">
        <v>209</v>
      </c>
      <c r="J2767" s="6">
        <v>140124.91</v>
      </c>
      <c r="K2767" s="6">
        <v>54062.89</v>
      </c>
      <c r="L2767" s="6">
        <v>194187.8</v>
      </c>
      <c r="M2767" s="6">
        <v>-1471.31</v>
      </c>
      <c r="N2767" s="162">
        <v>-567.66</v>
      </c>
      <c r="O2767" s="6">
        <v>-2038.97</v>
      </c>
      <c r="P2767" s="6">
        <v>-1471.31</v>
      </c>
      <c r="Q2767" s="162">
        <v>-567.66000000000008</v>
      </c>
      <c r="R2767" s="162">
        <v>-2038.97</v>
      </c>
      <c r="S2767" s="162">
        <v>0</v>
      </c>
      <c r="T2767" s="162">
        <v>0</v>
      </c>
      <c r="U2767" s="162">
        <v>0</v>
      </c>
      <c r="V2767" s="162">
        <v>0</v>
      </c>
      <c r="W2767" s="162">
        <v>0</v>
      </c>
      <c r="X2767" s="162">
        <v>0</v>
      </c>
      <c r="Y2767" s="162" t="e">
        <f>VLOOKUP(F2767,#REF!,2,FALSE)</f>
        <v>#REF!</v>
      </c>
      <c r="Z2767" s="162" t="e">
        <f>VLOOKUP(Y2767,Map!$B:$C,2,FALSE)</f>
        <v>#REF!</v>
      </c>
      <c r="AA2767" s="162" t="str">
        <f>VLOOKUP(I2767,Map!$F:$G,2,FALSE)</f>
        <v>Reg Def</v>
      </c>
    </row>
    <row r="2768" spans="1:27" x14ac:dyDescent="0.25">
      <c r="A2768" s="197">
        <v>46107.653321516205</v>
      </c>
      <c r="B2768" s="198" t="s">
        <v>585</v>
      </c>
      <c r="C2768" s="138">
        <v>2027</v>
      </c>
      <c r="D2768" s="138" t="s">
        <v>6</v>
      </c>
      <c r="E2768" s="138" t="s">
        <v>65</v>
      </c>
      <c r="F2768" s="138" t="s">
        <v>117</v>
      </c>
      <c r="G2768" s="138" t="s">
        <v>88</v>
      </c>
      <c r="H2768" s="138" t="s">
        <v>87</v>
      </c>
      <c r="I2768" s="138" t="s">
        <v>208</v>
      </c>
      <c r="J2768" s="6">
        <v>14898.85</v>
      </c>
      <c r="K2768" s="6">
        <v>-1867.25</v>
      </c>
      <c r="L2768" s="6">
        <v>13031.6</v>
      </c>
      <c r="M2768" s="6">
        <v>-156.36000000000001</v>
      </c>
      <c r="N2768" s="162">
        <v>19.5</v>
      </c>
      <c r="O2768" s="6">
        <v>-136.86000000000001</v>
      </c>
      <c r="P2768" s="6">
        <v>-156.43</v>
      </c>
      <c r="Q2768" s="162">
        <v>19.590000000000003</v>
      </c>
      <c r="R2768" s="162">
        <v>-136.84</v>
      </c>
      <c r="S2768" s="162">
        <v>0</v>
      </c>
      <c r="T2768" s="162">
        <v>0</v>
      </c>
      <c r="U2768" s="162">
        <v>0</v>
      </c>
      <c r="V2768" s="162">
        <v>7.0000000000000007E-2</v>
      </c>
      <c r="W2768" s="162">
        <v>-0.09</v>
      </c>
      <c r="X2768" s="162">
        <v>-0.02</v>
      </c>
      <c r="Y2768" s="162" t="e">
        <f>VLOOKUP(F2768,#REF!,2,FALSE)</f>
        <v>#REF!</v>
      </c>
      <c r="Z2768" s="162" t="e">
        <f>VLOOKUP(Y2768,Map!$B:$C,2,FALSE)</f>
        <v>#REF!</v>
      </c>
      <c r="AA2768" s="162" t="str">
        <f>VLOOKUP(I2768,Map!$F:$G,2,FALSE)</f>
        <v>Reg Def</v>
      </c>
    </row>
    <row r="2769" spans="1:27" x14ac:dyDescent="0.25">
      <c r="A2769" s="197">
        <v>46107.653321516205</v>
      </c>
      <c r="B2769" s="198" t="s">
        <v>585</v>
      </c>
      <c r="C2769" s="138">
        <v>2027</v>
      </c>
      <c r="D2769" s="138" t="s">
        <v>6</v>
      </c>
      <c r="E2769" s="138" t="s">
        <v>65</v>
      </c>
      <c r="F2769" s="138" t="s">
        <v>117</v>
      </c>
      <c r="G2769" s="138" t="s">
        <v>88</v>
      </c>
      <c r="H2769" s="138" t="s">
        <v>87</v>
      </c>
      <c r="I2769" s="138" t="s">
        <v>211</v>
      </c>
      <c r="J2769" s="6">
        <v>-14.1</v>
      </c>
      <c r="K2769" s="6">
        <v>13.71</v>
      </c>
      <c r="L2769" s="6">
        <v>-0.39</v>
      </c>
      <c r="M2769" s="6">
        <v>0.3</v>
      </c>
      <c r="N2769" s="162">
        <v>-0.28999999999999998</v>
      </c>
      <c r="O2769" s="6">
        <v>0.01</v>
      </c>
      <c r="P2769" s="6">
        <v>0.15</v>
      </c>
      <c r="Q2769" s="162">
        <v>-0.15</v>
      </c>
      <c r="R2769" s="162">
        <v>0</v>
      </c>
      <c r="S2769" s="162">
        <v>0</v>
      </c>
      <c r="T2769" s="162">
        <v>0</v>
      </c>
      <c r="U2769" s="162">
        <v>0</v>
      </c>
      <c r="V2769" s="162">
        <v>0.15</v>
      </c>
      <c r="W2769" s="162">
        <v>-0.14000000000000001</v>
      </c>
      <c r="X2769" s="162">
        <v>0.01</v>
      </c>
      <c r="Y2769" s="162" t="e">
        <f>VLOOKUP(F2769,#REF!,2,FALSE)</f>
        <v>#REF!</v>
      </c>
      <c r="Z2769" s="162" t="e">
        <f>VLOOKUP(Y2769,Map!$B:$C,2,FALSE)</f>
        <v>#REF!</v>
      </c>
      <c r="AA2769" s="162" t="str">
        <f>VLOOKUP(I2769,Map!$F:$G,2,FALSE)</f>
        <v>Reg Def</v>
      </c>
    </row>
    <row r="2770" spans="1:27" x14ac:dyDescent="0.25">
      <c r="A2770" s="197">
        <v>46107.653321516205</v>
      </c>
      <c r="B2770" s="198" t="s">
        <v>585</v>
      </c>
      <c r="C2770" s="138">
        <v>2027</v>
      </c>
      <c r="D2770" s="138" t="s">
        <v>6</v>
      </c>
      <c r="E2770" s="138" t="s">
        <v>65</v>
      </c>
      <c r="F2770" s="138" t="s">
        <v>117</v>
      </c>
      <c r="G2770" s="138" t="s">
        <v>88</v>
      </c>
      <c r="H2770" s="138" t="s">
        <v>90</v>
      </c>
      <c r="I2770" s="138" t="s">
        <v>136</v>
      </c>
      <c r="J2770" s="6">
        <v>26742.66</v>
      </c>
      <c r="K2770" s="6">
        <v>-3300.22</v>
      </c>
      <c r="L2770" s="6">
        <v>23442.44</v>
      </c>
      <c r="M2770" s="6">
        <v>0</v>
      </c>
      <c r="N2770" s="162">
        <v>0</v>
      </c>
      <c r="O2770" s="6">
        <v>0</v>
      </c>
      <c r="P2770" s="6">
        <v>-280.82</v>
      </c>
      <c r="Q2770" s="162">
        <v>34.680000000000007</v>
      </c>
      <c r="R2770" s="162">
        <v>-246.14</v>
      </c>
      <c r="S2770" s="162">
        <v>-280.82</v>
      </c>
      <c r="T2770" s="162">
        <v>34.68</v>
      </c>
      <c r="U2770" s="162">
        <v>-246.14</v>
      </c>
      <c r="V2770" s="162">
        <v>0</v>
      </c>
      <c r="W2770" s="162">
        <v>-7.1054273576010003E-15</v>
      </c>
      <c r="X2770" s="162">
        <v>0</v>
      </c>
      <c r="Y2770" s="162" t="e">
        <f>VLOOKUP(F2770,#REF!,2,FALSE)</f>
        <v>#REF!</v>
      </c>
      <c r="Z2770" s="162" t="e">
        <f>VLOOKUP(Y2770,Map!$B:$C,2,FALSE)</f>
        <v>#REF!</v>
      </c>
      <c r="AA2770" s="162" t="str">
        <f>VLOOKUP(I2770,Map!$F:$G,2,FALSE)</f>
        <v>Flow Through</v>
      </c>
    </row>
    <row r="2771" spans="1:27" x14ac:dyDescent="0.25">
      <c r="A2771" s="197">
        <v>46107.653321516205</v>
      </c>
      <c r="B2771" s="198" t="s">
        <v>585</v>
      </c>
      <c r="C2771" s="138">
        <v>2027</v>
      </c>
      <c r="D2771" s="138" t="s">
        <v>6</v>
      </c>
      <c r="E2771" s="138" t="s">
        <v>65</v>
      </c>
      <c r="F2771" s="138" t="s">
        <v>117</v>
      </c>
      <c r="G2771" s="138" t="s">
        <v>88</v>
      </c>
      <c r="H2771" s="138" t="s">
        <v>87</v>
      </c>
      <c r="I2771" s="138" t="s">
        <v>212</v>
      </c>
      <c r="J2771" s="6">
        <v>-17483.29</v>
      </c>
      <c r="K2771" s="6">
        <v>1944.58</v>
      </c>
      <c r="L2771" s="6">
        <v>-15538.71</v>
      </c>
      <c r="M2771" s="6">
        <v>183.59</v>
      </c>
      <c r="N2771" s="162">
        <v>-20.41</v>
      </c>
      <c r="O2771" s="6">
        <v>163.18</v>
      </c>
      <c r="P2771" s="6">
        <v>183.57</v>
      </c>
      <c r="Q2771" s="162">
        <v>-20.409999999999997</v>
      </c>
      <c r="R2771" s="162">
        <v>163.16</v>
      </c>
      <c r="S2771" s="162">
        <v>0</v>
      </c>
      <c r="T2771" s="162">
        <v>0</v>
      </c>
      <c r="U2771" s="162">
        <v>0</v>
      </c>
      <c r="V2771" s="162">
        <v>0.02</v>
      </c>
      <c r="W2771" s="162">
        <v>0</v>
      </c>
      <c r="X2771" s="162">
        <v>0.02</v>
      </c>
      <c r="Y2771" s="162" t="e">
        <f>VLOOKUP(F2771,#REF!,2,FALSE)</f>
        <v>#REF!</v>
      </c>
      <c r="Z2771" s="162" t="e">
        <f>VLOOKUP(Y2771,Map!$B:$C,2,FALSE)</f>
        <v>#REF!</v>
      </c>
      <c r="AA2771" s="162" t="str">
        <f>VLOOKUP(I2771,Map!$F:$G,2,FALSE)</f>
        <v>Reg Def</v>
      </c>
    </row>
    <row r="2772" spans="1:27" x14ac:dyDescent="0.25">
      <c r="A2772" s="197">
        <v>46107.653321516205</v>
      </c>
      <c r="B2772" s="198" t="s">
        <v>585</v>
      </c>
      <c r="C2772" s="138">
        <v>2027</v>
      </c>
      <c r="D2772" s="138" t="s">
        <v>6</v>
      </c>
      <c r="E2772" s="138" t="s">
        <v>65</v>
      </c>
      <c r="F2772" s="138" t="s">
        <v>117</v>
      </c>
      <c r="G2772" s="138" t="s">
        <v>88</v>
      </c>
      <c r="H2772" s="138" t="s">
        <v>87</v>
      </c>
      <c r="I2772" s="138" t="s">
        <v>213</v>
      </c>
      <c r="J2772" s="6">
        <v>0</v>
      </c>
      <c r="K2772" s="6">
        <v>0</v>
      </c>
      <c r="L2772" s="6">
        <v>0</v>
      </c>
      <c r="M2772" s="6">
        <v>0</v>
      </c>
      <c r="N2772" s="162">
        <v>0</v>
      </c>
      <c r="O2772" s="6">
        <v>0</v>
      </c>
      <c r="P2772" s="6">
        <v>0</v>
      </c>
      <c r="Q2772" s="162">
        <v>0</v>
      </c>
      <c r="R2772" s="162">
        <v>0</v>
      </c>
      <c r="S2772" s="162">
        <v>0</v>
      </c>
      <c r="T2772" s="162">
        <v>0</v>
      </c>
      <c r="U2772" s="162">
        <v>0</v>
      </c>
      <c r="V2772" s="162">
        <v>0</v>
      </c>
      <c r="W2772" s="162">
        <v>0</v>
      </c>
      <c r="X2772" s="162">
        <v>0</v>
      </c>
      <c r="Y2772" s="162" t="e">
        <f>VLOOKUP(F2772,#REF!,2,FALSE)</f>
        <v>#REF!</v>
      </c>
      <c r="Z2772" s="162" t="e">
        <f>VLOOKUP(Y2772,Map!$B:$C,2,FALSE)</f>
        <v>#REF!</v>
      </c>
      <c r="AA2772" s="162" t="str">
        <f>VLOOKUP(I2772,Map!$F:$G,2,FALSE)</f>
        <v>Reg Def</v>
      </c>
    </row>
    <row r="2773" spans="1:27" x14ac:dyDescent="0.25">
      <c r="A2773" s="197">
        <v>46107.653321516205</v>
      </c>
      <c r="B2773" s="198" t="s">
        <v>585</v>
      </c>
      <c r="C2773" s="138">
        <v>2027</v>
      </c>
      <c r="D2773" s="138" t="s">
        <v>6</v>
      </c>
      <c r="E2773" s="138" t="s">
        <v>65</v>
      </c>
      <c r="F2773" s="138" t="s">
        <v>117</v>
      </c>
      <c r="G2773" s="138" t="s">
        <v>89</v>
      </c>
      <c r="H2773" s="138" t="s">
        <v>87</v>
      </c>
      <c r="I2773" s="138" t="s">
        <v>209</v>
      </c>
      <c r="J2773" s="6">
        <v>1419907.23</v>
      </c>
      <c r="K2773" s="6">
        <v>342671.38</v>
      </c>
      <c r="L2773" s="6">
        <v>1762578.61</v>
      </c>
      <c r="M2773" s="6">
        <v>-15625.18</v>
      </c>
      <c r="N2773" s="162">
        <v>-3572.71</v>
      </c>
      <c r="O2773" s="6">
        <v>-19197.89</v>
      </c>
      <c r="P2773" s="6">
        <v>-14909.04</v>
      </c>
      <c r="Q2773" s="162">
        <v>-3598.0499999999993</v>
      </c>
      <c r="R2773" s="162">
        <v>-18507.09</v>
      </c>
      <c r="S2773" s="162">
        <v>0</v>
      </c>
      <c r="T2773" s="162">
        <v>0</v>
      </c>
      <c r="U2773" s="162">
        <v>0</v>
      </c>
      <c r="V2773" s="162">
        <v>-716.14</v>
      </c>
      <c r="W2773" s="162">
        <v>25.34</v>
      </c>
      <c r="X2773" s="162">
        <v>-690.8</v>
      </c>
      <c r="Y2773" s="162" t="e">
        <f>VLOOKUP(F2773,#REF!,2,FALSE)</f>
        <v>#REF!</v>
      </c>
      <c r="Z2773" s="162" t="e">
        <f>VLOOKUP(Y2773,Map!$B:$C,2,FALSE)</f>
        <v>#REF!</v>
      </c>
      <c r="AA2773" s="162" t="str">
        <f>VLOOKUP(I2773,Map!$F:$G,2,FALSE)</f>
        <v>Reg Def</v>
      </c>
    </row>
    <row r="2774" spans="1:27" x14ac:dyDescent="0.25">
      <c r="A2774" s="197">
        <v>46107.653321516205</v>
      </c>
      <c r="B2774" s="198" t="s">
        <v>585</v>
      </c>
      <c r="C2774" s="138">
        <v>2027</v>
      </c>
      <c r="D2774" s="138" t="s">
        <v>6</v>
      </c>
      <c r="E2774" s="138" t="s">
        <v>65</v>
      </c>
      <c r="F2774" s="138" t="s">
        <v>117</v>
      </c>
      <c r="G2774" s="138" t="s">
        <v>88</v>
      </c>
      <c r="H2774" s="138" t="s">
        <v>87</v>
      </c>
      <c r="I2774" s="138" t="s">
        <v>214</v>
      </c>
      <c r="J2774" s="6">
        <v>0</v>
      </c>
      <c r="K2774" s="6">
        <v>0</v>
      </c>
      <c r="L2774" s="6">
        <v>0</v>
      </c>
      <c r="M2774" s="6">
        <v>0</v>
      </c>
      <c r="N2774" s="162">
        <v>0</v>
      </c>
      <c r="O2774" s="6">
        <v>0</v>
      </c>
      <c r="P2774" s="6">
        <v>0</v>
      </c>
      <c r="Q2774" s="162">
        <v>0</v>
      </c>
      <c r="R2774" s="162">
        <v>0</v>
      </c>
      <c r="S2774" s="162">
        <v>0</v>
      </c>
      <c r="T2774" s="162">
        <v>0</v>
      </c>
      <c r="U2774" s="162">
        <v>0</v>
      </c>
      <c r="V2774" s="162">
        <v>0</v>
      </c>
      <c r="W2774" s="162">
        <v>0</v>
      </c>
      <c r="X2774" s="162">
        <v>0</v>
      </c>
      <c r="Y2774" s="162" t="e">
        <f>VLOOKUP(F2774,#REF!,2,FALSE)</f>
        <v>#REF!</v>
      </c>
      <c r="Z2774" s="162" t="e">
        <f>VLOOKUP(Y2774,Map!$B:$C,2,FALSE)</f>
        <v>#REF!</v>
      </c>
      <c r="AA2774" s="162" t="str">
        <f>VLOOKUP(I2774,Map!$F:$G,2,FALSE)</f>
        <v>Repairs</v>
      </c>
    </row>
    <row r="2775" spans="1:27" x14ac:dyDescent="0.25">
      <c r="A2775" s="197">
        <v>46107.653321516205</v>
      </c>
      <c r="B2775" s="198" t="s">
        <v>585</v>
      </c>
      <c r="C2775" s="138">
        <v>2027</v>
      </c>
      <c r="D2775" s="138" t="s">
        <v>6</v>
      </c>
      <c r="E2775" s="138" t="s">
        <v>65</v>
      </c>
      <c r="F2775" s="138" t="s">
        <v>118</v>
      </c>
      <c r="G2775" s="138" t="s">
        <v>88</v>
      </c>
      <c r="H2775" s="138" t="s">
        <v>87</v>
      </c>
      <c r="I2775" s="138" t="s">
        <v>208</v>
      </c>
      <c r="J2775" s="6">
        <v>14.87</v>
      </c>
      <c r="K2775" s="6">
        <v>0</v>
      </c>
      <c r="L2775" s="6">
        <v>14.87</v>
      </c>
      <c r="M2775" s="6">
        <v>-0.16</v>
      </c>
      <c r="N2775" s="162">
        <v>0</v>
      </c>
      <c r="O2775" s="6">
        <v>-0.16</v>
      </c>
      <c r="P2775" s="6">
        <v>-0.16</v>
      </c>
      <c r="Q2775" s="162">
        <v>0</v>
      </c>
      <c r="R2775" s="162">
        <v>-0.16</v>
      </c>
      <c r="S2775" s="162">
        <v>0</v>
      </c>
      <c r="T2775" s="162">
        <v>0</v>
      </c>
      <c r="U2775" s="162">
        <v>0</v>
      </c>
      <c r="V2775" s="162">
        <v>0</v>
      </c>
      <c r="W2775" s="162">
        <v>0</v>
      </c>
      <c r="X2775" s="162">
        <v>0</v>
      </c>
      <c r="Y2775" s="162" t="e">
        <f>VLOOKUP(F2775,#REF!,2,FALSE)</f>
        <v>#REF!</v>
      </c>
      <c r="Z2775" s="162" t="e">
        <f>VLOOKUP(Y2775,Map!$B:$C,2,FALSE)</f>
        <v>#REF!</v>
      </c>
      <c r="AA2775" s="162" t="str">
        <f>VLOOKUP(I2775,Map!$F:$G,2,FALSE)</f>
        <v>Reg Def</v>
      </c>
    </row>
    <row r="2776" spans="1:27" x14ac:dyDescent="0.25">
      <c r="A2776" s="197">
        <v>46107.653321516205</v>
      </c>
      <c r="B2776" s="198" t="s">
        <v>585</v>
      </c>
      <c r="C2776" s="138">
        <v>2027</v>
      </c>
      <c r="D2776" s="138" t="s">
        <v>6</v>
      </c>
      <c r="E2776" s="138" t="s">
        <v>65</v>
      </c>
      <c r="F2776" s="138" t="s">
        <v>118</v>
      </c>
      <c r="G2776" s="138" t="s">
        <v>88</v>
      </c>
      <c r="H2776" s="138" t="s">
        <v>90</v>
      </c>
      <c r="I2776" s="138" t="s">
        <v>136</v>
      </c>
      <c r="J2776" s="6">
        <v>24.59</v>
      </c>
      <c r="K2776" s="6">
        <v>0</v>
      </c>
      <c r="L2776" s="6">
        <v>24.59</v>
      </c>
      <c r="M2776" s="6">
        <v>0</v>
      </c>
      <c r="N2776" s="162">
        <v>0</v>
      </c>
      <c r="O2776" s="6">
        <v>0</v>
      </c>
      <c r="P2776" s="6">
        <v>-0.26</v>
      </c>
      <c r="Q2776" s="162">
        <v>0</v>
      </c>
      <c r="R2776" s="162">
        <v>-0.26</v>
      </c>
      <c r="S2776" s="162">
        <v>-0.26</v>
      </c>
      <c r="T2776" s="162">
        <v>0</v>
      </c>
      <c r="U2776" s="162">
        <v>-0.26</v>
      </c>
      <c r="V2776" s="162">
        <v>0</v>
      </c>
      <c r="W2776" s="162">
        <v>0</v>
      </c>
      <c r="X2776" s="162">
        <v>0</v>
      </c>
      <c r="Y2776" s="162" t="e">
        <f>VLOOKUP(F2776,#REF!,2,FALSE)</f>
        <v>#REF!</v>
      </c>
      <c r="Z2776" s="162" t="e">
        <f>VLOOKUP(Y2776,Map!$B:$C,2,FALSE)</f>
        <v>#REF!</v>
      </c>
      <c r="AA2776" s="162" t="str">
        <f>VLOOKUP(I2776,Map!$F:$G,2,FALSE)</f>
        <v>Flow Through</v>
      </c>
    </row>
    <row r="2777" spans="1:27" x14ac:dyDescent="0.25">
      <c r="A2777" s="197">
        <v>46107.653321516205</v>
      </c>
      <c r="B2777" s="198" t="s">
        <v>585</v>
      </c>
      <c r="C2777" s="138">
        <v>2027</v>
      </c>
      <c r="D2777" s="138" t="s">
        <v>6</v>
      </c>
      <c r="E2777" s="138" t="s">
        <v>65</v>
      </c>
      <c r="F2777" s="138" t="s">
        <v>118</v>
      </c>
      <c r="G2777" s="138" t="s">
        <v>88</v>
      </c>
      <c r="H2777" s="138" t="s">
        <v>87</v>
      </c>
      <c r="I2777" s="138" t="s">
        <v>212</v>
      </c>
      <c r="J2777" s="6">
        <v>-26.44</v>
      </c>
      <c r="K2777" s="6">
        <v>0</v>
      </c>
      <c r="L2777" s="6">
        <v>-26.44</v>
      </c>
      <c r="M2777" s="6">
        <v>0.28000000000000003</v>
      </c>
      <c r="N2777" s="162">
        <v>0</v>
      </c>
      <c r="O2777" s="6">
        <v>0.28000000000000003</v>
      </c>
      <c r="P2777" s="6">
        <v>0.28000000000000003</v>
      </c>
      <c r="Q2777" s="162">
        <v>0</v>
      </c>
      <c r="R2777" s="162">
        <v>0.28000000000000003</v>
      </c>
      <c r="S2777" s="162">
        <v>0</v>
      </c>
      <c r="T2777" s="162">
        <v>0</v>
      </c>
      <c r="U2777" s="162">
        <v>0</v>
      </c>
      <c r="V2777" s="162">
        <v>0</v>
      </c>
      <c r="W2777" s="162">
        <v>0</v>
      </c>
      <c r="X2777" s="162">
        <v>0</v>
      </c>
      <c r="Y2777" s="162" t="e">
        <f>VLOOKUP(F2777,#REF!,2,FALSE)</f>
        <v>#REF!</v>
      </c>
      <c r="Z2777" s="162" t="e">
        <f>VLOOKUP(Y2777,Map!$B:$C,2,FALSE)</f>
        <v>#REF!</v>
      </c>
      <c r="AA2777" s="162" t="str">
        <f>VLOOKUP(I2777,Map!$F:$G,2,FALSE)</f>
        <v>Reg Def</v>
      </c>
    </row>
    <row r="2778" spans="1:27" x14ac:dyDescent="0.25">
      <c r="A2778" s="197">
        <v>46107.653321516205</v>
      </c>
      <c r="B2778" s="198" t="s">
        <v>585</v>
      </c>
      <c r="C2778" s="138">
        <v>2027</v>
      </c>
      <c r="D2778" s="138" t="s">
        <v>6</v>
      </c>
      <c r="E2778" s="138" t="s">
        <v>65</v>
      </c>
      <c r="F2778" s="138" t="s">
        <v>118</v>
      </c>
      <c r="G2778" s="138" t="s">
        <v>89</v>
      </c>
      <c r="H2778" s="138" t="s">
        <v>87</v>
      </c>
      <c r="I2778" s="138" t="s">
        <v>209</v>
      </c>
      <c r="J2778" s="6">
        <v>6057.32</v>
      </c>
      <c r="K2778" s="6">
        <v>1231.98</v>
      </c>
      <c r="L2778" s="6">
        <v>7289.3</v>
      </c>
      <c r="M2778" s="6">
        <v>-63.61</v>
      </c>
      <c r="N2778" s="162">
        <v>-12.93</v>
      </c>
      <c r="O2778" s="6">
        <v>-76.540000000000006</v>
      </c>
      <c r="P2778" s="6">
        <v>-63.6</v>
      </c>
      <c r="Q2778" s="162">
        <v>-12.940000000000005</v>
      </c>
      <c r="R2778" s="162">
        <v>-76.540000000000006</v>
      </c>
      <c r="S2778" s="162">
        <v>0</v>
      </c>
      <c r="T2778" s="162">
        <v>0</v>
      </c>
      <c r="U2778" s="162">
        <v>0</v>
      </c>
      <c r="V2778" s="162">
        <v>-0.01</v>
      </c>
      <c r="W2778" s="162">
        <v>0.01</v>
      </c>
      <c r="X2778" s="162">
        <v>0</v>
      </c>
      <c r="Y2778" s="162" t="e">
        <f>VLOOKUP(F2778,#REF!,2,FALSE)</f>
        <v>#REF!</v>
      </c>
      <c r="Z2778" s="162" t="e">
        <f>VLOOKUP(Y2778,Map!$B:$C,2,FALSE)</f>
        <v>#REF!</v>
      </c>
      <c r="AA2778" s="162" t="str">
        <f>VLOOKUP(I2778,Map!$F:$G,2,FALSE)</f>
        <v>Reg Def</v>
      </c>
    </row>
    <row r="2779" spans="1:27" x14ac:dyDescent="0.25">
      <c r="A2779" s="197">
        <v>46107.653321516205</v>
      </c>
      <c r="B2779" s="198" t="s">
        <v>585</v>
      </c>
      <c r="C2779" s="138">
        <v>2027</v>
      </c>
      <c r="D2779" s="138" t="s">
        <v>6</v>
      </c>
      <c r="E2779" s="138" t="s">
        <v>65</v>
      </c>
      <c r="F2779" s="138" t="s">
        <v>118</v>
      </c>
      <c r="G2779" s="138" t="s">
        <v>88</v>
      </c>
      <c r="H2779" s="138" t="s">
        <v>87</v>
      </c>
      <c r="I2779" s="138" t="s">
        <v>214</v>
      </c>
      <c r="J2779" s="6">
        <v>0</v>
      </c>
      <c r="K2779" s="6">
        <v>0</v>
      </c>
      <c r="L2779" s="6">
        <v>0</v>
      </c>
      <c r="M2779" s="6">
        <v>0</v>
      </c>
      <c r="N2779" s="162">
        <v>0</v>
      </c>
      <c r="O2779" s="6">
        <v>0</v>
      </c>
      <c r="P2779" s="6">
        <v>0</v>
      </c>
      <c r="Q2779" s="162">
        <v>0</v>
      </c>
      <c r="R2779" s="162">
        <v>0</v>
      </c>
      <c r="S2779" s="162">
        <v>0</v>
      </c>
      <c r="T2779" s="162">
        <v>0</v>
      </c>
      <c r="U2779" s="162">
        <v>0</v>
      </c>
      <c r="V2779" s="162">
        <v>0</v>
      </c>
      <c r="W2779" s="162">
        <v>0</v>
      </c>
      <c r="X2779" s="162">
        <v>0</v>
      </c>
      <c r="Y2779" s="162" t="e">
        <f>VLOOKUP(F2779,#REF!,2,FALSE)</f>
        <v>#REF!</v>
      </c>
      <c r="Z2779" s="162" t="e">
        <f>VLOOKUP(Y2779,Map!$B:$C,2,FALSE)</f>
        <v>#REF!</v>
      </c>
      <c r="AA2779" s="162" t="str">
        <f>VLOOKUP(I2779,Map!$F:$G,2,FALSE)</f>
        <v>Repairs</v>
      </c>
    </row>
    <row r="2780" spans="1:27" x14ac:dyDescent="0.25">
      <c r="A2780" s="197">
        <v>46107.653321516205</v>
      </c>
      <c r="B2780" s="198" t="s">
        <v>585</v>
      </c>
      <c r="C2780" s="138">
        <v>2027</v>
      </c>
      <c r="D2780" s="138" t="s">
        <v>6</v>
      </c>
      <c r="E2780" s="138" t="s">
        <v>65</v>
      </c>
      <c r="F2780" s="138" t="s">
        <v>119</v>
      </c>
      <c r="G2780" s="138" t="s">
        <v>88</v>
      </c>
      <c r="H2780" s="138" t="s">
        <v>87</v>
      </c>
      <c r="I2780" s="138" t="s">
        <v>208</v>
      </c>
      <c r="J2780" s="6">
        <v>82385.53</v>
      </c>
      <c r="K2780" s="6">
        <v>-40040.980000000003</v>
      </c>
      <c r="L2780" s="6">
        <v>42344.55</v>
      </c>
      <c r="M2780" s="6">
        <v>-865.03</v>
      </c>
      <c r="N2780" s="162">
        <v>420.43</v>
      </c>
      <c r="O2780" s="6">
        <v>-444.6</v>
      </c>
      <c r="P2780" s="6">
        <v>-865.03</v>
      </c>
      <c r="Q2780" s="162">
        <v>420.4</v>
      </c>
      <c r="R2780" s="162">
        <v>-444.63</v>
      </c>
      <c r="S2780" s="162">
        <v>0</v>
      </c>
      <c r="T2780" s="162">
        <v>0</v>
      </c>
      <c r="U2780" s="162">
        <v>0</v>
      </c>
      <c r="V2780" s="162">
        <v>0</v>
      </c>
      <c r="W2780" s="162">
        <v>0.03</v>
      </c>
      <c r="X2780" s="162">
        <v>0.03</v>
      </c>
      <c r="Y2780" s="162" t="e">
        <f>VLOOKUP(F2780,#REF!,2,FALSE)</f>
        <v>#REF!</v>
      </c>
      <c r="Z2780" s="162" t="e">
        <f>VLOOKUP(Y2780,Map!$B:$C,2,FALSE)</f>
        <v>#REF!</v>
      </c>
      <c r="AA2780" s="162" t="str">
        <f>VLOOKUP(I2780,Map!$F:$G,2,FALSE)</f>
        <v>Reg Def</v>
      </c>
    </row>
    <row r="2781" spans="1:27" x14ac:dyDescent="0.25">
      <c r="A2781" s="197">
        <v>46107.653321516205</v>
      </c>
      <c r="B2781" s="198" t="s">
        <v>585</v>
      </c>
      <c r="C2781" s="138">
        <v>2027</v>
      </c>
      <c r="D2781" s="138" t="s">
        <v>6</v>
      </c>
      <c r="E2781" s="138" t="s">
        <v>65</v>
      </c>
      <c r="F2781" s="138" t="s">
        <v>119</v>
      </c>
      <c r="G2781" s="138" t="s">
        <v>88</v>
      </c>
      <c r="H2781" s="138" t="s">
        <v>87</v>
      </c>
      <c r="I2781" s="138" t="s">
        <v>211</v>
      </c>
      <c r="J2781" s="6">
        <v>0</v>
      </c>
      <c r="K2781" s="6">
        <v>0</v>
      </c>
      <c r="L2781" s="6">
        <v>0</v>
      </c>
      <c r="M2781" s="6">
        <v>0</v>
      </c>
      <c r="N2781" s="162">
        <v>0</v>
      </c>
      <c r="O2781" s="6">
        <v>0</v>
      </c>
      <c r="P2781" s="6">
        <v>0</v>
      </c>
      <c r="Q2781" s="162">
        <v>0</v>
      </c>
      <c r="R2781" s="162">
        <v>0</v>
      </c>
      <c r="S2781" s="162">
        <v>0</v>
      </c>
      <c r="T2781" s="162">
        <v>0</v>
      </c>
      <c r="U2781" s="162">
        <v>0</v>
      </c>
      <c r="V2781" s="162">
        <v>0</v>
      </c>
      <c r="W2781" s="162">
        <v>0</v>
      </c>
      <c r="X2781" s="162">
        <v>0</v>
      </c>
      <c r="Y2781" s="162" t="e">
        <f>VLOOKUP(F2781,#REF!,2,FALSE)</f>
        <v>#REF!</v>
      </c>
      <c r="Z2781" s="162" t="e">
        <f>VLOOKUP(Y2781,Map!$B:$C,2,FALSE)</f>
        <v>#REF!</v>
      </c>
      <c r="AA2781" s="162" t="str">
        <f>VLOOKUP(I2781,Map!$F:$G,2,FALSE)</f>
        <v>Reg Def</v>
      </c>
    </row>
    <row r="2782" spans="1:27" x14ac:dyDescent="0.25">
      <c r="A2782" s="197">
        <v>46107.653321516205</v>
      </c>
      <c r="B2782" s="198" t="s">
        <v>585</v>
      </c>
      <c r="C2782" s="138">
        <v>2027</v>
      </c>
      <c r="D2782" s="138" t="s">
        <v>6</v>
      </c>
      <c r="E2782" s="138" t="s">
        <v>65</v>
      </c>
      <c r="F2782" s="138" t="s">
        <v>119</v>
      </c>
      <c r="G2782" s="138" t="s">
        <v>88</v>
      </c>
      <c r="H2782" s="138" t="s">
        <v>90</v>
      </c>
      <c r="I2782" s="138" t="s">
        <v>136</v>
      </c>
      <c r="J2782" s="6">
        <v>154893.76999999999</v>
      </c>
      <c r="K2782" s="6">
        <v>-75336.08</v>
      </c>
      <c r="L2782" s="6">
        <v>79557.69</v>
      </c>
      <c r="M2782" s="6">
        <v>0</v>
      </c>
      <c r="N2782" s="162">
        <v>0</v>
      </c>
      <c r="O2782" s="6">
        <v>0</v>
      </c>
      <c r="P2782" s="6">
        <v>-1626.41</v>
      </c>
      <c r="Q2782" s="162">
        <v>791.06000000000006</v>
      </c>
      <c r="R2782" s="162">
        <v>-835.35</v>
      </c>
      <c r="S2782" s="162">
        <v>-1626.41</v>
      </c>
      <c r="T2782" s="162">
        <v>791.06</v>
      </c>
      <c r="U2782" s="162">
        <v>-835.35</v>
      </c>
      <c r="V2782" s="162">
        <v>0</v>
      </c>
      <c r="W2782" s="162">
        <v>-1.13686837721616E-13</v>
      </c>
      <c r="X2782" s="162">
        <v>0</v>
      </c>
      <c r="Y2782" s="162" t="e">
        <f>VLOOKUP(F2782,#REF!,2,FALSE)</f>
        <v>#REF!</v>
      </c>
      <c r="Z2782" s="162" t="e">
        <f>VLOOKUP(Y2782,Map!$B:$C,2,FALSE)</f>
        <v>#REF!</v>
      </c>
      <c r="AA2782" s="162" t="str">
        <f>VLOOKUP(I2782,Map!$F:$G,2,FALSE)</f>
        <v>Flow Through</v>
      </c>
    </row>
    <row r="2783" spans="1:27" x14ac:dyDescent="0.25">
      <c r="A2783" s="197">
        <v>46107.653321516205</v>
      </c>
      <c r="B2783" s="198" t="s">
        <v>585</v>
      </c>
      <c r="C2783" s="138">
        <v>2027</v>
      </c>
      <c r="D2783" s="138" t="s">
        <v>6</v>
      </c>
      <c r="E2783" s="138" t="s">
        <v>65</v>
      </c>
      <c r="F2783" s="138" t="s">
        <v>119</v>
      </c>
      <c r="G2783" s="138" t="s">
        <v>88</v>
      </c>
      <c r="H2783" s="138" t="s">
        <v>87</v>
      </c>
      <c r="I2783" s="138" t="s">
        <v>212</v>
      </c>
      <c r="J2783" s="6">
        <v>-117312.12</v>
      </c>
      <c r="K2783" s="6">
        <v>57136.84</v>
      </c>
      <c r="L2783" s="6">
        <v>-60175.28</v>
      </c>
      <c r="M2783" s="6">
        <v>1231.76</v>
      </c>
      <c r="N2783" s="162">
        <v>-599.96</v>
      </c>
      <c r="O2783" s="6">
        <v>631.79999999999995</v>
      </c>
      <c r="P2783" s="6">
        <v>1231.78</v>
      </c>
      <c r="Q2783" s="162">
        <v>-599.92999999999995</v>
      </c>
      <c r="R2783" s="162">
        <v>631.85</v>
      </c>
      <c r="S2783" s="162">
        <v>0</v>
      </c>
      <c r="T2783" s="162">
        <v>0</v>
      </c>
      <c r="U2783" s="162">
        <v>0</v>
      </c>
      <c r="V2783" s="162">
        <v>-0.02</v>
      </c>
      <c r="W2783" s="162">
        <v>-0.03</v>
      </c>
      <c r="X2783" s="162">
        <v>-0.05</v>
      </c>
      <c r="Y2783" s="162" t="e">
        <f>VLOOKUP(F2783,#REF!,2,FALSE)</f>
        <v>#REF!</v>
      </c>
      <c r="Z2783" s="162" t="e">
        <f>VLOOKUP(Y2783,Map!$B:$C,2,FALSE)</f>
        <v>#REF!</v>
      </c>
      <c r="AA2783" s="162" t="str">
        <f>VLOOKUP(I2783,Map!$F:$G,2,FALSE)</f>
        <v>Reg Def</v>
      </c>
    </row>
    <row r="2784" spans="1:27" x14ac:dyDescent="0.25">
      <c r="A2784" s="197">
        <v>46107.653321516205</v>
      </c>
      <c r="B2784" s="198" t="s">
        <v>585</v>
      </c>
      <c r="C2784" s="138">
        <v>2027</v>
      </c>
      <c r="D2784" s="138" t="s">
        <v>6</v>
      </c>
      <c r="E2784" s="138" t="s">
        <v>65</v>
      </c>
      <c r="F2784" s="138" t="s">
        <v>119</v>
      </c>
      <c r="G2784" s="138" t="s">
        <v>88</v>
      </c>
      <c r="H2784" s="138" t="s">
        <v>87</v>
      </c>
      <c r="I2784" s="138" t="s">
        <v>213</v>
      </c>
      <c r="J2784" s="6">
        <v>0</v>
      </c>
      <c r="K2784" s="6">
        <v>0</v>
      </c>
      <c r="L2784" s="6">
        <v>0</v>
      </c>
      <c r="M2784" s="6">
        <v>0</v>
      </c>
      <c r="N2784" s="162">
        <v>0</v>
      </c>
      <c r="O2784" s="6">
        <v>0</v>
      </c>
      <c r="P2784" s="6">
        <v>0</v>
      </c>
      <c r="Q2784" s="162">
        <v>0</v>
      </c>
      <c r="R2784" s="162">
        <v>0</v>
      </c>
      <c r="S2784" s="162">
        <v>0</v>
      </c>
      <c r="T2784" s="162">
        <v>0</v>
      </c>
      <c r="U2784" s="162">
        <v>0</v>
      </c>
      <c r="V2784" s="162">
        <v>0</v>
      </c>
      <c r="W2784" s="162">
        <v>0</v>
      </c>
      <c r="X2784" s="162">
        <v>0</v>
      </c>
      <c r="Y2784" s="162" t="e">
        <f>VLOOKUP(F2784,#REF!,2,FALSE)</f>
        <v>#REF!</v>
      </c>
      <c r="Z2784" s="162" t="e">
        <f>VLOOKUP(Y2784,Map!$B:$C,2,FALSE)</f>
        <v>#REF!</v>
      </c>
      <c r="AA2784" s="162" t="str">
        <f>VLOOKUP(I2784,Map!$F:$G,2,FALSE)</f>
        <v>Reg Def</v>
      </c>
    </row>
    <row r="2785" spans="1:27" x14ac:dyDescent="0.25">
      <c r="A2785" s="197">
        <v>46107.653321516205</v>
      </c>
      <c r="B2785" s="198" t="s">
        <v>585</v>
      </c>
      <c r="C2785" s="138">
        <v>2027</v>
      </c>
      <c r="D2785" s="138" t="s">
        <v>6</v>
      </c>
      <c r="E2785" s="138" t="s">
        <v>65</v>
      </c>
      <c r="F2785" s="138" t="s">
        <v>119</v>
      </c>
      <c r="G2785" s="138" t="s">
        <v>89</v>
      </c>
      <c r="H2785" s="138" t="s">
        <v>87</v>
      </c>
      <c r="I2785" s="138" t="s">
        <v>209</v>
      </c>
      <c r="J2785" s="6">
        <v>7279504.96</v>
      </c>
      <c r="K2785" s="6">
        <v>2476993.19</v>
      </c>
      <c r="L2785" s="6">
        <v>9756498.1500000004</v>
      </c>
      <c r="M2785" s="6">
        <v>-76434.820000000007</v>
      </c>
      <c r="N2785" s="162">
        <v>-26008.45</v>
      </c>
      <c r="O2785" s="6">
        <v>-102443.27</v>
      </c>
      <c r="P2785" s="6">
        <v>-76434.83</v>
      </c>
      <c r="Q2785" s="162">
        <v>-26008.399999999994</v>
      </c>
      <c r="R2785" s="162">
        <v>-102443.23</v>
      </c>
      <c r="S2785" s="162">
        <v>0</v>
      </c>
      <c r="T2785" s="162">
        <v>0</v>
      </c>
      <c r="U2785" s="162">
        <v>0</v>
      </c>
      <c r="V2785" s="162">
        <v>0.01</v>
      </c>
      <c r="W2785" s="162">
        <v>-0.05</v>
      </c>
      <c r="X2785" s="162">
        <v>-0.04</v>
      </c>
      <c r="Y2785" s="162" t="e">
        <f>VLOOKUP(F2785,#REF!,2,FALSE)</f>
        <v>#REF!</v>
      </c>
      <c r="Z2785" s="162" t="e">
        <f>VLOOKUP(Y2785,Map!$B:$C,2,FALSE)</f>
        <v>#REF!</v>
      </c>
      <c r="AA2785" s="162" t="str">
        <f>VLOOKUP(I2785,Map!$F:$G,2,FALSE)</f>
        <v>Reg Def</v>
      </c>
    </row>
    <row r="2786" spans="1:27" x14ac:dyDescent="0.25">
      <c r="A2786" s="197">
        <v>46107.653321516205</v>
      </c>
      <c r="B2786" s="198" t="s">
        <v>585</v>
      </c>
      <c r="C2786" s="138">
        <v>2027</v>
      </c>
      <c r="D2786" s="138" t="s">
        <v>6</v>
      </c>
      <c r="E2786" s="138" t="s">
        <v>65</v>
      </c>
      <c r="F2786" s="138" t="s">
        <v>119</v>
      </c>
      <c r="G2786" s="138" t="s">
        <v>88</v>
      </c>
      <c r="H2786" s="138" t="s">
        <v>87</v>
      </c>
      <c r="I2786" s="138" t="s">
        <v>214</v>
      </c>
      <c r="J2786" s="6">
        <v>0</v>
      </c>
      <c r="K2786" s="6">
        <v>0</v>
      </c>
      <c r="L2786" s="6">
        <v>0</v>
      </c>
      <c r="M2786" s="6">
        <v>0</v>
      </c>
      <c r="N2786" s="162">
        <v>0</v>
      </c>
      <c r="O2786" s="6">
        <v>0</v>
      </c>
      <c r="P2786" s="6">
        <v>0</v>
      </c>
      <c r="Q2786" s="162">
        <v>0</v>
      </c>
      <c r="R2786" s="162">
        <v>0</v>
      </c>
      <c r="S2786" s="162">
        <v>0</v>
      </c>
      <c r="T2786" s="162">
        <v>0</v>
      </c>
      <c r="U2786" s="162">
        <v>0</v>
      </c>
      <c r="V2786" s="162">
        <v>0</v>
      </c>
      <c r="W2786" s="162">
        <v>0</v>
      </c>
      <c r="X2786" s="162">
        <v>0</v>
      </c>
      <c r="Y2786" s="162" t="e">
        <f>VLOOKUP(F2786,#REF!,2,FALSE)</f>
        <v>#REF!</v>
      </c>
      <c r="Z2786" s="162" t="e">
        <f>VLOOKUP(Y2786,Map!$B:$C,2,FALSE)</f>
        <v>#REF!</v>
      </c>
      <c r="AA2786" s="162" t="str">
        <f>VLOOKUP(I2786,Map!$F:$G,2,FALSE)</f>
        <v>Repairs</v>
      </c>
    </row>
    <row r="2787" spans="1:27" x14ac:dyDescent="0.25">
      <c r="A2787" s="197">
        <v>46107.653321516205</v>
      </c>
      <c r="B2787" s="198" t="s">
        <v>585</v>
      </c>
      <c r="C2787" s="138">
        <v>2027</v>
      </c>
      <c r="D2787" s="138" t="s">
        <v>6</v>
      </c>
      <c r="E2787" s="138" t="s">
        <v>65</v>
      </c>
      <c r="F2787" s="138" t="s">
        <v>120</v>
      </c>
      <c r="G2787" s="138" t="s">
        <v>88</v>
      </c>
      <c r="H2787" s="138" t="s">
        <v>87</v>
      </c>
      <c r="I2787" s="138" t="s">
        <v>208</v>
      </c>
      <c r="J2787" s="6">
        <v>910.65</v>
      </c>
      <c r="K2787" s="6">
        <v>0</v>
      </c>
      <c r="L2787" s="6">
        <v>910.65</v>
      </c>
      <c r="M2787" s="6">
        <v>-9.5500000000000007</v>
      </c>
      <c r="N2787" s="162">
        <v>0</v>
      </c>
      <c r="O2787" s="6">
        <v>-9.5500000000000007</v>
      </c>
      <c r="P2787" s="6">
        <v>-9.56</v>
      </c>
      <c r="Q2787" s="162">
        <v>0</v>
      </c>
      <c r="R2787" s="162">
        <v>-9.56</v>
      </c>
      <c r="S2787" s="162">
        <v>0</v>
      </c>
      <c r="T2787" s="162">
        <v>0</v>
      </c>
      <c r="U2787" s="162">
        <v>0</v>
      </c>
      <c r="V2787" s="162">
        <v>0.01</v>
      </c>
      <c r="W2787" s="162">
        <v>0</v>
      </c>
      <c r="X2787" s="162">
        <v>0.01</v>
      </c>
      <c r="Y2787" s="162" t="e">
        <f>VLOOKUP(F2787,#REF!,2,FALSE)</f>
        <v>#REF!</v>
      </c>
      <c r="Z2787" s="162" t="e">
        <f>VLOOKUP(Y2787,Map!$B:$C,2,FALSE)</f>
        <v>#REF!</v>
      </c>
      <c r="AA2787" s="162" t="str">
        <f>VLOOKUP(I2787,Map!$F:$G,2,FALSE)</f>
        <v>Reg Def</v>
      </c>
    </row>
    <row r="2788" spans="1:27" x14ac:dyDescent="0.25">
      <c r="A2788" s="197">
        <v>46107.653321516205</v>
      </c>
      <c r="B2788" s="198" t="s">
        <v>585</v>
      </c>
      <c r="C2788" s="138">
        <v>2027</v>
      </c>
      <c r="D2788" s="138" t="s">
        <v>6</v>
      </c>
      <c r="E2788" s="138" t="s">
        <v>65</v>
      </c>
      <c r="F2788" s="138" t="s">
        <v>120</v>
      </c>
      <c r="G2788" s="138" t="s">
        <v>88</v>
      </c>
      <c r="H2788" s="138" t="s">
        <v>90</v>
      </c>
      <c r="I2788" s="138" t="s">
        <v>136</v>
      </c>
      <c r="J2788" s="6">
        <v>1489.27</v>
      </c>
      <c r="K2788" s="6">
        <v>0</v>
      </c>
      <c r="L2788" s="6">
        <v>1489.27</v>
      </c>
      <c r="M2788" s="6">
        <v>0</v>
      </c>
      <c r="N2788" s="162">
        <v>0</v>
      </c>
      <c r="O2788" s="6">
        <v>0</v>
      </c>
      <c r="P2788" s="6">
        <v>-15.64</v>
      </c>
      <c r="Q2788" s="162">
        <v>0</v>
      </c>
      <c r="R2788" s="162">
        <v>-15.64</v>
      </c>
      <c r="S2788" s="162">
        <v>-15.64</v>
      </c>
      <c r="T2788" s="162">
        <v>0</v>
      </c>
      <c r="U2788" s="162">
        <v>-15.64</v>
      </c>
      <c r="V2788" s="162">
        <v>0</v>
      </c>
      <c r="W2788" s="162">
        <v>0</v>
      </c>
      <c r="X2788" s="162">
        <v>0</v>
      </c>
      <c r="Y2788" s="162" t="e">
        <f>VLOOKUP(F2788,#REF!,2,FALSE)</f>
        <v>#REF!</v>
      </c>
      <c r="Z2788" s="162" t="e">
        <f>VLOOKUP(Y2788,Map!$B:$C,2,FALSE)</f>
        <v>#REF!</v>
      </c>
      <c r="AA2788" s="162" t="str">
        <f>VLOOKUP(I2788,Map!$F:$G,2,FALSE)</f>
        <v>Flow Through</v>
      </c>
    </row>
    <row r="2789" spans="1:27" x14ac:dyDescent="0.25">
      <c r="A2789" s="197">
        <v>46107.653321516205</v>
      </c>
      <c r="B2789" s="198" t="s">
        <v>585</v>
      </c>
      <c r="C2789" s="138">
        <v>2027</v>
      </c>
      <c r="D2789" s="138" t="s">
        <v>6</v>
      </c>
      <c r="E2789" s="138" t="s">
        <v>65</v>
      </c>
      <c r="F2789" s="138" t="s">
        <v>120</v>
      </c>
      <c r="G2789" s="138" t="s">
        <v>88</v>
      </c>
      <c r="H2789" s="138" t="s">
        <v>87</v>
      </c>
      <c r="I2789" s="138" t="s">
        <v>213</v>
      </c>
      <c r="J2789" s="6">
        <v>0</v>
      </c>
      <c r="K2789" s="6">
        <v>0</v>
      </c>
      <c r="L2789" s="6">
        <v>0</v>
      </c>
      <c r="M2789" s="6">
        <v>0</v>
      </c>
      <c r="N2789" s="162">
        <v>0</v>
      </c>
      <c r="O2789" s="6">
        <v>0</v>
      </c>
      <c r="P2789" s="6">
        <v>0</v>
      </c>
      <c r="Q2789" s="162">
        <v>0</v>
      </c>
      <c r="R2789" s="162">
        <v>0</v>
      </c>
      <c r="S2789" s="162">
        <v>0</v>
      </c>
      <c r="T2789" s="162">
        <v>0</v>
      </c>
      <c r="U2789" s="162">
        <v>0</v>
      </c>
      <c r="V2789" s="162">
        <v>0</v>
      </c>
      <c r="W2789" s="162">
        <v>0</v>
      </c>
      <c r="X2789" s="162">
        <v>0</v>
      </c>
      <c r="Y2789" s="162" t="e">
        <f>VLOOKUP(F2789,#REF!,2,FALSE)</f>
        <v>#REF!</v>
      </c>
      <c r="Z2789" s="162" t="e">
        <f>VLOOKUP(Y2789,Map!$B:$C,2,FALSE)</f>
        <v>#REF!</v>
      </c>
      <c r="AA2789" s="162" t="str">
        <f>VLOOKUP(I2789,Map!$F:$G,2,FALSE)</f>
        <v>Reg Def</v>
      </c>
    </row>
    <row r="2790" spans="1:27" x14ac:dyDescent="0.25">
      <c r="A2790" s="197">
        <v>46107.653321516205</v>
      </c>
      <c r="B2790" s="198" t="s">
        <v>585</v>
      </c>
      <c r="C2790" s="138">
        <v>2027</v>
      </c>
      <c r="D2790" s="138" t="s">
        <v>6</v>
      </c>
      <c r="E2790" s="138" t="s">
        <v>65</v>
      </c>
      <c r="F2790" s="138" t="s">
        <v>120</v>
      </c>
      <c r="G2790" s="138" t="s">
        <v>89</v>
      </c>
      <c r="H2790" s="138" t="s">
        <v>87</v>
      </c>
      <c r="I2790" s="138" t="s">
        <v>209</v>
      </c>
      <c r="J2790" s="6">
        <v>41009.29</v>
      </c>
      <c r="K2790" s="6">
        <v>0</v>
      </c>
      <c r="L2790" s="6">
        <v>41009.29</v>
      </c>
      <c r="M2790" s="6">
        <v>-430.6</v>
      </c>
      <c r="N2790" s="162">
        <v>0</v>
      </c>
      <c r="O2790" s="6">
        <v>-430.6</v>
      </c>
      <c r="P2790" s="6">
        <v>-430.6</v>
      </c>
      <c r="Q2790" s="162">
        <v>0</v>
      </c>
      <c r="R2790" s="162">
        <v>-430.6</v>
      </c>
      <c r="S2790" s="162">
        <v>0</v>
      </c>
      <c r="T2790" s="162">
        <v>0</v>
      </c>
      <c r="U2790" s="162">
        <v>0</v>
      </c>
      <c r="V2790" s="162">
        <v>0</v>
      </c>
      <c r="W2790" s="162">
        <v>0</v>
      </c>
      <c r="X2790" s="162">
        <v>0</v>
      </c>
      <c r="Y2790" s="162" t="e">
        <f>VLOOKUP(F2790,#REF!,2,FALSE)</f>
        <v>#REF!</v>
      </c>
      <c r="Z2790" s="162" t="e">
        <f>VLOOKUP(Y2790,Map!$B:$C,2,FALSE)</f>
        <v>#REF!</v>
      </c>
      <c r="AA2790" s="162" t="str">
        <f>VLOOKUP(I2790,Map!$F:$G,2,FALSE)</f>
        <v>Reg Def</v>
      </c>
    </row>
    <row r="2791" spans="1:27" x14ac:dyDescent="0.25">
      <c r="A2791" s="197">
        <v>46107.653321516205</v>
      </c>
      <c r="B2791" s="198" t="s">
        <v>585</v>
      </c>
      <c r="C2791" s="138">
        <v>2027</v>
      </c>
      <c r="D2791" s="138" t="s">
        <v>6</v>
      </c>
      <c r="E2791" s="138" t="s">
        <v>65</v>
      </c>
      <c r="F2791" s="138" t="s">
        <v>121</v>
      </c>
      <c r="G2791" s="138" t="s">
        <v>88</v>
      </c>
      <c r="H2791" s="138" t="s">
        <v>87</v>
      </c>
      <c r="I2791" s="138" t="s">
        <v>208</v>
      </c>
      <c r="J2791" s="6">
        <v>56.33</v>
      </c>
      <c r="K2791" s="6">
        <v>-56.33</v>
      </c>
      <c r="L2791" s="6">
        <v>0</v>
      </c>
      <c r="M2791" s="6">
        <v>-0.59</v>
      </c>
      <c r="N2791" s="162">
        <v>0.59</v>
      </c>
      <c r="O2791" s="6">
        <v>0</v>
      </c>
      <c r="P2791" s="6">
        <v>-0.59</v>
      </c>
      <c r="Q2791" s="162">
        <v>0.59</v>
      </c>
      <c r="R2791" s="162">
        <v>0</v>
      </c>
      <c r="S2791" s="162">
        <v>0</v>
      </c>
      <c r="T2791" s="162">
        <v>0</v>
      </c>
      <c r="U2791" s="162">
        <v>0</v>
      </c>
      <c r="V2791" s="162">
        <v>0</v>
      </c>
      <c r="W2791" s="162">
        <v>0</v>
      </c>
      <c r="X2791" s="162">
        <v>0</v>
      </c>
      <c r="Y2791" s="162" t="e">
        <f>VLOOKUP(F2791,#REF!,2,FALSE)</f>
        <v>#REF!</v>
      </c>
      <c r="Z2791" s="162" t="e">
        <f>VLOOKUP(Y2791,Map!$B:$C,2,FALSE)</f>
        <v>#REF!</v>
      </c>
      <c r="AA2791" s="162" t="str">
        <f>VLOOKUP(I2791,Map!$F:$G,2,FALSE)</f>
        <v>Reg Def</v>
      </c>
    </row>
    <row r="2792" spans="1:27" x14ac:dyDescent="0.25">
      <c r="A2792" s="197">
        <v>46107.653321516205</v>
      </c>
      <c r="B2792" s="198" t="s">
        <v>585</v>
      </c>
      <c r="C2792" s="138">
        <v>2027</v>
      </c>
      <c r="D2792" s="138" t="s">
        <v>6</v>
      </c>
      <c r="E2792" s="138" t="s">
        <v>65</v>
      </c>
      <c r="F2792" s="138" t="s">
        <v>121</v>
      </c>
      <c r="G2792" s="138" t="s">
        <v>88</v>
      </c>
      <c r="H2792" s="138" t="s">
        <v>87</v>
      </c>
      <c r="I2792" s="138" t="s">
        <v>211</v>
      </c>
      <c r="J2792" s="6">
        <v>0</v>
      </c>
      <c r="K2792" s="6">
        <v>0</v>
      </c>
      <c r="L2792" s="6">
        <v>0</v>
      </c>
      <c r="M2792" s="6">
        <v>0</v>
      </c>
      <c r="N2792" s="162">
        <v>0</v>
      </c>
      <c r="O2792" s="6">
        <v>0</v>
      </c>
      <c r="P2792" s="6">
        <v>0</v>
      </c>
      <c r="Q2792" s="162">
        <v>0</v>
      </c>
      <c r="R2792" s="162">
        <v>0</v>
      </c>
      <c r="S2792" s="162">
        <v>0</v>
      </c>
      <c r="T2792" s="162">
        <v>0</v>
      </c>
      <c r="U2792" s="162">
        <v>0</v>
      </c>
      <c r="V2792" s="162">
        <v>0</v>
      </c>
      <c r="W2792" s="162">
        <v>0</v>
      </c>
      <c r="X2792" s="162">
        <v>0</v>
      </c>
      <c r="Y2792" s="162" t="e">
        <f>VLOOKUP(F2792,#REF!,2,FALSE)</f>
        <v>#REF!</v>
      </c>
      <c r="Z2792" s="162" t="e">
        <f>VLOOKUP(Y2792,Map!$B:$C,2,FALSE)</f>
        <v>#REF!</v>
      </c>
      <c r="AA2792" s="162" t="str">
        <f>VLOOKUP(I2792,Map!$F:$G,2,FALSE)</f>
        <v>Reg Def</v>
      </c>
    </row>
    <row r="2793" spans="1:27" x14ac:dyDescent="0.25">
      <c r="A2793" s="197">
        <v>46107.653321516205</v>
      </c>
      <c r="B2793" s="198" t="s">
        <v>585</v>
      </c>
      <c r="C2793" s="138">
        <v>2027</v>
      </c>
      <c r="D2793" s="138" t="s">
        <v>6</v>
      </c>
      <c r="E2793" s="138" t="s">
        <v>65</v>
      </c>
      <c r="F2793" s="138" t="s">
        <v>121</v>
      </c>
      <c r="G2793" s="138" t="s">
        <v>88</v>
      </c>
      <c r="H2793" s="138" t="s">
        <v>90</v>
      </c>
      <c r="I2793" s="138" t="s">
        <v>136</v>
      </c>
      <c r="J2793" s="6">
        <v>108.08</v>
      </c>
      <c r="K2793" s="6">
        <v>-108.08</v>
      </c>
      <c r="L2793" s="6">
        <v>0</v>
      </c>
      <c r="M2793" s="6">
        <v>0</v>
      </c>
      <c r="N2793" s="162">
        <v>0</v>
      </c>
      <c r="O2793" s="6">
        <v>0</v>
      </c>
      <c r="P2793" s="6">
        <v>-1.1399999999999999</v>
      </c>
      <c r="Q2793" s="162">
        <v>1.1399999999999999</v>
      </c>
      <c r="R2793" s="162">
        <v>0</v>
      </c>
      <c r="S2793" s="162">
        <v>-1.1399999999999999</v>
      </c>
      <c r="T2793" s="162">
        <v>1.1399999999999999</v>
      </c>
      <c r="U2793" s="162">
        <v>0</v>
      </c>
      <c r="V2793" s="162">
        <v>0</v>
      </c>
      <c r="W2793" s="162">
        <v>0</v>
      </c>
      <c r="X2793" s="162">
        <v>0</v>
      </c>
      <c r="Y2793" s="162" t="e">
        <f>VLOOKUP(F2793,#REF!,2,FALSE)</f>
        <v>#REF!</v>
      </c>
      <c r="Z2793" s="162" t="e">
        <f>VLOOKUP(Y2793,Map!$B:$C,2,FALSE)</f>
        <v>#REF!</v>
      </c>
      <c r="AA2793" s="162" t="str">
        <f>VLOOKUP(I2793,Map!$F:$G,2,FALSE)</f>
        <v>Flow Through</v>
      </c>
    </row>
    <row r="2794" spans="1:27" x14ac:dyDescent="0.25">
      <c r="A2794" s="197">
        <v>46107.653321516205</v>
      </c>
      <c r="B2794" s="198" t="s">
        <v>585</v>
      </c>
      <c r="C2794" s="138">
        <v>2027</v>
      </c>
      <c r="D2794" s="138" t="s">
        <v>6</v>
      </c>
      <c r="E2794" s="138" t="s">
        <v>65</v>
      </c>
      <c r="F2794" s="138" t="s">
        <v>121</v>
      </c>
      <c r="G2794" s="138" t="s">
        <v>88</v>
      </c>
      <c r="H2794" s="138" t="s">
        <v>87</v>
      </c>
      <c r="I2794" s="138" t="s">
        <v>212</v>
      </c>
      <c r="J2794" s="6">
        <v>-36.47</v>
      </c>
      <c r="K2794" s="6">
        <v>36.47</v>
      </c>
      <c r="L2794" s="6">
        <v>0</v>
      </c>
      <c r="M2794" s="6">
        <v>0.38</v>
      </c>
      <c r="N2794" s="162">
        <v>-0.38</v>
      </c>
      <c r="O2794" s="6">
        <v>0</v>
      </c>
      <c r="P2794" s="6">
        <v>0.38</v>
      </c>
      <c r="Q2794" s="162">
        <v>-0.38</v>
      </c>
      <c r="R2794" s="162">
        <v>0</v>
      </c>
      <c r="S2794" s="162">
        <v>0</v>
      </c>
      <c r="T2794" s="162">
        <v>0</v>
      </c>
      <c r="U2794" s="162">
        <v>0</v>
      </c>
      <c r="V2794" s="162">
        <v>0</v>
      </c>
      <c r="W2794" s="162">
        <v>0</v>
      </c>
      <c r="X2794" s="162">
        <v>0</v>
      </c>
      <c r="Y2794" s="162" t="e">
        <f>VLOOKUP(F2794,#REF!,2,FALSE)</f>
        <v>#REF!</v>
      </c>
      <c r="Z2794" s="162" t="e">
        <f>VLOOKUP(Y2794,Map!$B:$C,2,FALSE)</f>
        <v>#REF!</v>
      </c>
      <c r="AA2794" s="162" t="str">
        <f>VLOOKUP(I2794,Map!$F:$G,2,FALSE)</f>
        <v>Reg Def</v>
      </c>
    </row>
    <row r="2795" spans="1:27" x14ac:dyDescent="0.25">
      <c r="A2795" s="197">
        <v>46107.653321516205</v>
      </c>
      <c r="B2795" s="198" t="s">
        <v>585</v>
      </c>
      <c r="C2795" s="138">
        <v>2027</v>
      </c>
      <c r="D2795" s="138" t="s">
        <v>6</v>
      </c>
      <c r="E2795" s="138" t="s">
        <v>65</v>
      </c>
      <c r="F2795" s="138" t="s">
        <v>121</v>
      </c>
      <c r="G2795" s="138" t="s">
        <v>88</v>
      </c>
      <c r="H2795" s="138" t="s">
        <v>87</v>
      </c>
      <c r="I2795" s="138" t="s">
        <v>213</v>
      </c>
      <c r="J2795" s="6">
        <v>0</v>
      </c>
      <c r="K2795" s="6">
        <v>0</v>
      </c>
      <c r="L2795" s="6">
        <v>0</v>
      </c>
      <c r="M2795" s="6">
        <v>0</v>
      </c>
      <c r="N2795" s="162">
        <v>0</v>
      </c>
      <c r="O2795" s="6">
        <v>0</v>
      </c>
      <c r="P2795" s="6">
        <v>0</v>
      </c>
      <c r="Q2795" s="162">
        <v>0</v>
      </c>
      <c r="R2795" s="162">
        <v>0</v>
      </c>
      <c r="S2795" s="162">
        <v>0</v>
      </c>
      <c r="T2795" s="162">
        <v>0</v>
      </c>
      <c r="U2795" s="162">
        <v>0</v>
      </c>
      <c r="V2795" s="162">
        <v>0</v>
      </c>
      <c r="W2795" s="162">
        <v>0</v>
      </c>
      <c r="X2795" s="162">
        <v>0</v>
      </c>
      <c r="Y2795" s="162" t="e">
        <f>VLOOKUP(F2795,#REF!,2,FALSE)</f>
        <v>#REF!</v>
      </c>
      <c r="Z2795" s="162" t="e">
        <f>VLOOKUP(Y2795,Map!$B:$C,2,FALSE)</f>
        <v>#REF!</v>
      </c>
      <c r="AA2795" s="162" t="str">
        <f>VLOOKUP(I2795,Map!$F:$G,2,FALSE)</f>
        <v>Reg Def</v>
      </c>
    </row>
    <row r="2796" spans="1:27" x14ac:dyDescent="0.25">
      <c r="A2796" s="197">
        <v>46107.653321516205</v>
      </c>
      <c r="B2796" s="198" t="s">
        <v>585</v>
      </c>
      <c r="C2796" s="138">
        <v>2027</v>
      </c>
      <c r="D2796" s="138" t="s">
        <v>6</v>
      </c>
      <c r="E2796" s="138" t="s">
        <v>65</v>
      </c>
      <c r="F2796" s="138" t="s">
        <v>121</v>
      </c>
      <c r="G2796" s="138" t="s">
        <v>89</v>
      </c>
      <c r="H2796" s="138" t="s">
        <v>87</v>
      </c>
      <c r="I2796" s="138" t="s">
        <v>209</v>
      </c>
      <c r="J2796" s="6">
        <v>-303702.38</v>
      </c>
      <c r="K2796" s="6">
        <v>1516080.53</v>
      </c>
      <c r="L2796" s="6">
        <v>1212378.1499999999</v>
      </c>
      <c r="M2796" s="6">
        <v>3188.89</v>
      </c>
      <c r="N2796" s="162">
        <v>-15918.86</v>
      </c>
      <c r="O2796" s="6">
        <v>-12729.97</v>
      </c>
      <c r="P2796" s="6">
        <v>3188.88</v>
      </c>
      <c r="Q2796" s="162">
        <v>-15918.849999999999</v>
      </c>
      <c r="R2796" s="162">
        <v>-12729.97</v>
      </c>
      <c r="S2796" s="162">
        <v>0</v>
      </c>
      <c r="T2796" s="162">
        <v>0</v>
      </c>
      <c r="U2796" s="162">
        <v>0</v>
      </c>
      <c r="V2796" s="162">
        <v>0.01</v>
      </c>
      <c r="W2796" s="162">
        <v>-0.01</v>
      </c>
      <c r="X2796" s="162">
        <v>0</v>
      </c>
      <c r="Y2796" s="162" t="e">
        <f>VLOOKUP(F2796,#REF!,2,FALSE)</f>
        <v>#REF!</v>
      </c>
      <c r="Z2796" s="162" t="e">
        <f>VLOOKUP(Y2796,Map!$B:$C,2,FALSE)</f>
        <v>#REF!</v>
      </c>
      <c r="AA2796" s="162" t="str">
        <f>VLOOKUP(I2796,Map!$F:$G,2,FALSE)</f>
        <v>Reg Def</v>
      </c>
    </row>
    <row r="2797" spans="1:27" x14ac:dyDescent="0.25">
      <c r="A2797" s="197">
        <v>46107.653321516205</v>
      </c>
      <c r="B2797" s="198" t="s">
        <v>585</v>
      </c>
      <c r="C2797" s="138">
        <v>2027</v>
      </c>
      <c r="D2797" s="138" t="s">
        <v>6</v>
      </c>
      <c r="E2797" s="138" t="s">
        <v>65</v>
      </c>
      <c r="F2797" s="138" t="s">
        <v>121</v>
      </c>
      <c r="G2797" s="138" t="s">
        <v>88</v>
      </c>
      <c r="H2797" s="138" t="s">
        <v>87</v>
      </c>
      <c r="I2797" s="138" t="s">
        <v>214</v>
      </c>
      <c r="J2797" s="6">
        <v>0</v>
      </c>
      <c r="K2797" s="6">
        <v>0</v>
      </c>
      <c r="L2797" s="6">
        <v>0</v>
      </c>
      <c r="M2797" s="6">
        <v>0</v>
      </c>
      <c r="N2797" s="162">
        <v>0</v>
      </c>
      <c r="O2797" s="6">
        <v>0</v>
      </c>
      <c r="P2797" s="6">
        <v>0</v>
      </c>
      <c r="Q2797" s="162">
        <v>0</v>
      </c>
      <c r="R2797" s="162">
        <v>0</v>
      </c>
      <c r="S2797" s="162">
        <v>0</v>
      </c>
      <c r="T2797" s="162">
        <v>0</v>
      </c>
      <c r="U2797" s="162">
        <v>0</v>
      </c>
      <c r="V2797" s="162">
        <v>0</v>
      </c>
      <c r="W2797" s="162">
        <v>0</v>
      </c>
      <c r="X2797" s="162">
        <v>0</v>
      </c>
      <c r="Y2797" s="162" t="e">
        <f>VLOOKUP(F2797,#REF!,2,FALSE)</f>
        <v>#REF!</v>
      </c>
      <c r="Z2797" s="162" t="e">
        <f>VLOOKUP(Y2797,Map!$B:$C,2,FALSE)</f>
        <v>#REF!</v>
      </c>
      <c r="AA2797" s="162" t="str">
        <f>VLOOKUP(I2797,Map!$F:$G,2,FALSE)</f>
        <v>Repairs</v>
      </c>
    </row>
    <row r="2798" spans="1:27" x14ac:dyDescent="0.25">
      <c r="A2798" s="197">
        <v>46107.653321516205</v>
      </c>
      <c r="B2798" s="198" t="s">
        <v>585</v>
      </c>
      <c r="C2798" s="138">
        <v>2027</v>
      </c>
      <c r="D2798" s="138" t="s">
        <v>6</v>
      </c>
      <c r="E2798" s="138" t="s">
        <v>65</v>
      </c>
      <c r="F2798" s="138" t="s">
        <v>157</v>
      </c>
      <c r="G2798" s="138" t="s">
        <v>88</v>
      </c>
      <c r="H2798" s="138" t="s">
        <v>87</v>
      </c>
      <c r="I2798" s="138" t="s">
        <v>213</v>
      </c>
      <c r="J2798" s="6">
        <v>0</v>
      </c>
      <c r="K2798" s="6">
        <v>0</v>
      </c>
      <c r="L2798" s="6">
        <v>0</v>
      </c>
      <c r="M2798" s="6">
        <v>0</v>
      </c>
      <c r="N2798" s="162">
        <v>0</v>
      </c>
      <c r="O2798" s="6">
        <v>0</v>
      </c>
      <c r="P2798" s="6">
        <v>0</v>
      </c>
      <c r="Q2798" s="162">
        <v>0</v>
      </c>
      <c r="R2798" s="162">
        <v>0</v>
      </c>
      <c r="S2798" s="162">
        <v>0</v>
      </c>
      <c r="T2798" s="162">
        <v>0</v>
      </c>
      <c r="U2798" s="162">
        <v>0</v>
      </c>
      <c r="V2798" s="162">
        <v>0</v>
      </c>
      <c r="W2798" s="162">
        <v>0</v>
      </c>
      <c r="X2798" s="162">
        <v>0</v>
      </c>
      <c r="Y2798" s="162" t="e">
        <f>VLOOKUP(F2798,#REF!,2,FALSE)</f>
        <v>#REF!</v>
      </c>
      <c r="Z2798" s="162" t="e">
        <f>VLOOKUP(Y2798,Map!$B:$C,2,FALSE)</f>
        <v>#REF!</v>
      </c>
      <c r="AA2798" s="162" t="str">
        <f>VLOOKUP(I2798,Map!$F:$G,2,FALSE)</f>
        <v>Reg Def</v>
      </c>
    </row>
    <row r="2799" spans="1:27" x14ac:dyDescent="0.25">
      <c r="A2799" s="197">
        <v>46107.653321516205</v>
      </c>
      <c r="B2799" s="198" t="s">
        <v>585</v>
      </c>
      <c r="C2799" s="138">
        <v>2027</v>
      </c>
      <c r="D2799" s="138" t="s">
        <v>6</v>
      </c>
      <c r="E2799" s="138" t="s">
        <v>65</v>
      </c>
      <c r="F2799" s="138" t="s">
        <v>157</v>
      </c>
      <c r="G2799" s="138" t="s">
        <v>89</v>
      </c>
      <c r="H2799" s="138" t="s">
        <v>87</v>
      </c>
      <c r="I2799" s="138" t="s">
        <v>209</v>
      </c>
      <c r="J2799" s="6">
        <v>0</v>
      </c>
      <c r="K2799" s="6">
        <v>0</v>
      </c>
      <c r="L2799" s="6">
        <v>0</v>
      </c>
      <c r="M2799" s="6">
        <v>0</v>
      </c>
      <c r="N2799" s="162">
        <v>0</v>
      </c>
      <c r="O2799" s="6">
        <v>0</v>
      </c>
      <c r="P2799" s="6">
        <v>0</v>
      </c>
      <c r="Q2799" s="162">
        <v>0</v>
      </c>
      <c r="R2799" s="162">
        <v>0</v>
      </c>
      <c r="S2799" s="162">
        <v>0</v>
      </c>
      <c r="T2799" s="162">
        <v>0</v>
      </c>
      <c r="U2799" s="162">
        <v>0</v>
      </c>
      <c r="V2799" s="162">
        <v>0</v>
      </c>
      <c r="W2799" s="162">
        <v>0</v>
      </c>
      <c r="X2799" s="162">
        <v>0</v>
      </c>
      <c r="Y2799" s="162" t="e">
        <f>VLOOKUP(F2799,#REF!,2,FALSE)</f>
        <v>#REF!</v>
      </c>
      <c r="Z2799" s="162" t="e">
        <f>VLOOKUP(Y2799,Map!$B:$C,2,FALSE)</f>
        <v>#REF!</v>
      </c>
      <c r="AA2799" s="162" t="str">
        <f>VLOOKUP(I2799,Map!$F:$G,2,FALSE)</f>
        <v>Reg Def</v>
      </c>
    </row>
    <row r="2800" spans="1:27" x14ac:dyDescent="0.25">
      <c r="A2800" s="197">
        <v>46107.653321516205</v>
      </c>
      <c r="B2800" s="198" t="s">
        <v>585</v>
      </c>
      <c r="C2800" s="138">
        <v>2027</v>
      </c>
      <c r="D2800" s="138" t="s">
        <v>6</v>
      </c>
      <c r="E2800" s="138" t="s">
        <v>65</v>
      </c>
      <c r="F2800" s="138" t="s">
        <v>158</v>
      </c>
      <c r="G2800" s="138" t="s">
        <v>89</v>
      </c>
      <c r="H2800" s="138" t="s">
        <v>87</v>
      </c>
      <c r="I2800" s="138" t="s">
        <v>209</v>
      </c>
      <c r="J2800" s="6">
        <v>0</v>
      </c>
      <c r="K2800" s="6">
        <v>0</v>
      </c>
      <c r="L2800" s="6">
        <v>0</v>
      </c>
      <c r="M2800" s="6">
        <v>0</v>
      </c>
      <c r="N2800" s="162">
        <v>0</v>
      </c>
      <c r="O2800" s="6">
        <v>0</v>
      </c>
      <c r="P2800" s="6">
        <v>0</v>
      </c>
      <c r="Q2800" s="162">
        <v>0</v>
      </c>
      <c r="R2800" s="162">
        <v>0</v>
      </c>
      <c r="S2800" s="162">
        <v>0</v>
      </c>
      <c r="T2800" s="162">
        <v>0</v>
      </c>
      <c r="U2800" s="162">
        <v>0</v>
      </c>
      <c r="V2800" s="162">
        <v>0</v>
      </c>
      <c r="W2800" s="162">
        <v>0</v>
      </c>
      <c r="X2800" s="162">
        <v>0</v>
      </c>
      <c r="Y2800" s="162" t="e">
        <f>VLOOKUP(F2800,#REF!,2,FALSE)</f>
        <v>#REF!</v>
      </c>
      <c r="Z2800" s="162" t="e">
        <f>VLOOKUP(Y2800,Map!$B:$C,2,FALSE)</f>
        <v>#REF!</v>
      </c>
      <c r="AA2800" s="162" t="str">
        <f>VLOOKUP(I2800,Map!$F:$G,2,FALSE)</f>
        <v>Reg Def</v>
      </c>
    </row>
    <row r="2801" spans="1:27" x14ac:dyDescent="0.25">
      <c r="A2801" s="197">
        <v>46107.653321516205</v>
      </c>
      <c r="B2801" s="198" t="s">
        <v>585</v>
      </c>
      <c r="C2801" s="138">
        <v>2027</v>
      </c>
      <c r="D2801" s="138" t="s">
        <v>6</v>
      </c>
      <c r="E2801" s="138" t="s">
        <v>65</v>
      </c>
      <c r="F2801" s="138" t="s">
        <v>122</v>
      </c>
      <c r="G2801" s="138" t="s">
        <v>88</v>
      </c>
      <c r="H2801" s="138" t="s">
        <v>87</v>
      </c>
      <c r="I2801" s="138" t="s">
        <v>208</v>
      </c>
      <c r="J2801" s="6">
        <v>4317.21</v>
      </c>
      <c r="K2801" s="6">
        <v>-520.84</v>
      </c>
      <c r="L2801" s="6">
        <v>3796.37</v>
      </c>
      <c r="M2801" s="6">
        <v>-45.36</v>
      </c>
      <c r="N2801" s="162">
        <v>5.5</v>
      </c>
      <c r="O2801" s="6">
        <v>-39.86</v>
      </c>
      <c r="P2801" s="6">
        <v>-45.33</v>
      </c>
      <c r="Q2801" s="162">
        <v>5.4799999999999969</v>
      </c>
      <c r="R2801" s="162">
        <v>-39.85</v>
      </c>
      <c r="S2801" s="162">
        <v>0</v>
      </c>
      <c r="T2801" s="162">
        <v>0</v>
      </c>
      <c r="U2801" s="162">
        <v>0</v>
      </c>
      <c r="V2801" s="162">
        <v>-0.03</v>
      </c>
      <c r="W2801" s="162">
        <v>0.02</v>
      </c>
      <c r="X2801" s="162">
        <v>-0.01</v>
      </c>
      <c r="Y2801" s="162" t="e">
        <f>VLOOKUP(F2801,#REF!,2,FALSE)</f>
        <v>#REF!</v>
      </c>
      <c r="Z2801" s="162" t="e">
        <f>VLOOKUP(Y2801,Map!$B:$C,2,FALSE)</f>
        <v>#REF!</v>
      </c>
      <c r="AA2801" s="162" t="str">
        <f>VLOOKUP(I2801,Map!$F:$G,2,FALSE)</f>
        <v>Reg Def</v>
      </c>
    </row>
    <row r="2802" spans="1:27" x14ac:dyDescent="0.25">
      <c r="A2802" s="197">
        <v>46107.653321516205</v>
      </c>
      <c r="B2802" s="198" t="s">
        <v>585</v>
      </c>
      <c r="C2802" s="138">
        <v>2027</v>
      </c>
      <c r="D2802" s="138" t="s">
        <v>6</v>
      </c>
      <c r="E2802" s="138" t="s">
        <v>65</v>
      </c>
      <c r="F2802" s="138" t="s">
        <v>122</v>
      </c>
      <c r="G2802" s="138" t="s">
        <v>88</v>
      </c>
      <c r="H2802" s="138" t="s">
        <v>87</v>
      </c>
      <c r="I2802" s="138" t="s">
        <v>211</v>
      </c>
      <c r="J2802" s="6">
        <v>4.0199999999999996</v>
      </c>
      <c r="K2802" s="6">
        <v>-3.92</v>
      </c>
      <c r="L2802" s="6">
        <v>0.1</v>
      </c>
      <c r="M2802" s="6">
        <v>-0.09</v>
      </c>
      <c r="N2802" s="162">
        <v>0.09</v>
      </c>
      <c r="O2802" s="6">
        <v>0</v>
      </c>
      <c r="P2802" s="6">
        <v>-0.04</v>
      </c>
      <c r="Q2802" s="162">
        <v>0.04</v>
      </c>
      <c r="R2802" s="162">
        <v>0</v>
      </c>
      <c r="S2802" s="162">
        <v>0</v>
      </c>
      <c r="T2802" s="162">
        <v>0</v>
      </c>
      <c r="U2802" s="162">
        <v>0</v>
      </c>
      <c r="V2802" s="162">
        <v>-0.05</v>
      </c>
      <c r="W2802" s="162">
        <v>0.05</v>
      </c>
      <c r="X2802" s="162">
        <v>0</v>
      </c>
      <c r="Y2802" s="162" t="e">
        <f>VLOOKUP(F2802,#REF!,2,FALSE)</f>
        <v>#REF!</v>
      </c>
      <c r="Z2802" s="162" t="e">
        <f>VLOOKUP(Y2802,Map!$B:$C,2,FALSE)</f>
        <v>#REF!</v>
      </c>
      <c r="AA2802" s="162" t="str">
        <f>VLOOKUP(I2802,Map!$F:$G,2,FALSE)</f>
        <v>Reg Def</v>
      </c>
    </row>
    <row r="2803" spans="1:27" x14ac:dyDescent="0.25">
      <c r="A2803" s="197">
        <v>46107.653321516205</v>
      </c>
      <c r="B2803" s="198" t="s">
        <v>585</v>
      </c>
      <c r="C2803" s="138">
        <v>2027</v>
      </c>
      <c r="D2803" s="138" t="s">
        <v>6</v>
      </c>
      <c r="E2803" s="138" t="s">
        <v>65</v>
      </c>
      <c r="F2803" s="138" t="s">
        <v>122</v>
      </c>
      <c r="G2803" s="138" t="s">
        <v>88</v>
      </c>
      <c r="H2803" s="138" t="s">
        <v>90</v>
      </c>
      <c r="I2803" s="138" t="s">
        <v>136</v>
      </c>
      <c r="J2803" s="6">
        <v>7854.56</v>
      </c>
      <c r="K2803" s="6">
        <v>-932.85</v>
      </c>
      <c r="L2803" s="6">
        <v>6921.71</v>
      </c>
      <c r="M2803" s="6">
        <v>0</v>
      </c>
      <c r="N2803" s="162">
        <v>0</v>
      </c>
      <c r="O2803" s="6">
        <v>0</v>
      </c>
      <c r="P2803" s="6">
        <v>-82.47</v>
      </c>
      <c r="Q2803" s="162">
        <v>9.7999999999999972</v>
      </c>
      <c r="R2803" s="162">
        <v>-72.67</v>
      </c>
      <c r="S2803" s="162">
        <v>-82.47</v>
      </c>
      <c r="T2803" s="162">
        <v>9.8000000000000007</v>
      </c>
      <c r="U2803" s="162">
        <v>-72.67</v>
      </c>
      <c r="V2803" s="162">
        <v>0</v>
      </c>
      <c r="W2803" s="162">
        <v>3.5527136788005001E-15</v>
      </c>
      <c r="X2803" s="162">
        <v>0</v>
      </c>
      <c r="Y2803" s="162" t="e">
        <f>VLOOKUP(F2803,#REF!,2,FALSE)</f>
        <v>#REF!</v>
      </c>
      <c r="Z2803" s="162" t="e">
        <f>VLOOKUP(Y2803,Map!$B:$C,2,FALSE)</f>
        <v>#REF!</v>
      </c>
      <c r="AA2803" s="162" t="str">
        <f>VLOOKUP(I2803,Map!$F:$G,2,FALSE)</f>
        <v>Flow Through</v>
      </c>
    </row>
    <row r="2804" spans="1:27" x14ac:dyDescent="0.25">
      <c r="A2804" s="197">
        <v>46107.653321516205</v>
      </c>
      <c r="B2804" s="198" t="s">
        <v>585</v>
      </c>
      <c r="C2804" s="138">
        <v>2027</v>
      </c>
      <c r="D2804" s="138" t="s">
        <v>6</v>
      </c>
      <c r="E2804" s="138" t="s">
        <v>65</v>
      </c>
      <c r="F2804" s="138" t="s">
        <v>122</v>
      </c>
      <c r="G2804" s="138" t="s">
        <v>88</v>
      </c>
      <c r="H2804" s="138" t="s">
        <v>87</v>
      </c>
      <c r="I2804" s="138" t="s">
        <v>210</v>
      </c>
      <c r="J2804" s="6">
        <v>0</v>
      </c>
      <c r="K2804" s="6">
        <v>0</v>
      </c>
      <c r="L2804" s="6">
        <v>0</v>
      </c>
      <c r="M2804" s="6">
        <v>0</v>
      </c>
      <c r="N2804" s="162">
        <v>0</v>
      </c>
      <c r="O2804" s="6">
        <v>0</v>
      </c>
      <c r="P2804" s="6">
        <v>0</v>
      </c>
      <c r="Q2804" s="162">
        <v>0</v>
      </c>
      <c r="R2804" s="162">
        <v>0</v>
      </c>
      <c r="S2804" s="162">
        <v>0</v>
      </c>
      <c r="T2804" s="162">
        <v>0</v>
      </c>
      <c r="U2804" s="162">
        <v>0</v>
      </c>
      <c r="V2804" s="162">
        <v>0</v>
      </c>
      <c r="W2804" s="162">
        <v>0</v>
      </c>
      <c r="X2804" s="162">
        <v>0</v>
      </c>
      <c r="Y2804" s="162" t="e">
        <f>VLOOKUP(F2804,#REF!,2,FALSE)</f>
        <v>#REF!</v>
      </c>
      <c r="Z2804" s="162" t="e">
        <f>VLOOKUP(Y2804,Map!$B:$C,2,FALSE)</f>
        <v>#REF!</v>
      </c>
      <c r="AA2804" s="162" t="str">
        <f>VLOOKUP(I2804,Map!$F:$G,2,FALSE)</f>
        <v>Reg Def</v>
      </c>
    </row>
    <row r="2805" spans="1:27" x14ac:dyDescent="0.25">
      <c r="A2805" s="197">
        <v>46107.653321516205</v>
      </c>
      <c r="B2805" s="198" t="s">
        <v>585</v>
      </c>
      <c r="C2805" s="138">
        <v>2027</v>
      </c>
      <c r="D2805" s="138" t="s">
        <v>6</v>
      </c>
      <c r="E2805" s="138" t="s">
        <v>65</v>
      </c>
      <c r="F2805" s="138" t="s">
        <v>122</v>
      </c>
      <c r="G2805" s="138" t="s">
        <v>88</v>
      </c>
      <c r="H2805" s="138" t="s">
        <v>87</v>
      </c>
      <c r="I2805" s="138" t="s">
        <v>212</v>
      </c>
      <c r="J2805" s="6">
        <v>-5405.97</v>
      </c>
      <c r="K2805" s="6">
        <v>602.97</v>
      </c>
      <c r="L2805" s="6">
        <v>-4803</v>
      </c>
      <c r="M2805" s="6">
        <v>56.76</v>
      </c>
      <c r="N2805" s="162">
        <v>-6.33</v>
      </c>
      <c r="O2805" s="6">
        <v>50.43</v>
      </c>
      <c r="P2805" s="6">
        <v>56.77</v>
      </c>
      <c r="Q2805" s="162">
        <v>-6.3300000000000054</v>
      </c>
      <c r="R2805" s="162">
        <v>50.44</v>
      </c>
      <c r="S2805" s="162">
        <v>0</v>
      </c>
      <c r="T2805" s="162">
        <v>0</v>
      </c>
      <c r="U2805" s="162">
        <v>0</v>
      </c>
      <c r="V2805" s="162">
        <v>-0.01</v>
      </c>
      <c r="W2805" s="162">
        <v>-0.01</v>
      </c>
      <c r="X2805" s="162">
        <v>-0.01</v>
      </c>
      <c r="Y2805" s="162" t="e">
        <f>VLOOKUP(F2805,#REF!,2,FALSE)</f>
        <v>#REF!</v>
      </c>
      <c r="Z2805" s="162" t="e">
        <f>VLOOKUP(Y2805,Map!$B:$C,2,FALSE)</f>
        <v>#REF!</v>
      </c>
      <c r="AA2805" s="162" t="str">
        <f>VLOOKUP(I2805,Map!$F:$G,2,FALSE)</f>
        <v>Reg Def</v>
      </c>
    </row>
    <row r="2806" spans="1:27" x14ac:dyDescent="0.25">
      <c r="A2806" s="197">
        <v>46107.653321516205</v>
      </c>
      <c r="B2806" s="198" t="s">
        <v>585</v>
      </c>
      <c r="C2806" s="138">
        <v>2027</v>
      </c>
      <c r="D2806" s="138" t="s">
        <v>6</v>
      </c>
      <c r="E2806" s="138" t="s">
        <v>65</v>
      </c>
      <c r="F2806" s="138" t="s">
        <v>122</v>
      </c>
      <c r="G2806" s="138" t="s">
        <v>88</v>
      </c>
      <c r="H2806" s="138" t="s">
        <v>87</v>
      </c>
      <c r="I2806" s="138" t="s">
        <v>213</v>
      </c>
      <c r="J2806" s="6">
        <v>0</v>
      </c>
      <c r="K2806" s="6">
        <v>0</v>
      </c>
      <c r="L2806" s="6">
        <v>0</v>
      </c>
      <c r="M2806" s="6">
        <v>0</v>
      </c>
      <c r="N2806" s="162">
        <v>0</v>
      </c>
      <c r="O2806" s="6">
        <v>0</v>
      </c>
      <c r="P2806" s="6">
        <v>0</v>
      </c>
      <c r="Q2806" s="162">
        <v>0</v>
      </c>
      <c r="R2806" s="162">
        <v>0</v>
      </c>
      <c r="S2806" s="162">
        <v>0</v>
      </c>
      <c r="T2806" s="162">
        <v>0</v>
      </c>
      <c r="U2806" s="162">
        <v>0</v>
      </c>
      <c r="V2806" s="162">
        <v>0</v>
      </c>
      <c r="W2806" s="162">
        <v>0</v>
      </c>
      <c r="X2806" s="162">
        <v>0</v>
      </c>
      <c r="Y2806" s="162" t="e">
        <f>VLOOKUP(F2806,#REF!,2,FALSE)</f>
        <v>#REF!</v>
      </c>
      <c r="Z2806" s="162" t="e">
        <f>VLOOKUP(Y2806,Map!$B:$C,2,FALSE)</f>
        <v>#REF!</v>
      </c>
      <c r="AA2806" s="162" t="str">
        <f>VLOOKUP(I2806,Map!$F:$G,2,FALSE)</f>
        <v>Reg Def</v>
      </c>
    </row>
    <row r="2807" spans="1:27" x14ac:dyDescent="0.25">
      <c r="A2807" s="197">
        <v>46107.653321516205</v>
      </c>
      <c r="B2807" s="198" t="s">
        <v>585</v>
      </c>
      <c r="C2807" s="138">
        <v>2027</v>
      </c>
      <c r="D2807" s="138" t="s">
        <v>6</v>
      </c>
      <c r="E2807" s="138" t="s">
        <v>65</v>
      </c>
      <c r="F2807" s="138" t="s">
        <v>122</v>
      </c>
      <c r="G2807" s="138" t="s">
        <v>89</v>
      </c>
      <c r="H2807" s="138" t="s">
        <v>87</v>
      </c>
      <c r="I2807" s="138" t="s">
        <v>209</v>
      </c>
      <c r="J2807" s="6">
        <v>938057.83</v>
      </c>
      <c r="K2807" s="6">
        <v>447069.36</v>
      </c>
      <c r="L2807" s="6">
        <v>1385127.19</v>
      </c>
      <c r="M2807" s="6">
        <v>-9856.25</v>
      </c>
      <c r="N2807" s="162">
        <v>-4687.74</v>
      </c>
      <c r="O2807" s="6">
        <v>-14543.99</v>
      </c>
      <c r="P2807" s="6">
        <v>-9849.59</v>
      </c>
      <c r="Q2807" s="162">
        <v>-4694.24</v>
      </c>
      <c r="R2807" s="162">
        <v>-14543.83</v>
      </c>
      <c r="S2807" s="162">
        <v>0</v>
      </c>
      <c r="T2807" s="162">
        <v>0</v>
      </c>
      <c r="U2807" s="162">
        <v>0</v>
      </c>
      <c r="V2807" s="162">
        <v>-6.66</v>
      </c>
      <c r="W2807" s="162">
        <v>6.5</v>
      </c>
      <c r="X2807" s="162">
        <v>-0.16</v>
      </c>
      <c r="Y2807" s="162" t="e">
        <f>VLOOKUP(F2807,#REF!,2,FALSE)</f>
        <v>#REF!</v>
      </c>
      <c r="Z2807" s="162" t="e">
        <f>VLOOKUP(Y2807,Map!$B:$C,2,FALSE)</f>
        <v>#REF!</v>
      </c>
      <c r="AA2807" s="162" t="str">
        <f>VLOOKUP(I2807,Map!$F:$G,2,FALSE)</f>
        <v>Reg Def</v>
      </c>
    </row>
    <row r="2808" spans="1:27" x14ac:dyDescent="0.25">
      <c r="A2808" s="197">
        <v>46107.653321516205</v>
      </c>
      <c r="B2808" s="198" t="s">
        <v>585</v>
      </c>
      <c r="C2808" s="138">
        <v>2027</v>
      </c>
      <c r="D2808" s="138" t="s">
        <v>6</v>
      </c>
      <c r="E2808" s="138" t="s">
        <v>65</v>
      </c>
      <c r="F2808" s="138" t="s">
        <v>122</v>
      </c>
      <c r="G2808" s="138" t="s">
        <v>88</v>
      </c>
      <c r="H2808" s="138" t="s">
        <v>87</v>
      </c>
      <c r="I2808" s="138" t="s">
        <v>214</v>
      </c>
      <c r="J2808" s="6">
        <v>0</v>
      </c>
      <c r="K2808" s="6">
        <v>0</v>
      </c>
      <c r="L2808" s="6">
        <v>0</v>
      </c>
      <c r="M2808" s="6">
        <v>0</v>
      </c>
      <c r="N2808" s="162">
        <v>0</v>
      </c>
      <c r="O2808" s="6">
        <v>0</v>
      </c>
      <c r="P2808" s="6">
        <v>0</v>
      </c>
      <c r="Q2808" s="162">
        <v>0</v>
      </c>
      <c r="R2808" s="162">
        <v>0</v>
      </c>
      <c r="S2808" s="162">
        <v>0</v>
      </c>
      <c r="T2808" s="162">
        <v>0</v>
      </c>
      <c r="U2808" s="162">
        <v>0</v>
      </c>
      <c r="V2808" s="162">
        <v>0</v>
      </c>
      <c r="W2808" s="162">
        <v>0</v>
      </c>
      <c r="X2808" s="162">
        <v>0</v>
      </c>
      <c r="Y2808" s="162" t="e">
        <f>VLOOKUP(F2808,#REF!,2,FALSE)</f>
        <v>#REF!</v>
      </c>
      <c r="Z2808" s="162" t="e">
        <f>VLOOKUP(Y2808,Map!$B:$C,2,FALSE)</f>
        <v>#REF!</v>
      </c>
      <c r="AA2808" s="162" t="str">
        <f>VLOOKUP(I2808,Map!$F:$G,2,FALSE)</f>
        <v>Repairs</v>
      </c>
    </row>
    <row r="2809" spans="1:27" x14ac:dyDescent="0.25">
      <c r="A2809" s="197">
        <v>46107.653321516205</v>
      </c>
      <c r="B2809" s="198" t="s">
        <v>585</v>
      </c>
      <c r="C2809" s="138">
        <v>2027</v>
      </c>
      <c r="D2809" s="138" t="s">
        <v>6</v>
      </c>
      <c r="E2809" s="138" t="s">
        <v>65</v>
      </c>
      <c r="F2809" s="138" t="s">
        <v>123</v>
      </c>
      <c r="G2809" s="138" t="s">
        <v>88</v>
      </c>
      <c r="H2809" s="138" t="s">
        <v>87</v>
      </c>
      <c r="I2809" s="138" t="s">
        <v>208</v>
      </c>
      <c r="J2809" s="6">
        <v>31.26</v>
      </c>
      <c r="K2809" s="6">
        <v>0</v>
      </c>
      <c r="L2809" s="6">
        <v>31.26</v>
      </c>
      <c r="M2809" s="6">
        <v>-0.33</v>
      </c>
      <c r="N2809" s="162">
        <v>0</v>
      </c>
      <c r="O2809" s="6">
        <v>-0.33</v>
      </c>
      <c r="P2809" s="6">
        <v>-0.33</v>
      </c>
      <c r="Q2809" s="162">
        <v>0</v>
      </c>
      <c r="R2809" s="162">
        <v>-0.33</v>
      </c>
      <c r="S2809" s="162">
        <v>0</v>
      </c>
      <c r="T2809" s="162">
        <v>0</v>
      </c>
      <c r="U2809" s="162">
        <v>0</v>
      </c>
      <c r="V2809" s="162">
        <v>0</v>
      </c>
      <c r="W2809" s="162">
        <v>0</v>
      </c>
      <c r="X2809" s="162">
        <v>0</v>
      </c>
      <c r="Y2809" s="162" t="e">
        <f>VLOOKUP(F2809,#REF!,2,FALSE)</f>
        <v>#REF!</v>
      </c>
      <c r="Z2809" s="162" t="e">
        <f>VLOOKUP(Y2809,Map!$B:$C,2,FALSE)</f>
        <v>#REF!</v>
      </c>
      <c r="AA2809" s="162" t="str">
        <f>VLOOKUP(I2809,Map!$F:$G,2,FALSE)</f>
        <v>Reg Def</v>
      </c>
    </row>
    <row r="2810" spans="1:27" x14ac:dyDescent="0.25">
      <c r="A2810" s="197">
        <v>46107.653321516205</v>
      </c>
      <c r="B2810" s="198" t="s">
        <v>585</v>
      </c>
      <c r="C2810" s="138">
        <v>2027</v>
      </c>
      <c r="D2810" s="138" t="s">
        <v>6</v>
      </c>
      <c r="E2810" s="138" t="s">
        <v>65</v>
      </c>
      <c r="F2810" s="138" t="s">
        <v>123</v>
      </c>
      <c r="G2810" s="138" t="s">
        <v>88</v>
      </c>
      <c r="H2810" s="138" t="s">
        <v>90</v>
      </c>
      <c r="I2810" s="138" t="s">
        <v>136</v>
      </c>
      <c r="J2810" s="6">
        <v>72.97</v>
      </c>
      <c r="K2810" s="6">
        <v>0</v>
      </c>
      <c r="L2810" s="6">
        <v>72.97</v>
      </c>
      <c r="M2810" s="6">
        <v>0</v>
      </c>
      <c r="N2810" s="162">
        <v>0</v>
      </c>
      <c r="O2810" s="6">
        <v>0</v>
      </c>
      <c r="P2810" s="6">
        <v>-0.77</v>
      </c>
      <c r="Q2810" s="162">
        <v>0</v>
      </c>
      <c r="R2810" s="162">
        <v>-0.77</v>
      </c>
      <c r="S2810" s="162">
        <v>-0.77</v>
      </c>
      <c r="T2810" s="162">
        <v>0</v>
      </c>
      <c r="U2810" s="162">
        <v>-0.77</v>
      </c>
      <c r="V2810" s="162">
        <v>0</v>
      </c>
      <c r="W2810" s="162">
        <v>0</v>
      </c>
      <c r="X2810" s="162">
        <v>0</v>
      </c>
      <c r="Y2810" s="162" t="e">
        <f>VLOOKUP(F2810,#REF!,2,FALSE)</f>
        <v>#REF!</v>
      </c>
      <c r="Z2810" s="162" t="e">
        <f>VLOOKUP(Y2810,Map!$B:$C,2,FALSE)</f>
        <v>#REF!</v>
      </c>
      <c r="AA2810" s="162" t="str">
        <f>VLOOKUP(I2810,Map!$F:$G,2,FALSE)</f>
        <v>Flow Through</v>
      </c>
    </row>
    <row r="2811" spans="1:27" x14ac:dyDescent="0.25">
      <c r="A2811" s="197">
        <v>46107.653321516205</v>
      </c>
      <c r="B2811" s="198" t="s">
        <v>585</v>
      </c>
      <c r="C2811" s="138">
        <v>2027</v>
      </c>
      <c r="D2811" s="138" t="s">
        <v>6</v>
      </c>
      <c r="E2811" s="138" t="s">
        <v>65</v>
      </c>
      <c r="F2811" s="138" t="s">
        <v>123</v>
      </c>
      <c r="G2811" s="138" t="s">
        <v>88</v>
      </c>
      <c r="H2811" s="138" t="s">
        <v>87</v>
      </c>
      <c r="I2811" s="138" t="s">
        <v>212</v>
      </c>
      <c r="J2811" s="6">
        <v>-63.49</v>
      </c>
      <c r="K2811" s="6">
        <v>0</v>
      </c>
      <c r="L2811" s="6">
        <v>-63.49</v>
      </c>
      <c r="M2811" s="6">
        <v>0.67</v>
      </c>
      <c r="N2811" s="162">
        <v>0</v>
      </c>
      <c r="O2811" s="6">
        <v>0.67</v>
      </c>
      <c r="P2811" s="6">
        <v>0.67</v>
      </c>
      <c r="Q2811" s="162">
        <v>0</v>
      </c>
      <c r="R2811" s="162">
        <v>0.67</v>
      </c>
      <c r="S2811" s="162">
        <v>0</v>
      </c>
      <c r="T2811" s="162">
        <v>0</v>
      </c>
      <c r="U2811" s="162">
        <v>0</v>
      </c>
      <c r="V2811" s="162">
        <v>0</v>
      </c>
      <c r="W2811" s="162">
        <v>0</v>
      </c>
      <c r="X2811" s="162">
        <v>0</v>
      </c>
      <c r="Y2811" s="162" t="e">
        <f>VLOOKUP(F2811,#REF!,2,FALSE)</f>
        <v>#REF!</v>
      </c>
      <c r="Z2811" s="162" t="e">
        <f>VLOOKUP(Y2811,Map!$B:$C,2,FALSE)</f>
        <v>#REF!</v>
      </c>
      <c r="AA2811" s="162" t="str">
        <f>VLOOKUP(I2811,Map!$F:$G,2,FALSE)</f>
        <v>Reg Def</v>
      </c>
    </row>
    <row r="2812" spans="1:27" x14ac:dyDescent="0.25">
      <c r="A2812" s="197">
        <v>46107.653321516205</v>
      </c>
      <c r="B2812" s="198" t="s">
        <v>585</v>
      </c>
      <c r="C2812" s="138">
        <v>2027</v>
      </c>
      <c r="D2812" s="138" t="s">
        <v>6</v>
      </c>
      <c r="E2812" s="138" t="s">
        <v>65</v>
      </c>
      <c r="F2812" s="138" t="s">
        <v>123</v>
      </c>
      <c r="G2812" s="138" t="s">
        <v>89</v>
      </c>
      <c r="H2812" s="138" t="s">
        <v>87</v>
      </c>
      <c r="I2812" s="138" t="s">
        <v>209</v>
      </c>
      <c r="J2812" s="6">
        <v>42267.01</v>
      </c>
      <c r="K2812" s="6">
        <v>10724.46</v>
      </c>
      <c r="L2812" s="6">
        <v>52991.47</v>
      </c>
      <c r="M2812" s="6">
        <v>-443.81</v>
      </c>
      <c r="N2812" s="162">
        <v>-112.61</v>
      </c>
      <c r="O2812" s="6">
        <v>-556.41999999999996</v>
      </c>
      <c r="P2812" s="6">
        <v>-443.8</v>
      </c>
      <c r="Q2812" s="162">
        <v>-112.60999999999996</v>
      </c>
      <c r="R2812" s="162">
        <v>-556.41</v>
      </c>
      <c r="S2812" s="162">
        <v>0</v>
      </c>
      <c r="T2812" s="162">
        <v>0</v>
      </c>
      <c r="U2812" s="162">
        <v>0</v>
      </c>
      <c r="V2812" s="162">
        <v>-0.01</v>
      </c>
      <c r="W2812" s="162">
        <v>0</v>
      </c>
      <c r="X2812" s="162">
        <v>-0.01</v>
      </c>
      <c r="Y2812" s="162" t="e">
        <f>VLOOKUP(F2812,#REF!,2,FALSE)</f>
        <v>#REF!</v>
      </c>
      <c r="Z2812" s="162" t="e">
        <f>VLOOKUP(Y2812,Map!$B:$C,2,FALSE)</f>
        <v>#REF!</v>
      </c>
      <c r="AA2812" s="162" t="str">
        <f>VLOOKUP(I2812,Map!$F:$G,2,FALSE)</f>
        <v>Reg Def</v>
      </c>
    </row>
    <row r="2813" spans="1:27" x14ac:dyDescent="0.25">
      <c r="A2813" s="197">
        <v>46107.653321516205</v>
      </c>
      <c r="B2813" s="198" t="s">
        <v>585</v>
      </c>
      <c r="C2813" s="138">
        <v>2027</v>
      </c>
      <c r="D2813" s="138" t="s">
        <v>6</v>
      </c>
      <c r="E2813" s="138" t="s">
        <v>65</v>
      </c>
      <c r="F2813" s="138" t="s">
        <v>123</v>
      </c>
      <c r="G2813" s="138" t="s">
        <v>88</v>
      </c>
      <c r="H2813" s="138" t="s">
        <v>87</v>
      </c>
      <c r="I2813" s="138" t="s">
        <v>214</v>
      </c>
      <c r="J2813" s="6">
        <v>0</v>
      </c>
      <c r="K2813" s="6">
        <v>0</v>
      </c>
      <c r="L2813" s="6">
        <v>0</v>
      </c>
      <c r="M2813" s="6">
        <v>0</v>
      </c>
      <c r="N2813" s="162">
        <v>0</v>
      </c>
      <c r="O2813" s="6">
        <v>0</v>
      </c>
      <c r="P2813" s="6">
        <v>0</v>
      </c>
      <c r="Q2813" s="162">
        <v>0</v>
      </c>
      <c r="R2813" s="162">
        <v>0</v>
      </c>
      <c r="S2813" s="162">
        <v>0</v>
      </c>
      <c r="T2813" s="162">
        <v>0</v>
      </c>
      <c r="U2813" s="162">
        <v>0</v>
      </c>
      <c r="V2813" s="162">
        <v>0</v>
      </c>
      <c r="W2813" s="162">
        <v>0</v>
      </c>
      <c r="X2813" s="162">
        <v>0</v>
      </c>
      <c r="Y2813" s="162" t="e">
        <f>VLOOKUP(F2813,#REF!,2,FALSE)</f>
        <v>#REF!</v>
      </c>
      <c r="Z2813" s="162" t="e">
        <f>VLOOKUP(Y2813,Map!$B:$C,2,FALSE)</f>
        <v>#REF!</v>
      </c>
      <c r="AA2813" s="162" t="str">
        <f>VLOOKUP(I2813,Map!$F:$G,2,FALSE)</f>
        <v>Repairs</v>
      </c>
    </row>
    <row r="2814" spans="1:27" x14ac:dyDescent="0.25">
      <c r="A2814" s="197">
        <v>46107.653321516205</v>
      </c>
      <c r="B2814" s="198" t="s">
        <v>585</v>
      </c>
      <c r="C2814" s="138">
        <v>2027</v>
      </c>
      <c r="D2814" s="138" t="s">
        <v>6</v>
      </c>
      <c r="E2814" s="138" t="s">
        <v>65</v>
      </c>
      <c r="F2814" s="138" t="s">
        <v>124</v>
      </c>
      <c r="G2814" s="138" t="s">
        <v>88</v>
      </c>
      <c r="H2814" s="138" t="s">
        <v>87</v>
      </c>
      <c r="I2814" s="138" t="s">
        <v>208</v>
      </c>
      <c r="J2814" s="6">
        <v>4385.93</v>
      </c>
      <c r="K2814" s="6">
        <v>-663.11</v>
      </c>
      <c r="L2814" s="6">
        <v>3722.82</v>
      </c>
      <c r="M2814" s="6">
        <v>-46.28</v>
      </c>
      <c r="N2814" s="162">
        <v>7.18</v>
      </c>
      <c r="O2814" s="6">
        <v>-39.1</v>
      </c>
      <c r="P2814" s="6">
        <v>-46.06</v>
      </c>
      <c r="Q2814" s="162">
        <v>6.9699999999999989</v>
      </c>
      <c r="R2814" s="162">
        <v>-39.090000000000003</v>
      </c>
      <c r="S2814" s="162">
        <v>0</v>
      </c>
      <c r="T2814" s="162">
        <v>0</v>
      </c>
      <c r="U2814" s="162">
        <v>0</v>
      </c>
      <c r="V2814" s="162">
        <v>-0.22</v>
      </c>
      <c r="W2814" s="162">
        <v>0.21</v>
      </c>
      <c r="X2814" s="162">
        <v>-0.01</v>
      </c>
      <c r="Y2814" s="162" t="e">
        <f>VLOOKUP(F2814,#REF!,2,FALSE)</f>
        <v>#REF!</v>
      </c>
      <c r="Z2814" s="162" t="e">
        <f>VLOOKUP(Y2814,Map!$B:$C,2,FALSE)</f>
        <v>#REF!</v>
      </c>
      <c r="AA2814" s="162" t="str">
        <f>VLOOKUP(I2814,Map!$F:$G,2,FALSE)</f>
        <v>Reg Def</v>
      </c>
    </row>
    <row r="2815" spans="1:27" x14ac:dyDescent="0.25">
      <c r="A2815" s="197">
        <v>46107.653321516205</v>
      </c>
      <c r="B2815" s="198" t="s">
        <v>585</v>
      </c>
      <c r="C2815" s="138">
        <v>2027</v>
      </c>
      <c r="D2815" s="138" t="s">
        <v>6</v>
      </c>
      <c r="E2815" s="138" t="s">
        <v>65</v>
      </c>
      <c r="F2815" s="138" t="s">
        <v>124</v>
      </c>
      <c r="G2815" s="138" t="s">
        <v>88</v>
      </c>
      <c r="H2815" s="138" t="s">
        <v>87</v>
      </c>
      <c r="I2815" s="138" t="s">
        <v>211</v>
      </c>
      <c r="J2815" s="6">
        <v>32.36</v>
      </c>
      <c r="K2815" s="6">
        <v>-32.36</v>
      </c>
      <c r="L2815" s="6">
        <v>0</v>
      </c>
      <c r="M2815" s="6">
        <v>-0.68</v>
      </c>
      <c r="N2815" s="162">
        <v>0.68</v>
      </c>
      <c r="O2815" s="6">
        <v>0</v>
      </c>
      <c r="P2815" s="6">
        <v>-0.34</v>
      </c>
      <c r="Q2815" s="162">
        <v>0.34</v>
      </c>
      <c r="R2815" s="162">
        <v>0</v>
      </c>
      <c r="S2815" s="162">
        <v>0</v>
      </c>
      <c r="T2815" s="162">
        <v>0</v>
      </c>
      <c r="U2815" s="162">
        <v>0</v>
      </c>
      <c r="V2815" s="162">
        <v>-0.34</v>
      </c>
      <c r="W2815" s="162">
        <v>0.34</v>
      </c>
      <c r="X2815" s="162">
        <v>0</v>
      </c>
      <c r="Y2815" s="162" t="e">
        <f>VLOOKUP(F2815,#REF!,2,FALSE)</f>
        <v>#REF!</v>
      </c>
      <c r="Z2815" s="162" t="e">
        <f>VLOOKUP(Y2815,Map!$B:$C,2,FALSE)</f>
        <v>#REF!</v>
      </c>
      <c r="AA2815" s="162" t="str">
        <f>VLOOKUP(I2815,Map!$F:$G,2,FALSE)</f>
        <v>Reg Def</v>
      </c>
    </row>
    <row r="2816" spans="1:27" x14ac:dyDescent="0.25">
      <c r="A2816" s="197">
        <v>46107.653321516205</v>
      </c>
      <c r="B2816" s="198" t="s">
        <v>585</v>
      </c>
      <c r="C2816" s="138">
        <v>2027</v>
      </c>
      <c r="D2816" s="138" t="s">
        <v>6</v>
      </c>
      <c r="E2816" s="138" t="s">
        <v>65</v>
      </c>
      <c r="F2816" s="138" t="s">
        <v>124</v>
      </c>
      <c r="G2816" s="138" t="s">
        <v>88</v>
      </c>
      <c r="H2816" s="138" t="s">
        <v>90</v>
      </c>
      <c r="I2816" s="138" t="s">
        <v>136</v>
      </c>
      <c r="J2816" s="6">
        <v>7829.6</v>
      </c>
      <c r="K2816" s="6">
        <v>-1110.3</v>
      </c>
      <c r="L2816" s="6">
        <v>6719.3</v>
      </c>
      <c r="M2816" s="6">
        <v>0</v>
      </c>
      <c r="N2816" s="162">
        <v>0</v>
      </c>
      <c r="O2816" s="6">
        <v>0</v>
      </c>
      <c r="P2816" s="6">
        <v>-82.2</v>
      </c>
      <c r="Q2816" s="162">
        <v>11.650000000000006</v>
      </c>
      <c r="R2816" s="162">
        <v>-70.55</v>
      </c>
      <c r="S2816" s="162">
        <v>-82.2</v>
      </c>
      <c r="T2816" s="162">
        <v>11.65</v>
      </c>
      <c r="U2816" s="162">
        <v>-70.55</v>
      </c>
      <c r="V2816" s="162">
        <v>0</v>
      </c>
      <c r="W2816" s="162">
        <v>-5.3290705182008003E-15</v>
      </c>
      <c r="X2816" s="162">
        <v>0</v>
      </c>
      <c r="Y2816" s="162" t="e">
        <f>VLOOKUP(F2816,#REF!,2,FALSE)</f>
        <v>#REF!</v>
      </c>
      <c r="Z2816" s="162" t="e">
        <f>VLOOKUP(Y2816,Map!$B:$C,2,FALSE)</f>
        <v>#REF!</v>
      </c>
      <c r="AA2816" s="162" t="str">
        <f>VLOOKUP(I2816,Map!$F:$G,2,FALSE)</f>
        <v>Flow Through</v>
      </c>
    </row>
    <row r="2817" spans="1:27" x14ac:dyDescent="0.25">
      <c r="A2817" s="197">
        <v>46107.653321516205</v>
      </c>
      <c r="B2817" s="198" t="s">
        <v>585</v>
      </c>
      <c r="C2817" s="138">
        <v>2027</v>
      </c>
      <c r="D2817" s="138" t="s">
        <v>6</v>
      </c>
      <c r="E2817" s="138" t="s">
        <v>65</v>
      </c>
      <c r="F2817" s="138" t="s">
        <v>124</v>
      </c>
      <c r="G2817" s="138" t="s">
        <v>88</v>
      </c>
      <c r="H2817" s="138" t="s">
        <v>87</v>
      </c>
      <c r="I2817" s="138" t="s">
        <v>212</v>
      </c>
      <c r="J2817" s="6">
        <v>-3564.56</v>
      </c>
      <c r="K2817" s="6">
        <v>397.28</v>
      </c>
      <c r="L2817" s="6">
        <v>-3167.28</v>
      </c>
      <c r="M2817" s="6">
        <v>37.43</v>
      </c>
      <c r="N2817" s="162">
        <v>-4.17</v>
      </c>
      <c r="O2817" s="6">
        <v>33.26</v>
      </c>
      <c r="P2817" s="6">
        <v>37.43</v>
      </c>
      <c r="Q2817" s="162">
        <v>-4.18</v>
      </c>
      <c r="R2817" s="162">
        <v>33.25</v>
      </c>
      <c r="S2817" s="162">
        <v>0</v>
      </c>
      <c r="T2817" s="162">
        <v>0</v>
      </c>
      <c r="U2817" s="162">
        <v>0</v>
      </c>
      <c r="V2817" s="162">
        <v>0</v>
      </c>
      <c r="W2817" s="162">
        <v>0.01</v>
      </c>
      <c r="X2817" s="162">
        <v>0.01</v>
      </c>
      <c r="Y2817" s="162" t="e">
        <f>VLOOKUP(F2817,#REF!,2,FALSE)</f>
        <v>#REF!</v>
      </c>
      <c r="Z2817" s="162" t="e">
        <f>VLOOKUP(Y2817,Map!$B:$C,2,FALSE)</f>
        <v>#REF!</v>
      </c>
      <c r="AA2817" s="162" t="str">
        <f>VLOOKUP(I2817,Map!$F:$G,2,FALSE)</f>
        <v>Reg Def</v>
      </c>
    </row>
    <row r="2818" spans="1:27" x14ac:dyDescent="0.25">
      <c r="A2818" s="197">
        <v>46107.653321516205</v>
      </c>
      <c r="B2818" s="198" t="s">
        <v>585</v>
      </c>
      <c r="C2818" s="138">
        <v>2027</v>
      </c>
      <c r="D2818" s="138" t="s">
        <v>6</v>
      </c>
      <c r="E2818" s="138" t="s">
        <v>65</v>
      </c>
      <c r="F2818" s="138" t="s">
        <v>124</v>
      </c>
      <c r="G2818" s="138" t="s">
        <v>88</v>
      </c>
      <c r="H2818" s="138" t="s">
        <v>87</v>
      </c>
      <c r="I2818" s="138" t="s">
        <v>213</v>
      </c>
      <c r="J2818" s="6">
        <v>0</v>
      </c>
      <c r="K2818" s="6">
        <v>0</v>
      </c>
      <c r="L2818" s="6">
        <v>0</v>
      </c>
      <c r="M2818" s="6">
        <v>0</v>
      </c>
      <c r="N2818" s="162">
        <v>0</v>
      </c>
      <c r="O2818" s="6">
        <v>0</v>
      </c>
      <c r="P2818" s="6">
        <v>0</v>
      </c>
      <c r="Q2818" s="162">
        <v>0</v>
      </c>
      <c r="R2818" s="162">
        <v>0</v>
      </c>
      <c r="S2818" s="162">
        <v>0</v>
      </c>
      <c r="T2818" s="162">
        <v>0</v>
      </c>
      <c r="U2818" s="162">
        <v>0</v>
      </c>
      <c r="V2818" s="162">
        <v>0</v>
      </c>
      <c r="W2818" s="162">
        <v>0</v>
      </c>
      <c r="X2818" s="162">
        <v>0</v>
      </c>
      <c r="Y2818" s="162" t="e">
        <f>VLOOKUP(F2818,#REF!,2,FALSE)</f>
        <v>#REF!</v>
      </c>
      <c r="Z2818" s="162" t="e">
        <f>VLOOKUP(Y2818,Map!$B:$C,2,FALSE)</f>
        <v>#REF!</v>
      </c>
      <c r="AA2818" s="162" t="str">
        <f>VLOOKUP(I2818,Map!$F:$G,2,FALSE)</f>
        <v>Reg Def</v>
      </c>
    </row>
    <row r="2819" spans="1:27" x14ac:dyDescent="0.25">
      <c r="A2819" s="197">
        <v>46107.653321516205</v>
      </c>
      <c r="B2819" s="198" t="s">
        <v>585</v>
      </c>
      <c r="C2819" s="138">
        <v>2027</v>
      </c>
      <c r="D2819" s="138" t="s">
        <v>6</v>
      </c>
      <c r="E2819" s="138" t="s">
        <v>65</v>
      </c>
      <c r="F2819" s="138" t="s">
        <v>124</v>
      </c>
      <c r="G2819" s="138" t="s">
        <v>89</v>
      </c>
      <c r="H2819" s="138" t="s">
        <v>87</v>
      </c>
      <c r="I2819" s="138" t="s">
        <v>209</v>
      </c>
      <c r="J2819" s="6">
        <v>1565846.96</v>
      </c>
      <c r="K2819" s="6">
        <v>323257.81</v>
      </c>
      <c r="L2819" s="6">
        <v>1889104.77</v>
      </c>
      <c r="M2819" s="6">
        <v>-16598.59</v>
      </c>
      <c r="N2819" s="162">
        <v>-3297.51</v>
      </c>
      <c r="O2819" s="6">
        <v>-19896.099999999999</v>
      </c>
      <c r="P2819" s="6">
        <v>-16441.39</v>
      </c>
      <c r="Q2819" s="162">
        <v>-3394.2000000000007</v>
      </c>
      <c r="R2819" s="162">
        <v>-19835.59</v>
      </c>
      <c r="S2819" s="162">
        <v>0</v>
      </c>
      <c r="T2819" s="162">
        <v>0</v>
      </c>
      <c r="U2819" s="162">
        <v>0</v>
      </c>
      <c r="V2819" s="162">
        <v>-157.19999999999999</v>
      </c>
      <c r="W2819" s="162">
        <v>96.69</v>
      </c>
      <c r="X2819" s="162">
        <v>-60.51</v>
      </c>
      <c r="Y2819" s="162" t="e">
        <f>VLOOKUP(F2819,#REF!,2,FALSE)</f>
        <v>#REF!</v>
      </c>
      <c r="Z2819" s="162" t="e">
        <f>VLOOKUP(Y2819,Map!$B:$C,2,FALSE)</f>
        <v>#REF!</v>
      </c>
      <c r="AA2819" s="162" t="str">
        <f>VLOOKUP(I2819,Map!$F:$G,2,FALSE)</f>
        <v>Reg Def</v>
      </c>
    </row>
    <row r="2820" spans="1:27" x14ac:dyDescent="0.25">
      <c r="A2820" s="197">
        <v>46107.653321516205</v>
      </c>
      <c r="B2820" s="198" t="s">
        <v>585</v>
      </c>
      <c r="C2820" s="138">
        <v>2027</v>
      </c>
      <c r="D2820" s="138" t="s">
        <v>6</v>
      </c>
      <c r="E2820" s="138" t="s">
        <v>65</v>
      </c>
      <c r="F2820" s="138" t="s">
        <v>124</v>
      </c>
      <c r="G2820" s="138" t="s">
        <v>88</v>
      </c>
      <c r="H2820" s="138" t="s">
        <v>87</v>
      </c>
      <c r="I2820" s="138" t="s">
        <v>214</v>
      </c>
      <c r="J2820" s="6">
        <v>0</v>
      </c>
      <c r="K2820" s="6">
        <v>0</v>
      </c>
      <c r="L2820" s="6">
        <v>0</v>
      </c>
      <c r="M2820" s="6">
        <v>0</v>
      </c>
      <c r="N2820" s="162">
        <v>0</v>
      </c>
      <c r="O2820" s="6">
        <v>0</v>
      </c>
      <c r="P2820" s="6">
        <v>0</v>
      </c>
      <c r="Q2820" s="162">
        <v>0</v>
      </c>
      <c r="R2820" s="162">
        <v>0</v>
      </c>
      <c r="S2820" s="162">
        <v>0</v>
      </c>
      <c r="T2820" s="162">
        <v>0</v>
      </c>
      <c r="U2820" s="162">
        <v>0</v>
      </c>
      <c r="V2820" s="162">
        <v>0</v>
      </c>
      <c r="W2820" s="162">
        <v>0</v>
      </c>
      <c r="X2820" s="162">
        <v>0</v>
      </c>
      <c r="Y2820" s="162" t="e">
        <f>VLOOKUP(F2820,#REF!,2,FALSE)</f>
        <v>#REF!</v>
      </c>
      <c r="Z2820" s="162" t="e">
        <f>VLOOKUP(Y2820,Map!$B:$C,2,FALSE)</f>
        <v>#REF!</v>
      </c>
      <c r="AA2820" s="162" t="str">
        <f>VLOOKUP(I2820,Map!$F:$G,2,FALSE)</f>
        <v>Repairs</v>
      </c>
    </row>
    <row r="2821" spans="1:27" x14ac:dyDescent="0.25">
      <c r="A2821" s="197">
        <v>46107.653321516205</v>
      </c>
      <c r="B2821" s="198" t="s">
        <v>585</v>
      </c>
      <c r="C2821" s="138">
        <v>2027</v>
      </c>
      <c r="D2821" s="138" t="s">
        <v>6</v>
      </c>
      <c r="E2821" s="138" t="s">
        <v>65</v>
      </c>
      <c r="F2821" s="138" t="s">
        <v>125</v>
      </c>
      <c r="G2821" s="138" t="s">
        <v>88</v>
      </c>
      <c r="H2821" s="138" t="s">
        <v>87</v>
      </c>
      <c r="I2821" s="138" t="s">
        <v>208</v>
      </c>
      <c r="J2821" s="6">
        <v>23.01</v>
      </c>
      <c r="K2821" s="6">
        <v>0</v>
      </c>
      <c r="L2821" s="6">
        <v>23.01</v>
      </c>
      <c r="M2821" s="6">
        <v>-0.24</v>
      </c>
      <c r="N2821" s="162">
        <v>0</v>
      </c>
      <c r="O2821" s="6">
        <v>-0.24</v>
      </c>
      <c r="P2821" s="6">
        <v>-0.24</v>
      </c>
      <c r="Q2821" s="162">
        <v>0</v>
      </c>
      <c r="R2821" s="162">
        <v>-0.24</v>
      </c>
      <c r="S2821" s="162">
        <v>0</v>
      </c>
      <c r="T2821" s="162">
        <v>0</v>
      </c>
      <c r="U2821" s="162">
        <v>0</v>
      </c>
      <c r="V2821" s="162">
        <v>0</v>
      </c>
      <c r="W2821" s="162">
        <v>0</v>
      </c>
      <c r="X2821" s="162">
        <v>0</v>
      </c>
      <c r="Y2821" s="162" t="e">
        <f>VLOOKUP(F2821,#REF!,2,FALSE)</f>
        <v>#REF!</v>
      </c>
      <c r="Z2821" s="162" t="e">
        <f>VLOOKUP(Y2821,Map!$B:$C,2,FALSE)</f>
        <v>#REF!</v>
      </c>
      <c r="AA2821" s="162" t="str">
        <f>VLOOKUP(I2821,Map!$F:$G,2,FALSE)</f>
        <v>Reg Def</v>
      </c>
    </row>
    <row r="2822" spans="1:27" x14ac:dyDescent="0.25">
      <c r="A2822" s="197">
        <v>46107.653321516205</v>
      </c>
      <c r="B2822" s="198" t="s">
        <v>585</v>
      </c>
      <c r="C2822" s="138">
        <v>2027</v>
      </c>
      <c r="D2822" s="138" t="s">
        <v>6</v>
      </c>
      <c r="E2822" s="138" t="s">
        <v>65</v>
      </c>
      <c r="F2822" s="138" t="s">
        <v>125</v>
      </c>
      <c r="G2822" s="138" t="s">
        <v>88</v>
      </c>
      <c r="H2822" s="138" t="s">
        <v>90</v>
      </c>
      <c r="I2822" s="138" t="s">
        <v>136</v>
      </c>
      <c r="J2822" s="6">
        <v>53.65</v>
      </c>
      <c r="K2822" s="6">
        <v>0</v>
      </c>
      <c r="L2822" s="6">
        <v>53.65</v>
      </c>
      <c r="M2822" s="6">
        <v>0</v>
      </c>
      <c r="N2822" s="162">
        <v>0</v>
      </c>
      <c r="O2822" s="6">
        <v>0</v>
      </c>
      <c r="P2822" s="6">
        <v>-0.56000000000000005</v>
      </c>
      <c r="Q2822" s="162">
        <v>0</v>
      </c>
      <c r="R2822" s="162">
        <v>-0.56000000000000005</v>
      </c>
      <c r="S2822" s="162">
        <v>-0.56000000000000005</v>
      </c>
      <c r="T2822" s="162">
        <v>0</v>
      </c>
      <c r="U2822" s="162">
        <v>-0.56000000000000005</v>
      </c>
      <c r="V2822" s="162">
        <v>0</v>
      </c>
      <c r="W2822" s="162">
        <v>0</v>
      </c>
      <c r="X2822" s="162">
        <v>0</v>
      </c>
      <c r="Y2822" s="162" t="e">
        <f>VLOOKUP(F2822,#REF!,2,FALSE)</f>
        <v>#REF!</v>
      </c>
      <c r="Z2822" s="162" t="e">
        <f>VLOOKUP(Y2822,Map!$B:$C,2,FALSE)</f>
        <v>#REF!</v>
      </c>
      <c r="AA2822" s="162" t="str">
        <f>VLOOKUP(I2822,Map!$F:$G,2,FALSE)</f>
        <v>Flow Through</v>
      </c>
    </row>
    <row r="2823" spans="1:27" x14ac:dyDescent="0.25">
      <c r="A2823" s="197">
        <v>46107.653321516205</v>
      </c>
      <c r="B2823" s="198" t="s">
        <v>585</v>
      </c>
      <c r="C2823" s="138">
        <v>2027</v>
      </c>
      <c r="D2823" s="138" t="s">
        <v>6</v>
      </c>
      <c r="E2823" s="138" t="s">
        <v>65</v>
      </c>
      <c r="F2823" s="138" t="s">
        <v>125</v>
      </c>
      <c r="G2823" s="138" t="s">
        <v>88</v>
      </c>
      <c r="H2823" s="138" t="s">
        <v>87</v>
      </c>
      <c r="I2823" s="138" t="s">
        <v>210</v>
      </c>
      <c r="J2823" s="6">
        <v>0</v>
      </c>
      <c r="K2823" s="6">
        <v>0</v>
      </c>
      <c r="L2823" s="6">
        <v>0</v>
      </c>
      <c r="M2823" s="6">
        <v>0</v>
      </c>
      <c r="N2823" s="162">
        <v>0</v>
      </c>
      <c r="O2823" s="6">
        <v>0</v>
      </c>
      <c r="P2823" s="6">
        <v>0</v>
      </c>
      <c r="Q2823" s="162">
        <v>0</v>
      </c>
      <c r="R2823" s="162">
        <v>0</v>
      </c>
      <c r="S2823" s="162">
        <v>0</v>
      </c>
      <c r="T2823" s="162">
        <v>0</v>
      </c>
      <c r="U2823" s="162">
        <v>0</v>
      </c>
      <c r="V2823" s="162">
        <v>0</v>
      </c>
      <c r="W2823" s="162">
        <v>0</v>
      </c>
      <c r="X2823" s="162">
        <v>0</v>
      </c>
      <c r="Y2823" s="162" t="e">
        <f>VLOOKUP(F2823,#REF!,2,FALSE)</f>
        <v>#REF!</v>
      </c>
      <c r="Z2823" s="162" t="e">
        <f>VLOOKUP(Y2823,Map!$B:$C,2,FALSE)</f>
        <v>#REF!</v>
      </c>
      <c r="AA2823" s="162" t="str">
        <f>VLOOKUP(I2823,Map!$F:$G,2,FALSE)</f>
        <v>Reg Def</v>
      </c>
    </row>
    <row r="2824" spans="1:27" x14ac:dyDescent="0.25">
      <c r="A2824" s="197">
        <v>46107.653321516205</v>
      </c>
      <c r="B2824" s="198" t="s">
        <v>585</v>
      </c>
      <c r="C2824" s="138">
        <v>2027</v>
      </c>
      <c r="D2824" s="138" t="s">
        <v>6</v>
      </c>
      <c r="E2824" s="138" t="s">
        <v>65</v>
      </c>
      <c r="F2824" s="138" t="s">
        <v>125</v>
      </c>
      <c r="G2824" s="138" t="s">
        <v>88</v>
      </c>
      <c r="H2824" s="138" t="s">
        <v>87</v>
      </c>
      <c r="I2824" s="138" t="s">
        <v>212</v>
      </c>
      <c r="J2824" s="6">
        <v>-46.73</v>
      </c>
      <c r="K2824" s="6">
        <v>0</v>
      </c>
      <c r="L2824" s="6">
        <v>-46.73</v>
      </c>
      <c r="M2824" s="6">
        <v>0.49</v>
      </c>
      <c r="N2824" s="162">
        <v>0</v>
      </c>
      <c r="O2824" s="6">
        <v>0.49</v>
      </c>
      <c r="P2824" s="6">
        <v>0.49</v>
      </c>
      <c r="Q2824" s="162">
        <v>0</v>
      </c>
      <c r="R2824" s="162">
        <v>0.49</v>
      </c>
      <c r="S2824" s="162">
        <v>0</v>
      </c>
      <c r="T2824" s="162">
        <v>0</v>
      </c>
      <c r="U2824" s="162">
        <v>0</v>
      </c>
      <c r="V2824" s="162">
        <v>0</v>
      </c>
      <c r="W2824" s="162">
        <v>0</v>
      </c>
      <c r="X2824" s="162">
        <v>0</v>
      </c>
      <c r="Y2824" s="162" t="e">
        <f>VLOOKUP(F2824,#REF!,2,FALSE)</f>
        <v>#REF!</v>
      </c>
      <c r="Z2824" s="162" t="e">
        <f>VLOOKUP(Y2824,Map!$B:$C,2,FALSE)</f>
        <v>#REF!</v>
      </c>
      <c r="AA2824" s="162" t="str">
        <f>VLOOKUP(I2824,Map!$F:$G,2,FALSE)</f>
        <v>Reg Def</v>
      </c>
    </row>
    <row r="2825" spans="1:27" x14ac:dyDescent="0.25">
      <c r="A2825" s="197">
        <v>46107.653321516205</v>
      </c>
      <c r="B2825" s="198" t="s">
        <v>585</v>
      </c>
      <c r="C2825" s="138">
        <v>2027</v>
      </c>
      <c r="D2825" s="138" t="s">
        <v>6</v>
      </c>
      <c r="E2825" s="138" t="s">
        <v>65</v>
      </c>
      <c r="F2825" s="138" t="s">
        <v>125</v>
      </c>
      <c r="G2825" s="138" t="s">
        <v>89</v>
      </c>
      <c r="H2825" s="138" t="s">
        <v>87</v>
      </c>
      <c r="I2825" s="138" t="s">
        <v>209</v>
      </c>
      <c r="J2825" s="6">
        <v>30661.27</v>
      </c>
      <c r="K2825" s="6">
        <v>8074.16</v>
      </c>
      <c r="L2825" s="6">
        <v>38735.43</v>
      </c>
      <c r="M2825" s="6">
        <v>-321.94</v>
      </c>
      <c r="N2825" s="162">
        <v>-84.78</v>
      </c>
      <c r="O2825" s="6">
        <v>-406.72</v>
      </c>
      <c r="P2825" s="6">
        <v>-321.94</v>
      </c>
      <c r="Q2825" s="162">
        <v>-84.79000000000002</v>
      </c>
      <c r="R2825" s="162">
        <v>-406.73</v>
      </c>
      <c r="S2825" s="162">
        <v>0</v>
      </c>
      <c r="T2825" s="162">
        <v>0</v>
      </c>
      <c r="U2825" s="162">
        <v>0</v>
      </c>
      <c r="V2825" s="162">
        <v>0</v>
      </c>
      <c r="W2825" s="162">
        <v>0.01</v>
      </c>
      <c r="X2825" s="162">
        <v>0.01</v>
      </c>
      <c r="Y2825" s="162" t="e">
        <f>VLOOKUP(F2825,#REF!,2,FALSE)</f>
        <v>#REF!</v>
      </c>
      <c r="Z2825" s="162" t="e">
        <f>VLOOKUP(Y2825,Map!$B:$C,2,FALSE)</f>
        <v>#REF!</v>
      </c>
      <c r="AA2825" s="162" t="str">
        <f>VLOOKUP(I2825,Map!$F:$G,2,FALSE)</f>
        <v>Reg Def</v>
      </c>
    </row>
    <row r="2826" spans="1:27" x14ac:dyDescent="0.25">
      <c r="A2826" s="197">
        <v>46107.653321516205</v>
      </c>
      <c r="B2826" s="198" t="s">
        <v>585</v>
      </c>
      <c r="C2826" s="138">
        <v>2027</v>
      </c>
      <c r="D2826" s="138" t="s">
        <v>6</v>
      </c>
      <c r="E2826" s="138" t="s">
        <v>65</v>
      </c>
      <c r="F2826" s="138" t="s">
        <v>125</v>
      </c>
      <c r="G2826" s="138" t="s">
        <v>88</v>
      </c>
      <c r="H2826" s="138" t="s">
        <v>87</v>
      </c>
      <c r="I2826" s="138" t="s">
        <v>214</v>
      </c>
      <c r="J2826" s="6">
        <v>0</v>
      </c>
      <c r="K2826" s="6">
        <v>0</v>
      </c>
      <c r="L2826" s="6">
        <v>0</v>
      </c>
      <c r="M2826" s="6">
        <v>0</v>
      </c>
      <c r="N2826" s="162">
        <v>0</v>
      </c>
      <c r="O2826" s="6">
        <v>0</v>
      </c>
      <c r="P2826" s="6">
        <v>0</v>
      </c>
      <c r="Q2826" s="162">
        <v>0</v>
      </c>
      <c r="R2826" s="162">
        <v>0</v>
      </c>
      <c r="S2826" s="162">
        <v>0</v>
      </c>
      <c r="T2826" s="162">
        <v>0</v>
      </c>
      <c r="U2826" s="162">
        <v>0</v>
      </c>
      <c r="V2826" s="162">
        <v>0</v>
      </c>
      <c r="W2826" s="162">
        <v>0</v>
      </c>
      <c r="X2826" s="162">
        <v>0</v>
      </c>
      <c r="Y2826" s="162" t="e">
        <f>VLOOKUP(F2826,#REF!,2,FALSE)</f>
        <v>#REF!</v>
      </c>
      <c r="Z2826" s="162" t="e">
        <f>VLOOKUP(Y2826,Map!$B:$C,2,FALSE)</f>
        <v>#REF!</v>
      </c>
      <c r="AA2826" s="162" t="str">
        <f>VLOOKUP(I2826,Map!$F:$G,2,FALSE)</f>
        <v>Repairs</v>
      </c>
    </row>
    <row r="2827" spans="1:27" x14ac:dyDescent="0.25">
      <c r="A2827" s="197">
        <v>46107.653321516205</v>
      </c>
      <c r="B2827" s="198" t="s">
        <v>585</v>
      </c>
      <c r="C2827" s="138">
        <v>2027</v>
      </c>
      <c r="D2827" s="138" t="s">
        <v>6</v>
      </c>
      <c r="E2827" s="138" t="s">
        <v>65</v>
      </c>
      <c r="F2827" s="138" t="s">
        <v>126</v>
      </c>
      <c r="G2827" s="138" t="s">
        <v>88</v>
      </c>
      <c r="H2827" s="138" t="s">
        <v>87</v>
      </c>
      <c r="I2827" s="138" t="s">
        <v>208</v>
      </c>
      <c r="J2827" s="6">
        <v>8763.4699999999993</v>
      </c>
      <c r="K2827" s="6">
        <v>-1095.26</v>
      </c>
      <c r="L2827" s="6">
        <v>7668.21</v>
      </c>
      <c r="M2827" s="6">
        <v>-92.02</v>
      </c>
      <c r="N2827" s="162">
        <v>11.49</v>
      </c>
      <c r="O2827" s="6">
        <v>-80.53</v>
      </c>
      <c r="P2827" s="6">
        <v>-92.01</v>
      </c>
      <c r="Q2827" s="162">
        <v>11.490000000000009</v>
      </c>
      <c r="R2827" s="162">
        <v>-80.52</v>
      </c>
      <c r="S2827" s="162">
        <v>0</v>
      </c>
      <c r="T2827" s="162">
        <v>0</v>
      </c>
      <c r="U2827" s="162">
        <v>0</v>
      </c>
      <c r="V2827" s="162">
        <v>-0.01</v>
      </c>
      <c r="W2827" s="162">
        <v>0</v>
      </c>
      <c r="X2827" s="162">
        <v>-0.01</v>
      </c>
      <c r="Y2827" s="162" t="e">
        <f>VLOOKUP(F2827,#REF!,2,FALSE)</f>
        <v>#REF!</v>
      </c>
      <c r="Z2827" s="162" t="e">
        <f>VLOOKUP(Y2827,Map!$B:$C,2,FALSE)</f>
        <v>#REF!</v>
      </c>
      <c r="AA2827" s="162" t="str">
        <f>VLOOKUP(I2827,Map!$F:$G,2,FALSE)</f>
        <v>Reg Def</v>
      </c>
    </row>
    <row r="2828" spans="1:27" x14ac:dyDescent="0.25">
      <c r="A2828" s="197">
        <v>46107.653321516205</v>
      </c>
      <c r="B2828" s="198" t="s">
        <v>585</v>
      </c>
      <c r="C2828" s="138">
        <v>2027</v>
      </c>
      <c r="D2828" s="138" t="s">
        <v>6</v>
      </c>
      <c r="E2828" s="138" t="s">
        <v>65</v>
      </c>
      <c r="F2828" s="138" t="s">
        <v>126</v>
      </c>
      <c r="G2828" s="138" t="s">
        <v>88</v>
      </c>
      <c r="H2828" s="138" t="s">
        <v>87</v>
      </c>
      <c r="I2828" s="138" t="s">
        <v>211</v>
      </c>
      <c r="J2828" s="6">
        <v>0</v>
      </c>
      <c r="K2828" s="6">
        <v>0</v>
      </c>
      <c r="L2828" s="6">
        <v>0</v>
      </c>
      <c r="M2828" s="6">
        <v>0</v>
      </c>
      <c r="N2828" s="162">
        <v>0</v>
      </c>
      <c r="O2828" s="6">
        <v>0</v>
      </c>
      <c r="P2828" s="6">
        <v>0</v>
      </c>
      <c r="Q2828" s="162">
        <v>0</v>
      </c>
      <c r="R2828" s="162">
        <v>0</v>
      </c>
      <c r="S2828" s="162">
        <v>0</v>
      </c>
      <c r="T2828" s="162">
        <v>0</v>
      </c>
      <c r="U2828" s="162">
        <v>0</v>
      </c>
      <c r="V2828" s="162">
        <v>0</v>
      </c>
      <c r="W2828" s="162">
        <v>0</v>
      </c>
      <c r="X2828" s="162">
        <v>0</v>
      </c>
      <c r="Y2828" s="162" t="e">
        <f>VLOOKUP(F2828,#REF!,2,FALSE)</f>
        <v>#REF!</v>
      </c>
      <c r="Z2828" s="162" t="e">
        <f>VLOOKUP(Y2828,Map!$B:$C,2,FALSE)</f>
        <v>#REF!</v>
      </c>
      <c r="AA2828" s="162" t="str">
        <f>VLOOKUP(I2828,Map!$F:$G,2,FALSE)</f>
        <v>Reg Def</v>
      </c>
    </row>
    <row r="2829" spans="1:27" x14ac:dyDescent="0.25">
      <c r="A2829" s="197">
        <v>46107.653321516205</v>
      </c>
      <c r="B2829" s="198" t="s">
        <v>585</v>
      </c>
      <c r="C2829" s="138">
        <v>2027</v>
      </c>
      <c r="D2829" s="138" t="s">
        <v>6</v>
      </c>
      <c r="E2829" s="138" t="s">
        <v>65</v>
      </c>
      <c r="F2829" s="138" t="s">
        <v>126</v>
      </c>
      <c r="G2829" s="138" t="s">
        <v>88</v>
      </c>
      <c r="H2829" s="138" t="s">
        <v>90</v>
      </c>
      <c r="I2829" s="138" t="s">
        <v>136</v>
      </c>
      <c r="J2829" s="6">
        <v>15887.59</v>
      </c>
      <c r="K2829" s="6">
        <v>-1950.19</v>
      </c>
      <c r="L2829" s="6">
        <v>13937.4</v>
      </c>
      <c r="M2829" s="6">
        <v>0</v>
      </c>
      <c r="N2829" s="162">
        <v>0</v>
      </c>
      <c r="O2829" s="6">
        <v>0</v>
      </c>
      <c r="P2829" s="6">
        <v>-166.82</v>
      </c>
      <c r="Q2829" s="162">
        <v>20.47</v>
      </c>
      <c r="R2829" s="162">
        <v>-146.35</v>
      </c>
      <c r="S2829" s="162">
        <v>-166.82</v>
      </c>
      <c r="T2829" s="162">
        <v>20.47</v>
      </c>
      <c r="U2829" s="162">
        <v>-146.35</v>
      </c>
      <c r="V2829" s="162">
        <v>0</v>
      </c>
      <c r="W2829" s="162">
        <v>0</v>
      </c>
      <c r="X2829" s="162">
        <v>0</v>
      </c>
      <c r="Y2829" s="162" t="e">
        <f>VLOOKUP(F2829,#REF!,2,FALSE)</f>
        <v>#REF!</v>
      </c>
      <c r="Z2829" s="162" t="e">
        <f>VLOOKUP(Y2829,Map!$B:$C,2,FALSE)</f>
        <v>#REF!</v>
      </c>
      <c r="AA2829" s="162" t="str">
        <f>VLOOKUP(I2829,Map!$F:$G,2,FALSE)</f>
        <v>Flow Through</v>
      </c>
    </row>
    <row r="2830" spans="1:27" x14ac:dyDescent="0.25">
      <c r="A2830" s="197">
        <v>46107.653321516205</v>
      </c>
      <c r="B2830" s="198" t="s">
        <v>585</v>
      </c>
      <c r="C2830" s="138">
        <v>2027</v>
      </c>
      <c r="D2830" s="138" t="s">
        <v>6</v>
      </c>
      <c r="E2830" s="138" t="s">
        <v>65</v>
      </c>
      <c r="F2830" s="138" t="s">
        <v>126</v>
      </c>
      <c r="G2830" s="138" t="s">
        <v>88</v>
      </c>
      <c r="H2830" s="138" t="s">
        <v>87</v>
      </c>
      <c r="I2830" s="138" t="s">
        <v>212</v>
      </c>
      <c r="J2830" s="6">
        <v>-8553.5300000000007</v>
      </c>
      <c r="K2830" s="6">
        <v>923.07</v>
      </c>
      <c r="L2830" s="6">
        <v>-7630.46</v>
      </c>
      <c r="M2830" s="6">
        <v>89.81</v>
      </c>
      <c r="N2830" s="162">
        <v>-9.6999999999999993</v>
      </c>
      <c r="O2830" s="6">
        <v>80.11</v>
      </c>
      <c r="P2830" s="6">
        <v>89.81</v>
      </c>
      <c r="Q2830" s="162">
        <v>-9.6800000000000068</v>
      </c>
      <c r="R2830" s="162">
        <v>80.13</v>
      </c>
      <c r="S2830" s="162">
        <v>0</v>
      </c>
      <c r="T2830" s="162">
        <v>0</v>
      </c>
      <c r="U2830" s="162">
        <v>0</v>
      </c>
      <c r="V2830" s="162">
        <v>0</v>
      </c>
      <c r="W2830" s="162">
        <v>-0.02</v>
      </c>
      <c r="X2830" s="162">
        <v>-0.02</v>
      </c>
      <c r="Y2830" s="162" t="e">
        <f>VLOOKUP(F2830,#REF!,2,FALSE)</f>
        <v>#REF!</v>
      </c>
      <c r="Z2830" s="162" t="e">
        <f>VLOOKUP(Y2830,Map!$B:$C,2,FALSE)</f>
        <v>#REF!</v>
      </c>
      <c r="AA2830" s="162" t="str">
        <f>VLOOKUP(I2830,Map!$F:$G,2,FALSE)</f>
        <v>Reg Def</v>
      </c>
    </row>
    <row r="2831" spans="1:27" x14ac:dyDescent="0.25">
      <c r="A2831" s="197">
        <v>46107.653321516205</v>
      </c>
      <c r="B2831" s="198" t="s">
        <v>585</v>
      </c>
      <c r="C2831" s="138">
        <v>2027</v>
      </c>
      <c r="D2831" s="138" t="s">
        <v>6</v>
      </c>
      <c r="E2831" s="138" t="s">
        <v>65</v>
      </c>
      <c r="F2831" s="138" t="s">
        <v>126</v>
      </c>
      <c r="G2831" s="138" t="s">
        <v>88</v>
      </c>
      <c r="H2831" s="138" t="s">
        <v>87</v>
      </c>
      <c r="I2831" s="138" t="s">
        <v>213</v>
      </c>
      <c r="J2831" s="6">
        <v>0</v>
      </c>
      <c r="K2831" s="6">
        <v>0</v>
      </c>
      <c r="L2831" s="6">
        <v>0</v>
      </c>
      <c r="M2831" s="6">
        <v>0</v>
      </c>
      <c r="N2831" s="162">
        <v>0</v>
      </c>
      <c r="O2831" s="6">
        <v>0</v>
      </c>
      <c r="P2831" s="6">
        <v>0</v>
      </c>
      <c r="Q2831" s="162">
        <v>0</v>
      </c>
      <c r="R2831" s="162">
        <v>0</v>
      </c>
      <c r="S2831" s="162">
        <v>0</v>
      </c>
      <c r="T2831" s="162">
        <v>0</v>
      </c>
      <c r="U2831" s="162">
        <v>0</v>
      </c>
      <c r="V2831" s="162">
        <v>0</v>
      </c>
      <c r="W2831" s="162">
        <v>0</v>
      </c>
      <c r="X2831" s="162">
        <v>0</v>
      </c>
      <c r="Y2831" s="162" t="e">
        <f>VLOOKUP(F2831,#REF!,2,FALSE)</f>
        <v>#REF!</v>
      </c>
      <c r="Z2831" s="162" t="e">
        <f>VLOOKUP(Y2831,Map!$B:$C,2,FALSE)</f>
        <v>#REF!</v>
      </c>
      <c r="AA2831" s="162" t="str">
        <f>VLOOKUP(I2831,Map!$F:$G,2,FALSE)</f>
        <v>Reg Def</v>
      </c>
    </row>
    <row r="2832" spans="1:27" x14ac:dyDescent="0.25">
      <c r="A2832" s="197">
        <v>46107.653321516205</v>
      </c>
      <c r="B2832" s="198" t="s">
        <v>585</v>
      </c>
      <c r="C2832" s="138">
        <v>2027</v>
      </c>
      <c r="D2832" s="138" t="s">
        <v>6</v>
      </c>
      <c r="E2832" s="138" t="s">
        <v>65</v>
      </c>
      <c r="F2832" s="138" t="s">
        <v>126</v>
      </c>
      <c r="G2832" s="138" t="s">
        <v>89</v>
      </c>
      <c r="H2832" s="138" t="s">
        <v>87</v>
      </c>
      <c r="I2832" s="138" t="s">
        <v>209</v>
      </c>
      <c r="J2832" s="6">
        <v>1107100.8600000001</v>
      </c>
      <c r="K2832" s="6">
        <v>291810.87</v>
      </c>
      <c r="L2832" s="6">
        <v>1398911.73</v>
      </c>
      <c r="M2832" s="6">
        <v>-11650.44</v>
      </c>
      <c r="N2832" s="162">
        <v>-3038.83</v>
      </c>
      <c r="O2832" s="6">
        <v>-14689.27</v>
      </c>
      <c r="P2832" s="6">
        <v>-11624.55</v>
      </c>
      <c r="Q2832" s="162">
        <v>-3064.0300000000007</v>
      </c>
      <c r="R2832" s="162">
        <v>-14688.58</v>
      </c>
      <c r="S2832" s="162">
        <v>0</v>
      </c>
      <c r="T2832" s="162">
        <v>0</v>
      </c>
      <c r="U2832" s="162">
        <v>0</v>
      </c>
      <c r="V2832" s="162">
        <v>-25.89</v>
      </c>
      <c r="W2832" s="162">
        <v>25.2</v>
      </c>
      <c r="X2832" s="162">
        <v>-0.69</v>
      </c>
      <c r="Y2832" s="162" t="e">
        <f>VLOOKUP(F2832,#REF!,2,FALSE)</f>
        <v>#REF!</v>
      </c>
      <c r="Z2832" s="162" t="e">
        <f>VLOOKUP(Y2832,Map!$B:$C,2,FALSE)</f>
        <v>#REF!</v>
      </c>
      <c r="AA2832" s="162" t="str">
        <f>VLOOKUP(I2832,Map!$F:$G,2,FALSE)</f>
        <v>Reg Def</v>
      </c>
    </row>
    <row r="2833" spans="1:27" x14ac:dyDescent="0.25">
      <c r="A2833" s="197">
        <v>46107.653321516205</v>
      </c>
      <c r="B2833" s="198" t="s">
        <v>585</v>
      </c>
      <c r="C2833" s="138">
        <v>2027</v>
      </c>
      <c r="D2833" s="138" t="s">
        <v>6</v>
      </c>
      <c r="E2833" s="138" t="s">
        <v>65</v>
      </c>
      <c r="F2833" s="138" t="s">
        <v>126</v>
      </c>
      <c r="G2833" s="138" t="s">
        <v>88</v>
      </c>
      <c r="H2833" s="138" t="s">
        <v>87</v>
      </c>
      <c r="I2833" s="138" t="s">
        <v>214</v>
      </c>
      <c r="J2833" s="6">
        <v>0</v>
      </c>
      <c r="K2833" s="6">
        <v>0</v>
      </c>
      <c r="L2833" s="6">
        <v>0</v>
      </c>
      <c r="M2833" s="6">
        <v>0</v>
      </c>
      <c r="N2833" s="162">
        <v>0</v>
      </c>
      <c r="O2833" s="6">
        <v>0</v>
      </c>
      <c r="P2833" s="6">
        <v>0</v>
      </c>
      <c r="Q2833" s="162">
        <v>0</v>
      </c>
      <c r="R2833" s="162">
        <v>0</v>
      </c>
      <c r="S2833" s="162">
        <v>0</v>
      </c>
      <c r="T2833" s="162">
        <v>0</v>
      </c>
      <c r="U2833" s="162">
        <v>0</v>
      </c>
      <c r="V2833" s="162">
        <v>0</v>
      </c>
      <c r="W2833" s="162">
        <v>0</v>
      </c>
      <c r="X2833" s="162">
        <v>0</v>
      </c>
      <c r="Y2833" s="162" t="e">
        <f>VLOOKUP(F2833,#REF!,2,FALSE)</f>
        <v>#REF!</v>
      </c>
      <c r="Z2833" s="162" t="e">
        <f>VLOOKUP(Y2833,Map!$B:$C,2,FALSE)</f>
        <v>#REF!</v>
      </c>
      <c r="AA2833" s="162" t="str">
        <f>VLOOKUP(I2833,Map!$F:$G,2,FALSE)</f>
        <v>Repairs</v>
      </c>
    </row>
    <row r="2834" spans="1:27" x14ac:dyDescent="0.25">
      <c r="A2834" s="197">
        <v>46107.653321516205</v>
      </c>
      <c r="B2834" s="198" t="s">
        <v>585</v>
      </c>
      <c r="C2834" s="138">
        <v>2027</v>
      </c>
      <c r="D2834" s="138" t="s">
        <v>6</v>
      </c>
      <c r="E2834" s="138" t="s">
        <v>65</v>
      </c>
      <c r="F2834" s="138" t="s">
        <v>127</v>
      </c>
      <c r="G2834" s="138" t="s">
        <v>88</v>
      </c>
      <c r="H2834" s="138" t="s">
        <v>87</v>
      </c>
      <c r="I2834" s="138" t="s">
        <v>208</v>
      </c>
      <c r="J2834" s="6">
        <v>564.65</v>
      </c>
      <c r="K2834" s="6">
        <v>0</v>
      </c>
      <c r="L2834" s="6">
        <v>564.65</v>
      </c>
      <c r="M2834" s="6">
        <v>-7.55</v>
      </c>
      <c r="N2834" s="162">
        <v>0</v>
      </c>
      <c r="O2834" s="6">
        <v>-7.55</v>
      </c>
      <c r="P2834" s="6">
        <v>-5.93</v>
      </c>
      <c r="Q2834" s="162">
        <v>0</v>
      </c>
      <c r="R2834" s="162">
        <v>-5.93</v>
      </c>
      <c r="S2834" s="162">
        <v>0</v>
      </c>
      <c r="T2834" s="162">
        <v>0</v>
      </c>
      <c r="U2834" s="162">
        <v>0</v>
      </c>
      <c r="V2834" s="162">
        <v>-1.62</v>
      </c>
      <c r="W2834" s="162">
        <v>0</v>
      </c>
      <c r="X2834" s="162">
        <v>-1.62</v>
      </c>
      <c r="Y2834" s="162" t="e">
        <f>VLOOKUP(F2834,#REF!,2,FALSE)</f>
        <v>#REF!</v>
      </c>
      <c r="Z2834" s="162" t="e">
        <f>VLOOKUP(Y2834,Map!$B:$C,2,FALSE)</f>
        <v>#REF!</v>
      </c>
      <c r="AA2834" s="162" t="str">
        <f>VLOOKUP(I2834,Map!$F:$G,2,FALSE)</f>
        <v>Reg Def</v>
      </c>
    </row>
    <row r="2835" spans="1:27" x14ac:dyDescent="0.25">
      <c r="A2835" s="197">
        <v>46107.653321516205</v>
      </c>
      <c r="B2835" s="198" t="s">
        <v>585</v>
      </c>
      <c r="C2835" s="138">
        <v>2027</v>
      </c>
      <c r="D2835" s="138" t="s">
        <v>6</v>
      </c>
      <c r="E2835" s="138" t="s">
        <v>65</v>
      </c>
      <c r="F2835" s="138" t="s">
        <v>127</v>
      </c>
      <c r="G2835" s="138" t="s">
        <v>88</v>
      </c>
      <c r="H2835" s="138" t="s">
        <v>87</v>
      </c>
      <c r="I2835" s="138" t="s">
        <v>211</v>
      </c>
      <c r="J2835" s="6">
        <v>209.71</v>
      </c>
      <c r="K2835" s="6">
        <v>0</v>
      </c>
      <c r="L2835" s="6">
        <v>209.71</v>
      </c>
      <c r="M2835" s="6">
        <v>-4.41</v>
      </c>
      <c r="N2835" s="162">
        <v>0</v>
      </c>
      <c r="O2835" s="6">
        <v>-4.41</v>
      </c>
      <c r="P2835" s="6">
        <v>-2.2000000000000002</v>
      </c>
      <c r="Q2835" s="162">
        <v>0</v>
      </c>
      <c r="R2835" s="162">
        <v>-2.2000000000000002</v>
      </c>
      <c r="S2835" s="162">
        <v>0</v>
      </c>
      <c r="T2835" s="162">
        <v>0</v>
      </c>
      <c r="U2835" s="162">
        <v>0</v>
      </c>
      <c r="V2835" s="162">
        <v>-2.21</v>
      </c>
      <c r="W2835" s="162">
        <v>0</v>
      </c>
      <c r="X2835" s="162">
        <v>-2.21</v>
      </c>
      <c r="Y2835" s="162" t="e">
        <f>VLOOKUP(F2835,#REF!,2,FALSE)</f>
        <v>#REF!</v>
      </c>
      <c r="Z2835" s="162" t="e">
        <f>VLOOKUP(Y2835,Map!$B:$C,2,FALSE)</f>
        <v>#REF!</v>
      </c>
      <c r="AA2835" s="162" t="str">
        <f>VLOOKUP(I2835,Map!$F:$G,2,FALSE)</f>
        <v>Reg Def</v>
      </c>
    </row>
    <row r="2836" spans="1:27" x14ac:dyDescent="0.25">
      <c r="A2836" s="197">
        <v>46107.653321516205</v>
      </c>
      <c r="B2836" s="198" t="s">
        <v>585</v>
      </c>
      <c r="C2836" s="138">
        <v>2027</v>
      </c>
      <c r="D2836" s="138" t="s">
        <v>6</v>
      </c>
      <c r="E2836" s="138" t="s">
        <v>65</v>
      </c>
      <c r="F2836" s="138" t="s">
        <v>127</v>
      </c>
      <c r="G2836" s="138" t="s">
        <v>88</v>
      </c>
      <c r="H2836" s="138" t="s">
        <v>90</v>
      </c>
      <c r="I2836" s="138" t="s">
        <v>136</v>
      </c>
      <c r="J2836" s="6">
        <v>835.89</v>
      </c>
      <c r="K2836" s="6">
        <v>0</v>
      </c>
      <c r="L2836" s="6">
        <v>835.89</v>
      </c>
      <c r="M2836" s="6">
        <v>0</v>
      </c>
      <c r="N2836" s="162">
        <v>0</v>
      </c>
      <c r="O2836" s="6">
        <v>0</v>
      </c>
      <c r="P2836" s="6">
        <v>-8.77</v>
      </c>
      <c r="Q2836" s="162">
        <v>0</v>
      </c>
      <c r="R2836" s="162">
        <v>-8.77</v>
      </c>
      <c r="S2836" s="162">
        <v>-8.77</v>
      </c>
      <c r="T2836" s="162">
        <v>0</v>
      </c>
      <c r="U2836" s="162">
        <v>-8.77</v>
      </c>
      <c r="V2836" s="162">
        <v>0</v>
      </c>
      <c r="W2836" s="162">
        <v>0</v>
      </c>
      <c r="X2836" s="162">
        <v>0</v>
      </c>
      <c r="Y2836" s="162" t="e">
        <f>VLOOKUP(F2836,#REF!,2,FALSE)</f>
        <v>#REF!</v>
      </c>
      <c r="Z2836" s="162" t="e">
        <f>VLOOKUP(Y2836,Map!$B:$C,2,FALSE)</f>
        <v>#REF!</v>
      </c>
      <c r="AA2836" s="162" t="str">
        <f>VLOOKUP(I2836,Map!$F:$G,2,FALSE)</f>
        <v>Flow Through</v>
      </c>
    </row>
    <row r="2837" spans="1:27" x14ac:dyDescent="0.25">
      <c r="A2837" s="197">
        <v>46107.653321516205</v>
      </c>
      <c r="B2837" s="198" t="s">
        <v>585</v>
      </c>
      <c r="C2837" s="138">
        <v>2027</v>
      </c>
      <c r="D2837" s="138" t="s">
        <v>6</v>
      </c>
      <c r="E2837" s="138" t="s">
        <v>65</v>
      </c>
      <c r="F2837" s="138" t="s">
        <v>127</v>
      </c>
      <c r="G2837" s="138" t="s">
        <v>88</v>
      </c>
      <c r="H2837" s="138" t="s">
        <v>87</v>
      </c>
      <c r="I2837" s="138" t="s">
        <v>212</v>
      </c>
      <c r="J2837" s="6">
        <v>-614.16999999999996</v>
      </c>
      <c r="K2837" s="6">
        <v>0</v>
      </c>
      <c r="L2837" s="6">
        <v>-614.16999999999996</v>
      </c>
      <c r="M2837" s="6">
        <v>7.16</v>
      </c>
      <c r="N2837" s="162">
        <v>0</v>
      </c>
      <c r="O2837" s="6">
        <v>7.16</v>
      </c>
      <c r="P2837" s="6">
        <v>6.46</v>
      </c>
      <c r="Q2837" s="162">
        <v>0</v>
      </c>
      <c r="R2837" s="162">
        <v>6.46</v>
      </c>
      <c r="S2837" s="162">
        <v>0</v>
      </c>
      <c r="T2837" s="162">
        <v>0</v>
      </c>
      <c r="U2837" s="162">
        <v>0</v>
      </c>
      <c r="V2837" s="162">
        <v>0.7</v>
      </c>
      <c r="W2837" s="162">
        <v>0</v>
      </c>
      <c r="X2837" s="162">
        <v>0.7</v>
      </c>
      <c r="Y2837" s="162" t="e">
        <f>VLOOKUP(F2837,#REF!,2,FALSE)</f>
        <v>#REF!</v>
      </c>
      <c r="Z2837" s="162" t="e">
        <f>VLOOKUP(Y2837,Map!$B:$C,2,FALSE)</f>
        <v>#REF!</v>
      </c>
      <c r="AA2837" s="162" t="str">
        <f>VLOOKUP(I2837,Map!$F:$G,2,FALSE)</f>
        <v>Reg Def</v>
      </c>
    </row>
    <row r="2838" spans="1:27" x14ac:dyDescent="0.25">
      <c r="A2838" s="197">
        <v>46107.653321516205</v>
      </c>
      <c r="B2838" s="198" t="s">
        <v>585</v>
      </c>
      <c r="C2838" s="138">
        <v>2027</v>
      </c>
      <c r="D2838" s="138" t="s">
        <v>6</v>
      </c>
      <c r="E2838" s="138" t="s">
        <v>65</v>
      </c>
      <c r="F2838" s="138" t="s">
        <v>127</v>
      </c>
      <c r="G2838" s="138" t="s">
        <v>89</v>
      </c>
      <c r="H2838" s="138" t="s">
        <v>87</v>
      </c>
      <c r="I2838" s="138" t="s">
        <v>209</v>
      </c>
      <c r="J2838" s="6">
        <v>-37970.550000000003</v>
      </c>
      <c r="K2838" s="6">
        <v>-598.75</v>
      </c>
      <c r="L2838" s="6">
        <v>-38569.300000000003</v>
      </c>
      <c r="M2838" s="6">
        <v>464.81</v>
      </c>
      <c r="N2838" s="162">
        <v>0.41</v>
      </c>
      <c r="O2838" s="6">
        <v>465.22</v>
      </c>
      <c r="P2838" s="6">
        <v>398.68</v>
      </c>
      <c r="Q2838" s="162">
        <v>6.2900000000000205</v>
      </c>
      <c r="R2838" s="162">
        <v>404.97</v>
      </c>
      <c r="S2838" s="162">
        <v>0</v>
      </c>
      <c r="T2838" s="162">
        <v>0</v>
      </c>
      <c r="U2838" s="162">
        <v>0</v>
      </c>
      <c r="V2838" s="162">
        <v>66.13</v>
      </c>
      <c r="W2838" s="162">
        <v>-5.87</v>
      </c>
      <c r="X2838" s="162">
        <v>60.25</v>
      </c>
      <c r="Y2838" s="162" t="e">
        <f>VLOOKUP(F2838,#REF!,2,FALSE)</f>
        <v>#REF!</v>
      </c>
      <c r="Z2838" s="162" t="e">
        <f>VLOOKUP(Y2838,Map!$B:$C,2,FALSE)</f>
        <v>#REF!</v>
      </c>
      <c r="AA2838" s="162" t="str">
        <f>VLOOKUP(I2838,Map!$F:$G,2,FALSE)</f>
        <v>Reg Def</v>
      </c>
    </row>
    <row r="2839" spans="1:27" x14ac:dyDescent="0.25">
      <c r="A2839" s="197">
        <v>46107.653321516205</v>
      </c>
      <c r="B2839" s="198" t="s">
        <v>585</v>
      </c>
      <c r="C2839" s="138">
        <v>2027</v>
      </c>
      <c r="D2839" s="138" t="s">
        <v>6</v>
      </c>
      <c r="E2839" s="138" t="s">
        <v>65</v>
      </c>
      <c r="F2839" s="138" t="s">
        <v>127</v>
      </c>
      <c r="G2839" s="138" t="s">
        <v>88</v>
      </c>
      <c r="H2839" s="138" t="s">
        <v>87</v>
      </c>
      <c r="I2839" s="138" t="s">
        <v>214</v>
      </c>
      <c r="J2839" s="6">
        <v>2947.07</v>
      </c>
      <c r="K2839" s="6">
        <v>0</v>
      </c>
      <c r="L2839" s="6">
        <v>2947.07</v>
      </c>
      <c r="M2839" s="6">
        <v>-34.03</v>
      </c>
      <c r="N2839" s="162">
        <v>0</v>
      </c>
      <c r="O2839" s="6">
        <v>-34.03</v>
      </c>
      <c r="P2839" s="6">
        <v>-30.94</v>
      </c>
      <c r="Q2839" s="162">
        <v>0</v>
      </c>
      <c r="R2839" s="162">
        <v>-30.94</v>
      </c>
      <c r="S2839" s="162">
        <v>0</v>
      </c>
      <c r="T2839" s="162">
        <v>0</v>
      </c>
      <c r="U2839" s="162">
        <v>0</v>
      </c>
      <c r="V2839" s="162">
        <v>-3.09</v>
      </c>
      <c r="W2839" s="162">
        <v>0</v>
      </c>
      <c r="X2839" s="162">
        <v>-3.09</v>
      </c>
      <c r="Y2839" s="162" t="e">
        <f>VLOOKUP(F2839,#REF!,2,FALSE)</f>
        <v>#REF!</v>
      </c>
      <c r="Z2839" s="162" t="e">
        <f>VLOOKUP(Y2839,Map!$B:$C,2,FALSE)</f>
        <v>#REF!</v>
      </c>
      <c r="AA2839" s="162" t="str">
        <f>VLOOKUP(I2839,Map!$F:$G,2,FALSE)</f>
        <v>Repairs</v>
      </c>
    </row>
    <row r="2840" spans="1:27" x14ac:dyDescent="0.25">
      <c r="A2840" s="197">
        <v>46107.653321516205</v>
      </c>
      <c r="B2840" s="198" t="s">
        <v>585</v>
      </c>
      <c r="C2840" s="138">
        <v>2027</v>
      </c>
      <c r="D2840" s="138" t="s">
        <v>6</v>
      </c>
      <c r="E2840" s="138" t="s">
        <v>65</v>
      </c>
      <c r="F2840" s="138" t="s">
        <v>128</v>
      </c>
      <c r="G2840" s="138" t="s">
        <v>88</v>
      </c>
      <c r="H2840" s="138" t="s">
        <v>87</v>
      </c>
      <c r="I2840" s="138" t="s">
        <v>208</v>
      </c>
      <c r="J2840" s="6">
        <v>2153097.7799999998</v>
      </c>
      <c r="K2840" s="6">
        <v>-46888.05</v>
      </c>
      <c r="L2840" s="6">
        <v>2106209.73</v>
      </c>
      <c r="M2840" s="6">
        <v>-25532.799999999999</v>
      </c>
      <c r="N2840" s="162">
        <v>406.34</v>
      </c>
      <c r="O2840" s="6">
        <v>-25126.46</v>
      </c>
      <c r="P2840" s="6">
        <v>-22607.51</v>
      </c>
      <c r="Q2840" s="162">
        <v>492.28999999999724</v>
      </c>
      <c r="R2840" s="162">
        <v>-22115.22</v>
      </c>
      <c r="S2840" s="162">
        <v>0</v>
      </c>
      <c r="T2840" s="162">
        <v>0</v>
      </c>
      <c r="U2840" s="162">
        <v>0</v>
      </c>
      <c r="V2840" s="162">
        <v>-2925.29</v>
      </c>
      <c r="W2840" s="162">
        <v>-85.949999999999804</v>
      </c>
      <c r="X2840" s="162">
        <v>-3011.24</v>
      </c>
      <c r="Y2840" s="162" t="e">
        <f>VLOOKUP(F2840,#REF!,2,FALSE)</f>
        <v>#REF!</v>
      </c>
      <c r="Z2840" s="162" t="e">
        <f>VLOOKUP(Y2840,Map!$B:$C,2,FALSE)</f>
        <v>#REF!</v>
      </c>
      <c r="AA2840" s="162" t="str">
        <f>VLOOKUP(I2840,Map!$F:$G,2,FALSE)</f>
        <v>Reg Def</v>
      </c>
    </row>
    <row r="2841" spans="1:27" x14ac:dyDescent="0.25">
      <c r="A2841" s="197">
        <v>46107.653321516205</v>
      </c>
      <c r="B2841" s="198" t="s">
        <v>585</v>
      </c>
      <c r="C2841" s="138">
        <v>2027</v>
      </c>
      <c r="D2841" s="138" t="s">
        <v>6</v>
      </c>
      <c r="E2841" s="138" t="s">
        <v>65</v>
      </c>
      <c r="F2841" s="138" t="s">
        <v>128</v>
      </c>
      <c r="G2841" s="138" t="s">
        <v>88</v>
      </c>
      <c r="H2841" s="138" t="s">
        <v>87</v>
      </c>
      <c r="I2841" s="138" t="s">
        <v>211</v>
      </c>
      <c r="J2841" s="6">
        <v>2216092.7799999998</v>
      </c>
      <c r="K2841" s="6">
        <v>-98731.42</v>
      </c>
      <c r="L2841" s="6">
        <v>2117361.36</v>
      </c>
      <c r="M2841" s="6">
        <v>-46538.05</v>
      </c>
      <c r="N2841" s="162">
        <v>2073.36</v>
      </c>
      <c r="O2841" s="6">
        <v>-44464.69</v>
      </c>
      <c r="P2841" s="6">
        <v>-23268.94</v>
      </c>
      <c r="Q2841" s="162">
        <v>1036.6800000000003</v>
      </c>
      <c r="R2841" s="162">
        <v>-22232.26</v>
      </c>
      <c r="S2841" s="162">
        <v>0</v>
      </c>
      <c r="T2841" s="162">
        <v>0</v>
      </c>
      <c r="U2841" s="162">
        <v>0</v>
      </c>
      <c r="V2841" s="162">
        <v>-23269.11</v>
      </c>
      <c r="W2841" s="162">
        <v>1036.68</v>
      </c>
      <c r="X2841" s="162">
        <v>-22232.43</v>
      </c>
      <c r="Y2841" s="162" t="e">
        <f>VLOOKUP(F2841,#REF!,2,FALSE)</f>
        <v>#REF!</v>
      </c>
      <c r="Z2841" s="162" t="e">
        <f>VLOOKUP(Y2841,Map!$B:$C,2,FALSE)</f>
        <v>#REF!</v>
      </c>
      <c r="AA2841" s="162" t="str">
        <f>VLOOKUP(I2841,Map!$F:$G,2,FALSE)</f>
        <v>Reg Def</v>
      </c>
    </row>
    <row r="2842" spans="1:27" x14ac:dyDescent="0.25">
      <c r="A2842" s="197">
        <v>46107.653321516205</v>
      </c>
      <c r="B2842" s="198" t="s">
        <v>585</v>
      </c>
      <c r="C2842" s="138">
        <v>2027</v>
      </c>
      <c r="D2842" s="138" t="s">
        <v>6</v>
      </c>
      <c r="E2842" s="138" t="s">
        <v>65</v>
      </c>
      <c r="F2842" s="138" t="s">
        <v>128</v>
      </c>
      <c r="G2842" s="138" t="s">
        <v>88</v>
      </c>
      <c r="H2842" s="138" t="s">
        <v>90</v>
      </c>
      <c r="I2842" s="138" t="s">
        <v>136</v>
      </c>
      <c r="J2842" s="6">
        <v>4366085.29</v>
      </c>
      <c r="K2842" s="6">
        <v>1536490.94</v>
      </c>
      <c r="L2842" s="6">
        <v>5902576.2300000004</v>
      </c>
      <c r="M2842" s="6">
        <v>0</v>
      </c>
      <c r="N2842" s="162">
        <v>0</v>
      </c>
      <c r="O2842" s="6">
        <v>0</v>
      </c>
      <c r="P2842" s="6">
        <v>-45843.89</v>
      </c>
      <c r="Q2842" s="162">
        <v>-16133.150000000001</v>
      </c>
      <c r="R2842" s="162">
        <v>-61977.04</v>
      </c>
      <c r="S2842" s="162">
        <v>-45843.89</v>
      </c>
      <c r="T2842" s="162">
        <v>-16133.15</v>
      </c>
      <c r="U2842" s="162">
        <v>-61977.04</v>
      </c>
      <c r="V2842" s="162">
        <v>0</v>
      </c>
      <c r="W2842" s="162">
        <v>1.8189894035458601E-12</v>
      </c>
      <c r="X2842" s="162">
        <v>0</v>
      </c>
      <c r="Y2842" s="162" t="e">
        <f>VLOOKUP(F2842,#REF!,2,FALSE)</f>
        <v>#REF!</v>
      </c>
      <c r="Z2842" s="162" t="e">
        <f>VLOOKUP(Y2842,Map!$B:$C,2,FALSE)</f>
        <v>#REF!</v>
      </c>
      <c r="AA2842" s="162" t="str">
        <f>VLOOKUP(I2842,Map!$F:$G,2,FALSE)</f>
        <v>Flow Through</v>
      </c>
    </row>
    <row r="2843" spans="1:27" x14ac:dyDescent="0.25">
      <c r="A2843" s="197">
        <v>46107.653321516205</v>
      </c>
      <c r="B2843" s="198" t="s">
        <v>585</v>
      </c>
      <c r="C2843" s="138">
        <v>2027</v>
      </c>
      <c r="D2843" s="138" t="s">
        <v>6</v>
      </c>
      <c r="E2843" s="138" t="s">
        <v>65</v>
      </c>
      <c r="F2843" s="138" t="s">
        <v>128</v>
      </c>
      <c r="G2843" s="138" t="s">
        <v>88</v>
      </c>
      <c r="H2843" s="138" t="s">
        <v>87</v>
      </c>
      <c r="I2843" s="138" t="s">
        <v>210</v>
      </c>
      <c r="J2843" s="6">
        <v>2452631.67</v>
      </c>
      <c r="K2843" s="6">
        <v>-161005.79999999999</v>
      </c>
      <c r="L2843" s="6">
        <v>2291625.87</v>
      </c>
      <c r="M2843" s="6">
        <v>-52373.78</v>
      </c>
      <c r="N2843" s="162">
        <v>3223.5</v>
      </c>
      <c r="O2843" s="6">
        <v>-49150.28</v>
      </c>
      <c r="P2843" s="6">
        <v>-25752.63</v>
      </c>
      <c r="Q2843" s="162">
        <v>1690.5499999999993</v>
      </c>
      <c r="R2843" s="162">
        <v>-24062.080000000002</v>
      </c>
      <c r="S2843" s="162">
        <v>0</v>
      </c>
      <c r="T2843" s="162">
        <v>0</v>
      </c>
      <c r="U2843" s="162">
        <v>0</v>
      </c>
      <c r="V2843" s="162">
        <v>-26621.15</v>
      </c>
      <c r="W2843" s="162">
        <v>1532.95</v>
      </c>
      <c r="X2843" s="162">
        <v>-25088.2</v>
      </c>
      <c r="Y2843" s="162" t="e">
        <f>VLOOKUP(F2843,#REF!,2,FALSE)</f>
        <v>#REF!</v>
      </c>
      <c r="Z2843" s="162" t="e">
        <f>VLOOKUP(Y2843,Map!$B:$C,2,FALSE)</f>
        <v>#REF!</v>
      </c>
      <c r="AA2843" s="162" t="str">
        <f>VLOOKUP(I2843,Map!$F:$G,2,FALSE)</f>
        <v>Reg Def</v>
      </c>
    </row>
    <row r="2844" spans="1:27" x14ac:dyDescent="0.25">
      <c r="A2844" s="197">
        <v>46107.653321516205</v>
      </c>
      <c r="B2844" s="198" t="s">
        <v>585</v>
      </c>
      <c r="C2844" s="138">
        <v>2027</v>
      </c>
      <c r="D2844" s="138" t="s">
        <v>6</v>
      </c>
      <c r="E2844" s="138" t="s">
        <v>65</v>
      </c>
      <c r="F2844" s="138" t="s">
        <v>128</v>
      </c>
      <c r="G2844" s="138" t="s">
        <v>88</v>
      </c>
      <c r="H2844" s="138" t="s">
        <v>87</v>
      </c>
      <c r="I2844" s="138" t="s">
        <v>215</v>
      </c>
      <c r="J2844" s="6">
        <v>208707.6</v>
      </c>
      <c r="K2844" s="6">
        <v>-6006.17</v>
      </c>
      <c r="L2844" s="6">
        <v>202701.43</v>
      </c>
      <c r="M2844" s="6">
        <v>-2191.41</v>
      </c>
      <c r="N2844" s="162">
        <v>63.06</v>
      </c>
      <c r="O2844" s="6">
        <v>-2128.35</v>
      </c>
      <c r="P2844" s="6">
        <v>-2191.4299999999998</v>
      </c>
      <c r="Q2844" s="162">
        <v>63.069999999999709</v>
      </c>
      <c r="R2844" s="162">
        <v>-2128.36</v>
      </c>
      <c r="S2844" s="162">
        <v>0</v>
      </c>
      <c r="T2844" s="162">
        <v>0</v>
      </c>
      <c r="U2844" s="162">
        <v>0</v>
      </c>
      <c r="V2844" s="162">
        <v>0.02</v>
      </c>
      <c r="W2844" s="162">
        <v>-0.01</v>
      </c>
      <c r="X2844" s="162">
        <v>0.01</v>
      </c>
      <c r="Y2844" s="162" t="e">
        <f>VLOOKUP(F2844,#REF!,2,FALSE)</f>
        <v>#REF!</v>
      </c>
      <c r="Z2844" s="162" t="e">
        <f>VLOOKUP(Y2844,Map!$B:$C,2,FALSE)</f>
        <v>#REF!</v>
      </c>
      <c r="AA2844" s="162" t="str">
        <f>VLOOKUP(I2844,Map!$F:$G,2,FALSE)</f>
        <v>Taxable CIAC</v>
      </c>
    </row>
    <row r="2845" spans="1:27" x14ac:dyDescent="0.25">
      <c r="A2845" s="197">
        <v>46107.653321516205</v>
      </c>
      <c r="B2845" s="198" t="s">
        <v>585</v>
      </c>
      <c r="C2845" s="138">
        <v>2027</v>
      </c>
      <c r="D2845" s="138" t="s">
        <v>6</v>
      </c>
      <c r="E2845" s="138" t="s">
        <v>65</v>
      </c>
      <c r="F2845" s="138" t="s">
        <v>128</v>
      </c>
      <c r="G2845" s="138" t="s">
        <v>88</v>
      </c>
      <c r="H2845" s="138" t="s">
        <v>87</v>
      </c>
      <c r="I2845" s="138" t="s">
        <v>212</v>
      </c>
      <c r="J2845" s="6">
        <v>-2583179.9</v>
      </c>
      <c r="K2845" s="6">
        <v>101102.67</v>
      </c>
      <c r="L2845" s="6">
        <v>-2482077.23</v>
      </c>
      <c r="M2845" s="6">
        <v>36165.949999999997</v>
      </c>
      <c r="N2845" s="162">
        <v>-1610.99</v>
      </c>
      <c r="O2845" s="6">
        <v>34554.959999999999</v>
      </c>
      <c r="P2845" s="6">
        <v>27123.35</v>
      </c>
      <c r="Q2845" s="162">
        <v>-1061.5499999999993</v>
      </c>
      <c r="R2845" s="162">
        <v>26061.8</v>
      </c>
      <c r="S2845" s="162">
        <v>0</v>
      </c>
      <c r="T2845" s="162">
        <v>0</v>
      </c>
      <c r="U2845" s="162">
        <v>0</v>
      </c>
      <c r="V2845" s="162">
        <v>9042.6</v>
      </c>
      <c r="W2845" s="162">
        <v>-549.42999999999995</v>
      </c>
      <c r="X2845" s="162">
        <v>8493.16</v>
      </c>
      <c r="Y2845" s="162" t="e">
        <f>VLOOKUP(F2845,#REF!,2,FALSE)</f>
        <v>#REF!</v>
      </c>
      <c r="Z2845" s="162" t="e">
        <f>VLOOKUP(Y2845,Map!$B:$C,2,FALSE)</f>
        <v>#REF!</v>
      </c>
      <c r="AA2845" s="162" t="str">
        <f>VLOOKUP(I2845,Map!$F:$G,2,FALSE)</f>
        <v>Reg Def</v>
      </c>
    </row>
    <row r="2846" spans="1:27" x14ac:dyDescent="0.25">
      <c r="A2846" s="197">
        <v>46107.653321516205</v>
      </c>
      <c r="B2846" s="198" t="s">
        <v>585</v>
      </c>
      <c r="C2846" s="138">
        <v>2027</v>
      </c>
      <c r="D2846" s="138" t="s">
        <v>6</v>
      </c>
      <c r="E2846" s="138" t="s">
        <v>65</v>
      </c>
      <c r="F2846" s="138" t="s">
        <v>128</v>
      </c>
      <c r="G2846" s="138" t="s">
        <v>88</v>
      </c>
      <c r="H2846" s="138" t="s">
        <v>87</v>
      </c>
      <c r="I2846" s="138" t="s">
        <v>213</v>
      </c>
      <c r="J2846" s="6">
        <v>-5495992.4299999997</v>
      </c>
      <c r="K2846" s="6">
        <v>-130426.22</v>
      </c>
      <c r="L2846" s="6">
        <v>-5626418.6500000004</v>
      </c>
      <c r="M2846" s="6">
        <v>78857.929999999993</v>
      </c>
      <c r="N2846" s="162">
        <v>4134.6899999999996</v>
      </c>
      <c r="O2846" s="6">
        <v>82992.62</v>
      </c>
      <c r="P2846" s="6">
        <v>57707.95</v>
      </c>
      <c r="Q2846" s="162">
        <v>1369.4500000000044</v>
      </c>
      <c r="R2846" s="162">
        <v>59077.4</v>
      </c>
      <c r="S2846" s="162">
        <v>0</v>
      </c>
      <c r="T2846" s="162">
        <v>0</v>
      </c>
      <c r="U2846" s="162">
        <v>0</v>
      </c>
      <c r="V2846" s="162">
        <v>21149.98</v>
      </c>
      <c r="W2846" s="162">
        <v>2765.22</v>
      </c>
      <c r="X2846" s="162">
        <v>23915.22</v>
      </c>
      <c r="Y2846" s="162" t="e">
        <f>VLOOKUP(F2846,#REF!,2,FALSE)</f>
        <v>#REF!</v>
      </c>
      <c r="Z2846" s="162" t="e">
        <f>VLOOKUP(Y2846,Map!$B:$C,2,FALSE)</f>
        <v>#REF!</v>
      </c>
      <c r="AA2846" s="162" t="str">
        <f>VLOOKUP(I2846,Map!$F:$G,2,FALSE)</f>
        <v>Reg Def</v>
      </c>
    </row>
    <row r="2847" spans="1:27" x14ac:dyDescent="0.25">
      <c r="A2847" s="197">
        <v>46107.653321516205</v>
      </c>
      <c r="B2847" s="198" t="s">
        <v>585</v>
      </c>
      <c r="C2847" s="138">
        <v>2027</v>
      </c>
      <c r="D2847" s="138" t="s">
        <v>6</v>
      </c>
      <c r="E2847" s="138" t="s">
        <v>65</v>
      </c>
      <c r="F2847" s="138" t="s">
        <v>128</v>
      </c>
      <c r="G2847" s="138" t="s">
        <v>88</v>
      </c>
      <c r="H2847" s="138" t="s">
        <v>87</v>
      </c>
      <c r="I2847" s="138" t="s">
        <v>216</v>
      </c>
      <c r="J2847" s="6">
        <v>-1237704.49</v>
      </c>
      <c r="K2847" s="6">
        <v>67647.070000000007</v>
      </c>
      <c r="L2847" s="6">
        <v>-1170057.42</v>
      </c>
      <c r="M2847" s="6">
        <v>25991.79</v>
      </c>
      <c r="N2847" s="162">
        <v>-1420.59</v>
      </c>
      <c r="O2847" s="6">
        <v>24571.200000000001</v>
      </c>
      <c r="P2847" s="6">
        <v>12995.9</v>
      </c>
      <c r="Q2847" s="162">
        <v>-710.29999999999927</v>
      </c>
      <c r="R2847" s="162">
        <v>12285.6</v>
      </c>
      <c r="S2847" s="162">
        <v>0</v>
      </c>
      <c r="T2847" s="162">
        <v>0</v>
      </c>
      <c r="U2847" s="162">
        <v>0</v>
      </c>
      <c r="V2847" s="162">
        <v>12995.89</v>
      </c>
      <c r="W2847" s="162">
        <v>-710.28999999999905</v>
      </c>
      <c r="X2847" s="162">
        <v>12285.6</v>
      </c>
      <c r="Y2847" s="162" t="e">
        <f>VLOOKUP(F2847,#REF!,2,FALSE)</f>
        <v>#REF!</v>
      </c>
      <c r="Z2847" s="162" t="e">
        <f>VLOOKUP(Y2847,Map!$B:$C,2,FALSE)</f>
        <v>#REF!</v>
      </c>
      <c r="AA2847" s="162" t="str">
        <f>VLOOKUP(I2847,Map!$F:$G,2,FALSE)</f>
        <v>Reg Def</v>
      </c>
    </row>
    <row r="2848" spans="1:27" x14ac:dyDescent="0.25">
      <c r="A2848" s="197">
        <v>46107.653321516205</v>
      </c>
      <c r="B2848" s="198" t="s">
        <v>585</v>
      </c>
      <c r="C2848" s="138">
        <v>2027</v>
      </c>
      <c r="D2848" s="138" t="s">
        <v>6</v>
      </c>
      <c r="E2848" s="138" t="s">
        <v>65</v>
      </c>
      <c r="F2848" s="138" t="s">
        <v>128</v>
      </c>
      <c r="G2848" s="138" t="s">
        <v>89</v>
      </c>
      <c r="H2848" s="138" t="s">
        <v>87</v>
      </c>
      <c r="I2848" s="138" t="s">
        <v>209</v>
      </c>
      <c r="J2848" s="6">
        <v>193798070.69</v>
      </c>
      <c r="K2848" s="6">
        <v>4852408.97</v>
      </c>
      <c r="L2848" s="6">
        <v>198650479.66</v>
      </c>
      <c r="M2848" s="6">
        <v>-3343801.99</v>
      </c>
      <c r="N2848" s="162">
        <v>-12562.74</v>
      </c>
      <c r="O2848" s="6">
        <v>-3356364.73</v>
      </c>
      <c r="P2848" s="6">
        <v>-2034879.74</v>
      </c>
      <c r="Q2848" s="162">
        <v>-50950.239999999991</v>
      </c>
      <c r="R2848" s="162">
        <v>-2085829.98</v>
      </c>
      <c r="S2848" s="162">
        <v>0</v>
      </c>
      <c r="T2848" s="162">
        <v>0</v>
      </c>
      <c r="U2848" s="162">
        <v>0</v>
      </c>
      <c r="V2848" s="162">
        <v>-1308922.25</v>
      </c>
      <c r="W2848" s="162">
        <v>38387.49</v>
      </c>
      <c r="X2848" s="162">
        <v>-1270534.75</v>
      </c>
      <c r="Y2848" s="162" t="e">
        <f>VLOOKUP(F2848,#REF!,2,FALSE)</f>
        <v>#REF!</v>
      </c>
      <c r="Z2848" s="162" t="e">
        <f>VLOOKUP(Y2848,Map!$B:$C,2,FALSE)</f>
        <v>#REF!</v>
      </c>
      <c r="AA2848" s="162" t="str">
        <f>VLOOKUP(I2848,Map!$F:$G,2,FALSE)</f>
        <v>Reg Def</v>
      </c>
    </row>
    <row r="2849" spans="1:27" x14ac:dyDescent="0.25">
      <c r="A2849" s="197">
        <v>46107.653321516205</v>
      </c>
      <c r="B2849" s="198" t="s">
        <v>585</v>
      </c>
      <c r="C2849" s="138">
        <v>2027</v>
      </c>
      <c r="D2849" s="138" t="s">
        <v>6</v>
      </c>
      <c r="E2849" s="138" t="s">
        <v>65</v>
      </c>
      <c r="F2849" s="138" t="s">
        <v>128</v>
      </c>
      <c r="G2849" s="138" t="s">
        <v>88</v>
      </c>
      <c r="H2849" s="138" t="s">
        <v>87</v>
      </c>
      <c r="I2849" s="138" t="s">
        <v>214</v>
      </c>
      <c r="J2849" s="6">
        <v>164458766.16999999</v>
      </c>
      <c r="K2849" s="6">
        <v>20652900.359999999</v>
      </c>
      <c r="L2849" s="6">
        <v>185111666.53</v>
      </c>
      <c r="M2849" s="6">
        <v>-2032527.81</v>
      </c>
      <c r="N2849" s="162">
        <v>-203229</v>
      </c>
      <c r="O2849" s="6">
        <v>-2235756.81</v>
      </c>
      <c r="P2849" s="6">
        <v>-1726817.06</v>
      </c>
      <c r="Q2849" s="162">
        <v>-216855.44999999995</v>
      </c>
      <c r="R2849" s="162">
        <v>-1943672.51</v>
      </c>
      <c r="S2849" s="162">
        <v>0</v>
      </c>
      <c r="T2849" s="162">
        <v>0</v>
      </c>
      <c r="U2849" s="162">
        <v>0</v>
      </c>
      <c r="V2849" s="162">
        <v>-305710.75</v>
      </c>
      <c r="W2849" s="162">
        <v>13626.43</v>
      </c>
      <c r="X2849" s="162">
        <v>-292084.3</v>
      </c>
      <c r="Y2849" s="162" t="e">
        <f>VLOOKUP(F2849,#REF!,2,FALSE)</f>
        <v>#REF!</v>
      </c>
      <c r="Z2849" s="162" t="e">
        <f>VLOOKUP(Y2849,Map!$B:$C,2,FALSE)</f>
        <v>#REF!</v>
      </c>
      <c r="AA2849" s="162" t="str">
        <f>VLOOKUP(I2849,Map!$F:$G,2,FALSE)</f>
        <v>Repairs</v>
      </c>
    </row>
    <row r="2850" spans="1:27" x14ac:dyDescent="0.25">
      <c r="A2850" s="197">
        <v>46107.653321516205</v>
      </c>
      <c r="B2850" s="198" t="s">
        <v>585</v>
      </c>
      <c r="C2850" s="138">
        <v>2027</v>
      </c>
      <c r="D2850" s="138" t="s">
        <v>6</v>
      </c>
      <c r="E2850" s="138" t="s">
        <v>65</v>
      </c>
      <c r="F2850" s="138" t="s">
        <v>128</v>
      </c>
      <c r="G2850" s="138" t="s">
        <v>92</v>
      </c>
      <c r="H2850" s="138" t="s">
        <v>87</v>
      </c>
      <c r="I2850" s="138" t="s">
        <v>217</v>
      </c>
      <c r="J2850" s="6">
        <v>-324451.59000000003</v>
      </c>
      <c r="K2850" s="6">
        <v>-86594.72</v>
      </c>
      <c r="L2850" s="6">
        <v>-411046.31</v>
      </c>
      <c r="M2850" s="6">
        <v>3406.73</v>
      </c>
      <c r="N2850" s="162">
        <v>909.24</v>
      </c>
      <c r="O2850" s="6">
        <v>4315.97</v>
      </c>
      <c r="P2850" s="6">
        <v>3406.75</v>
      </c>
      <c r="Q2850" s="162">
        <v>909.25</v>
      </c>
      <c r="R2850" s="162">
        <v>4316</v>
      </c>
      <c r="S2850" s="162">
        <v>0</v>
      </c>
      <c r="T2850" s="162">
        <v>0</v>
      </c>
      <c r="U2850" s="162">
        <v>0</v>
      </c>
      <c r="V2850" s="162">
        <v>-0.02</v>
      </c>
      <c r="W2850" s="162">
        <v>-0.01</v>
      </c>
      <c r="X2850" s="162">
        <v>-0.03</v>
      </c>
      <c r="Y2850" s="162" t="e">
        <f>VLOOKUP(F2850,#REF!,2,FALSE)</f>
        <v>#REF!</v>
      </c>
      <c r="Z2850" s="162" t="e">
        <f>VLOOKUP(Y2850,Map!$B:$C,2,FALSE)</f>
        <v>#REF!</v>
      </c>
      <c r="AA2850" s="162" t="str">
        <f>VLOOKUP(I2850,Map!$F:$G,2,FALSE)</f>
        <v>Taxable CIAC</v>
      </c>
    </row>
    <row r="2851" spans="1:27" x14ac:dyDescent="0.25">
      <c r="A2851" s="197">
        <v>46107.653321516205</v>
      </c>
      <c r="B2851" s="198" t="s">
        <v>585</v>
      </c>
      <c r="C2851" s="138">
        <v>2027</v>
      </c>
      <c r="D2851" s="138" t="s">
        <v>6</v>
      </c>
      <c r="E2851" s="138" t="s">
        <v>65</v>
      </c>
      <c r="F2851" s="138" t="s">
        <v>129</v>
      </c>
      <c r="G2851" s="138" t="s">
        <v>88</v>
      </c>
      <c r="H2851" s="138" t="s">
        <v>87</v>
      </c>
      <c r="I2851" s="138" t="s">
        <v>208</v>
      </c>
      <c r="J2851" s="6">
        <v>7782.59</v>
      </c>
      <c r="K2851" s="6">
        <v>0</v>
      </c>
      <c r="L2851" s="6">
        <v>7782.59</v>
      </c>
      <c r="M2851" s="6">
        <v>-81.709999999999994</v>
      </c>
      <c r="N2851" s="162">
        <v>0</v>
      </c>
      <c r="O2851" s="6">
        <v>-81.709999999999994</v>
      </c>
      <c r="P2851" s="6">
        <v>-81.709999999999994</v>
      </c>
      <c r="Q2851" s="162">
        <v>0</v>
      </c>
      <c r="R2851" s="162">
        <v>-81.709999999999994</v>
      </c>
      <c r="S2851" s="162">
        <v>0</v>
      </c>
      <c r="T2851" s="162">
        <v>0</v>
      </c>
      <c r="U2851" s="162">
        <v>0</v>
      </c>
      <c r="V2851" s="162">
        <v>0</v>
      </c>
      <c r="W2851" s="162">
        <v>0</v>
      </c>
      <c r="X2851" s="162">
        <v>0</v>
      </c>
      <c r="Y2851" s="162" t="e">
        <f>VLOOKUP(F2851,#REF!,2,FALSE)</f>
        <v>#REF!</v>
      </c>
      <c r="Z2851" s="162" t="e">
        <f>VLOOKUP(Y2851,Map!$B:$C,2,FALSE)</f>
        <v>#REF!</v>
      </c>
      <c r="AA2851" s="162" t="str">
        <f>VLOOKUP(I2851,Map!$F:$G,2,FALSE)</f>
        <v>Reg Def</v>
      </c>
    </row>
    <row r="2852" spans="1:27" x14ac:dyDescent="0.25">
      <c r="A2852" s="197">
        <v>46107.653321516205</v>
      </c>
      <c r="B2852" s="198" t="s">
        <v>585</v>
      </c>
      <c r="C2852" s="138">
        <v>2027</v>
      </c>
      <c r="D2852" s="138" t="s">
        <v>6</v>
      </c>
      <c r="E2852" s="138" t="s">
        <v>65</v>
      </c>
      <c r="F2852" s="138" t="s">
        <v>129</v>
      </c>
      <c r="G2852" s="138" t="s">
        <v>88</v>
      </c>
      <c r="H2852" s="138" t="s">
        <v>90</v>
      </c>
      <c r="I2852" s="138" t="s">
        <v>136</v>
      </c>
      <c r="J2852" s="6">
        <v>12741.62</v>
      </c>
      <c r="K2852" s="6">
        <v>0</v>
      </c>
      <c r="L2852" s="6">
        <v>12741.62</v>
      </c>
      <c r="M2852" s="6">
        <v>0</v>
      </c>
      <c r="N2852" s="162">
        <v>0</v>
      </c>
      <c r="O2852" s="6">
        <v>0</v>
      </c>
      <c r="P2852" s="6">
        <v>-133.79</v>
      </c>
      <c r="Q2852" s="162">
        <v>0</v>
      </c>
      <c r="R2852" s="162">
        <v>-133.79</v>
      </c>
      <c r="S2852" s="162">
        <v>-133.79</v>
      </c>
      <c r="T2852" s="162">
        <v>0</v>
      </c>
      <c r="U2852" s="162">
        <v>-133.79</v>
      </c>
      <c r="V2852" s="162">
        <v>0</v>
      </c>
      <c r="W2852" s="162">
        <v>0</v>
      </c>
      <c r="X2852" s="162">
        <v>0</v>
      </c>
      <c r="Y2852" s="162" t="e">
        <f>VLOOKUP(F2852,#REF!,2,FALSE)</f>
        <v>#REF!</v>
      </c>
      <c r="Z2852" s="162" t="e">
        <f>VLOOKUP(Y2852,Map!$B:$C,2,FALSE)</f>
        <v>#REF!</v>
      </c>
      <c r="AA2852" s="162" t="str">
        <f>VLOOKUP(I2852,Map!$F:$G,2,FALSE)</f>
        <v>Flow Through</v>
      </c>
    </row>
    <row r="2853" spans="1:27" x14ac:dyDescent="0.25">
      <c r="A2853" s="197">
        <v>46107.653321516205</v>
      </c>
      <c r="B2853" s="198" t="s">
        <v>585</v>
      </c>
      <c r="C2853" s="138">
        <v>2027</v>
      </c>
      <c r="D2853" s="138" t="s">
        <v>6</v>
      </c>
      <c r="E2853" s="138" t="s">
        <v>65</v>
      </c>
      <c r="F2853" s="138" t="s">
        <v>129</v>
      </c>
      <c r="G2853" s="138" t="s">
        <v>88</v>
      </c>
      <c r="H2853" s="138" t="s">
        <v>87</v>
      </c>
      <c r="I2853" s="138" t="s">
        <v>210</v>
      </c>
      <c r="J2853" s="6">
        <v>1863797.01</v>
      </c>
      <c r="K2853" s="6">
        <v>0</v>
      </c>
      <c r="L2853" s="6">
        <v>1863797.01</v>
      </c>
      <c r="M2853" s="6">
        <v>-19569.88</v>
      </c>
      <c r="N2853" s="162">
        <v>0</v>
      </c>
      <c r="O2853" s="6">
        <v>-19569.88</v>
      </c>
      <c r="P2853" s="6">
        <v>-19569.87</v>
      </c>
      <c r="Q2853" s="162">
        <v>0</v>
      </c>
      <c r="R2853" s="162">
        <v>-19569.87</v>
      </c>
      <c r="S2853" s="162">
        <v>0</v>
      </c>
      <c r="T2853" s="162">
        <v>0</v>
      </c>
      <c r="U2853" s="162">
        <v>0</v>
      </c>
      <c r="V2853" s="162">
        <v>-0.01</v>
      </c>
      <c r="W2853" s="162">
        <v>0</v>
      </c>
      <c r="X2853" s="162">
        <v>-0.01</v>
      </c>
      <c r="Y2853" s="162" t="e">
        <f>VLOOKUP(F2853,#REF!,2,FALSE)</f>
        <v>#REF!</v>
      </c>
      <c r="Z2853" s="162" t="e">
        <f>VLOOKUP(Y2853,Map!$B:$C,2,FALSE)</f>
        <v>#REF!</v>
      </c>
      <c r="AA2853" s="162" t="str">
        <f>VLOOKUP(I2853,Map!$F:$G,2,FALSE)</f>
        <v>Reg Def</v>
      </c>
    </row>
    <row r="2854" spans="1:27" x14ac:dyDescent="0.25">
      <c r="A2854" s="197">
        <v>46107.653321516205</v>
      </c>
      <c r="B2854" s="198" t="s">
        <v>585</v>
      </c>
      <c r="C2854" s="138">
        <v>2027</v>
      </c>
      <c r="D2854" s="138" t="s">
        <v>6</v>
      </c>
      <c r="E2854" s="138" t="s">
        <v>65</v>
      </c>
      <c r="F2854" s="138" t="s">
        <v>129</v>
      </c>
      <c r="G2854" s="138" t="s">
        <v>88</v>
      </c>
      <c r="H2854" s="138" t="s">
        <v>87</v>
      </c>
      <c r="I2854" s="138" t="s">
        <v>212</v>
      </c>
      <c r="J2854" s="6">
        <v>-4204.51</v>
      </c>
      <c r="K2854" s="6">
        <v>0</v>
      </c>
      <c r="L2854" s="6">
        <v>-4204.51</v>
      </c>
      <c r="M2854" s="6">
        <v>44.15</v>
      </c>
      <c r="N2854" s="162">
        <v>0</v>
      </c>
      <c r="O2854" s="6">
        <v>44.15</v>
      </c>
      <c r="P2854" s="6">
        <v>44.16</v>
      </c>
      <c r="Q2854" s="162">
        <v>0</v>
      </c>
      <c r="R2854" s="162">
        <v>44.16</v>
      </c>
      <c r="S2854" s="162">
        <v>0</v>
      </c>
      <c r="T2854" s="162">
        <v>0</v>
      </c>
      <c r="U2854" s="162">
        <v>0</v>
      </c>
      <c r="V2854" s="162">
        <v>-0.01</v>
      </c>
      <c r="W2854" s="162">
        <v>0</v>
      </c>
      <c r="X2854" s="162">
        <v>-0.01</v>
      </c>
      <c r="Y2854" s="162" t="e">
        <f>VLOOKUP(F2854,#REF!,2,FALSE)</f>
        <v>#REF!</v>
      </c>
      <c r="Z2854" s="162" t="e">
        <f>VLOOKUP(Y2854,Map!$B:$C,2,FALSE)</f>
        <v>#REF!</v>
      </c>
      <c r="AA2854" s="162" t="str">
        <f>VLOOKUP(I2854,Map!$F:$G,2,FALSE)</f>
        <v>Reg Def</v>
      </c>
    </row>
    <row r="2855" spans="1:27" x14ac:dyDescent="0.25">
      <c r="A2855" s="197">
        <v>46107.653321516205</v>
      </c>
      <c r="B2855" s="198" t="s">
        <v>585</v>
      </c>
      <c r="C2855" s="138">
        <v>2027</v>
      </c>
      <c r="D2855" s="138" t="s">
        <v>6</v>
      </c>
      <c r="E2855" s="138" t="s">
        <v>65</v>
      </c>
      <c r="F2855" s="138" t="s">
        <v>129</v>
      </c>
      <c r="G2855" s="138" t="s">
        <v>89</v>
      </c>
      <c r="H2855" s="138" t="s">
        <v>87</v>
      </c>
      <c r="I2855" s="138" t="s">
        <v>209</v>
      </c>
      <c r="J2855" s="6">
        <v>552809.92000000004</v>
      </c>
      <c r="K2855" s="6">
        <v>121459.07</v>
      </c>
      <c r="L2855" s="6">
        <v>674268.99</v>
      </c>
      <c r="M2855" s="6">
        <v>-5804.47</v>
      </c>
      <c r="N2855" s="162">
        <v>-1275.31</v>
      </c>
      <c r="O2855" s="6">
        <v>-7079.78</v>
      </c>
      <c r="P2855" s="6">
        <v>-5804.52</v>
      </c>
      <c r="Q2855" s="162">
        <v>-1275.3199999999997</v>
      </c>
      <c r="R2855" s="162">
        <v>-7079.84</v>
      </c>
      <c r="S2855" s="162">
        <v>0</v>
      </c>
      <c r="T2855" s="162">
        <v>0</v>
      </c>
      <c r="U2855" s="162">
        <v>0</v>
      </c>
      <c r="V2855" s="162">
        <v>0.05</v>
      </c>
      <c r="W2855" s="162">
        <v>0.01</v>
      </c>
      <c r="X2855" s="162">
        <v>0.06</v>
      </c>
      <c r="Y2855" s="162" t="e">
        <f>VLOOKUP(F2855,#REF!,2,FALSE)</f>
        <v>#REF!</v>
      </c>
      <c r="Z2855" s="162" t="e">
        <f>VLOOKUP(Y2855,Map!$B:$C,2,FALSE)</f>
        <v>#REF!</v>
      </c>
      <c r="AA2855" s="162" t="str">
        <f>VLOOKUP(I2855,Map!$F:$G,2,FALSE)</f>
        <v>Reg Def</v>
      </c>
    </row>
    <row r="2856" spans="1:27" x14ac:dyDescent="0.25">
      <c r="A2856" s="197">
        <v>46107.653321516205</v>
      </c>
      <c r="B2856" s="198" t="s">
        <v>585</v>
      </c>
      <c r="C2856" s="138">
        <v>2027</v>
      </c>
      <c r="D2856" s="138" t="s">
        <v>6</v>
      </c>
      <c r="E2856" s="138" t="s">
        <v>65</v>
      </c>
      <c r="F2856" s="138" t="s">
        <v>129</v>
      </c>
      <c r="G2856" s="138" t="s">
        <v>88</v>
      </c>
      <c r="H2856" s="138" t="s">
        <v>87</v>
      </c>
      <c r="I2856" s="138" t="s">
        <v>214</v>
      </c>
      <c r="J2856" s="6">
        <v>1559756.27</v>
      </c>
      <c r="K2856" s="6">
        <v>0</v>
      </c>
      <c r="L2856" s="6">
        <v>1559756.27</v>
      </c>
      <c r="M2856" s="6">
        <v>-16377.47</v>
      </c>
      <c r="N2856" s="162">
        <v>0</v>
      </c>
      <c r="O2856" s="6">
        <v>-16377.47</v>
      </c>
      <c r="P2856" s="6">
        <v>-16377.45</v>
      </c>
      <c r="Q2856" s="162">
        <v>0</v>
      </c>
      <c r="R2856" s="162">
        <v>-16377.45</v>
      </c>
      <c r="S2856" s="162">
        <v>0</v>
      </c>
      <c r="T2856" s="162">
        <v>0</v>
      </c>
      <c r="U2856" s="162">
        <v>0</v>
      </c>
      <c r="V2856" s="162">
        <v>-0.02</v>
      </c>
      <c r="W2856" s="162">
        <v>0</v>
      </c>
      <c r="X2856" s="162">
        <v>-0.02</v>
      </c>
      <c r="Y2856" s="162" t="e">
        <f>VLOOKUP(F2856,#REF!,2,FALSE)</f>
        <v>#REF!</v>
      </c>
      <c r="Z2856" s="162" t="e">
        <f>VLOOKUP(Y2856,Map!$B:$C,2,FALSE)</f>
        <v>#REF!</v>
      </c>
      <c r="AA2856" s="162" t="str">
        <f>VLOOKUP(I2856,Map!$F:$G,2,FALSE)</f>
        <v>Repairs</v>
      </c>
    </row>
    <row r="2857" spans="1:27" x14ac:dyDescent="0.25">
      <c r="A2857" s="197">
        <v>46107.653321516205</v>
      </c>
      <c r="B2857" s="198" t="s">
        <v>585</v>
      </c>
      <c r="C2857" s="138">
        <v>2027</v>
      </c>
      <c r="D2857" s="138" t="s">
        <v>6</v>
      </c>
      <c r="E2857" s="138" t="s">
        <v>65</v>
      </c>
      <c r="F2857" s="138" t="s">
        <v>164</v>
      </c>
      <c r="G2857" s="138" t="s">
        <v>88</v>
      </c>
      <c r="H2857" s="138" t="s">
        <v>87</v>
      </c>
      <c r="I2857" s="138" t="s">
        <v>208</v>
      </c>
      <c r="J2857" s="6">
        <v>5673285.1299999999</v>
      </c>
      <c r="K2857" s="6">
        <v>-207163.33</v>
      </c>
      <c r="L2857" s="6">
        <v>5466121.7999999998</v>
      </c>
      <c r="M2857" s="6">
        <v>-119138.98</v>
      </c>
      <c r="N2857" s="162">
        <v>4350.42</v>
      </c>
      <c r="O2857" s="6">
        <v>-114788.56</v>
      </c>
      <c r="P2857" s="6">
        <v>-59569.5</v>
      </c>
      <c r="Q2857" s="162">
        <v>2175.2200000000012</v>
      </c>
      <c r="R2857" s="162">
        <v>-57394.28</v>
      </c>
      <c r="S2857" s="162">
        <v>0</v>
      </c>
      <c r="T2857" s="162">
        <v>0</v>
      </c>
      <c r="U2857" s="162">
        <v>0</v>
      </c>
      <c r="V2857" s="162">
        <v>-59569.48</v>
      </c>
      <c r="W2857" s="162">
        <v>2175.1999999999998</v>
      </c>
      <c r="X2857" s="162">
        <v>-57394.28</v>
      </c>
      <c r="Y2857" s="162" t="e">
        <f>VLOOKUP(F2857,#REF!,2,FALSE)</f>
        <v>#REF!</v>
      </c>
      <c r="Z2857" s="162" t="e">
        <f>VLOOKUP(Y2857,Map!$B:$C,2,FALSE)</f>
        <v>#REF!</v>
      </c>
      <c r="AA2857" s="162" t="str">
        <f>VLOOKUP(I2857,Map!$F:$G,2,FALSE)</f>
        <v>Reg Def</v>
      </c>
    </row>
    <row r="2858" spans="1:27" x14ac:dyDescent="0.25">
      <c r="A2858" s="197">
        <v>46107.653321516205</v>
      </c>
      <c r="B2858" s="198" t="s">
        <v>585</v>
      </c>
      <c r="C2858" s="138">
        <v>2027</v>
      </c>
      <c r="D2858" s="138" t="s">
        <v>6</v>
      </c>
      <c r="E2858" s="138" t="s">
        <v>65</v>
      </c>
      <c r="F2858" s="138" t="s">
        <v>164</v>
      </c>
      <c r="G2858" s="138" t="s">
        <v>88</v>
      </c>
      <c r="H2858" s="138" t="s">
        <v>87</v>
      </c>
      <c r="I2858" s="138" t="s">
        <v>211</v>
      </c>
      <c r="J2858" s="6">
        <v>1701013.69</v>
      </c>
      <c r="K2858" s="6">
        <v>-62350.2</v>
      </c>
      <c r="L2858" s="6">
        <v>1638663.49</v>
      </c>
      <c r="M2858" s="6">
        <v>-35721.300000000003</v>
      </c>
      <c r="N2858" s="162">
        <v>1309.3499999999999</v>
      </c>
      <c r="O2858" s="6">
        <v>-34411.949999999997</v>
      </c>
      <c r="P2858" s="6">
        <v>-17860.63</v>
      </c>
      <c r="Q2858" s="162">
        <v>654.67000000000189</v>
      </c>
      <c r="R2858" s="162">
        <v>-17205.96</v>
      </c>
      <c r="S2858" s="162">
        <v>0</v>
      </c>
      <c r="T2858" s="162">
        <v>0</v>
      </c>
      <c r="U2858" s="162">
        <v>0</v>
      </c>
      <c r="V2858" s="162">
        <v>-17860.669999999998</v>
      </c>
      <c r="W2858" s="162">
        <v>654.67999999999699</v>
      </c>
      <c r="X2858" s="162">
        <v>-17205.990000000002</v>
      </c>
      <c r="Y2858" s="162" t="e">
        <f>VLOOKUP(F2858,#REF!,2,FALSE)</f>
        <v>#REF!</v>
      </c>
      <c r="Z2858" s="162" t="e">
        <f>VLOOKUP(Y2858,Map!$B:$C,2,FALSE)</f>
        <v>#REF!</v>
      </c>
      <c r="AA2858" s="162" t="str">
        <f>VLOOKUP(I2858,Map!$F:$G,2,FALSE)</f>
        <v>Reg Def</v>
      </c>
    </row>
    <row r="2859" spans="1:27" x14ac:dyDescent="0.25">
      <c r="A2859" s="197">
        <v>46107.653321516205</v>
      </c>
      <c r="B2859" s="198" t="s">
        <v>585</v>
      </c>
      <c r="C2859" s="138">
        <v>2027</v>
      </c>
      <c r="D2859" s="138" t="s">
        <v>6</v>
      </c>
      <c r="E2859" s="138" t="s">
        <v>65</v>
      </c>
      <c r="F2859" s="138" t="s">
        <v>164</v>
      </c>
      <c r="G2859" s="138" t="s">
        <v>88</v>
      </c>
      <c r="H2859" s="138" t="s">
        <v>87</v>
      </c>
      <c r="I2859" s="138" t="s">
        <v>212</v>
      </c>
      <c r="J2859" s="6">
        <v>-503187.08</v>
      </c>
      <c r="K2859" s="6">
        <v>18488.07</v>
      </c>
      <c r="L2859" s="6">
        <v>-484699.01</v>
      </c>
      <c r="M2859" s="6">
        <v>10566.92</v>
      </c>
      <c r="N2859" s="162">
        <v>-388.26</v>
      </c>
      <c r="O2859" s="6">
        <v>10178.66</v>
      </c>
      <c r="P2859" s="6">
        <v>5283.47</v>
      </c>
      <c r="Q2859" s="162">
        <v>-194.14000000000033</v>
      </c>
      <c r="R2859" s="162">
        <v>5089.33</v>
      </c>
      <c r="S2859" s="162">
        <v>0</v>
      </c>
      <c r="T2859" s="162">
        <v>0</v>
      </c>
      <c r="U2859" s="162">
        <v>0</v>
      </c>
      <c r="V2859" s="162">
        <v>5283.45</v>
      </c>
      <c r="W2859" s="162">
        <v>-194.12</v>
      </c>
      <c r="X2859" s="162">
        <v>5089.33</v>
      </c>
      <c r="Y2859" s="162" t="e">
        <f>VLOOKUP(F2859,#REF!,2,FALSE)</f>
        <v>#REF!</v>
      </c>
      <c r="Z2859" s="162" t="e">
        <f>VLOOKUP(Y2859,Map!$B:$C,2,FALSE)</f>
        <v>#REF!</v>
      </c>
      <c r="AA2859" s="162" t="str">
        <f>VLOOKUP(I2859,Map!$F:$G,2,FALSE)</f>
        <v>Reg Def</v>
      </c>
    </row>
    <row r="2860" spans="1:27" x14ac:dyDescent="0.25">
      <c r="A2860" s="197">
        <v>46107.653321516205</v>
      </c>
      <c r="B2860" s="198" t="s">
        <v>585</v>
      </c>
      <c r="C2860" s="138">
        <v>2027</v>
      </c>
      <c r="D2860" s="138" t="s">
        <v>6</v>
      </c>
      <c r="E2860" s="138" t="s">
        <v>65</v>
      </c>
      <c r="F2860" s="138" t="s">
        <v>164</v>
      </c>
      <c r="G2860" s="138" t="s">
        <v>88</v>
      </c>
      <c r="H2860" s="138" t="s">
        <v>87</v>
      </c>
      <c r="I2860" s="138" t="s">
        <v>213</v>
      </c>
      <c r="J2860" s="6">
        <v>-2203547.37</v>
      </c>
      <c r="K2860" s="6">
        <v>77395.25</v>
      </c>
      <c r="L2860" s="6">
        <v>-2126152.12</v>
      </c>
      <c r="M2860" s="6">
        <v>46274.49</v>
      </c>
      <c r="N2860" s="162">
        <v>-1625.3</v>
      </c>
      <c r="O2860" s="6">
        <v>44649.19</v>
      </c>
      <c r="P2860" s="6">
        <v>23137.24</v>
      </c>
      <c r="Q2860" s="162">
        <v>-812.65000000000146</v>
      </c>
      <c r="R2860" s="162">
        <v>22324.59</v>
      </c>
      <c r="S2860" s="162">
        <v>0</v>
      </c>
      <c r="T2860" s="162">
        <v>0</v>
      </c>
      <c r="U2860" s="162">
        <v>0</v>
      </c>
      <c r="V2860" s="162">
        <v>23137.25</v>
      </c>
      <c r="W2860" s="162">
        <v>-812.650000000001</v>
      </c>
      <c r="X2860" s="162">
        <v>22324.6</v>
      </c>
      <c r="Y2860" s="162" t="e">
        <f>VLOOKUP(F2860,#REF!,2,FALSE)</f>
        <v>#REF!</v>
      </c>
      <c r="Z2860" s="162" t="e">
        <f>VLOOKUP(Y2860,Map!$B:$C,2,FALSE)</f>
        <v>#REF!</v>
      </c>
      <c r="AA2860" s="162" t="str">
        <f>VLOOKUP(I2860,Map!$F:$G,2,FALSE)</f>
        <v>Reg Def</v>
      </c>
    </row>
    <row r="2861" spans="1:27" x14ac:dyDescent="0.25">
      <c r="A2861" s="197">
        <v>46107.653321516205</v>
      </c>
      <c r="B2861" s="198" t="s">
        <v>585</v>
      </c>
      <c r="C2861" s="138">
        <v>2027</v>
      </c>
      <c r="D2861" s="138" t="s">
        <v>6</v>
      </c>
      <c r="E2861" s="138" t="s">
        <v>65</v>
      </c>
      <c r="F2861" s="138" t="s">
        <v>164</v>
      </c>
      <c r="G2861" s="138" t="s">
        <v>89</v>
      </c>
      <c r="H2861" s="138" t="s">
        <v>87</v>
      </c>
      <c r="I2861" s="138" t="s">
        <v>209</v>
      </c>
      <c r="J2861" s="6">
        <v>6929334.5599999996</v>
      </c>
      <c r="K2861" s="6">
        <v>-565918.43000000005</v>
      </c>
      <c r="L2861" s="6">
        <v>6363416.1299999999</v>
      </c>
      <c r="M2861" s="6">
        <v>-106193.82</v>
      </c>
      <c r="N2861" s="162">
        <v>8809.16</v>
      </c>
      <c r="O2861" s="6">
        <v>-97384.66</v>
      </c>
      <c r="P2861" s="6">
        <v>-72758.009999999995</v>
      </c>
      <c r="Q2861" s="162">
        <v>5942.1499999999942</v>
      </c>
      <c r="R2861" s="162">
        <v>-66815.86</v>
      </c>
      <c r="S2861" s="162">
        <v>0</v>
      </c>
      <c r="T2861" s="162">
        <v>0</v>
      </c>
      <c r="U2861" s="162">
        <v>0</v>
      </c>
      <c r="V2861" s="162">
        <v>-33435.81</v>
      </c>
      <c r="W2861" s="162">
        <v>2867.01</v>
      </c>
      <c r="X2861" s="162">
        <v>-30568.799999999999</v>
      </c>
      <c r="Y2861" s="162" t="e">
        <f>VLOOKUP(F2861,#REF!,2,FALSE)</f>
        <v>#REF!</v>
      </c>
      <c r="Z2861" s="162" t="e">
        <f>VLOOKUP(Y2861,Map!$B:$C,2,FALSE)</f>
        <v>#REF!</v>
      </c>
      <c r="AA2861" s="162" t="str">
        <f>VLOOKUP(I2861,Map!$F:$G,2,FALSE)</f>
        <v>Reg Def</v>
      </c>
    </row>
    <row r="2862" spans="1:27" x14ac:dyDescent="0.25">
      <c r="A2862" s="197">
        <v>46107.653321516205</v>
      </c>
      <c r="B2862" s="198" t="s">
        <v>585</v>
      </c>
      <c r="C2862" s="138">
        <v>2027</v>
      </c>
      <c r="D2862" s="138" t="s">
        <v>6</v>
      </c>
      <c r="E2862" s="138" t="s">
        <v>65</v>
      </c>
      <c r="F2862" s="138" t="s">
        <v>164</v>
      </c>
      <c r="G2862" s="138" t="s">
        <v>88</v>
      </c>
      <c r="H2862" s="138" t="s">
        <v>87</v>
      </c>
      <c r="I2862" s="138" t="s">
        <v>214</v>
      </c>
      <c r="J2862" s="6">
        <v>7737205.46</v>
      </c>
      <c r="K2862" s="6">
        <v>-272824.63</v>
      </c>
      <c r="L2862" s="6">
        <v>7464380.8300000001</v>
      </c>
      <c r="M2862" s="6">
        <v>-162481.29</v>
      </c>
      <c r="N2862" s="162">
        <v>5729.32</v>
      </c>
      <c r="O2862" s="6">
        <v>-156751.97</v>
      </c>
      <c r="P2862" s="6">
        <v>-81240.66</v>
      </c>
      <c r="Q2862" s="162">
        <v>2864.6600000000035</v>
      </c>
      <c r="R2862" s="162">
        <v>-78376</v>
      </c>
      <c r="S2862" s="162">
        <v>0</v>
      </c>
      <c r="T2862" s="162">
        <v>0</v>
      </c>
      <c r="U2862" s="162">
        <v>0</v>
      </c>
      <c r="V2862" s="162">
        <v>-81240.63</v>
      </c>
      <c r="W2862" s="162">
        <v>2864.66</v>
      </c>
      <c r="X2862" s="162">
        <v>-78375.97</v>
      </c>
      <c r="Y2862" s="162" t="e">
        <f>VLOOKUP(F2862,#REF!,2,FALSE)</f>
        <v>#REF!</v>
      </c>
      <c r="Z2862" s="162" t="e">
        <f>VLOOKUP(Y2862,Map!$B:$C,2,FALSE)</f>
        <v>#REF!</v>
      </c>
      <c r="AA2862" s="162" t="str">
        <f>VLOOKUP(I2862,Map!$F:$G,2,FALSE)</f>
        <v>Repairs</v>
      </c>
    </row>
    <row r="2863" spans="1:27" x14ac:dyDescent="0.25">
      <c r="A2863" s="197">
        <v>46107.653321516205</v>
      </c>
      <c r="B2863" s="198" t="s">
        <v>585</v>
      </c>
      <c r="C2863" s="138">
        <v>2027</v>
      </c>
      <c r="D2863" s="138" t="s">
        <v>6</v>
      </c>
      <c r="E2863" s="138" t="s">
        <v>65</v>
      </c>
      <c r="F2863" s="138" t="s">
        <v>130</v>
      </c>
      <c r="G2863" s="138" t="s">
        <v>88</v>
      </c>
      <c r="H2863" s="138" t="s">
        <v>87</v>
      </c>
      <c r="I2863" s="138" t="s">
        <v>208</v>
      </c>
      <c r="J2863" s="6">
        <v>80624.87</v>
      </c>
      <c r="K2863" s="6">
        <v>0</v>
      </c>
      <c r="L2863" s="6">
        <v>80624.87</v>
      </c>
      <c r="M2863" s="6">
        <v>-959.25</v>
      </c>
      <c r="N2863" s="162">
        <v>0</v>
      </c>
      <c r="O2863" s="6">
        <v>-959.25</v>
      </c>
      <c r="P2863" s="6">
        <v>-846.58</v>
      </c>
      <c r="Q2863" s="162">
        <v>0</v>
      </c>
      <c r="R2863" s="162">
        <v>-846.58</v>
      </c>
      <c r="S2863" s="162">
        <v>0</v>
      </c>
      <c r="T2863" s="162">
        <v>0</v>
      </c>
      <c r="U2863" s="162">
        <v>0</v>
      </c>
      <c r="V2863" s="162">
        <v>-112.67</v>
      </c>
      <c r="W2863" s="162">
        <v>0</v>
      </c>
      <c r="X2863" s="162">
        <v>-112.67</v>
      </c>
      <c r="Y2863" s="162" t="e">
        <f>VLOOKUP(F2863,#REF!,2,FALSE)</f>
        <v>#REF!</v>
      </c>
      <c r="Z2863" s="162" t="e">
        <f>VLOOKUP(Y2863,Map!$B:$C,2,FALSE)</f>
        <v>#REF!</v>
      </c>
      <c r="AA2863" s="162" t="str">
        <f>VLOOKUP(I2863,Map!$F:$G,2,FALSE)</f>
        <v>Reg Def</v>
      </c>
    </row>
    <row r="2864" spans="1:27" x14ac:dyDescent="0.25">
      <c r="A2864" s="197">
        <v>46107.653321516205</v>
      </c>
      <c r="B2864" s="198" t="s">
        <v>585</v>
      </c>
      <c r="C2864" s="138">
        <v>2027</v>
      </c>
      <c r="D2864" s="138" t="s">
        <v>6</v>
      </c>
      <c r="E2864" s="138" t="s">
        <v>65</v>
      </c>
      <c r="F2864" s="138" t="s">
        <v>130</v>
      </c>
      <c r="G2864" s="138" t="s">
        <v>88</v>
      </c>
      <c r="H2864" s="138" t="s">
        <v>87</v>
      </c>
      <c r="I2864" s="138" t="s">
        <v>211</v>
      </c>
      <c r="J2864" s="6">
        <v>6401.26</v>
      </c>
      <c r="K2864" s="6">
        <v>0</v>
      </c>
      <c r="L2864" s="6">
        <v>6401.26</v>
      </c>
      <c r="M2864" s="6">
        <v>-134.44999999999999</v>
      </c>
      <c r="N2864" s="162">
        <v>0</v>
      </c>
      <c r="O2864" s="6">
        <v>-134.44999999999999</v>
      </c>
      <c r="P2864" s="6">
        <v>-67.19</v>
      </c>
      <c r="Q2864" s="162">
        <v>0</v>
      </c>
      <c r="R2864" s="162">
        <v>-67.19</v>
      </c>
      <c r="S2864" s="162">
        <v>0</v>
      </c>
      <c r="T2864" s="162">
        <v>0</v>
      </c>
      <c r="U2864" s="162">
        <v>0</v>
      </c>
      <c r="V2864" s="162">
        <v>-67.260000000000005</v>
      </c>
      <c r="W2864" s="162">
        <v>0</v>
      </c>
      <c r="X2864" s="162">
        <v>-67.260000000000005</v>
      </c>
      <c r="Y2864" s="162" t="e">
        <f>VLOOKUP(F2864,#REF!,2,FALSE)</f>
        <v>#REF!</v>
      </c>
      <c r="Z2864" s="162" t="e">
        <f>VLOOKUP(Y2864,Map!$B:$C,2,FALSE)</f>
        <v>#REF!</v>
      </c>
      <c r="AA2864" s="162" t="str">
        <f>VLOOKUP(I2864,Map!$F:$G,2,FALSE)</f>
        <v>Reg Def</v>
      </c>
    </row>
    <row r="2865" spans="1:27" x14ac:dyDescent="0.25">
      <c r="A2865" s="197">
        <v>46107.653321516205</v>
      </c>
      <c r="B2865" s="198" t="s">
        <v>585</v>
      </c>
      <c r="C2865" s="138">
        <v>2027</v>
      </c>
      <c r="D2865" s="138" t="s">
        <v>6</v>
      </c>
      <c r="E2865" s="138" t="s">
        <v>65</v>
      </c>
      <c r="F2865" s="138" t="s">
        <v>130</v>
      </c>
      <c r="G2865" s="138" t="s">
        <v>88</v>
      </c>
      <c r="H2865" s="138" t="s">
        <v>90</v>
      </c>
      <c r="I2865" s="138" t="s">
        <v>136</v>
      </c>
      <c r="J2865" s="6">
        <v>116241.22</v>
      </c>
      <c r="K2865" s="6">
        <v>0</v>
      </c>
      <c r="L2865" s="6">
        <v>116241.22</v>
      </c>
      <c r="M2865" s="6">
        <v>0</v>
      </c>
      <c r="N2865" s="162">
        <v>0</v>
      </c>
      <c r="O2865" s="6">
        <v>0</v>
      </c>
      <c r="P2865" s="6">
        <v>-1220.55</v>
      </c>
      <c r="Q2865" s="162">
        <v>0</v>
      </c>
      <c r="R2865" s="162">
        <v>-1220.55</v>
      </c>
      <c r="S2865" s="162">
        <v>-1220.55</v>
      </c>
      <c r="T2865" s="162">
        <v>0</v>
      </c>
      <c r="U2865" s="162">
        <v>-1220.55</v>
      </c>
      <c r="V2865" s="162">
        <v>0</v>
      </c>
      <c r="W2865" s="162">
        <v>0</v>
      </c>
      <c r="X2865" s="162">
        <v>0</v>
      </c>
      <c r="Y2865" s="162" t="e">
        <f>VLOOKUP(F2865,#REF!,2,FALSE)</f>
        <v>#REF!</v>
      </c>
      <c r="Z2865" s="162" t="e">
        <f>VLOOKUP(Y2865,Map!$B:$C,2,FALSE)</f>
        <v>#REF!</v>
      </c>
      <c r="AA2865" s="162" t="str">
        <f>VLOOKUP(I2865,Map!$F:$G,2,FALSE)</f>
        <v>Flow Through</v>
      </c>
    </row>
    <row r="2866" spans="1:27" x14ac:dyDescent="0.25">
      <c r="A2866" s="197">
        <v>46107.653321516205</v>
      </c>
      <c r="B2866" s="198" t="s">
        <v>585</v>
      </c>
      <c r="C2866" s="138">
        <v>2027</v>
      </c>
      <c r="D2866" s="138" t="s">
        <v>6</v>
      </c>
      <c r="E2866" s="138" t="s">
        <v>65</v>
      </c>
      <c r="F2866" s="138" t="s">
        <v>130</v>
      </c>
      <c r="G2866" s="138" t="s">
        <v>88</v>
      </c>
      <c r="H2866" s="138" t="s">
        <v>87</v>
      </c>
      <c r="I2866" s="138" t="s">
        <v>210</v>
      </c>
      <c r="J2866" s="6">
        <v>69022.23</v>
      </c>
      <c r="K2866" s="6">
        <v>0</v>
      </c>
      <c r="L2866" s="6">
        <v>69022.23</v>
      </c>
      <c r="M2866" s="6">
        <v>-1449.48</v>
      </c>
      <c r="N2866" s="162">
        <v>0</v>
      </c>
      <c r="O2866" s="6">
        <v>-1449.48</v>
      </c>
      <c r="P2866" s="6">
        <v>-724.74</v>
      </c>
      <c r="Q2866" s="162">
        <v>0</v>
      </c>
      <c r="R2866" s="162">
        <v>-724.74</v>
      </c>
      <c r="S2866" s="162">
        <v>0</v>
      </c>
      <c r="T2866" s="162">
        <v>0</v>
      </c>
      <c r="U2866" s="162">
        <v>0</v>
      </c>
      <c r="V2866" s="162">
        <v>-724.74</v>
      </c>
      <c r="W2866" s="162">
        <v>0</v>
      </c>
      <c r="X2866" s="162">
        <v>-724.74</v>
      </c>
      <c r="Y2866" s="162" t="e">
        <f>VLOOKUP(F2866,#REF!,2,FALSE)</f>
        <v>#REF!</v>
      </c>
      <c r="Z2866" s="162" t="e">
        <f>VLOOKUP(Y2866,Map!$B:$C,2,FALSE)</f>
        <v>#REF!</v>
      </c>
      <c r="AA2866" s="162" t="str">
        <f>VLOOKUP(I2866,Map!$F:$G,2,FALSE)</f>
        <v>Reg Def</v>
      </c>
    </row>
    <row r="2867" spans="1:27" x14ac:dyDescent="0.25">
      <c r="A2867" s="197">
        <v>46107.653321516205</v>
      </c>
      <c r="B2867" s="198" t="s">
        <v>585</v>
      </c>
      <c r="C2867" s="138">
        <v>2027</v>
      </c>
      <c r="D2867" s="138" t="s">
        <v>6</v>
      </c>
      <c r="E2867" s="138" t="s">
        <v>65</v>
      </c>
      <c r="F2867" s="138" t="s">
        <v>130</v>
      </c>
      <c r="G2867" s="138" t="s">
        <v>88</v>
      </c>
      <c r="H2867" s="138" t="s">
        <v>87</v>
      </c>
      <c r="I2867" s="138" t="s">
        <v>212</v>
      </c>
      <c r="J2867" s="6">
        <v>-36995.22</v>
      </c>
      <c r="K2867" s="6">
        <v>0</v>
      </c>
      <c r="L2867" s="6">
        <v>-36995.22</v>
      </c>
      <c r="M2867" s="6">
        <v>407.64</v>
      </c>
      <c r="N2867" s="162">
        <v>0</v>
      </c>
      <c r="O2867" s="6">
        <v>407.64</v>
      </c>
      <c r="P2867" s="6">
        <v>388.45</v>
      </c>
      <c r="Q2867" s="162">
        <v>0</v>
      </c>
      <c r="R2867" s="162">
        <v>388.45</v>
      </c>
      <c r="S2867" s="162">
        <v>0</v>
      </c>
      <c r="T2867" s="162">
        <v>0</v>
      </c>
      <c r="U2867" s="162">
        <v>0</v>
      </c>
      <c r="V2867" s="162">
        <v>19.190000000000001</v>
      </c>
      <c r="W2867" s="162">
        <v>0</v>
      </c>
      <c r="X2867" s="162">
        <v>19.190000000000001</v>
      </c>
      <c r="Y2867" s="162" t="e">
        <f>VLOOKUP(F2867,#REF!,2,FALSE)</f>
        <v>#REF!</v>
      </c>
      <c r="Z2867" s="162" t="e">
        <f>VLOOKUP(Y2867,Map!$B:$C,2,FALSE)</f>
        <v>#REF!</v>
      </c>
      <c r="AA2867" s="162" t="str">
        <f>VLOOKUP(I2867,Map!$F:$G,2,FALSE)</f>
        <v>Reg Def</v>
      </c>
    </row>
    <row r="2868" spans="1:27" x14ac:dyDescent="0.25">
      <c r="A2868" s="197">
        <v>46107.653321516205</v>
      </c>
      <c r="B2868" s="198" t="s">
        <v>585</v>
      </c>
      <c r="C2868" s="138">
        <v>2027</v>
      </c>
      <c r="D2868" s="138" t="s">
        <v>6</v>
      </c>
      <c r="E2868" s="138" t="s">
        <v>65</v>
      </c>
      <c r="F2868" s="138" t="s">
        <v>130</v>
      </c>
      <c r="G2868" s="138" t="s">
        <v>88</v>
      </c>
      <c r="H2868" s="138" t="s">
        <v>87</v>
      </c>
      <c r="I2868" s="138" t="s">
        <v>213</v>
      </c>
      <c r="J2868" s="6">
        <v>-50439.71</v>
      </c>
      <c r="K2868" s="6">
        <v>0</v>
      </c>
      <c r="L2868" s="6">
        <v>-50439.71</v>
      </c>
      <c r="M2868" s="6">
        <v>1059.23</v>
      </c>
      <c r="N2868" s="162">
        <v>0</v>
      </c>
      <c r="O2868" s="6">
        <v>1059.23</v>
      </c>
      <c r="P2868" s="6">
        <v>529.63</v>
      </c>
      <c r="Q2868" s="162">
        <v>0</v>
      </c>
      <c r="R2868" s="162">
        <v>529.63</v>
      </c>
      <c r="S2868" s="162">
        <v>0</v>
      </c>
      <c r="T2868" s="162">
        <v>0</v>
      </c>
      <c r="U2868" s="162">
        <v>0</v>
      </c>
      <c r="V2868" s="162">
        <v>529.6</v>
      </c>
      <c r="W2868" s="162">
        <v>0</v>
      </c>
      <c r="X2868" s="162">
        <v>529.6</v>
      </c>
      <c r="Y2868" s="162" t="e">
        <f>VLOOKUP(F2868,#REF!,2,FALSE)</f>
        <v>#REF!</v>
      </c>
      <c r="Z2868" s="162" t="e">
        <f>VLOOKUP(Y2868,Map!$B:$C,2,FALSE)</f>
        <v>#REF!</v>
      </c>
      <c r="AA2868" s="162" t="str">
        <f>VLOOKUP(I2868,Map!$F:$G,2,FALSE)</f>
        <v>Reg Def</v>
      </c>
    </row>
    <row r="2869" spans="1:27" x14ac:dyDescent="0.25">
      <c r="A2869" s="197">
        <v>46107.653321516205</v>
      </c>
      <c r="B2869" s="198" t="s">
        <v>585</v>
      </c>
      <c r="C2869" s="138">
        <v>2027</v>
      </c>
      <c r="D2869" s="138" t="s">
        <v>6</v>
      </c>
      <c r="E2869" s="138" t="s">
        <v>65</v>
      </c>
      <c r="F2869" s="138" t="s">
        <v>130</v>
      </c>
      <c r="G2869" s="138" t="s">
        <v>89</v>
      </c>
      <c r="H2869" s="138" t="s">
        <v>87</v>
      </c>
      <c r="I2869" s="138" t="s">
        <v>209</v>
      </c>
      <c r="J2869" s="6">
        <v>-300195.61</v>
      </c>
      <c r="K2869" s="6">
        <v>437539.62</v>
      </c>
      <c r="L2869" s="6">
        <v>137344.01</v>
      </c>
      <c r="M2869" s="6">
        <v>4047.84</v>
      </c>
      <c r="N2869" s="162">
        <v>-5112.28</v>
      </c>
      <c r="O2869" s="6">
        <v>-1064.44</v>
      </c>
      <c r="P2869" s="6">
        <v>3152.09</v>
      </c>
      <c r="Q2869" s="162">
        <v>-4594.2</v>
      </c>
      <c r="R2869" s="162">
        <v>-1442.11</v>
      </c>
      <c r="S2869" s="162">
        <v>0</v>
      </c>
      <c r="T2869" s="162">
        <v>0</v>
      </c>
      <c r="U2869" s="162">
        <v>0</v>
      </c>
      <c r="V2869" s="162">
        <v>895.75</v>
      </c>
      <c r="W2869" s="162">
        <v>-518.08000000000004</v>
      </c>
      <c r="X2869" s="162">
        <v>377.67</v>
      </c>
      <c r="Y2869" s="162" t="e">
        <f>VLOOKUP(F2869,#REF!,2,FALSE)</f>
        <v>#REF!</v>
      </c>
      <c r="Z2869" s="162" t="e">
        <f>VLOOKUP(Y2869,Map!$B:$C,2,FALSE)</f>
        <v>#REF!</v>
      </c>
      <c r="AA2869" s="162" t="str">
        <f>VLOOKUP(I2869,Map!$F:$G,2,FALSE)</f>
        <v>Reg Def</v>
      </c>
    </row>
    <row r="2870" spans="1:27" x14ac:dyDescent="0.25">
      <c r="A2870" s="197">
        <v>46107.653321516205</v>
      </c>
      <c r="B2870" s="198" t="s">
        <v>585</v>
      </c>
      <c r="C2870" s="138">
        <v>2027</v>
      </c>
      <c r="D2870" s="138" t="s">
        <v>6</v>
      </c>
      <c r="E2870" s="138" t="s">
        <v>65</v>
      </c>
      <c r="F2870" s="138" t="s">
        <v>130</v>
      </c>
      <c r="G2870" s="138" t="s">
        <v>88</v>
      </c>
      <c r="H2870" s="138" t="s">
        <v>87</v>
      </c>
      <c r="I2870" s="138" t="s">
        <v>214</v>
      </c>
      <c r="J2870" s="6">
        <v>3189406.06</v>
      </c>
      <c r="K2870" s="6">
        <v>0</v>
      </c>
      <c r="L2870" s="6">
        <v>3189406.06</v>
      </c>
      <c r="M2870" s="6">
        <v>-35439.480000000003</v>
      </c>
      <c r="N2870" s="162">
        <v>0</v>
      </c>
      <c r="O2870" s="6">
        <v>-35439.480000000003</v>
      </c>
      <c r="P2870" s="6">
        <v>-33488.79</v>
      </c>
      <c r="Q2870" s="162">
        <v>0</v>
      </c>
      <c r="R2870" s="162">
        <v>-33488.79</v>
      </c>
      <c r="S2870" s="162">
        <v>0</v>
      </c>
      <c r="T2870" s="162">
        <v>0</v>
      </c>
      <c r="U2870" s="162">
        <v>0</v>
      </c>
      <c r="V2870" s="162">
        <v>-1950.69</v>
      </c>
      <c r="W2870" s="162">
        <v>0</v>
      </c>
      <c r="X2870" s="162">
        <v>-1950.69</v>
      </c>
      <c r="Y2870" s="162" t="e">
        <f>VLOOKUP(F2870,#REF!,2,FALSE)</f>
        <v>#REF!</v>
      </c>
      <c r="Z2870" s="162" t="e">
        <f>VLOOKUP(Y2870,Map!$B:$C,2,FALSE)</f>
        <v>#REF!</v>
      </c>
      <c r="AA2870" s="162" t="str">
        <f>VLOOKUP(I2870,Map!$F:$G,2,FALSE)</f>
        <v>Repairs</v>
      </c>
    </row>
    <row r="2871" spans="1:27" x14ac:dyDescent="0.25">
      <c r="A2871" s="197">
        <v>46107.653321516205</v>
      </c>
      <c r="B2871" s="198" t="s">
        <v>585</v>
      </c>
      <c r="C2871" s="138">
        <v>2027</v>
      </c>
      <c r="D2871" s="138" t="s">
        <v>6</v>
      </c>
      <c r="E2871" s="138" t="s">
        <v>65</v>
      </c>
      <c r="F2871" s="138" t="s">
        <v>131</v>
      </c>
      <c r="G2871" s="138" t="s">
        <v>88</v>
      </c>
      <c r="H2871" s="138" t="s">
        <v>87</v>
      </c>
      <c r="I2871" s="138" t="s">
        <v>208</v>
      </c>
      <c r="J2871" s="6">
        <v>17437.439999999999</v>
      </c>
      <c r="K2871" s="6">
        <v>0</v>
      </c>
      <c r="L2871" s="6">
        <v>17437.439999999999</v>
      </c>
      <c r="M2871" s="6">
        <v>-184.5</v>
      </c>
      <c r="N2871" s="162">
        <v>0</v>
      </c>
      <c r="O2871" s="6">
        <v>-184.5</v>
      </c>
      <c r="P2871" s="6">
        <v>-183.11</v>
      </c>
      <c r="Q2871" s="162">
        <v>0</v>
      </c>
      <c r="R2871" s="162">
        <v>-183.11</v>
      </c>
      <c r="S2871" s="162">
        <v>0</v>
      </c>
      <c r="T2871" s="162">
        <v>0</v>
      </c>
      <c r="U2871" s="162">
        <v>0</v>
      </c>
      <c r="V2871" s="162">
        <v>-1.39</v>
      </c>
      <c r="W2871" s="162">
        <v>0</v>
      </c>
      <c r="X2871" s="162">
        <v>-1.39</v>
      </c>
      <c r="Y2871" s="162" t="e">
        <f>VLOOKUP(F2871,#REF!,2,FALSE)</f>
        <v>#REF!</v>
      </c>
      <c r="Z2871" s="162" t="e">
        <f>VLOOKUP(Y2871,Map!$B:$C,2,FALSE)</f>
        <v>#REF!</v>
      </c>
      <c r="AA2871" s="162" t="str">
        <f>VLOOKUP(I2871,Map!$F:$G,2,FALSE)</f>
        <v>Reg Def</v>
      </c>
    </row>
    <row r="2872" spans="1:27" x14ac:dyDescent="0.25">
      <c r="A2872" s="197">
        <v>46107.653321516205</v>
      </c>
      <c r="B2872" s="198" t="s">
        <v>585</v>
      </c>
      <c r="C2872" s="138">
        <v>2027</v>
      </c>
      <c r="D2872" s="138" t="s">
        <v>6</v>
      </c>
      <c r="E2872" s="138" t="s">
        <v>65</v>
      </c>
      <c r="F2872" s="138" t="s">
        <v>131</v>
      </c>
      <c r="G2872" s="138" t="s">
        <v>88</v>
      </c>
      <c r="H2872" s="138" t="s">
        <v>87</v>
      </c>
      <c r="I2872" s="138" t="s">
        <v>211</v>
      </c>
      <c r="J2872" s="6">
        <v>191.72</v>
      </c>
      <c r="K2872" s="6">
        <v>0</v>
      </c>
      <c r="L2872" s="6">
        <v>191.72</v>
      </c>
      <c r="M2872" s="6">
        <v>-4.05</v>
      </c>
      <c r="N2872" s="162">
        <v>0</v>
      </c>
      <c r="O2872" s="6">
        <v>-4.05</v>
      </c>
      <c r="P2872" s="6">
        <v>-2.0099999999999998</v>
      </c>
      <c r="Q2872" s="162">
        <v>0</v>
      </c>
      <c r="R2872" s="162">
        <v>-2.0099999999999998</v>
      </c>
      <c r="S2872" s="162">
        <v>0</v>
      </c>
      <c r="T2872" s="162">
        <v>0</v>
      </c>
      <c r="U2872" s="162">
        <v>0</v>
      </c>
      <c r="V2872" s="162">
        <v>-2.04</v>
      </c>
      <c r="W2872" s="162">
        <v>0</v>
      </c>
      <c r="X2872" s="162">
        <v>-2.04</v>
      </c>
      <c r="Y2872" s="162" t="e">
        <f>VLOOKUP(F2872,#REF!,2,FALSE)</f>
        <v>#REF!</v>
      </c>
      <c r="Z2872" s="162" t="e">
        <f>VLOOKUP(Y2872,Map!$B:$C,2,FALSE)</f>
        <v>#REF!</v>
      </c>
      <c r="AA2872" s="162" t="str">
        <f>VLOOKUP(I2872,Map!$F:$G,2,FALSE)</f>
        <v>Reg Def</v>
      </c>
    </row>
    <row r="2873" spans="1:27" x14ac:dyDescent="0.25">
      <c r="A2873" s="197">
        <v>46107.653321516205</v>
      </c>
      <c r="B2873" s="198" t="s">
        <v>585</v>
      </c>
      <c r="C2873" s="138">
        <v>2027</v>
      </c>
      <c r="D2873" s="138" t="s">
        <v>6</v>
      </c>
      <c r="E2873" s="138" t="s">
        <v>65</v>
      </c>
      <c r="F2873" s="138" t="s">
        <v>131</v>
      </c>
      <c r="G2873" s="138" t="s">
        <v>88</v>
      </c>
      <c r="H2873" s="138" t="s">
        <v>90</v>
      </c>
      <c r="I2873" s="138" t="s">
        <v>136</v>
      </c>
      <c r="J2873" s="6">
        <v>29448.06</v>
      </c>
      <c r="K2873" s="6">
        <v>0</v>
      </c>
      <c r="L2873" s="6">
        <v>29448.06</v>
      </c>
      <c r="M2873" s="6">
        <v>0</v>
      </c>
      <c r="N2873" s="162">
        <v>0</v>
      </c>
      <c r="O2873" s="6">
        <v>0</v>
      </c>
      <c r="P2873" s="6">
        <v>-309.20999999999998</v>
      </c>
      <c r="Q2873" s="162">
        <v>0</v>
      </c>
      <c r="R2873" s="162">
        <v>-309.20999999999998</v>
      </c>
      <c r="S2873" s="162">
        <v>-309.20999999999998</v>
      </c>
      <c r="T2873" s="162">
        <v>0</v>
      </c>
      <c r="U2873" s="162">
        <v>-309.20999999999998</v>
      </c>
      <c r="V2873" s="162">
        <v>0</v>
      </c>
      <c r="W2873" s="162">
        <v>0</v>
      </c>
      <c r="X2873" s="162">
        <v>0</v>
      </c>
      <c r="Y2873" s="162" t="e">
        <f>VLOOKUP(F2873,#REF!,2,FALSE)</f>
        <v>#REF!</v>
      </c>
      <c r="Z2873" s="162" t="e">
        <f>VLOOKUP(Y2873,Map!$B:$C,2,FALSE)</f>
        <v>#REF!</v>
      </c>
      <c r="AA2873" s="162" t="str">
        <f>VLOOKUP(I2873,Map!$F:$G,2,FALSE)</f>
        <v>Flow Through</v>
      </c>
    </row>
    <row r="2874" spans="1:27" x14ac:dyDescent="0.25">
      <c r="A2874" s="197">
        <v>46107.653321516205</v>
      </c>
      <c r="B2874" s="198" t="s">
        <v>585</v>
      </c>
      <c r="C2874" s="138">
        <v>2027</v>
      </c>
      <c r="D2874" s="138" t="s">
        <v>6</v>
      </c>
      <c r="E2874" s="138" t="s">
        <v>65</v>
      </c>
      <c r="F2874" s="138" t="s">
        <v>131</v>
      </c>
      <c r="G2874" s="138" t="s">
        <v>88</v>
      </c>
      <c r="H2874" s="138" t="s">
        <v>87</v>
      </c>
      <c r="I2874" s="138" t="s">
        <v>210</v>
      </c>
      <c r="J2874" s="6">
        <v>0</v>
      </c>
      <c r="K2874" s="6">
        <v>0</v>
      </c>
      <c r="L2874" s="6">
        <v>0</v>
      </c>
      <c r="M2874" s="6">
        <v>0</v>
      </c>
      <c r="N2874" s="162">
        <v>0</v>
      </c>
      <c r="O2874" s="6">
        <v>0</v>
      </c>
      <c r="P2874" s="6">
        <v>0</v>
      </c>
      <c r="Q2874" s="162">
        <v>0</v>
      </c>
      <c r="R2874" s="162">
        <v>0</v>
      </c>
      <c r="S2874" s="162">
        <v>0</v>
      </c>
      <c r="T2874" s="162">
        <v>0</v>
      </c>
      <c r="U2874" s="162">
        <v>0</v>
      </c>
      <c r="V2874" s="162">
        <v>0</v>
      </c>
      <c r="W2874" s="162">
        <v>0</v>
      </c>
      <c r="X2874" s="162">
        <v>0</v>
      </c>
      <c r="Y2874" s="162" t="e">
        <f>VLOOKUP(F2874,#REF!,2,FALSE)</f>
        <v>#REF!</v>
      </c>
      <c r="Z2874" s="162" t="e">
        <f>VLOOKUP(Y2874,Map!$B:$C,2,FALSE)</f>
        <v>#REF!</v>
      </c>
      <c r="AA2874" s="162" t="str">
        <f>VLOOKUP(I2874,Map!$F:$G,2,FALSE)</f>
        <v>Reg Def</v>
      </c>
    </row>
    <row r="2875" spans="1:27" x14ac:dyDescent="0.25">
      <c r="A2875" s="197">
        <v>46107.653321516205</v>
      </c>
      <c r="B2875" s="198" t="s">
        <v>585</v>
      </c>
      <c r="C2875" s="138">
        <v>2027</v>
      </c>
      <c r="D2875" s="138" t="s">
        <v>6</v>
      </c>
      <c r="E2875" s="138" t="s">
        <v>65</v>
      </c>
      <c r="F2875" s="138" t="s">
        <v>131</v>
      </c>
      <c r="G2875" s="138" t="s">
        <v>88</v>
      </c>
      <c r="H2875" s="138" t="s">
        <v>87</v>
      </c>
      <c r="I2875" s="138" t="s">
        <v>212</v>
      </c>
      <c r="J2875" s="6">
        <v>-8370.42</v>
      </c>
      <c r="K2875" s="6">
        <v>0</v>
      </c>
      <c r="L2875" s="6">
        <v>-8370.42</v>
      </c>
      <c r="M2875" s="6">
        <v>87.9</v>
      </c>
      <c r="N2875" s="162">
        <v>0</v>
      </c>
      <c r="O2875" s="6">
        <v>87.9</v>
      </c>
      <c r="P2875" s="6">
        <v>87.9</v>
      </c>
      <c r="Q2875" s="162">
        <v>0</v>
      </c>
      <c r="R2875" s="162">
        <v>87.9</v>
      </c>
      <c r="S2875" s="162">
        <v>0</v>
      </c>
      <c r="T2875" s="162">
        <v>0</v>
      </c>
      <c r="U2875" s="162">
        <v>0</v>
      </c>
      <c r="V2875" s="162">
        <v>0</v>
      </c>
      <c r="W2875" s="162">
        <v>0</v>
      </c>
      <c r="X2875" s="162">
        <v>0</v>
      </c>
      <c r="Y2875" s="162" t="e">
        <f>VLOOKUP(F2875,#REF!,2,FALSE)</f>
        <v>#REF!</v>
      </c>
      <c r="Z2875" s="162" t="e">
        <f>VLOOKUP(Y2875,Map!$B:$C,2,FALSE)</f>
        <v>#REF!</v>
      </c>
      <c r="AA2875" s="162" t="str">
        <f>VLOOKUP(I2875,Map!$F:$G,2,FALSE)</f>
        <v>Reg Def</v>
      </c>
    </row>
    <row r="2876" spans="1:27" x14ac:dyDescent="0.25">
      <c r="A2876" s="197">
        <v>46107.653321516205</v>
      </c>
      <c r="B2876" s="198" t="s">
        <v>585</v>
      </c>
      <c r="C2876" s="138">
        <v>2027</v>
      </c>
      <c r="D2876" s="138" t="s">
        <v>6</v>
      </c>
      <c r="E2876" s="138" t="s">
        <v>65</v>
      </c>
      <c r="F2876" s="138" t="s">
        <v>131</v>
      </c>
      <c r="G2876" s="138" t="s">
        <v>89</v>
      </c>
      <c r="H2876" s="138" t="s">
        <v>87</v>
      </c>
      <c r="I2876" s="138" t="s">
        <v>209</v>
      </c>
      <c r="J2876" s="6">
        <v>-276852.59999999998</v>
      </c>
      <c r="K2876" s="6">
        <v>33927.57</v>
      </c>
      <c r="L2876" s="6">
        <v>-242925.03</v>
      </c>
      <c r="M2876" s="6">
        <v>4474.3900000000003</v>
      </c>
      <c r="N2876" s="162">
        <v>-485.42</v>
      </c>
      <c r="O2876" s="6">
        <v>3988.97</v>
      </c>
      <c r="P2876" s="6">
        <v>2906.97</v>
      </c>
      <c r="Q2876" s="162">
        <v>-356.27999999999975</v>
      </c>
      <c r="R2876" s="162">
        <v>2550.69</v>
      </c>
      <c r="S2876" s="162">
        <v>0</v>
      </c>
      <c r="T2876" s="162">
        <v>0</v>
      </c>
      <c r="U2876" s="162">
        <v>0</v>
      </c>
      <c r="V2876" s="162">
        <v>1567.42</v>
      </c>
      <c r="W2876" s="162">
        <v>-129.13999999999999</v>
      </c>
      <c r="X2876" s="162">
        <v>1438.28</v>
      </c>
      <c r="Y2876" s="162" t="e">
        <f>VLOOKUP(F2876,#REF!,2,FALSE)</f>
        <v>#REF!</v>
      </c>
      <c r="Z2876" s="162" t="e">
        <f>VLOOKUP(Y2876,Map!$B:$C,2,FALSE)</f>
        <v>#REF!</v>
      </c>
      <c r="AA2876" s="162" t="str">
        <f>VLOOKUP(I2876,Map!$F:$G,2,FALSE)</f>
        <v>Reg Def</v>
      </c>
    </row>
    <row r="2877" spans="1:27" x14ac:dyDescent="0.25">
      <c r="A2877" s="197">
        <v>46107.653321516205</v>
      </c>
      <c r="B2877" s="198" t="s">
        <v>585</v>
      </c>
      <c r="C2877" s="138">
        <v>2027</v>
      </c>
      <c r="D2877" s="138" t="s">
        <v>6</v>
      </c>
      <c r="E2877" s="138" t="s">
        <v>65</v>
      </c>
      <c r="F2877" s="138" t="s">
        <v>131</v>
      </c>
      <c r="G2877" s="138" t="s">
        <v>88</v>
      </c>
      <c r="H2877" s="138" t="s">
        <v>87</v>
      </c>
      <c r="I2877" s="138" t="s">
        <v>214</v>
      </c>
      <c r="J2877" s="6">
        <v>355962.79</v>
      </c>
      <c r="K2877" s="6">
        <v>0</v>
      </c>
      <c r="L2877" s="6">
        <v>355962.79</v>
      </c>
      <c r="M2877" s="6">
        <v>-4022.05</v>
      </c>
      <c r="N2877" s="162">
        <v>0</v>
      </c>
      <c r="O2877" s="6">
        <v>-4022.05</v>
      </c>
      <c r="P2877" s="6">
        <v>-3737.6</v>
      </c>
      <c r="Q2877" s="162">
        <v>0</v>
      </c>
      <c r="R2877" s="162">
        <v>-3737.6</v>
      </c>
      <c r="S2877" s="162">
        <v>0</v>
      </c>
      <c r="T2877" s="162">
        <v>0</v>
      </c>
      <c r="U2877" s="162">
        <v>0</v>
      </c>
      <c r="V2877" s="162">
        <v>-284.45</v>
      </c>
      <c r="W2877" s="162">
        <v>0</v>
      </c>
      <c r="X2877" s="162">
        <v>-284.45</v>
      </c>
      <c r="Y2877" s="162" t="e">
        <f>VLOOKUP(F2877,#REF!,2,FALSE)</f>
        <v>#REF!</v>
      </c>
      <c r="Z2877" s="162" t="e">
        <f>VLOOKUP(Y2877,Map!$B:$C,2,FALSE)</f>
        <v>#REF!</v>
      </c>
      <c r="AA2877" s="162" t="str">
        <f>VLOOKUP(I2877,Map!$F:$G,2,FALSE)</f>
        <v>Repairs</v>
      </c>
    </row>
    <row r="2878" spans="1:27" x14ac:dyDescent="0.25">
      <c r="A2878" s="197">
        <v>46107.653321516205</v>
      </c>
      <c r="B2878" s="198" t="s">
        <v>585</v>
      </c>
      <c r="C2878" s="138">
        <v>2027</v>
      </c>
      <c r="D2878" s="138" t="s">
        <v>6</v>
      </c>
      <c r="E2878" s="138" t="s">
        <v>65</v>
      </c>
      <c r="F2878" s="138" t="s">
        <v>165</v>
      </c>
      <c r="G2878" s="138" t="s">
        <v>88</v>
      </c>
      <c r="H2878" s="138" t="s">
        <v>87</v>
      </c>
      <c r="I2878" s="138" t="s">
        <v>208</v>
      </c>
      <c r="J2878" s="6">
        <v>419.54</v>
      </c>
      <c r="K2878" s="6">
        <v>0</v>
      </c>
      <c r="L2878" s="6">
        <v>419.54</v>
      </c>
      <c r="M2878" s="6">
        <v>-8.81</v>
      </c>
      <c r="N2878" s="162">
        <v>0</v>
      </c>
      <c r="O2878" s="6">
        <v>-8.81</v>
      </c>
      <c r="P2878" s="6">
        <v>-4.4000000000000004</v>
      </c>
      <c r="Q2878" s="162">
        <v>0</v>
      </c>
      <c r="R2878" s="162">
        <v>-4.4000000000000004</v>
      </c>
      <c r="S2878" s="162">
        <v>0</v>
      </c>
      <c r="T2878" s="162">
        <v>0</v>
      </c>
      <c r="U2878" s="162">
        <v>0</v>
      </c>
      <c r="V2878" s="162">
        <v>-4.41</v>
      </c>
      <c r="W2878" s="162">
        <v>0</v>
      </c>
      <c r="X2878" s="162">
        <v>-4.41</v>
      </c>
      <c r="Y2878" s="162" t="e">
        <f>VLOOKUP(F2878,#REF!,2,FALSE)</f>
        <v>#REF!</v>
      </c>
      <c r="Z2878" s="162" t="e">
        <f>VLOOKUP(Y2878,Map!$B:$C,2,FALSE)</f>
        <v>#REF!</v>
      </c>
      <c r="AA2878" s="162" t="str">
        <f>VLOOKUP(I2878,Map!$F:$G,2,FALSE)</f>
        <v>Reg Def</v>
      </c>
    </row>
    <row r="2879" spans="1:27" x14ac:dyDescent="0.25">
      <c r="A2879" s="197">
        <v>46107.653321516205</v>
      </c>
      <c r="B2879" s="198" t="s">
        <v>585</v>
      </c>
      <c r="C2879" s="138">
        <v>2027</v>
      </c>
      <c r="D2879" s="138" t="s">
        <v>6</v>
      </c>
      <c r="E2879" s="138" t="s">
        <v>65</v>
      </c>
      <c r="F2879" s="138" t="s">
        <v>165</v>
      </c>
      <c r="G2879" s="138" t="s">
        <v>88</v>
      </c>
      <c r="H2879" s="138" t="s">
        <v>87</v>
      </c>
      <c r="I2879" s="138" t="s">
        <v>211</v>
      </c>
      <c r="J2879" s="6">
        <v>545.92999999999995</v>
      </c>
      <c r="K2879" s="6">
        <v>0</v>
      </c>
      <c r="L2879" s="6">
        <v>545.92999999999995</v>
      </c>
      <c r="M2879" s="6">
        <v>-11.47</v>
      </c>
      <c r="N2879" s="162">
        <v>0</v>
      </c>
      <c r="O2879" s="6">
        <v>-11.47</v>
      </c>
      <c r="P2879" s="6">
        <v>-5.73</v>
      </c>
      <c r="Q2879" s="162">
        <v>0</v>
      </c>
      <c r="R2879" s="162">
        <v>-5.73</v>
      </c>
      <c r="S2879" s="162">
        <v>0</v>
      </c>
      <c r="T2879" s="162">
        <v>0</v>
      </c>
      <c r="U2879" s="162">
        <v>0</v>
      </c>
      <c r="V2879" s="162">
        <v>-5.74</v>
      </c>
      <c r="W2879" s="162">
        <v>0</v>
      </c>
      <c r="X2879" s="162">
        <v>-5.74</v>
      </c>
      <c r="Y2879" s="162" t="e">
        <f>VLOOKUP(F2879,#REF!,2,FALSE)</f>
        <v>#REF!</v>
      </c>
      <c r="Z2879" s="162" t="e">
        <f>VLOOKUP(Y2879,Map!$B:$C,2,FALSE)</f>
        <v>#REF!</v>
      </c>
      <c r="AA2879" s="162" t="str">
        <f>VLOOKUP(I2879,Map!$F:$G,2,FALSE)</f>
        <v>Reg Def</v>
      </c>
    </row>
    <row r="2880" spans="1:27" x14ac:dyDescent="0.25">
      <c r="A2880" s="197">
        <v>46107.653321516205</v>
      </c>
      <c r="B2880" s="198" t="s">
        <v>585</v>
      </c>
      <c r="C2880" s="138">
        <v>2027</v>
      </c>
      <c r="D2880" s="138" t="s">
        <v>6</v>
      </c>
      <c r="E2880" s="138" t="s">
        <v>65</v>
      </c>
      <c r="F2880" s="138" t="s">
        <v>165</v>
      </c>
      <c r="G2880" s="138" t="s">
        <v>88</v>
      </c>
      <c r="H2880" s="138" t="s">
        <v>87</v>
      </c>
      <c r="I2880" s="138" t="s">
        <v>212</v>
      </c>
      <c r="J2880" s="6">
        <v>-274.56</v>
      </c>
      <c r="K2880" s="6">
        <v>0</v>
      </c>
      <c r="L2880" s="6">
        <v>-274.56</v>
      </c>
      <c r="M2880" s="6">
        <v>5.77</v>
      </c>
      <c r="N2880" s="162">
        <v>0</v>
      </c>
      <c r="O2880" s="6">
        <v>5.77</v>
      </c>
      <c r="P2880" s="6">
        <v>2.88</v>
      </c>
      <c r="Q2880" s="162">
        <v>0</v>
      </c>
      <c r="R2880" s="162">
        <v>2.88</v>
      </c>
      <c r="S2880" s="162">
        <v>0</v>
      </c>
      <c r="T2880" s="162">
        <v>0</v>
      </c>
      <c r="U2880" s="162">
        <v>0</v>
      </c>
      <c r="V2880" s="162">
        <v>2.89</v>
      </c>
      <c r="W2880" s="162">
        <v>0</v>
      </c>
      <c r="X2880" s="162">
        <v>2.89</v>
      </c>
      <c r="Y2880" s="162" t="e">
        <f>VLOOKUP(F2880,#REF!,2,FALSE)</f>
        <v>#REF!</v>
      </c>
      <c r="Z2880" s="162" t="e">
        <f>VLOOKUP(Y2880,Map!$B:$C,2,FALSE)</f>
        <v>#REF!</v>
      </c>
      <c r="AA2880" s="162" t="str">
        <f>VLOOKUP(I2880,Map!$F:$G,2,FALSE)</f>
        <v>Reg Def</v>
      </c>
    </row>
    <row r="2881" spans="1:27" x14ac:dyDescent="0.25">
      <c r="A2881" s="197">
        <v>46107.653321516205</v>
      </c>
      <c r="B2881" s="198" t="s">
        <v>585</v>
      </c>
      <c r="C2881" s="138">
        <v>2027</v>
      </c>
      <c r="D2881" s="138" t="s">
        <v>6</v>
      </c>
      <c r="E2881" s="138" t="s">
        <v>65</v>
      </c>
      <c r="F2881" s="138" t="s">
        <v>165</v>
      </c>
      <c r="G2881" s="138" t="s">
        <v>88</v>
      </c>
      <c r="H2881" s="138" t="s">
        <v>87</v>
      </c>
      <c r="I2881" s="138" t="s">
        <v>213</v>
      </c>
      <c r="J2881" s="6">
        <v>-3093.12</v>
      </c>
      <c r="K2881" s="6">
        <v>0</v>
      </c>
      <c r="L2881" s="6">
        <v>-3093.12</v>
      </c>
      <c r="M2881" s="6">
        <v>64.959999999999994</v>
      </c>
      <c r="N2881" s="162">
        <v>0</v>
      </c>
      <c r="O2881" s="6">
        <v>64.959999999999994</v>
      </c>
      <c r="P2881" s="6">
        <v>32.479999999999997</v>
      </c>
      <c r="Q2881" s="162">
        <v>0</v>
      </c>
      <c r="R2881" s="162">
        <v>32.479999999999997</v>
      </c>
      <c r="S2881" s="162">
        <v>0</v>
      </c>
      <c r="T2881" s="162">
        <v>0</v>
      </c>
      <c r="U2881" s="162">
        <v>0</v>
      </c>
      <c r="V2881" s="162">
        <v>32.479999999999997</v>
      </c>
      <c r="W2881" s="162">
        <v>0</v>
      </c>
      <c r="X2881" s="162">
        <v>32.479999999999997</v>
      </c>
      <c r="Y2881" s="162" t="e">
        <f>VLOOKUP(F2881,#REF!,2,FALSE)</f>
        <v>#REF!</v>
      </c>
      <c r="Z2881" s="162" t="e">
        <f>VLOOKUP(Y2881,Map!$B:$C,2,FALSE)</f>
        <v>#REF!</v>
      </c>
      <c r="AA2881" s="162" t="str">
        <f>VLOOKUP(I2881,Map!$F:$G,2,FALSE)</f>
        <v>Reg Def</v>
      </c>
    </row>
    <row r="2882" spans="1:27" x14ac:dyDescent="0.25">
      <c r="A2882" s="197">
        <v>46107.653321516205</v>
      </c>
      <c r="B2882" s="198" t="s">
        <v>585</v>
      </c>
      <c r="C2882" s="138">
        <v>2027</v>
      </c>
      <c r="D2882" s="138" t="s">
        <v>6</v>
      </c>
      <c r="E2882" s="138" t="s">
        <v>65</v>
      </c>
      <c r="F2882" s="138" t="s">
        <v>165</v>
      </c>
      <c r="G2882" s="138" t="s">
        <v>89</v>
      </c>
      <c r="H2882" s="138" t="s">
        <v>87</v>
      </c>
      <c r="I2882" s="138" t="s">
        <v>209</v>
      </c>
      <c r="J2882" s="6">
        <v>-4430.8999999999996</v>
      </c>
      <c r="K2882" s="6">
        <v>5.93</v>
      </c>
      <c r="L2882" s="6">
        <v>-4424.97</v>
      </c>
      <c r="M2882" s="6">
        <v>93.62</v>
      </c>
      <c r="N2882" s="162">
        <v>-0.06</v>
      </c>
      <c r="O2882" s="6">
        <v>93.56</v>
      </c>
      <c r="P2882" s="6">
        <v>46.53</v>
      </c>
      <c r="Q2882" s="162">
        <v>-7.0000000000000284E-2</v>
      </c>
      <c r="R2882" s="162">
        <v>46.46</v>
      </c>
      <c r="S2882" s="162">
        <v>0</v>
      </c>
      <c r="T2882" s="162">
        <v>0</v>
      </c>
      <c r="U2882" s="162">
        <v>0</v>
      </c>
      <c r="V2882" s="162">
        <v>47.09</v>
      </c>
      <c r="W2882" s="162">
        <v>9.9999999999980105E-3</v>
      </c>
      <c r="X2882" s="162">
        <v>47.1</v>
      </c>
      <c r="Y2882" s="162" t="e">
        <f>VLOOKUP(F2882,#REF!,2,FALSE)</f>
        <v>#REF!</v>
      </c>
      <c r="Z2882" s="162" t="e">
        <f>VLOOKUP(Y2882,Map!$B:$C,2,FALSE)</f>
        <v>#REF!</v>
      </c>
      <c r="AA2882" s="162" t="str">
        <f>VLOOKUP(I2882,Map!$F:$G,2,FALSE)</f>
        <v>Reg Def</v>
      </c>
    </row>
    <row r="2883" spans="1:27" x14ac:dyDescent="0.25">
      <c r="A2883" s="197">
        <v>46107.653321516205</v>
      </c>
      <c r="B2883" s="198" t="s">
        <v>585</v>
      </c>
      <c r="C2883" s="138">
        <v>2027</v>
      </c>
      <c r="D2883" s="138" t="s">
        <v>6</v>
      </c>
      <c r="E2883" s="138" t="s">
        <v>65</v>
      </c>
      <c r="F2883" s="138" t="s">
        <v>165</v>
      </c>
      <c r="G2883" s="138" t="s">
        <v>88</v>
      </c>
      <c r="H2883" s="138" t="s">
        <v>87</v>
      </c>
      <c r="I2883" s="138" t="s">
        <v>214</v>
      </c>
      <c r="J2883" s="6">
        <v>4034.54</v>
      </c>
      <c r="K2883" s="6">
        <v>0</v>
      </c>
      <c r="L2883" s="6">
        <v>4034.54</v>
      </c>
      <c r="M2883" s="6">
        <v>-84.73</v>
      </c>
      <c r="N2883" s="162">
        <v>0</v>
      </c>
      <c r="O2883" s="6">
        <v>-84.73</v>
      </c>
      <c r="P2883" s="6">
        <v>-42.36</v>
      </c>
      <c r="Q2883" s="162">
        <v>0</v>
      </c>
      <c r="R2883" s="162">
        <v>-42.36</v>
      </c>
      <c r="S2883" s="162">
        <v>0</v>
      </c>
      <c r="T2883" s="162">
        <v>0</v>
      </c>
      <c r="U2883" s="162">
        <v>0</v>
      </c>
      <c r="V2883" s="162">
        <v>-42.37</v>
      </c>
      <c r="W2883" s="162">
        <v>0</v>
      </c>
      <c r="X2883" s="162">
        <v>-42.37</v>
      </c>
      <c r="Y2883" s="162" t="e">
        <f>VLOOKUP(F2883,#REF!,2,FALSE)</f>
        <v>#REF!</v>
      </c>
      <c r="Z2883" s="162" t="e">
        <f>VLOOKUP(Y2883,Map!$B:$C,2,FALSE)</f>
        <v>#REF!</v>
      </c>
      <c r="AA2883" s="162" t="str">
        <f>VLOOKUP(I2883,Map!$F:$G,2,FALSE)</f>
        <v>Repairs</v>
      </c>
    </row>
    <row r="2884" spans="1:27" x14ac:dyDescent="0.25">
      <c r="A2884" s="197">
        <v>46107.653321516205</v>
      </c>
      <c r="B2884" s="198" t="s">
        <v>585</v>
      </c>
      <c r="C2884" s="138">
        <v>2027</v>
      </c>
      <c r="D2884" s="138" t="s">
        <v>6</v>
      </c>
      <c r="E2884" s="138" t="s">
        <v>65</v>
      </c>
      <c r="F2884" s="138" t="s">
        <v>166</v>
      </c>
      <c r="G2884" s="138" t="s">
        <v>88</v>
      </c>
      <c r="H2884" s="138" t="s">
        <v>87</v>
      </c>
      <c r="I2884" s="138" t="s">
        <v>213</v>
      </c>
      <c r="J2884" s="6">
        <v>-646662.32999999996</v>
      </c>
      <c r="K2884" s="6">
        <v>0</v>
      </c>
      <c r="L2884" s="6">
        <v>-646662.32999999996</v>
      </c>
      <c r="M2884" s="6">
        <v>13579.91</v>
      </c>
      <c r="N2884" s="162">
        <v>0</v>
      </c>
      <c r="O2884" s="6">
        <v>13579.91</v>
      </c>
      <c r="P2884" s="6">
        <v>6789.95</v>
      </c>
      <c r="Q2884" s="162">
        <v>0</v>
      </c>
      <c r="R2884" s="162">
        <v>6789.95</v>
      </c>
      <c r="S2884" s="162">
        <v>0</v>
      </c>
      <c r="T2884" s="162">
        <v>0</v>
      </c>
      <c r="U2884" s="162">
        <v>0</v>
      </c>
      <c r="V2884" s="162">
        <v>6789.96</v>
      </c>
      <c r="W2884" s="162">
        <v>0</v>
      </c>
      <c r="X2884" s="162">
        <v>6789.96</v>
      </c>
      <c r="Y2884" s="162" t="e">
        <f>VLOOKUP(F2884,#REF!,2,FALSE)</f>
        <v>#REF!</v>
      </c>
      <c r="Z2884" s="162" t="e">
        <f>VLOOKUP(Y2884,Map!$B:$C,2,FALSE)</f>
        <v>#REF!</v>
      </c>
      <c r="AA2884" s="162" t="str">
        <f>VLOOKUP(I2884,Map!$F:$G,2,FALSE)</f>
        <v>Reg Def</v>
      </c>
    </row>
    <row r="2885" spans="1:27" x14ac:dyDescent="0.25">
      <c r="A2885" s="197">
        <v>46107.653321516205</v>
      </c>
      <c r="B2885" s="198" t="s">
        <v>585</v>
      </c>
      <c r="C2885" s="138">
        <v>2027</v>
      </c>
      <c r="D2885" s="138" t="s">
        <v>6</v>
      </c>
      <c r="E2885" s="138" t="s">
        <v>65</v>
      </c>
      <c r="F2885" s="138" t="s">
        <v>166</v>
      </c>
      <c r="G2885" s="138" t="s">
        <v>89</v>
      </c>
      <c r="H2885" s="138" t="s">
        <v>87</v>
      </c>
      <c r="I2885" s="138" t="s">
        <v>209</v>
      </c>
      <c r="J2885" s="6">
        <v>337761.09</v>
      </c>
      <c r="K2885" s="6">
        <v>18556.91</v>
      </c>
      <c r="L2885" s="6">
        <v>356318</v>
      </c>
      <c r="M2885" s="6">
        <v>-5339.47</v>
      </c>
      <c r="N2885" s="162">
        <v>-194.86</v>
      </c>
      <c r="O2885" s="6">
        <v>-5534.33</v>
      </c>
      <c r="P2885" s="6">
        <v>-3546.49</v>
      </c>
      <c r="Q2885" s="162">
        <v>-194.85000000000036</v>
      </c>
      <c r="R2885" s="162">
        <v>-3741.34</v>
      </c>
      <c r="S2885" s="162">
        <v>0</v>
      </c>
      <c r="T2885" s="162">
        <v>0</v>
      </c>
      <c r="U2885" s="162">
        <v>0</v>
      </c>
      <c r="V2885" s="162">
        <v>-1792.98</v>
      </c>
      <c r="W2885" s="162">
        <v>-9.9999999999908998E-3</v>
      </c>
      <c r="X2885" s="162">
        <v>-1792.99</v>
      </c>
      <c r="Y2885" s="162" t="e">
        <f>VLOOKUP(F2885,#REF!,2,FALSE)</f>
        <v>#REF!</v>
      </c>
      <c r="Z2885" s="162" t="e">
        <f>VLOOKUP(Y2885,Map!$B:$C,2,FALSE)</f>
        <v>#REF!</v>
      </c>
      <c r="AA2885" s="162" t="str">
        <f>VLOOKUP(I2885,Map!$F:$G,2,FALSE)</f>
        <v>Reg Def</v>
      </c>
    </row>
    <row r="2886" spans="1:27" x14ac:dyDescent="0.25">
      <c r="A2886" s="197">
        <v>46107.653321516205</v>
      </c>
      <c r="B2886" s="198" t="s">
        <v>585</v>
      </c>
      <c r="C2886" s="138">
        <v>2027</v>
      </c>
      <c r="D2886" s="138" t="s">
        <v>6</v>
      </c>
      <c r="E2886" s="138" t="s">
        <v>65</v>
      </c>
      <c r="F2886" s="138" t="s">
        <v>167</v>
      </c>
      <c r="G2886" s="138" t="s">
        <v>88</v>
      </c>
      <c r="H2886" s="138" t="s">
        <v>87</v>
      </c>
      <c r="I2886" s="138" t="s">
        <v>208</v>
      </c>
      <c r="J2886" s="6">
        <v>0</v>
      </c>
      <c r="K2886" s="6">
        <v>0</v>
      </c>
      <c r="L2886" s="6">
        <v>0</v>
      </c>
      <c r="M2886" s="6">
        <v>0</v>
      </c>
      <c r="N2886" s="162">
        <v>0</v>
      </c>
      <c r="O2886" s="6">
        <v>0</v>
      </c>
      <c r="P2886" s="6">
        <v>0</v>
      </c>
      <c r="Q2886" s="162">
        <v>0</v>
      </c>
      <c r="R2886" s="162">
        <v>0</v>
      </c>
      <c r="S2886" s="162">
        <v>0</v>
      </c>
      <c r="T2886" s="162">
        <v>0</v>
      </c>
      <c r="U2886" s="162">
        <v>0</v>
      </c>
      <c r="V2886" s="162">
        <v>0</v>
      </c>
      <c r="W2886" s="162">
        <v>0</v>
      </c>
      <c r="X2886" s="162">
        <v>0</v>
      </c>
      <c r="Y2886" s="162" t="e">
        <f>VLOOKUP(F2886,#REF!,2,FALSE)</f>
        <v>#REF!</v>
      </c>
      <c r="Z2886" s="162" t="e">
        <f>VLOOKUP(Y2886,Map!$B:$C,2,FALSE)</f>
        <v>#REF!</v>
      </c>
      <c r="AA2886" s="162" t="str">
        <f>VLOOKUP(I2886,Map!$F:$G,2,FALSE)</f>
        <v>Reg Def</v>
      </c>
    </row>
    <row r="2887" spans="1:27" x14ac:dyDescent="0.25">
      <c r="A2887" s="197">
        <v>46107.653321516205</v>
      </c>
      <c r="B2887" s="198" t="s">
        <v>585</v>
      </c>
      <c r="C2887" s="138">
        <v>2027</v>
      </c>
      <c r="D2887" s="138" t="s">
        <v>6</v>
      </c>
      <c r="E2887" s="138" t="s">
        <v>65</v>
      </c>
      <c r="F2887" s="138" t="s">
        <v>167</v>
      </c>
      <c r="G2887" s="138" t="s">
        <v>88</v>
      </c>
      <c r="H2887" s="138" t="s">
        <v>87</v>
      </c>
      <c r="I2887" s="138" t="s">
        <v>211</v>
      </c>
      <c r="J2887" s="6">
        <v>0</v>
      </c>
      <c r="K2887" s="6">
        <v>0</v>
      </c>
      <c r="L2887" s="6">
        <v>0</v>
      </c>
      <c r="M2887" s="6">
        <v>0</v>
      </c>
      <c r="N2887" s="162">
        <v>0</v>
      </c>
      <c r="O2887" s="6">
        <v>0</v>
      </c>
      <c r="P2887" s="6">
        <v>0</v>
      </c>
      <c r="Q2887" s="162">
        <v>0</v>
      </c>
      <c r="R2887" s="162">
        <v>0</v>
      </c>
      <c r="S2887" s="162">
        <v>0</v>
      </c>
      <c r="T2887" s="162">
        <v>0</v>
      </c>
      <c r="U2887" s="162">
        <v>0</v>
      </c>
      <c r="V2887" s="162">
        <v>0</v>
      </c>
      <c r="W2887" s="162">
        <v>0</v>
      </c>
      <c r="X2887" s="162">
        <v>0</v>
      </c>
      <c r="Y2887" s="162" t="e">
        <f>VLOOKUP(F2887,#REF!,2,FALSE)</f>
        <v>#REF!</v>
      </c>
      <c r="Z2887" s="162" t="e">
        <f>VLOOKUP(Y2887,Map!$B:$C,2,FALSE)</f>
        <v>#REF!</v>
      </c>
      <c r="AA2887" s="162" t="str">
        <f>VLOOKUP(I2887,Map!$F:$G,2,FALSE)</f>
        <v>Reg Def</v>
      </c>
    </row>
    <row r="2888" spans="1:27" x14ac:dyDescent="0.25">
      <c r="A2888" s="197">
        <v>46107.653321516205</v>
      </c>
      <c r="B2888" s="198" t="s">
        <v>585</v>
      </c>
      <c r="C2888" s="138">
        <v>2027</v>
      </c>
      <c r="D2888" s="138" t="s">
        <v>6</v>
      </c>
      <c r="E2888" s="138" t="s">
        <v>65</v>
      </c>
      <c r="F2888" s="138" t="s">
        <v>167</v>
      </c>
      <c r="G2888" s="138" t="s">
        <v>88</v>
      </c>
      <c r="H2888" s="138" t="s">
        <v>87</v>
      </c>
      <c r="I2888" s="138" t="s">
        <v>212</v>
      </c>
      <c r="J2888" s="6">
        <v>0</v>
      </c>
      <c r="K2888" s="6">
        <v>0</v>
      </c>
      <c r="L2888" s="6">
        <v>0</v>
      </c>
      <c r="M2888" s="6">
        <v>0</v>
      </c>
      <c r="N2888" s="162">
        <v>0</v>
      </c>
      <c r="O2888" s="6">
        <v>0</v>
      </c>
      <c r="P2888" s="6">
        <v>0</v>
      </c>
      <c r="Q2888" s="162">
        <v>0</v>
      </c>
      <c r="R2888" s="162">
        <v>0</v>
      </c>
      <c r="S2888" s="162">
        <v>0</v>
      </c>
      <c r="T2888" s="162">
        <v>0</v>
      </c>
      <c r="U2888" s="162">
        <v>0</v>
      </c>
      <c r="V2888" s="162">
        <v>0</v>
      </c>
      <c r="W2888" s="162">
        <v>0</v>
      </c>
      <c r="X2888" s="162">
        <v>0</v>
      </c>
      <c r="Y2888" s="162" t="e">
        <f>VLOOKUP(F2888,#REF!,2,FALSE)</f>
        <v>#REF!</v>
      </c>
      <c r="Z2888" s="162" t="e">
        <f>VLOOKUP(Y2888,Map!$B:$C,2,FALSE)</f>
        <v>#REF!</v>
      </c>
      <c r="AA2888" s="162" t="str">
        <f>VLOOKUP(I2888,Map!$F:$G,2,FALSE)</f>
        <v>Reg Def</v>
      </c>
    </row>
    <row r="2889" spans="1:27" x14ac:dyDescent="0.25">
      <c r="A2889" s="197">
        <v>46107.653321516205</v>
      </c>
      <c r="B2889" s="198" t="s">
        <v>585</v>
      </c>
      <c r="C2889" s="138">
        <v>2027</v>
      </c>
      <c r="D2889" s="138" t="s">
        <v>6</v>
      </c>
      <c r="E2889" s="138" t="s">
        <v>65</v>
      </c>
      <c r="F2889" s="138" t="s">
        <v>167</v>
      </c>
      <c r="G2889" s="138" t="s">
        <v>89</v>
      </c>
      <c r="H2889" s="138" t="s">
        <v>87</v>
      </c>
      <c r="I2889" s="138" t="s">
        <v>209</v>
      </c>
      <c r="J2889" s="6">
        <v>48.88</v>
      </c>
      <c r="K2889" s="6">
        <v>-1.53</v>
      </c>
      <c r="L2889" s="6">
        <v>47.35</v>
      </c>
      <c r="M2889" s="6">
        <v>-1.22</v>
      </c>
      <c r="N2889" s="162">
        <v>0.01</v>
      </c>
      <c r="O2889" s="6">
        <v>-1.21</v>
      </c>
      <c r="P2889" s="6">
        <v>-0.51</v>
      </c>
      <c r="Q2889" s="162">
        <v>1.0000000000000009E-2</v>
      </c>
      <c r="R2889" s="162">
        <v>-0.5</v>
      </c>
      <c r="S2889" s="162">
        <v>0</v>
      </c>
      <c r="T2889" s="162">
        <v>0</v>
      </c>
      <c r="U2889" s="162">
        <v>0</v>
      </c>
      <c r="V2889" s="162">
        <v>-0.71</v>
      </c>
      <c r="W2889" s="162">
        <v>0</v>
      </c>
      <c r="X2889" s="162">
        <v>-0.71</v>
      </c>
      <c r="Y2889" s="162" t="e">
        <f>VLOOKUP(F2889,#REF!,2,FALSE)</f>
        <v>#REF!</v>
      </c>
      <c r="Z2889" s="162" t="e">
        <f>VLOOKUP(Y2889,Map!$B:$C,2,FALSE)</f>
        <v>#REF!</v>
      </c>
      <c r="AA2889" s="162" t="str">
        <f>VLOOKUP(I2889,Map!$F:$G,2,FALSE)</f>
        <v>Reg Def</v>
      </c>
    </row>
    <row r="2890" spans="1:27" x14ac:dyDescent="0.25">
      <c r="A2890" s="197">
        <v>46107.653321516205</v>
      </c>
      <c r="B2890" s="198" t="s">
        <v>585</v>
      </c>
      <c r="C2890" s="138">
        <v>2027</v>
      </c>
      <c r="D2890" s="138" t="s">
        <v>6</v>
      </c>
      <c r="E2890" s="138" t="s">
        <v>65</v>
      </c>
      <c r="F2890" s="138" t="s">
        <v>167</v>
      </c>
      <c r="G2890" s="138" t="s">
        <v>88</v>
      </c>
      <c r="H2890" s="138" t="s">
        <v>87</v>
      </c>
      <c r="I2890" s="138" t="s">
        <v>214</v>
      </c>
      <c r="J2890" s="6">
        <v>60</v>
      </c>
      <c r="K2890" s="6">
        <v>0</v>
      </c>
      <c r="L2890" s="6">
        <v>60</v>
      </c>
      <c r="M2890" s="6">
        <v>-1.25</v>
      </c>
      <c r="N2890" s="162">
        <v>0</v>
      </c>
      <c r="O2890" s="6">
        <v>-1.25</v>
      </c>
      <c r="P2890" s="6">
        <v>-0.63</v>
      </c>
      <c r="Q2890" s="162">
        <v>0</v>
      </c>
      <c r="R2890" s="162">
        <v>-0.63</v>
      </c>
      <c r="S2890" s="162">
        <v>0</v>
      </c>
      <c r="T2890" s="162">
        <v>0</v>
      </c>
      <c r="U2890" s="162">
        <v>0</v>
      </c>
      <c r="V2890" s="162">
        <v>-0.62</v>
      </c>
      <c r="W2890" s="162">
        <v>0</v>
      </c>
      <c r="X2890" s="162">
        <v>-0.62</v>
      </c>
      <c r="Y2890" s="162" t="e">
        <f>VLOOKUP(F2890,#REF!,2,FALSE)</f>
        <v>#REF!</v>
      </c>
      <c r="Z2890" s="162" t="e">
        <f>VLOOKUP(Y2890,Map!$B:$C,2,FALSE)</f>
        <v>#REF!</v>
      </c>
      <c r="AA2890" s="162" t="str">
        <f>VLOOKUP(I2890,Map!$F:$G,2,FALSE)</f>
        <v>Repairs</v>
      </c>
    </row>
    <row r="2891" spans="1:27" x14ac:dyDescent="0.25">
      <c r="A2891" s="197">
        <v>46107.653321516205</v>
      </c>
      <c r="B2891" s="198" t="s">
        <v>585</v>
      </c>
      <c r="C2891" s="138">
        <v>2027</v>
      </c>
      <c r="D2891" s="138" t="s">
        <v>6</v>
      </c>
      <c r="E2891" s="138" t="s">
        <v>65</v>
      </c>
      <c r="F2891" s="138" t="s">
        <v>132</v>
      </c>
      <c r="G2891" s="138" t="s">
        <v>88</v>
      </c>
      <c r="H2891" s="138" t="s">
        <v>87</v>
      </c>
      <c r="I2891" s="138" t="s">
        <v>208</v>
      </c>
      <c r="J2891" s="6">
        <v>1629256.48</v>
      </c>
      <c r="K2891" s="6">
        <v>-43319.9</v>
      </c>
      <c r="L2891" s="6">
        <v>1585936.58</v>
      </c>
      <c r="M2891" s="6">
        <v>-27215.49</v>
      </c>
      <c r="N2891" s="162">
        <v>748.73</v>
      </c>
      <c r="O2891" s="6">
        <v>-26466.76</v>
      </c>
      <c r="P2891" s="6">
        <v>-17107.22</v>
      </c>
      <c r="Q2891" s="162">
        <v>454.87000000000262</v>
      </c>
      <c r="R2891" s="162">
        <v>-16652.349999999999</v>
      </c>
      <c r="S2891" s="162">
        <v>0</v>
      </c>
      <c r="T2891" s="162">
        <v>0</v>
      </c>
      <c r="U2891" s="162">
        <v>0</v>
      </c>
      <c r="V2891" s="162">
        <v>-10108.27</v>
      </c>
      <c r="W2891" s="162">
        <v>293.87000000000103</v>
      </c>
      <c r="X2891" s="162">
        <v>-9814.41</v>
      </c>
      <c r="Y2891" s="162" t="e">
        <f>VLOOKUP(F2891,#REF!,2,FALSE)</f>
        <v>#REF!</v>
      </c>
      <c r="Z2891" s="162" t="e">
        <f>VLOOKUP(Y2891,Map!$B:$C,2,FALSE)</f>
        <v>#REF!</v>
      </c>
      <c r="AA2891" s="162" t="str">
        <f>VLOOKUP(I2891,Map!$F:$G,2,FALSE)</f>
        <v>Reg Def</v>
      </c>
    </row>
    <row r="2892" spans="1:27" x14ac:dyDescent="0.25">
      <c r="A2892" s="197">
        <v>46107.653321516205</v>
      </c>
      <c r="B2892" s="198" t="s">
        <v>585</v>
      </c>
      <c r="C2892" s="138">
        <v>2027</v>
      </c>
      <c r="D2892" s="138" t="s">
        <v>6</v>
      </c>
      <c r="E2892" s="138" t="s">
        <v>65</v>
      </c>
      <c r="F2892" s="138" t="s">
        <v>132</v>
      </c>
      <c r="G2892" s="138" t="s">
        <v>88</v>
      </c>
      <c r="H2892" s="138" t="s">
        <v>87</v>
      </c>
      <c r="I2892" s="138" t="s">
        <v>211</v>
      </c>
      <c r="J2892" s="6">
        <v>443249.21</v>
      </c>
      <c r="K2892" s="6">
        <v>-12772.76</v>
      </c>
      <c r="L2892" s="6">
        <v>430476.45</v>
      </c>
      <c r="M2892" s="6">
        <v>-9308.32</v>
      </c>
      <c r="N2892" s="162">
        <v>268.18</v>
      </c>
      <c r="O2892" s="6">
        <v>-9040.14</v>
      </c>
      <c r="P2892" s="6">
        <v>-4654.13</v>
      </c>
      <c r="Q2892" s="162">
        <v>134.13000000000011</v>
      </c>
      <c r="R2892" s="162">
        <v>-4520</v>
      </c>
      <c r="S2892" s="162">
        <v>0</v>
      </c>
      <c r="T2892" s="162">
        <v>0</v>
      </c>
      <c r="U2892" s="162">
        <v>0</v>
      </c>
      <c r="V2892" s="162">
        <v>-4654.1899999999996</v>
      </c>
      <c r="W2892" s="162">
        <v>134.05000000000001</v>
      </c>
      <c r="X2892" s="162">
        <v>-4520.1400000000003</v>
      </c>
      <c r="Y2892" s="162" t="e">
        <f>VLOOKUP(F2892,#REF!,2,FALSE)</f>
        <v>#REF!</v>
      </c>
      <c r="Z2892" s="162" t="e">
        <f>VLOOKUP(Y2892,Map!$B:$C,2,FALSE)</f>
        <v>#REF!</v>
      </c>
      <c r="AA2892" s="162" t="str">
        <f>VLOOKUP(I2892,Map!$F:$G,2,FALSE)</f>
        <v>Reg Def</v>
      </c>
    </row>
    <row r="2893" spans="1:27" x14ac:dyDescent="0.25">
      <c r="A2893" s="197">
        <v>46107.653321516205</v>
      </c>
      <c r="B2893" s="198" t="s">
        <v>585</v>
      </c>
      <c r="C2893" s="138">
        <v>2027</v>
      </c>
      <c r="D2893" s="138" t="s">
        <v>6</v>
      </c>
      <c r="E2893" s="138" t="s">
        <v>65</v>
      </c>
      <c r="F2893" s="138" t="s">
        <v>132</v>
      </c>
      <c r="G2893" s="138" t="s">
        <v>88</v>
      </c>
      <c r="H2893" s="138" t="s">
        <v>90</v>
      </c>
      <c r="I2893" s="138" t="s">
        <v>136</v>
      </c>
      <c r="J2893" s="6">
        <v>1164570.99</v>
      </c>
      <c r="K2893" s="6">
        <v>-26604.2</v>
      </c>
      <c r="L2893" s="6">
        <v>1137966.79</v>
      </c>
      <c r="M2893" s="6">
        <v>0</v>
      </c>
      <c r="N2893" s="162">
        <v>0</v>
      </c>
      <c r="O2893" s="6">
        <v>0</v>
      </c>
      <c r="P2893" s="6">
        <v>-12228</v>
      </c>
      <c r="Q2893" s="162">
        <v>279.38999999999942</v>
      </c>
      <c r="R2893" s="162">
        <v>-11948.61</v>
      </c>
      <c r="S2893" s="162">
        <v>-12228</v>
      </c>
      <c r="T2893" s="162">
        <v>279.39</v>
      </c>
      <c r="U2893" s="162">
        <v>-11948.61</v>
      </c>
      <c r="V2893" s="162">
        <v>0</v>
      </c>
      <c r="W2893" s="162">
        <v>5.6843418860807995E-13</v>
      </c>
      <c r="X2893" s="162">
        <v>0</v>
      </c>
      <c r="Y2893" s="162" t="e">
        <f>VLOOKUP(F2893,#REF!,2,FALSE)</f>
        <v>#REF!</v>
      </c>
      <c r="Z2893" s="162" t="e">
        <f>VLOOKUP(Y2893,Map!$B:$C,2,FALSE)</f>
        <v>#REF!</v>
      </c>
      <c r="AA2893" s="162" t="str">
        <f>VLOOKUP(I2893,Map!$F:$G,2,FALSE)</f>
        <v>Flow Through</v>
      </c>
    </row>
    <row r="2894" spans="1:27" x14ac:dyDescent="0.25">
      <c r="A2894" s="197">
        <v>46107.653321516205</v>
      </c>
      <c r="B2894" s="198" t="s">
        <v>585</v>
      </c>
      <c r="C2894" s="138">
        <v>2027</v>
      </c>
      <c r="D2894" s="138" t="s">
        <v>6</v>
      </c>
      <c r="E2894" s="138" t="s">
        <v>65</v>
      </c>
      <c r="F2894" s="138" t="s">
        <v>132</v>
      </c>
      <c r="G2894" s="138" t="s">
        <v>88</v>
      </c>
      <c r="H2894" s="138" t="s">
        <v>87</v>
      </c>
      <c r="I2894" s="138" t="s">
        <v>212</v>
      </c>
      <c r="J2894" s="6">
        <v>-453862.2</v>
      </c>
      <c r="K2894" s="6">
        <v>10712.79</v>
      </c>
      <c r="L2894" s="6">
        <v>-443149.41</v>
      </c>
      <c r="M2894" s="6">
        <v>6063.02</v>
      </c>
      <c r="N2894" s="162">
        <v>-150.71</v>
      </c>
      <c r="O2894" s="6">
        <v>5912.31</v>
      </c>
      <c r="P2894" s="6">
        <v>4765.5</v>
      </c>
      <c r="Q2894" s="162">
        <v>-112.42000000000007</v>
      </c>
      <c r="R2894" s="162">
        <v>4653.08</v>
      </c>
      <c r="S2894" s="162">
        <v>0</v>
      </c>
      <c r="T2894" s="162">
        <v>0</v>
      </c>
      <c r="U2894" s="162">
        <v>0</v>
      </c>
      <c r="V2894" s="162">
        <v>1297.52</v>
      </c>
      <c r="W2894" s="162">
        <v>-38.299999999999997</v>
      </c>
      <c r="X2894" s="162">
        <v>1259.23</v>
      </c>
      <c r="Y2894" s="162" t="e">
        <f>VLOOKUP(F2894,#REF!,2,FALSE)</f>
        <v>#REF!</v>
      </c>
      <c r="Z2894" s="162" t="e">
        <f>VLOOKUP(Y2894,Map!$B:$C,2,FALSE)</f>
        <v>#REF!</v>
      </c>
      <c r="AA2894" s="162" t="str">
        <f>VLOOKUP(I2894,Map!$F:$G,2,FALSE)</f>
        <v>Reg Def</v>
      </c>
    </row>
    <row r="2895" spans="1:27" x14ac:dyDescent="0.25">
      <c r="A2895" s="197">
        <v>46107.653321516205</v>
      </c>
      <c r="B2895" s="198" t="s">
        <v>585</v>
      </c>
      <c r="C2895" s="138">
        <v>2027</v>
      </c>
      <c r="D2895" s="138" t="s">
        <v>6</v>
      </c>
      <c r="E2895" s="138" t="s">
        <v>65</v>
      </c>
      <c r="F2895" s="138" t="s">
        <v>132</v>
      </c>
      <c r="G2895" s="138" t="s">
        <v>88</v>
      </c>
      <c r="H2895" s="138" t="s">
        <v>87</v>
      </c>
      <c r="I2895" s="138" t="s">
        <v>213</v>
      </c>
      <c r="J2895" s="6">
        <v>771162.41</v>
      </c>
      <c r="K2895" s="6">
        <v>-41453.08</v>
      </c>
      <c r="L2895" s="6">
        <v>729709.33</v>
      </c>
      <c r="M2895" s="6">
        <v>-16194.38</v>
      </c>
      <c r="N2895" s="162">
        <v>870.48</v>
      </c>
      <c r="O2895" s="6">
        <v>-15323.9</v>
      </c>
      <c r="P2895" s="6">
        <v>-8097.23</v>
      </c>
      <c r="Q2895" s="162">
        <v>435.30999999999949</v>
      </c>
      <c r="R2895" s="162">
        <v>-7661.92</v>
      </c>
      <c r="S2895" s="162">
        <v>0</v>
      </c>
      <c r="T2895" s="162">
        <v>0</v>
      </c>
      <c r="U2895" s="162">
        <v>0</v>
      </c>
      <c r="V2895" s="162">
        <v>-8097.15</v>
      </c>
      <c r="W2895" s="162">
        <v>435.17</v>
      </c>
      <c r="X2895" s="162">
        <v>-7661.98</v>
      </c>
      <c r="Y2895" s="162" t="e">
        <f>VLOOKUP(F2895,#REF!,2,FALSE)</f>
        <v>#REF!</v>
      </c>
      <c r="Z2895" s="162" t="e">
        <f>VLOOKUP(Y2895,Map!$B:$C,2,FALSE)</f>
        <v>#REF!</v>
      </c>
      <c r="AA2895" s="162" t="str">
        <f>VLOOKUP(I2895,Map!$F:$G,2,FALSE)</f>
        <v>Reg Def</v>
      </c>
    </row>
    <row r="2896" spans="1:27" x14ac:dyDescent="0.25">
      <c r="A2896" s="197">
        <v>46107.653321516205</v>
      </c>
      <c r="B2896" s="198" t="s">
        <v>585</v>
      </c>
      <c r="C2896" s="138">
        <v>2027</v>
      </c>
      <c r="D2896" s="138" t="s">
        <v>6</v>
      </c>
      <c r="E2896" s="138" t="s">
        <v>65</v>
      </c>
      <c r="F2896" s="138" t="s">
        <v>132</v>
      </c>
      <c r="G2896" s="138" t="s">
        <v>89</v>
      </c>
      <c r="H2896" s="138" t="s">
        <v>87</v>
      </c>
      <c r="I2896" s="138" t="s">
        <v>209</v>
      </c>
      <c r="J2896" s="6">
        <v>8708684.8900000006</v>
      </c>
      <c r="K2896" s="6">
        <v>374561.9</v>
      </c>
      <c r="L2896" s="6">
        <v>9083246.7899999991</v>
      </c>
      <c r="M2896" s="6">
        <v>-138998.19</v>
      </c>
      <c r="N2896" s="162">
        <v>-3028.53</v>
      </c>
      <c r="O2896" s="6">
        <v>-142026.72</v>
      </c>
      <c r="P2896" s="6">
        <v>-91441.21</v>
      </c>
      <c r="Q2896" s="162">
        <v>-3932.7899999999936</v>
      </c>
      <c r="R2896" s="162">
        <v>-95374</v>
      </c>
      <c r="S2896" s="162">
        <v>0</v>
      </c>
      <c r="T2896" s="162">
        <v>0</v>
      </c>
      <c r="U2896" s="162">
        <v>0</v>
      </c>
      <c r="V2896" s="162">
        <v>-47556.98</v>
      </c>
      <c r="W2896" s="162">
        <v>904.25</v>
      </c>
      <c r="X2896" s="162">
        <v>-46652.72</v>
      </c>
      <c r="Y2896" s="162" t="e">
        <f>VLOOKUP(F2896,#REF!,2,FALSE)</f>
        <v>#REF!</v>
      </c>
      <c r="Z2896" s="162" t="e">
        <f>VLOOKUP(Y2896,Map!$B:$C,2,FALSE)</f>
        <v>#REF!</v>
      </c>
      <c r="AA2896" s="162" t="str">
        <f>VLOOKUP(I2896,Map!$F:$G,2,FALSE)</f>
        <v>Reg Def</v>
      </c>
    </row>
    <row r="2897" spans="1:27" x14ac:dyDescent="0.25">
      <c r="A2897" s="197">
        <v>46107.653321516205</v>
      </c>
      <c r="B2897" s="198" t="s">
        <v>585</v>
      </c>
      <c r="C2897" s="138">
        <v>2027</v>
      </c>
      <c r="D2897" s="138" t="s">
        <v>6</v>
      </c>
      <c r="E2897" s="138" t="s">
        <v>65</v>
      </c>
      <c r="F2897" s="138" t="s">
        <v>132</v>
      </c>
      <c r="G2897" s="138" t="s">
        <v>88</v>
      </c>
      <c r="H2897" s="138" t="s">
        <v>87</v>
      </c>
      <c r="I2897" s="138" t="s">
        <v>214</v>
      </c>
      <c r="J2897" s="6">
        <v>19896966.239999998</v>
      </c>
      <c r="K2897" s="6">
        <v>-453747.85</v>
      </c>
      <c r="L2897" s="6">
        <v>19443218.390000001</v>
      </c>
      <c r="M2897" s="6">
        <v>-231338.51</v>
      </c>
      <c r="N2897" s="162">
        <v>5353.21</v>
      </c>
      <c r="O2897" s="6">
        <v>-225985.3</v>
      </c>
      <c r="P2897" s="6">
        <v>-208918.15</v>
      </c>
      <c r="Q2897" s="162">
        <v>4764.320000000007</v>
      </c>
      <c r="R2897" s="162">
        <v>-204153.83</v>
      </c>
      <c r="S2897" s="162">
        <v>0</v>
      </c>
      <c r="T2897" s="162">
        <v>0</v>
      </c>
      <c r="U2897" s="162">
        <v>0</v>
      </c>
      <c r="V2897" s="162">
        <v>-22420.36</v>
      </c>
      <c r="W2897" s="162">
        <v>588.89999999999804</v>
      </c>
      <c r="X2897" s="162">
        <v>-21831.47</v>
      </c>
      <c r="Y2897" s="162" t="e">
        <f>VLOOKUP(F2897,#REF!,2,FALSE)</f>
        <v>#REF!</v>
      </c>
      <c r="Z2897" s="162" t="e">
        <f>VLOOKUP(Y2897,Map!$B:$C,2,FALSE)</f>
        <v>#REF!</v>
      </c>
      <c r="AA2897" s="162" t="str">
        <f>VLOOKUP(I2897,Map!$F:$G,2,FALSE)</f>
        <v>Repairs</v>
      </c>
    </row>
    <row r="2898" spans="1:27" x14ac:dyDescent="0.25">
      <c r="A2898" s="197">
        <v>46107.653321516205</v>
      </c>
      <c r="B2898" s="198" t="s">
        <v>585</v>
      </c>
      <c r="C2898" s="138">
        <v>2027</v>
      </c>
      <c r="D2898" s="138" t="s">
        <v>6</v>
      </c>
      <c r="E2898" s="138" t="s">
        <v>65</v>
      </c>
      <c r="F2898" s="138" t="s">
        <v>133</v>
      </c>
      <c r="G2898" s="138" t="s">
        <v>88</v>
      </c>
      <c r="H2898" s="138" t="s">
        <v>87</v>
      </c>
      <c r="I2898" s="138" t="s">
        <v>208</v>
      </c>
      <c r="J2898" s="6">
        <v>4116.17</v>
      </c>
      <c r="K2898" s="6">
        <v>0</v>
      </c>
      <c r="L2898" s="6">
        <v>4116.17</v>
      </c>
      <c r="M2898" s="6">
        <v>-43.21</v>
      </c>
      <c r="N2898" s="162">
        <v>0</v>
      </c>
      <c r="O2898" s="6">
        <v>-43.21</v>
      </c>
      <c r="P2898" s="6">
        <v>-43.22</v>
      </c>
      <c r="Q2898" s="162">
        <v>0</v>
      </c>
      <c r="R2898" s="162">
        <v>-43.22</v>
      </c>
      <c r="S2898" s="162">
        <v>0</v>
      </c>
      <c r="T2898" s="162">
        <v>0</v>
      </c>
      <c r="U2898" s="162">
        <v>0</v>
      </c>
      <c r="V2898" s="162">
        <v>0.01</v>
      </c>
      <c r="W2898" s="162">
        <v>0</v>
      </c>
      <c r="X2898" s="162">
        <v>0.01</v>
      </c>
      <c r="Y2898" s="162" t="e">
        <f>VLOOKUP(F2898,#REF!,2,FALSE)</f>
        <v>#REF!</v>
      </c>
      <c r="Z2898" s="162" t="e">
        <f>VLOOKUP(Y2898,Map!$B:$C,2,FALSE)</f>
        <v>#REF!</v>
      </c>
      <c r="AA2898" s="162" t="str">
        <f>VLOOKUP(I2898,Map!$F:$G,2,FALSE)</f>
        <v>Reg Def</v>
      </c>
    </row>
    <row r="2899" spans="1:27" x14ac:dyDescent="0.25">
      <c r="A2899" s="197">
        <v>46107.653321516205</v>
      </c>
      <c r="B2899" s="198" t="s">
        <v>585</v>
      </c>
      <c r="C2899" s="138">
        <v>2027</v>
      </c>
      <c r="D2899" s="138" t="s">
        <v>6</v>
      </c>
      <c r="E2899" s="138" t="s">
        <v>65</v>
      </c>
      <c r="F2899" s="138" t="s">
        <v>133</v>
      </c>
      <c r="G2899" s="138" t="s">
        <v>88</v>
      </c>
      <c r="H2899" s="138" t="s">
        <v>90</v>
      </c>
      <c r="I2899" s="138" t="s">
        <v>136</v>
      </c>
      <c r="J2899" s="6">
        <v>6914.82</v>
      </c>
      <c r="K2899" s="6">
        <v>0</v>
      </c>
      <c r="L2899" s="6">
        <v>6914.82</v>
      </c>
      <c r="M2899" s="6">
        <v>0</v>
      </c>
      <c r="N2899" s="162">
        <v>0</v>
      </c>
      <c r="O2899" s="6">
        <v>0</v>
      </c>
      <c r="P2899" s="6">
        <v>-72.61</v>
      </c>
      <c r="Q2899" s="162">
        <v>0</v>
      </c>
      <c r="R2899" s="162">
        <v>-72.61</v>
      </c>
      <c r="S2899" s="162">
        <v>-72.61</v>
      </c>
      <c r="T2899" s="162">
        <v>0</v>
      </c>
      <c r="U2899" s="162">
        <v>-72.61</v>
      </c>
      <c r="V2899" s="162">
        <v>0</v>
      </c>
      <c r="W2899" s="162">
        <v>0</v>
      </c>
      <c r="X2899" s="162">
        <v>0</v>
      </c>
      <c r="Y2899" s="162" t="e">
        <f>VLOOKUP(F2899,#REF!,2,FALSE)</f>
        <v>#REF!</v>
      </c>
      <c r="Z2899" s="162" t="e">
        <f>VLOOKUP(Y2899,Map!$B:$C,2,FALSE)</f>
        <v>#REF!</v>
      </c>
      <c r="AA2899" s="162" t="str">
        <f>VLOOKUP(I2899,Map!$F:$G,2,FALSE)</f>
        <v>Flow Through</v>
      </c>
    </row>
    <row r="2900" spans="1:27" x14ac:dyDescent="0.25">
      <c r="A2900" s="197">
        <v>46107.653321516205</v>
      </c>
      <c r="B2900" s="198" t="s">
        <v>585</v>
      </c>
      <c r="C2900" s="138">
        <v>2027</v>
      </c>
      <c r="D2900" s="138" t="s">
        <v>6</v>
      </c>
      <c r="E2900" s="138" t="s">
        <v>65</v>
      </c>
      <c r="F2900" s="138" t="s">
        <v>133</v>
      </c>
      <c r="G2900" s="138" t="s">
        <v>88</v>
      </c>
      <c r="H2900" s="138" t="s">
        <v>87</v>
      </c>
      <c r="I2900" s="138" t="s">
        <v>210</v>
      </c>
      <c r="J2900" s="6">
        <v>1740.19</v>
      </c>
      <c r="K2900" s="6">
        <v>0</v>
      </c>
      <c r="L2900" s="6">
        <v>1740.19</v>
      </c>
      <c r="M2900" s="6">
        <v>-18.27</v>
      </c>
      <c r="N2900" s="162">
        <v>0</v>
      </c>
      <c r="O2900" s="6">
        <v>-18.27</v>
      </c>
      <c r="P2900" s="6">
        <v>-18.27</v>
      </c>
      <c r="Q2900" s="162">
        <v>0</v>
      </c>
      <c r="R2900" s="162">
        <v>-18.27</v>
      </c>
      <c r="S2900" s="162">
        <v>0</v>
      </c>
      <c r="T2900" s="162">
        <v>0</v>
      </c>
      <c r="U2900" s="162">
        <v>0</v>
      </c>
      <c r="V2900" s="162">
        <v>0</v>
      </c>
      <c r="W2900" s="162">
        <v>0</v>
      </c>
      <c r="X2900" s="162">
        <v>0</v>
      </c>
      <c r="Y2900" s="162" t="e">
        <f>VLOOKUP(F2900,#REF!,2,FALSE)</f>
        <v>#REF!</v>
      </c>
      <c r="Z2900" s="162" t="e">
        <f>VLOOKUP(Y2900,Map!$B:$C,2,FALSE)</f>
        <v>#REF!</v>
      </c>
      <c r="AA2900" s="162" t="str">
        <f>VLOOKUP(I2900,Map!$F:$G,2,FALSE)</f>
        <v>Reg Def</v>
      </c>
    </row>
    <row r="2901" spans="1:27" x14ac:dyDescent="0.25">
      <c r="A2901" s="197">
        <v>46107.653321516205</v>
      </c>
      <c r="B2901" s="198" t="s">
        <v>585</v>
      </c>
      <c r="C2901" s="138">
        <v>2027</v>
      </c>
      <c r="D2901" s="138" t="s">
        <v>6</v>
      </c>
      <c r="E2901" s="138" t="s">
        <v>65</v>
      </c>
      <c r="F2901" s="138" t="s">
        <v>133</v>
      </c>
      <c r="G2901" s="138" t="s">
        <v>88</v>
      </c>
      <c r="H2901" s="138" t="s">
        <v>87</v>
      </c>
      <c r="I2901" s="138" t="s">
        <v>212</v>
      </c>
      <c r="J2901" s="6">
        <v>-5700.38</v>
      </c>
      <c r="K2901" s="6">
        <v>0</v>
      </c>
      <c r="L2901" s="6">
        <v>-5700.38</v>
      </c>
      <c r="M2901" s="6">
        <v>59.83</v>
      </c>
      <c r="N2901" s="162">
        <v>0</v>
      </c>
      <c r="O2901" s="6">
        <v>59.83</v>
      </c>
      <c r="P2901" s="6">
        <v>59.87</v>
      </c>
      <c r="Q2901" s="162">
        <v>0</v>
      </c>
      <c r="R2901" s="162">
        <v>59.87</v>
      </c>
      <c r="S2901" s="162">
        <v>0</v>
      </c>
      <c r="T2901" s="162">
        <v>0</v>
      </c>
      <c r="U2901" s="162">
        <v>0</v>
      </c>
      <c r="V2901" s="162">
        <v>-0.04</v>
      </c>
      <c r="W2901" s="162">
        <v>0</v>
      </c>
      <c r="X2901" s="162">
        <v>-0.04</v>
      </c>
      <c r="Y2901" s="162" t="e">
        <f>VLOOKUP(F2901,#REF!,2,FALSE)</f>
        <v>#REF!</v>
      </c>
      <c r="Z2901" s="162" t="e">
        <f>VLOOKUP(Y2901,Map!$B:$C,2,FALSE)</f>
        <v>#REF!</v>
      </c>
      <c r="AA2901" s="162" t="str">
        <f>VLOOKUP(I2901,Map!$F:$G,2,FALSE)</f>
        <v>Reg Def</v>
      </c>
    </row>
    <row r="2902" spans="1:27" x14ac:dyDescent="0.25">
      <c r="A2902" s="197">
        <v>46107.653321516205</v>
      </c>
      <c r="B2902" s="198" t="s">
        <v>585</v>
      </c>
      <c r="C2902" s="138">
        <v>2027</v>
      </c>
      <c r="D2902" s="138" t="s">
        <v>6</v>
      </c>
      <c r="E2902" s="138" t="s">
        <v>65</v>
      </c>
      <c r="F2902" s="138" t="s">
        <v>133</v>
      </c>
      <c r="G2902" s="138" t="s">
        <v>89</v>
      </c>
      <c r="H2902" s="138" t="s">
        <v>87</v>
      </c>
      <c r="I2902" s="138" t="s">
        <v>209</v>
      </c>
      <c r="J2902" s="6">
        <v>11462.31</v>
      </c>
      <c r="K2902" s="6">
        <v>3766.22</v>
      </c>
      <c r="L2902" s="6">
        <v>15228.53</v>
      </c>
      <c r="M2902" s="6">
        <v>-120.39</v>
      </c>
      <c r="N2902" s="162">
        <v>-39.56</v>
      </c>
      <c r="O2902" s="6">
        <v>-159.94999999999999</v>
      </c>
      <c r="P2902" s="6">
        <v>-120.36</v>
      </c>
      <c r="Q2902" s="162">
        <v>-39.510000000000005</v>
      </c>
      <c r="R2902" s="162">
        <v>-159.87</v>
      </c>
      <c r="S2902" s="162">
        <v>0</v>
      </c>
      <c r="T2902" s="162">
        <v>0</v>
      </c>
      <c r="U2902" s="162">
        <v>0</v>
      </c>
      <c r="V2902" s="162">
        <v>-0.03</v>
      </c>
      <c r="W2902" s="162">
        <v>-0.05</v>
      </c>
      <c r="X2902" s="162">
        <v>-0.08</v>
      </c>
      <c r="Y2902" s="162" t="e">
        <f>VLOOKUP(F2902,#REF!,2,FALSE)</f>
        <v>#REF!</v>
      </c>
      <c r="Z2902" s="162" t="e">
        <f>VLOOKUP(Y2902,Map!$B:$C,2,FALSE)</f>
        <v>#REF!</v>
      </c>
      <c r="AA2902" s="162" t="str">
        <f>VLOOKUP(I2902,Map!$F:$G,2,FALSE)</f>
        <v>Reg Def</v>
      </c>
    </row>
    <row r="2903" spans="1:27" x14ac:dyDescent="0.25">
      <c r="A2903" s="197">
        <v>46107.653321516205</v>
      </c>
      <c r="B2903" s="198" t="s">
        <v>585</v>
      </c>
      <c r="C2903" s="138">
        <v>2027</v>
      </c>
      <c r="D2903" s="138" t="s">
        <v>6</v>
      </c>
      <c r="E2903" s="138" t="s">
        <v>65</v>
      </c>
      <c r="F2903" s="138" t="s">
        <v>133</v>
      </c>
      <c r="G2903" s="138" t="s">
        <v>88</v>
      </c>
      <c r="H2903" s="138" t="s">
        <v>87</v>
      </c>
      <c r="I2903" s="138" t="s">
        <v>214</v>
      </c>
      <c r="J2903" s="6">
        <v>429820.1</v>
      </c>
      <c r="K2903" s="6">
        <v>0</v>
      </c>
      <c r="L2903" s="6">
        <v>429820.1</v>
      </c>
      <c r="M2903" s="6">
        <v>-4513.08</v>
      </c>
      <c r="N2903" s="162">
        <v>0</v>
      </c>
      <c r="O2903" s="6">
        <v>-4513.08</v>
      </c>
      <c r="P2903" s="6">
        <v>-4513.12</v>
      </c>
      <c r="Q2903" s="162">
        <v>0</v>
      </c>
      <c r="R2903" s="162">
        <v>-4513.12</v>
      </c>
      <c r="S2903" s="162">
        <v>0</v>
      </c>
      <c r="T2903" s="162">
        <v>0</v>
      </c>
      <c r="U2903" s="162">
        <v>0</v>
      </c>
      <c r="V2903" s="162">
        <v>0.04</v>
      </c>
      <c r="W2903" s="162">
        <v>0</v>
      </c>
      <c r="X2903" s="162">
        <v>0.04</v>
      </c>
      <c r="Y2903" s="162" t="e">
        <f>VLOOKUP(F2903,#REF!,2,FALSE)</f>
        <v>#REF!</v>
      </c>
      <c r="Z2903" s="162" t="e">
        <f>VLOOKUP(Y2903,Map!$B:$C,2,FALSE)</f>
        <v>#REF!</v>
      </c>
      <c r="AA2903" s="162" t="str">
        <f>VLOOKUP(I2903,Map!$F:$G,2,FALSE)</f>
        <v>Repairs</v>
      </c>
    </row>
    <row r="2904" spans="1:27" x14ac:dyDescent="0.25">
      <c r="A2904" s="197">
        <v>46107.653321516205</v>
      </c>
      <c r="B2904" s="198" t="s">
        <v>585</v>
      </c>
      <c r="C2904" s="138">
        <v>2027</v>
      </c>
      <c r="D2904" s="138" t="s">
        <v>6</v>
      </c>
      <c r="E2904" s="138" t="s">
        <v>65</v>
      </c>
      <c r="F2904" s="138" t="s">
        <v>590</v>
      </c>
      <c r="G2904" s="138" t="s">
        <v>89</v>
      </c>
      <c r="H2904" s="138" t="s">
        <v>87</v>
      </c>
      <c r="I2904" s="138" t="s">
        <v>209</v>
      </c>
      <c r="J2904" s="6">
        <v>0</v>
      </c>
      <c r="K2904" s="6">
        <v>0</v>
      </c>
      <c r="L2904" s="6">
        <v>0</v>
      </c>
      <c r="M2904" s="6">
        <v>0</v>
      </c>
      <c r="N2904" s="162">
        <v>0</v>
      </c>
      <c r="O2904" s="6">
        <v>0</v>
      </c>
      <c r="P2904" s="6">
        <v>0</v>
      </c>
      <c r="Q2904" s="162">
        <v>0</v>
      </c>
      <c r="R2904" s="162">
        <v>0</v>
      </c>
      <c r="S2904" s="162">
        <v>0</v>
      </c>
      <c r="T2904" s="162">
        <v>0</v>
      </c>
      <c r="U2904" s="162">
        <v>0</v>
      </c>
      <c r="V2904" s="162">
        <v>0</v>
      </c>
      <c r="W2904" s="162">
        <v>0</v>
      </c>
      <c r="X2904" s="162">
        <v>0</v>
      </c>
      <c r="Y2904" s="162" t="e">
        <f>VLOOKUP(F2904,#REF!,2,FALSE)</f>
        <v>#REF!</v>
      </c>
      <c r="Z2904" s="162" t="e">
        <f>VLOOKUP(Y2904,Map!$B:$C,2,FALSE)</f>
        <v>#REF!</v>
      </c>
      <c r="AA2904" s="162" t="str">
        <f>VLOOKUP(I2904,Map!$F:$G,2,FALSE)</f>
        <v>Reg Def</v>
      </c>
    </row>
    <row r="2905" spans="1:27" x14ac:dyDescent="0.25">
      <c r="A2905" s="197">
        <v>46107.653321516205</v>
      </c>
      <c r="B2905" s="198" t="s">
        <v>585</v>
      </c>
      <c r="C2905" s="138">
        <v>2027</v>
      </c>
      <c r="D2905" s="138" t="s">
        <v>6</v>
      </c>
      <c r="E2905" s="138" t="s">
        <v>65</v>
      </c>
      <c r="F2905" s="138" t="s">
        <v>168</v>
      </c>
      <c r="G2905" s="138" t="s">
        <v>88</v>
      </c>
      <c r="H2905" s="138" t="s">
        <v>87</v>
      </c>
      <c r="I2905" s="138" t="s">
        <v>208</v>
      </c>
      <c r="J2905" s="6">
        <v>720156.74</v>
      </c>
      <c r="K2905" s="6">
        <v>-21567.759999999998</v>
      </c>
      <c r="L2905" s="6">
        <v>698588.98</v>
      </c>
      <c r="M2905" s="6">
        <v>-15123.34</v>
      </c>
      <c r="N2905" s="162">
        <v>452.92</v>
      </c>
      <c r="O2905" s="6">
        <v>-14670.42</v>
      </c>
      <c r="P2905" s="6">
        <v>-7561.64</v>
      </c>
      <c r="Q2905" s="162">
        <v>226.47000000000025</v>
      </c>
      <c r="R2905" s="162">
        <v>-7335.17</v>
      </c>
      <c r="S2905" s="162">
        <v>0</v>
      </c>
      <c r="T2905" s="162">
        <v>0</v>
      </c>
      <c r="U2905" s="162">
        <v>0</v>
      </c>
      <c r="V2905" s="162">
        <v>-7561.7</v>
      </c>
      <c r="W2905" s="162">
        <v>226.45</v>
      </c>
      <c r="X2905" s="162">
        <v>-7335.25</v>
      </c>
      <c r="Y2905" s="162" t="e">
        <f>VLOOKUP(F2905,#REF!,2,FALSE)</f>
        <v>#REF!</v>
      </c>
      <c r="Z2905" s="162" t="e">
        <f>VLOOKUP(Y2905,Map!$B:$C,2,FALSE)</f>
        <v>#REF!</v>
      </c>
      <c r="AA2905" s="162" t="str">
        <f>VLOOKUP(I2905,Map!$F:$G,2,FALSE)</f>
        <v>Reg Def</v>
      </c>
    </row>
    <row r="2906" spans="1:27" x14ac:dyDescent="0.25">
      <c r="A2906" s="197">
        <v>46107.653321516205</v>
      </c>
      <c r="B2906" s="198" t="s">
        <v>585</v>
      </c>
      <c r="C2906" s="138">
        <v>2027</v>
      </c>
      <c r="D2906" s="138" t="s">
        <v>6</v>
      </c>
      <c r="E2906" s="138" t="s">
        <v>65</v>
      </c>
      <c r="F2906" s="138" t="s">
        <v>168</v>
      </c>
      <c r="G2906" s="138" t="s">
        <v>88</v>
      </c>
      <c r="H2906" s="138" t="s">
        <v>87</v>
      </c>
      <c r="I2906" s="138" t="s">
        <v>211</v>
      </c>
      <c r="J2906" s="6">
        <v>325560.96000000002</v>
      </c>
      <c r="K2906" s="6">
        <v>-9900.7199999999993</v>
      </c>
      <c r="L2906" s="6">
        <v>315660.24</v>
      </c>
      <c r="M2906" s="6">
        <v>-6836.76</v>
      </c>
      <c r="N2906" s="162">
        <v>207.91</v>
      </c>
      <c r="O2906" s="6">
        <v>-6628.85</v>
      </c>
      <c r="P2906" s="6">
        <v>-3418.39</v>
      </c>
      <c r="Q2906" s="162">
        <v>103.94000000000005</v>
      </c>
      <c r="R2906" s="162">
        <v>-3314.45</v>
      </c>
      <c r="S2906" s="162">
        <v>0</v>
      </c>
      <c r="T2906" s="162">
        <v>0</v>
      </c>
      <c r="U2906" s="162">
        <v>0</v>
      </c>
      <c r="V2906" s="162">
        <v>-3418.37</v>
      </c>
      <c r="W2906" s="162">
        <v>103.97</v>
      </c>
      <c r="X2906" s="162">
        <v>-3314.4</v>
      </c>
      <c r="Y2906" s="162" t="e">
        <f>VLOOKUP(F2906,#REF!,2,FALSE)</f>
        <v>#REF!</v>
      </c>
      <c r="Z2906" s="162" t="e">
        <f>VLOOKUP(Y2906,Map!$B:$C,2,FALSE)</f>
        <v>#REF!</v>
      </c>
      <c r="AA2906" s="162" t="str">
        <f>VLOOKUP(I2906,Map!$F:$G,2,FALSE)</f>
        <v>Reg Def</v>
      </c>
    </row>
    <row r="2907" spans="1:27" x14ac:dyDescent="0.25">
      <c r="A2907" s="197">
        <v>46107.653321516205</v>
      </c>
      <c r="B2907" s="198" t="s">
        <v>585</v>
      </c>
      <c r="C2907" s="138">
        <v>2027</v>
      </c>
      <c r="D2907" s="138" t="s">
        <v>6</v>
      </c>
      <c r="E2907" s="138" t="s">
        <v>65</v>
      </c>
      <c r="F2907" s="138" t="s">
        <v>168</v>
      </c>
      <c r="G2907" s="138" t="s">
        <v>88</v>
      </c>
      <c r="H2907" s="138" t="s">
        <v>87</v>
      </c>
      <c r="I2907" s="138" t="s">
        <v>212</v>
      </c>
      <c r="J2907" s="6">
        <v>-117886.9</v>
      </c>
      <c r="K2907" s="6">
        <v>3588</v>
      </c>
      <c r="L2907" s="6">
        <v>-114298.9</v>
      </c>
      <c r="M2907" s="6">
        <v>2475.6799999999998</v>
      </c>
      <c r="N2907" s="162">
        <v>-75.34</v>
      </c>
      <c r="O2907" s="6">
        <v>2400.34</v>
      </c>
      <c r="P2907" s="6">
        <v>1237.81</v>
      </c>
      <c r="Q2907" s="162">
        <v>-37.659999999999854</v>
      </c>
      <c r="R2907" s="162">
        <v>1200.1500000000001</v>
      </c>
      <c r="S2907" s="162">
        <v>0</v>
      </c>
      <c r="T2907" s="162">
        <v>0</v>
      </c>
      <c r="U2907" s="162">
        <v>0</v>
      </c>
      <c r="V2907" s="162">
        <v>1237.8699999999999</v>
      </c>
      <c r="W2907" s="162">
        <v>-37.679999999999801</v>
      </c>
      <c r="X2907" s="162">
        <v>1200.19</v>
      </c>
      <c r="Y2907" s="162" t="e">
        <f>VLOOKUP(F2907,#REF!,2,FALSE)</f>
        <v>#REF!</v>
      </c>
      <c r="Z2907" s="162" t="e">
        <f>VLOOKUP(Y2907,Map!$B:$C,2,FALSE)</f>
        <v>#REF!</v>
      </c>
      <c r="AA2907" s="162" t="str">
        <f>VLOOKUP(I2907,Map!$F:$G,2,FALSE)</f>
        <v>Reg Def</v>
      </c>
    </row>
    <row r="2908" spans="1:27" x14ac:dyDescent="0.25">
      <c r="A2908" s="197">
        <v>46107.653321516205</v>
      </c>
      <c r="B2908" s="198" t="s">
        <v>585</v>
      </c>
      <c r="C2908" s="138">
        <v>2027</v>
      </c>
      <c r="D2908" s="138" t="s">
        <v>6</v>
      </c>
      <c r="E2908" s="138" t="s">
        <v>65</v>
      </c>
      <c r="F2908" s="138" t="s">
        <v>168</v>
      </c>
      <c r="G2908" s="138" t="s">
        <v>89</v>
      </c>
      <c r="H2908" s="138" t="s">
        <v>87</v>
      </c>
      <c r="I2908" s="138" t="s">
        <v>209</v>
      </c>
      <c r="J2908" s="6">
        <v>2376636.5099999998</v>
      </c>
      <c r="K2908" s="6">
        <v>115793.9</v>
      </c>
      <c r="L2908" s="6">
        <v>2492430.41</v>
      </c>
      <c r="M2908" s="6">
        <v>-35083.24</v>
      </c>
      <c r="N2908" s="162">
        <v>-1215.82</v>
      </c>
      <c r="O2908" s="6">
        <v>-36299.06</v>
      </c>
      <c r="P2908" s="6">
        <v>-24954.68</v>
      </c>
      <c r="Q2908" s="162">
        <v>-1215.8499999999985</v>
      </c>
      <c r="R2908" s="162">
        <v>-26170.53</v>
      </c>
      <c r="S2908" s="162">
        <v>0</v>
      </c>
      <c r="T2908" s="162">
        <v>0</v>
      </c>
      <c r="U2908" s="162">
        <v>0</v>
      </c>
      <c r="V2908" s="162">
        <v>-10128.56</v>
      </c>
      <c r="W2908" s="162">
        <v>2.9999999998835802E-2</v>
      </c>
      <c r="X2908" s="162">
        <v>-10128.530000000001</v>
      </c>
      <c r="Y2908" s="162" t="e">
        <f>VLOOKUP(F2908,#REF!,2,FALSE)</f>
        <v>#REF!</v>
      </c>
      <c r="Z2908" s="162" t="e">
        <f>VLOOKUP(Y2908,Map!$B:$C,2,FALSE)</f>
        <v>#REF!</v>
      </c>
      <c r="AA2908" s="162" t="str">
        <f>VLOOKUP(I2908,Map!$F:$G,2,FALSE)</f>
        <v>Reg Def</v>
      </c>
    </row>
    <row r="2909" spans="1:27" x14ac:dyDescent="0.25">
      <c r="A2909" s="197">
        <v>46107.653321516205</v>
      </c>
      <c r="B2909" s="198" t="s">
        <v>585</v>
      </c>
      <c r="C2909" s="138">
        <v>2027</v>
      </c>
      <c r="D2909" s="138" t="s">
        <v>6</v>
      </c>
      <c r="E2909" s="138" t="s">
        <v>65</v>
      </c>
      <c r="F2909" s="138" t="s">
        <v>168</v>
      </c>
      <c r="G2909" s="138" t="s">
        <v>88</v>
      </c>
      <c r="H2909" s="138" t="s">
        <v>87</v>
      </c>
      <c r="I2909" s="138" t="s">
        <v>214</v>
      </c>
      <c r="J2909" s="6">
        <v>160973.78</v>
      </c>
      <c r="K2909" s="6">
        <v>-4401.82</v>
      </c>
      <c r="L2909" s="6">
        <v>156571.96</v>
      </c>
      <c r="M2909" s="6">
        <v>-3380.43</v>
      </c>
      <c r="N2909" s="162">
        <v>92.44</v>
      </c>
      <c r="O2909" s="6">
        <v>-3287.99</v>
      </c>
      <c r="P2909" s="6">
        <v>-1690.23</v>
      </c>
      <c r="Q2909" s="162">
        <v>46.240000000000009</v>
      </c>
      <c r="R2909" s="162">
        <v>-1643.99</v>
      </c>
      <c r="S2909" s="162">
        <v>0</v>
      </c>
      <c r="T2909" s="162">
        <v>0</v>
      </c>
      <c r="U2909" s="162">
        <v>0</v>
      </c>
      <c r="V2909" s="162">
        <v>-1690.2</v>
      </c>
      <c r="W2909" s="162">
        <v>46.2</v>
      </c>
      <c r="X2909" s="162">
        <v>-1644</v>
      </c>
      <c r="Y2909" s="162" t="e">
        <f>VLOOKUP(F2909,#REF!,2,FALSE)</f>
        <v>#REF!</v>
      </c>
      <c r="Z2909" s="162" t="e">
        <f>VLOOKUP(Y2909,Map!$B:$C,2,FALSE)</f>
        <v>#REF!</v>
      </c>
      <c r="AA2909" s="162" t="str">
        <f>VLOOKUP(I2909,Map!$F:$G,2,FALSE)</f>
        <v>Repairs</v>
      </c>
    </row>
    <row r="2910" spans="1:27" x14ac:dyDescent="0.25">
      <c r="A2910" s="197">
        <v>46107.653321516205</v>
      </c>
      <c r="B2910" s="198" t="s">
        <v>585</v>
      </c>
      <c r="C2910" s="138">
        <v>2027</v>
      </c>
      <c r="D2910" s="138" t="s">
        <v>6</v>
      </c>
      <c r="E2910" s="138" t="s">
        <v>65</v>
      </c>
      <c r="F2910" s="138" t="s">
        <v>169</v>
      </c>
      <c r="G2910" s="138" t="s">
        <v>89</v>
      </c>
      <c r="H2910" s="138" t="s">
        <v>87</v>
      </c>
      <c r="I2910" s="138" t="s">
        <v>209</v>
      </c>
      <c r="J2910" s="6">
        <v>1829.08</v>
      </c>
      <c r="K2910" s="6">
        <v>-0.1</v>
      </c>
      <c r="L2910" s="6">
        <v>1828.98</v>
      </c>
      <c r="M2910" s="6">
        <v>-21.19</v>
      </c>
      <c r="N2910" s="162">
        <v>-0.06</v>
      </c>
      <c r="O2910" s="6">
        <v>-21.25</v>
      </c>
      <c r="P2910" s="6">
        <v>-19.21</v>
      </c>
      <c r="Q2910" s="162">
        <v>1.0000000000001563E-2</v>
      </c>
      <c r="R2910" s="162">
        <v>-19.2</v>
      </c>
      <c r="S2910" s="162">
        <v>0</v>
      </c>
      <c r="T2910" s="162">
        <v>0</v>
      </c>
      <c r="U2910" s="162">
        <v>0</v>
      </c>
      <c r="V2910" s="162">
        <v>-1.98</v>
      </c>
      <c r="W2910" s="162">
        <v>-6.9999999999999798E-2</v>
      </c>
      <c r="X2910" s="162">
        <v>-2.0499999999999998</v>
      </c>
      <c r="Y2910" s="162" t="e">
        <f>VLOOKUP(F2910,#REF!,2,FALSE)</f>
        <v>#REF!</v>
      </c>
      <c r="Z2910" s="162" t="e">
        <f>VLOOKUP(Y2910,Map!$B:$C,2,FALSE)</f>
        <v>#REF!</v>
      </c>
      <c r="AA2910" s="162" t="str">
        <f>VLOOKUP(I2910,Map!$F:$G,2,FALSE)</f>
        <v>Reg Def</v>
      </c>
    </row>
    <row r="2911" spans="1:27" x14ac:dyDescent="0.25">
      <c r="A2911" s="197">
        <v>46107.653321516205</v>
      </c>
      <c r="B2911" s="198" t="s">
        <v>585</v>
      </c>
      <c r="C2911" s="138">
        <v>2027</v>
      </c>
      <c r="D2911" s="138" t="s">
        <v>6</v>
      </c>
      <c r="E2911" s="138" t="s">
        <v>65</v>
      </c>
      <c r="F2911" s="138" t="s">
        <v>169</v>
      </c>
      <c r="G2911" s="138" t="s">
        <v>92</v>
      </c>
      <c r="H2911" s="138" t="s">
        <v>87</v>
      </c>
      <c r="I2911" s="138" t="s">
        <v>217</v>
      </c>
      <c r="J2911" s="6">
        <v>0</v>
      </c>
      <c r="K2911" s="6">
        <v>0</v>
      </c>
      <c r="L2911" s="6">
        <v>0</v>
      </c>
      <c r="M2911" s="6">
        <v>0</v>
      </c>
      <c r="N2911" s="162">
        <v>0</v>
      </c>
      <c r="O2911" s="6">
        <v>0</v>
      </c>
      <c r="P2911" s="6">
        <v>0</v>
      </c>
      <c r="Q2911" s="162">
        <v>0</v>
      </c>
      <c r="R2911" s="162">
        <v>0</v>
      </c>
      <c r="S2911" s="162">
        <v>0</v>
      </c>
      <c r="T2911" s="162">
        <v>0</v>
      </c>
      <c r="U2911" s="162">
        <v>0</v>
      </c>
      <c r="V2911" s="162">
        <v>0</v>
      </c>
      <c r="W2911" s="162">
        <v>0</v>
      </c>
      <c r="X2911" s="162">
        <v>0</v>
      </c>
      <c r="Y2911" s="162" t="e">
        <f>VLOOKUP(F2911,#REF!,2,FALSE)</f>
        <v>#REF!</v>
      </c>
      <c r="Z2911" s="162" t="e">
        <f>VLOOKUP(Y2911,Map!$B:$C,2,FALSE)</f>
        <v>#REF!</v>
      </c>
      <c r="AA2911" s="162" t="str">
        <f>VLOOKUP(I2911,Map!$F:$G,2,FALSE)</f>
        <v>Taxable CIAC</v>
      </c>
    </row>
    <row r="2912" spans="1:27" x14ac:dyDescent="0.25">
      <c r="A2912" s="197">
        <v>46107.653321516205</v>
      </c>
      <c r="B2912" s="198" t="s">
        <v>585</v>
      </c>
      <c r="C2912" s="138">
        <v>2027</v>
      </c>
      <c r="D2912" s="138" t="s">
        <v>6</v>
      </c>
      <c r="E2912" s="138" t="s">
        <v>65</v>
      </c>
      <c r="F2912" s="138" t="s">
        <v>170</v>
      </c>
      <c r="G2912" s="138" t="s">
        <v>89</v>
      </c>
      <c r="H2912" s="138" t="s">
        <v>87</v>
      </c>
      <c r="I2912" s="138" t="s">
        <v>209</v>
      </c>
      <c r="J2912" s="6">
        <v>102664.82</v>
      </c>
      <c r="K2912" s="6">
        <v>-116186.3</v>
      </c>
      <c r="L2912" s="6">
        <v>-13521.48</v>
      </c>
      <c r="M2912" s="6">
        <v>-1567.21</v>
      </c>
      <c r="N2912" s="162">
        <v>1425.85</v>
      </c>
      <c r="O2912" s="6">
        <v>-141.36000000000001</v>
      </c>
      <c r="P2912" s="6">
        <v>-1077.98</v>
      </c>
      <c r="Q2912" s="162">
        <v>1219.96</v>
      </c>
      <c r="R2912" s="162">
        <v>141.97999999999999</v>
      </c>
      <c r="S2912" s="162">
        <v>0</v>
      </c>
      <c r="T2912" s="162">
        <v>0</v>
      </c>
      <c r="U2912" s="162">
        <v>0</v>
      </c>
      <c r="V2912" s="162">
        <v>-489.23</v>
      </c>
      <c r="W2912" s="162">
        <v>205.89</v>
      </c>
      <c r="X2912" s="162">
        <v>-283.33999999999997</v>
      </c>
      <c r="Y2912" s="162" t="e">
        <f>VLOOKUP(F2912,#REF!,2,FALSE)</f>
        <v>#REF!</v>
      </c>
      <c r="Z2912" s="162" t="e">
        <f>VLOOKUP(Y2912,Map!$B:$C,2,FALSE)</f>
        <v>#REF!</v>
      </c>
      <c r="AA2912" s="162" t="str">
        <f>VLOOKUP(I2912,Map!$F:$G,2,FALSE)</f>
        <v>Reg Def</v>
      </c>
    </row>
    <row r="2913" spans="1:27" x14ac:dyDescent="0.25">
      <c r="A2913" s="197">
        <v>46107.653321516205</v>
      </c>
      <c r="B2913" s="198" t="s">
        <v>585</v>
      </c>
      <c r="C2913" s="138">
        <v>2027</v>
      </c>
      <c r="D2913" s="138" t="s">
        <v>6</v>
      </c>
      <c r="E2913" s="138" t="s">
        <v>65</v>
      </c>
      <c r="F2913" s="138" t="s">
        <v>170</v>
      </c>
      <c r="G2913" s="138" t="s">
        <v>92</v>
      </c>
      <c r="H2913" s="138" t="s">
        <v>87</v>
      </c>
      <c r="I2913" s="138" t="s">
        <v>217</v>
      </c>
      <c r="J2913" s="6">
        <v>0</v>
      </c>
      <c r="K2913" s="6">
        <v>0</v>
      </c>
      <c r="L2913" s="6">
        <v>0</v>
      </c>
      <c r="M2913" s="6">
        <v>0</v>
      </c>
      <c r="N2913" s="162">
        <v>0</v>
      </c>
      <c r="O2913" s="6">
        <v>0</v>
      </c>
      <c r="P2913" s="6">
        <v>0</v>
      </c>
      <c r="Q2913" s="162">
        <v>0</v>
      </c>
      <c r="R2913" s="162">
        <v>0</v>
      </c>
      <c r="S2913" s="162">
        <v>0</v>
      </c>
      <c r="T2913" s="162">
        <v>0</v>
      </c>
      <c r="U2913" s="162">
        <v>0</v>
      </c>
      <c r="V2913" s="162">
        <v>0</v>
      </c>
      <c r="W2913" s="162">
        <v>0</v>
      </c>
      <c r="X2913" s="162">
        <v>0</v>
      </c>
      <c r="Y2913" s="162" t="e">
        <f>VLOOKUP(F2913,#REF!,2,FALSE)</f>
        <v>#REF!</v>
      </c>
      <c r="Z2913" s="162" t="e">
        <f>VLOOKUP(Y2913,Map!$B:$C,2,FALSE)</f>
        <v>#REF!</v>
      </c>
      <c r="AA2913" s="162" t="str">
        <f>VLOOKUP(I2913,Map!$F:$G,2,FALSE)</f>
        <v>Taxable CIAC</v>
      </c>
    </row>
    <row r="2914" spans="1:27" x14ac:dyDescent="0.25">
      <c r="A2914" s="197">
        <v>46107.653321516205</v>
      </c>
      <c r="B2914" s="198" t="s">
        <v>585</v>
      </c>
      <c r="C2914" s="138">
        <v>2027</v>
      </c>
      <c r="D2914" s="138" t="s">
        <v>6</v>
      </c>
      <c r="E2914" s="138" t="s">
        <v>65</v>
      </c>
      <c r="F2914" s="138" t="s">
        <v>171</v>
      </c>
      <c r="G2914" s="138" t="s">
        <v>89</v>
      </c>
      <c r="H2914" s="138" t="s">
        <v>87</v>
      </c>
      <c r="I2914" s="138" t="s">
        <v>209</v>
      </c>
      <c r="J2914" s="6">
        <v>231332.2</v>
      </c>
      <c r="K2914" s="6">
        <v>-12881.62</v>
      </c>
      <c r="L2914" s="6">
        <v>218450.58</v>
      </c>
      <c r="M2914" s="6">
        <v>-3911.7</v>
      </c>
      <c r="N2914" s="162">
        <v>217.82</v>
      </c>
      <c r="O2914" s="6">
        <v>-3693.88</v>
      </c>
      <c r="P2914" s="6">
        <v>-2428.9899999999998</v>
      </c>
      <c r="Q2914" s="162">
        <v>135.25999999999976</v>
      </c>
      <c r="R2914" s="162">
        <v>-2293.73</v>
      </c>
      <c r="S2914" s="162">
        <v>0</v>
      </c>
      <c r="T2914" s="162">
        <v>0</v>
      </c>
      <c r="U2914" s="162">
        <v>0</v>
      </c>
      <c r="V2914" s="162">
        <v>-1482.71</v>
      </c>
      <c r="W2914" s="162">
        <v>82.56</v>
      </c>
      <c r="X2914" s="162">
        <v>-1400.15</v>
      </c>
      <c r="Y2914" s="162" t="e">
        <f>VLOOKUP(F2914,#REF!,2,FALSE)</f>
        <v>#REF!</v>
      </c>
      <c r="Z2914" s="162" t="e">
        <f>VLOOKUP(Y2914,Map!$B:$C,2,FALSE)</f>
        <v>#REF!</v>
      </c>
      <c r="AA2914" s="162" t="str">
        <f>VLOOKUP(I2914,Map!$F:$G,2,FALSE)</f>
        <v>Reg Def</v>
      </c>
    </row>
    <row r="2915" spans="1:27" x14ac:dyDescent="0.25">
      <c r="A2915" s="197">
        <v>46107.653321516205</v>
      </c>
      <c r="B2915" s="198" t="s">
        <v>585</v>
      </c>
      <c r="C2915" s="138">
        <v>2027</v>
      </c>
      <c r="D2915" s="138" t="s">
        <v>6</v>
      </c>
      <c r="E2915" s="138" t="s">
        <v>65</v>
      </c>
      <c r="F2915" s="138" t="s">
        <v>171</v>
      </c>
      <c r="G2915" s="138" t="s">
        <v>92</v>
      </c>
      <c r="H2915" s="138" t="s">
        <v>87</v>
      </c>
      <c r="I2915" s="138" t="s">
        <v>217</v>
      </c>
      <c r="J2915" s="6">
        <v>0</v>
      </c>
      <c r="K2915" s="6">
        <v>0</v>
      </c>
      <c r="L2915" s="6">
        <v>0</v>
      </c>
      <c r="M2915" s="6">
        <v>0</v>
      </c>
      <c r="N2915" s="162">
        <v>0</v>
      </c>
      <c r="O2915" s="6">
        <v>0</v>
      </c>
      <c r="P2915" s="6">
        <v>0</v>
      </c>
      <c r="Q2915" s="162">
        <v>0</v>
      </c>
      <c r="R2915" s="162">
        <v>0</v>
      </c>
      <c r="S2915" s="162">
        <v>0</v>
      </c>
      <c r="T2915" s="162">
        <v>0</v>
      </c>
      <c r="U2915" s="162">
        <v>0</v>
      </c>
      <c r="V2915" s="162">
        <v>0</v>
      </c>
      <c r="W2915" s="162">
        <v>0</v>
      </c>
      <c r="X2915" s="162">
        <v>0</v>
      </c>
      <c r="Y2915" s="162" t="e">
        <f>VLOOKUP(F2915,#REF!,2,FALSE)</f>
        <v>#REF!</v>
      </c>
      <c r="Z2915" s="162" t="e">
        <f>VLOOKUP(Y2915,Map!$B:$C,2,FALSE)</f>
        <v>#REF!</v>
      </c>
      <c r="AA2915" s="162" t="str">
        <f>VLOOKUP(I2915,Map!$F:$G,2,FALSE)</f>
        <v>Taxable CIAC</v>
      </c>
    </row>
    <row r="2916" spans="1:27" x14ac:dyDescent="0.25">
      <c r="A2916" s="197">
        <v>46107.653321516205</v>
      </c>
      <c r="B2916" s="198" t="s">
        <v>585</v>
      </c>
      <c r="C2916" s="138">
        <v>2027</v>
      </c>
      <c r="D2916" s="138" t="s">
        <v>6</v>
      </c>
      <c r="E2916" s="138" t="s">
        <v>65</v>
      </c>
      <c r="F2916" s="138" t="s">
        <v>172</v>
      </c>
      <c r="G2916" s="138" t="s">
        <v>88</v>
      </c>
      <c r="H2916" s="138" t="s">
        <v>87</v>
      </c>
      <c r="I2916" s="138" t="s">
        <v>215</v>
      </c>
      <c r="J2916" s="6">
        <v>-368963.51</v>
      </c>
      <c r="K2916" s="6">
        <v>10772.43</v>
      </c>
      <c r="L2916" s="6">
        <v>-358191.08</v>
      </c>
      <c r="M2916" s="6">
        <v>3874.11</v>
      </c>
      <c r="N2916" s="162">
        <v>-113.1</v>
      </c>
      <c r="O2916" s="6">
        <v>3761.01</v>
      </c>
      <c r="P2916" s="6">
        <v>3874.12</v>
      </c>
      <c r="Q2916" s="162">
        <v>-113.11999999999989</v>
      </c>
      <c r="R2916" s="162">
        <v>3761</v>
      </c>
      <c r="S2916" s="162">
        <v>0</v>
      </c>
      <c r="T2916" s="162">
        <v>0</v>
      </c>
      <c r="U2916" s="162">
        <v>0</v>
      </c>
      <c r="V2916" s="162">
        <v>-0.01</v>
      </c>
      <c r="W2916" s="162">
        <v>0.02</v>
      </c>
      <c r="X2916" s="162">
        <v>0.01</v>
      </c>
      <c r="Y2916" s="162" t="e">
        <f>VLOOKUP(F2916,#REF!,2,FALSE)</f>
        <v>#REF!</v>
      </c>
      <c r="Z2916" s="162" t="e">
        <f>VLOOKUP(Y2916,Map!$B:$C,2,FALSE)</f>
        <v>#REF!</v>
      </c>
      <c r="AA2916" s="162" t="str">
        <f>VLOOKUP(I2916,Map!$F:$G,2,FALSE)</f>
        <v>Taxable CIAC</v>
      </c>
    </row>
    <row r="2917" spans="1:27" x14ac:dyDescent="0.25">
      <c r="A2917" s="197">
        <v>46107.653321516205</v>
      </c>
      <c r="B2917" s="198" t="s">
        <v>585</v>
      </c>
      <c r="C2917" s="138">
        <v>2027</v>
      </c>
      <c r="D2917" s="138" t="s">
        <v>6</v>
      </c>
      <c r="E2917" s="138" t="s">
        <v>65</v>
      </c>
      <c r="F2917" s="138" t="s">
        <v>172</v>
      </c>
      <c r="G2917" s="138" t="s">
        <v>88</v>
      </c>
      <c r="H2917" s="138" t="s">
        <v>87</v>
      </c>
      <c r="I2917" s="138" t="s">
        <v>213</v>
      </c>
      <c r="J2917" s="6">
        <v>-3413711.59</v>
      </c>
      <c r="K2917" s="6">
        <v>111340.04</v>
      </c>
      <c r="L2917" s="6">
        <v>-3302371.55</v>
      </c>
      <c r="M2917" s="6">
        <v>74359.67</v>
      </c>
      <c r="N2917" s="162">
        <v>-2421.5300000000002</v>
      </c>
      <c r="O2917" s="6">
        <v>71938.14</v>
      </c>
      <c r="P2917" s="6">
        <v>35843.97</v>
      </c>
      <c r="Q2917" s="162">
        <v>-1169.0599999999977</v>
      </c>
      <c r="R2917" s="162">
        <v>34674.910000000003</v>
      </c>
      <c r="S2917" s="162">
        <v>0</v>
      </c>
      <c r="T2917" s="162">
        <v>0</v>
      </c>
      <c r="U2917" s="162">
        <v>0</v>
      </c>
      <c r="V2917" s="162">
        <v>38515.699999999997</v>
      </c>
      <c r="W2917" s="162">
        <v>-1252.46999999999</v>
      </c>
      <c r="X2917" s="162">
        <v>37263.230000000003</v>
      </c>
      <c r="Y2917" s="162" t="e">
        <f>VLOOKUP(F2917,#REF!,2,FALSE)</f>
        <v>#REF!</v>
      </c>
      <c r="Z2917" s="162" t="e">
        <f>VLOOKUP(Y2917,Map!$B:$C,2,FALSE)</f>
        <v>#REF!</v>
      </c>
      <c r="AA2917" s="162" t="str">
        <f>VLOOKUP(I2917,Map!$F:$G,2,FALSE)</f>
        <v>Reg Def</v>
      </c>
    </row>
    <row r="2918" spans="1:27" x14ac:dyDescent="0.25">
      <c r="A2918" s="197">
        <v>46107.653321516205</v>
      </c>
      <c r="B2918" s="198" t="s">
        <v>585</v>
      </c>
      <c r="C2918" s="138">
        <v>2027</v>
      </c>
      <c r="D2918" s="138" t="s">
        <v>6</v>
      </c>
      <c r="E2918" s="138" t="s">
        <v>65</v>
      </c>
      <c r="F2918" s="138" t="s">
        <v>172</v>
      </c>
      <c r="G2918" s="138" t="s">
        <v>89</v>
      </c>
      <c r="H2918" s="138" t="s">
        <v>87</v>
      </c>
      <c r="I2918" s="138" t="s">
        <v>209</v>
      </c>
      <c r="J2918" s="6">
        <v>-31814789.170000002</v>
      </c>
      <c r="K2918" s="6">
        <v>-1365694.78</v>
      </c>
      <c r="L2918" s="6">
        <v>-33180483.949999999</v>
      </c>
      <c r="M2918" s="6">
        <v>492753.09</v>
      </c>
      <c r="N2918" s="162">
        <v>13923.25</v>
      </c>
      <c r="O2918" s="6">
        <v>506676.34</v>
      </c>
      <c r="P2918" s="6">
        <v>334055.27</v>
      </c>
      <c r="Q2918" s="162">
        <v>14339.829999999958</v>
      </c>
      <c r="R2918" s="162">
        <v>348395.1</v>
      </c>
      <c r="S2918" s="162">
        <v>0</v>
      </c>
      <c r="T2918" s="162">
        <v>0</v>
      </c>
      <c r="U2918" s="162">
        <v>0</v>
      </c>
      <c r="V2918" s="162">
        <v>158697.82</v>
      </c>
      <c r="W2918" s="162">
        <v>-416.58000000001601</v>
      </c>
      <c r="X2918" s="162">
        <v>158281.24</v>
      </c>
      <c r="Y2918" s="162" t="e">
        <f>VLOOKUP(F2918,#REF!,2,FALSE)</f>
        <v>#REF!</v>
      </c>
      <c r="Z2918" s="162" t="e">
        <f>VLOOKUP(Y2918,Map!$B:$C,2,FALSE)</f>
        <v>#REF!</v>
      </c>
      <c r="AA2918" s="162" t="str">
        <f>VLOOKUP(I2918,Map!$F:$G,2,FALSE)</f>
        <v>Reg Def</v>
      </c>
    </row>
    <row r="2919" spans="1:27" x14ac:dyDescent="0.25">
      <c r="A2919" s="197">
        <v>46107.653321516205</v>
      </c>
      <c r="B2919" s="198" t="s">
        <v>585</v>
      </c>
      <c r="C2919" s="138">
        <v>2027</v>
      </c>
      <c r="D2919" s="138" t="s">
        <v>6</v>
      </c>
      <c r="E2919" s="138" t="s">
        <v>65</v>
      </c>
      <c r="F2919" s="138" t="s">
        <v>172</v>
      </c>
      <c r="G2919" s="138" t="s">
        <v>88</v>
      </c>
      <c r="H2919" s="138" t="s">
        <v>87</v>
      </c>
      <c r="I2919" s="138" t="s">
        <v>214</v>
      </c>
      <c r="J2919" s="6">
        <v>0</v>
      </c>
      <c r="K2919" s="6">
        <v>0</v>
      </c>
      <c r="L2919" s="6">
        <v>0</v>
      </c>
      <c r="M2919" s="6">
        <v>0</v>
      </c>
      <c r="N2919" s="162">
        <v>0</v>
      </c>
      <c r="O2919" s="6">
        <v>0</v>
      </c>
      <c r="P2919" s="6">
        <v>0</v>
      </c>
      <c r="Q2919" s="162">
        <v>0</v>
      </c>
      <c r="R2919" s="162">
        <v>0</v>
      </c>
      <c r="S2919" s="162">
        <v>0</v>
      </c>
      <c r="T2919" s="162">
        <v>0</v>
      </c>
      <c r="U2919" s="162">
        <v>0</v>
      </c>
      <c r="V2919" s="162">
        <v>0</v>
      </c>
      <c r="W2919" s="162">
        <v>0</v>
      </c>
      <c r="X2919" s="162">
        <v>0</v>
      </c>
      <c r="Y2919" s="162" t="e">
        <f>VLOOKUP(F2919,#REF!,2,FALSE)</f>
        <v>#REF!</v>
      </c>
      <c r="Z2919" s="162" t="e">
        <f>VLOOKUP(Y2919,Map!$B:$C,2,FALSE)</f>
        <v>#REF!</v>
      </c>
      <c r="AA2919" s="162" t="str">
        <f>VLOOKUP(I2919,Map!$F:$G,2,FALSE)</f>
        <v>Repairs</v>
      </c>
    </row>
    <row r="2920" spans="1:27" x14ac:dyDescent="0.25">
      <c r="A2920" s="197">
        <v>46107.653321516205</v>
      </c>
      <c r="B2920" s="198" t="s">
        <v>585</v>
      </c>
      <c r="C2920" s="138">
        <v>2027</v>
      </c>
      <c r="D2920" s="138" t="s">
        <v>6</v>
      </c>
      <c r="E2920" s="138" t="s">
        <v>65</v>
      </c>
      <c r="F2920" s="138" t="s">
        <v>172</v>
      </c>
      <c r="G2920" s="138" t="s">
        <v>92</v>
      </c>
      <c r="H2920" s="138" t="s">
        <v>87</v>
      </c>
      <c r="I2920" s="138" t="s">
        <v>217</v>
      </c>
      <c r="J2920" s="6">
        <v>-15300869.41</v>
      </c>
      <c r="K2920" s="6">
        <v>999508.26</v>
      </c>
      <c r="L2920" s="6">
        <v>-14301361.15</v>
      </c>
      <c r="M2920" s="6">
        <v>210844.94</v>
      </c>
      <c r="N2920" s="162">
        <v>-15234.12</v>
      </c>
      <c r="O2920" s="6">
        <v>195610.82</v>
      </c>
      <c r="P2920" s="6">
        <v>160659.16</v>
      </c>
      <c r="Q2920" s="162">
        <v>-10494.839999999997</v>
      </c>
      <c r="R2920" s="162">
        <v>150164.32</v>
      </c>
      <c r="S2920" s="162">
        <v>0</v>
      </c>
      <c r="T2920" s="162">
        <v>0</v>
      </c>
      <c r="U2920" s="162">
        <v>0</v>
      </c>
      <c r="V2920" s="162">
        <v>50185.78</v>
      </c>
      <c r="W2920" s="162">
        <v>-4739.28</v>
      </c>
      <c r="X2920" s="162">
        <v>45446.5</v>
      </c>
      <c r="Y2920" s="162" t="e">
        <f>VLOOKUP(F2920,#REF!,2,FALSE)</f>
        <v>#REF!</v>
      </c>
      <c r="Z2920" s="162" t="e">
        <f>VLOOKUP(Y2920,Map!$B:$C,2,FALSE)</f>
        <v>#REF!</v>
      </c>
      <c r="AA2920" s="162" t="str">
        <f>VLOOKUP(I2920,Map!$F:$G,2,FALSE)</f>
        <v>Taxable CIAC</v>
      </c>
    </row>
    <row r="2921" spans="1:27" x14ac:dyDescent="0.25">
      <c r="A2921" s="197">
        <v>46107.653321516205</v>
      </c>
      <c r="B2921" s="198" t="s">
        <v>585</v>
      </c>
      <c r="C2921" s="138">
        <v>2027</v>
      </c>
      <c r="D2921" s="138" t="s">
        <v>6</v>
      </c>
      <c r="E2921" s="138" t="s">
        <v>65</v>
      </c>
      <c r="F2921" s="138" t="s">
        <v>173</v>
      </c>
      <c r="G2921" s="138" t="s">
        <v>89</v>
      </c>
      <c r="H2921" s="138" t="s">
        <v>87</v>
      </c>
      <c r="I2921" s="138" t="s">
        <v>209</v>
      </c>
      <c r="J2921" s="6">
        <v>-189385.86</v>
      </c>
      <c r="K2921" s="6">
        <v>-99747.95</v>
      </c>
      <c r="L2921" s="6">
        <v>-289133.81</v>
      </c>
      <c r="M2921" s="6">
        <v>1988.55</v>
      </c>
      <c r="N2921" s="162">
        <v>1047.3499999999999</v>
      </c>
      <c r="O2921" s="6">
        <v>3035.9</v>
      </c>
      <c r="P2921" s="6">
        <v>1988.55</v>
      </c>
      <c r="Q2921" s="162">
        <v>1047.3599999999999</v>
      </c>
      <c r="R2921" s="162">
        <v>3035.91</v>
      </c>
      <c r="S2921" s="162">
        <v>0</v>
      </c>
      <c r="T2921" s="162">
        <v>0</v>
      </c>
      <c r="U2921" s="162">
        <v>0</v>
      </c>
      <c r="V2921" s="162">
        <v>0</v>
      </c>
      <c r="W2921" s="162">
        <v>-0.01</v>
      </c>
      <c r="X2921" s="162">
        <v>-0.01</v>
      </c>
      <c r="Y2921" s="162" t="e">
        <f>VLOOKUP(F2921,#REF!,2,FALSE)</f>
        <v>#REF!</v>
      </c>
      <c r="Z2921" s="162" t="e">
        <f>VLOOKUP(Y2921,Map!$B:$C,2,FALSE)</f>
        <v>#REF!</v>
      </c>
      <c r="AA2921" s="162" t="str">
        <f>VLOOKUP(I2921,Map!$F:$G,2,FALSE)</f>
        <v>Reg Def</v>
      </c>
    </row>
    <row r="2922" spans="1:27" x14ac:dyDescent="0.25">
      <c r="A2922" s="197">
        <v>46107.653321516205</v>
      </c>
      <c r="B2922" s="198" t="s">
        <v>585</v>
      </c>
      <c r="C2922" s="138">
        <v>2027</v>
      </c>
      <c r="D2922" s="138" t="s">
        <v>6</v>
      </c>
      <c r="E2922" s="138" t="s">
        <v>65</v>
      </c>
      <c r="F2922" s="138" t="s">
        <v>174</v>
      </c>
      <c r="G2922" s="138" t="s">
        <v>88</v>
      </c>
      <c r="H2922" s="138" t="s">
        <v>87</v>
      </c>
      <c r="I2922" s="138" t="s">
        <v>215</v>
      </c>
      <c r="J2922" s="6">
        <v>-3203558.38</v>
      </c>
      <c r="K2922" s="6">
        <v>0</v>
      </c>
      <c r="L2922" s="6">
        <v>-3203558.38</v>
      </c>
      <c r="M2922" s="6">
        <v>33637.379999999997</v>
      </c>
      <c r="N2922" s="162">
        <v>0</v>
      </c>
      <c r="O2922" s="6">
        <v>33637.379999999997</v>
      </c>
      <c r="P2922" s="6">
        <v>33637.370000000003</v>
      </c>
      <c r="Q2922" s="162">
        <v>0</v>
      </c>
      <c r="R2922" s="162">
        <v>33637.370000000003</v>
      </c>
      <c r="S2922" s="162">
        <v>0</v>
      </c>
      <c r="T2922" s="162">
        <v>0</v>
      </c>
      <c r="U2922" s="162">
        <v>0</v>
      </c>
      <c r="V2922" s="162">
        <v>0.01</v>
      </c>
      <c r="W2922" s="162">
        <v>0</v>
      </c>
      <c r="X2922" s="162">
        <v>0.01</v>
      </c>
      <c r="Y2922" s="162" t="e">
        <f>VLOOKUP(F2922,#REF!,2,FALSE)</f>
        <v>#REF!</v>
      </c>
      <c r="Z2922" s="162" t="e">
        <f>VLOOKUP(Y2922,Map!$B:$C,2,FALSE)</f>
        <v>#REF!</v>
      </c>
      <c r="AA2922" s="162" t="str">
        <f>VLOOKUP(I2922,Map!$F:$G,2,FALSE)</f>
        <v>Taxable CIAC</v>
      </c>
    </row>
    <row r="2923" spans="1:27" x14ac:dyDescent="0.25">
      <c r="A2923" s="197">
        <v>46107.653321516205</v>
      </c>
      <c r="B2923" s="198" t="s">
        <v>585</v>
      </c>
      <c r="C2923" s="138">
        <v>2027</v>
      </c>
      <c r="D2923" s="138" t="s">
        <v>6</v>
      </c>
      <c r="E2923" s="138" t="s">
        <v>65</v>
      </c>
      <c r="F2923" s="138" t="s">
        <v>174</v>
      </c>
      <c r="G2923" s="138" t="s">
        <v>89</v>
      </c>
      <c r="H2923" s="138" t="s">
        <v>87</v>
      </c>
      <c r="I2923" s="138" t="s">
        <v>209</v>
      </c>
      <c r="J2923" s="6">
        <v>-219938.86</v>
      </c>
      <c r="K2923" s="6">
        <v>-431.21</v>
      </c>
      <c r="L2923" s="6">
        <v>-220370.07</v>
      </c>
      <c r="M2923" s="6">
        <v>2309.38</v>
      </c>
      <c r="N2923" s="162">
        <v>4.53</v>
      </c>
      <c r="O2923" s="6">
        <v>2313.91</v>
      </c>
      <c r="P2923" s="6">
        <v>2309.37</v>
      </c>
      <c r="Q2923" s="162">
        <v>4.5300000000002001</v>
      </c>
      <c r="R2923" s="162">
        <v>2313.9</v>
      </c>
      <c r="S2923" s="162">
        <v>0</v>
      </c>
      <c r="T2923" s="162">
        <v>0</v>
      </c>
      <c r="U2923" s="162">
        <v>0</v>
      </c>
      <c r="V2923" s="162">
        <v>0.01</v>
      </c>
      <c r="W2923" s="162">
        <v>0</v>
      </c>
      <c r="X2923" s="162">
        <v>0.01</v>
      </c>
      <c r="Y2923" s="162" t="e">
        <f>VLOOKUP(F2923,#REF!,2,FALSE)</f>
        <v>#REF!</v>
      </c>
      <c r="Z2923" s="162" t="e">
        <f>VLOOKUP(Y2923,Map!$B:$C,2,FALSE)</f>
        <v>#REF!</v>
      </c>
      <c r="AA2923" s="162" t="str">
        <f>VLOOKUP(I2923,Map!$F:$G,2,FALSE)</f>
        <v>Reg Def</v>
      </c>
    </row>
    <row r="2924" spans="1:27" x14ac:dyDescent="0.25">
      <c r="A2924" s="197">
        <v>46107.653321516205</v>
      </c>
      <c r="B2924" s="198" t="s">
        <v>585</v>
      </c>
      <c r="C2924" s="138">
        <v>2027</v>
      </c>
      <c r="D2924" s="138" t="s">
        <v>6</v>
      </c>
      <c r="E2924" s="138" t="s">
        <v>65</v>
      </c>
      <c r="F2924" s="138" t="s">
        <v>174</v>
      </c>
      <c r="G2924" s="138" t="s">
        <v>88</v>
      </c>
      <c r="H2924" s="138" t="s">
        <v>87</v>
      </c>
      <c r="I2924" s="138" t="s">
        <v>214</v>
      </c>
      <c r="J2924" s="6">
        <v>0</v>
      </c>
      <c r="K2924" s="6">
        <v>0</v>
      </c>
      <c r="L2924" s="6">
        <v>0</v>
      </c>
      <c r="M2924" s="6">
        <v>0</v>
      </c>
      <c r="N2924" s="162">
        <v>0</v>
      </c>
      <c r="O2924" s="6">
        <v>0</v>
      </c>
      <c r="P2924" s="6">
        <v>0</v>
      </c>
      <c r="Q2924" s="162">
        <v>0</v>
      </c>
      <c r="R2924" s="162">
        <v>0</v>
      </c>
      <c r="S2924" s="162">
        <v>0</v>
      </c>
      <c r="T2924" s="162">
        <v>0</v>
      </c>
      <c r="U2924" s="162">
        <v>0</v>
      </c>
      <c r="V2924" s="162">
        <v>0</v>
      </c>
      <c r="W2924" s="162">
        <v>0</v>
      </c>
      <c r="X2924" s="162">
        <v>0</v>
      </c>
      <c r="Y2924" s="162" t="e">
        <f>VLOOKUP(F2924,#REF!,2,FALSE)</f>
        <v>#REF!</v>
      </c>
      <c r="Z2924" s="162" t="e">
        <f>VLOOKUP(Y2924,Map!$B:$C,2,FALSE)</f>
        <v>#REF!</v>
      </c>
      <c r="AA2924" s="162" t="str">
        <f>VLOOKUP(I2924,Map!$F:$G,2,FALSE)</f>
        <v>Repairs</v>
      </c>
    </row>
    <row r="2925" spans="1:27" x14ac:dyDescent="0.25">
      <c r="A2925" s="197">
        <v>46107.653321516205</v>
      </c>
      <c r="B2925" s="198" t="s">
        <v>585</v>
      </c>
      <c r="C2925" s="138">
        <v>2027</v>
      </c>
      <c r="D2925" s="138" t="s">
        <v>6</v>
      </c>
      <c r="E2925" s="138" t="s">
        <v>65</v>
      </c>
      <c r="F2925" s="138" t="s">
        <v>174</v>
      </c>
      <c r="G2925" s="138" t="s">
        <v>92</v>
      </c>
      <c r="H2925" s="138" t="s">
        <v>87</v>
      </c>
      <c r="I2925" s="138" t="s">
        <v>217</v>
      </c>
      <c r="J2925" s="6">
        <v>0</v>
      </c>
      <c r="K2925" s="6">
        <v>0</v>
      </c>
      <c r="L2925" s="6">
        <v>0</v>
      </c>
      <c r="M2925" s="6">
        <v>0</v>
      </c>
      <c r="N2925" s="162">
        <v>0</v>
      </c>
      <c r="O2925" s="6">
        <v>0</v>
      </c>
      <c r="P2925" s="6">
        <v>0</v>
      </c>
      <c r="Q2925" s="162">
        <v>0</v>
      </c>
      <c r="R2925" s="162">
        <v>0</v>
      </c>
      <c r="S2925" s="162">
        <v>0</v>
      </c>
      <c r="T2925" s="162">
        <v>0</v>
      </c>
      <c r="U2925" s="162">
        <v>0</v>
      </c>
      <c r="V2925" s="162">
        <v>0</v>
      </c>
      <c r="W2925" s="162">
        <v>0</v>
      </c>
      <c r="X2925" s="162">
        <v>0</v>
      </c>
      <c r="Y2925" s="162" t="e">
        <f>VLOOKUP(F2925,#REF!,2,FALSE)</f>
        <v>#REF!</v>
      </c>
      <c r="Z2925" s="162" t="e">
        <f>VLOOKUP(Y2925,Map!$B:$C,2,FALSE)</f>
        <v>#REF!</v>
      </c>
      <c r="AA2925" s="162" t="str">
        <f>VLOOKUP(I2925,Map!$F:$G,2,FALSE)</f>
        <v>Taxable CIAC</v>
      </c>
    </row>
    <row r="2926" spans="1:27" x14ac:dyDescent="0.25">
      <c r="A2926" s="197">
        <v>46107.653321516205</v>
      </c>
      <c r="B2926" s="198" t="s">
        <v>585</v>
      </c>
      <c r="C2926" s="138">
        <v>2027</v>
      </c>
      <c r="D2926" s="138" t="s">
        <v>6</v>
      </c>
      <c r="E2926" s="138" t="s">
        <v>65</v>
      </c>
      <c r="F2926" s="138" t="s">
        <v>175</v>
      </c>
      <c r="G2926" s="138" t="s">
        <v>89</v>
      </c>
      <c r="H2926" s="138" t="s">
        <v>87</v>
      </c>
      <c r="I2926" s="138" t="s">
        <v>218</v>
      </c>
      <c r="J2926" s="6">
        <v>151812.38</v>
      </c>
      <c r="K2926" s="6">
        <v>0</v>
      </c>
      <c r="L2926" s="6">
        <v>151812.38</v>
      </c>
      <c r="M2926" s="6">
        <v>-1594.03</v>
      </c>
      <c r="N2926" s="162">
        <v>0</v>
      </c>
      <c r="O2926" s="6">
        <v>-1594.03</v>
      </c>
      <c r="P2926" s="6">
        <v>-1594.03</v>
      </c>
      <c r="Q2926" s="162">
        <v>0</v>
      </c>
      <c r="R2926" s="162">
        <v>-1594.03</v>
      </c>
      <c r="S2926" s="162">
        <v>0</v>
      </c>
      <c r="T2926" s="162">
        <v>0</v>
      </c>
      <c r="U2926" s="162">
        <v>0</v>
      </c>
      <c r="V2926" s="162">
        <v>0</v>
      </c>
      <c r="W2926" s="162">
        <v>0</v>
      </c>
      <c r="X2926" s="162">
        <v>0</v>
      </c>
      <c r="Y2926" s="162" t="e">
        <f>VLOOKUP(F2926,#REF!,2,FALSE)</f>
        <v>#REF!</v>
      </c>
      <c r="Z2926" s="162" t="e">
        <f>VLOOKUP(Y2926,Map!$B:$C,2,FALSE)</f>
        <v>#REF!</v>
      </c>
      <c r="AA2926" s="162" t="str">
        <f>VLOOKUP(I2926,Map!$F:$G,2,FALSE)</f>
        <v>COR</v>
      </c>
    </row>
    <row r="2927" spans="1:27" x14ac:dyDescent="0.25">
      <c r="A2927" s="197">
        <v>46107.653321516205</v>
      </c>
      <c r="B2927" s="198" t="s">
        <v>585</v>
      </c>
      <c r="C2927" s="138">
        <v>2027</v>
      </c>
      <c r="D2927" s="138" t="s">
        <v>6</v>
      </c>
      <c r="E2927" s="138" t="s">
        <v>65</v>
      </c>
      <c r="F2927" s="138" t="s">
        <v>177</v>
      </c>
      <c r="G2927" s="138" t="s">
        <v>89</v>
      </c>
      <c r="H2927" s="138" t="s">
        <v>87</v>
      </c>
      <c r="I2927" s="138" t="s">
        <v>218</v>
      </c>
      <c r="J2927" s="6">
        <v>0</v>
      </c>
      <c r="K2927" s="6">
        <v>0</v>
      </c>
      <c r="L2927" s="6">
        <v>0</v>
      </c>
      <c r="M2927" s="6">
        <v>0</v>
      </c>
      <c r="N2927" s="162">
        <v>0</v>
      </c>
      <c r="O2927" s="6">
        <v>0</v>
      </c>
      <c r="P2927" s="6">
        <v>0</v>
      </c>
      <c r="Q2927" s="162">
        <v>0</v>
      </c>
      <c r="R2927" s="162">
        <v>0</v>
      </c>
      <c r="S2927" s="162">
        <v>0</v>
      </c>
      <c r="T2927" s="162">
        <v>0</v>
      </c>
      <c r="U2927" s="162">
        <v>0</v>
      </c>
      <c r="V2927" s="162">
        <v>0</v>
      </c>
      <c r="W2927" s="162">
        <v>0</v>
      </c>
      <c r="X2927" s="162">
        <v>0</v>
      </c>
      <c r="Y2927" s="162" t="e">
        <f>VLOOKUP(F2927,#REF!,2,FALSE)</f>
        <v>#REF!</v>
      </c>
      <c r="Z2927" s="162" t="e">
        <f>VLOOKUP(Y2927,Map!$B:$C,2,FALSE)</f>
        <v>#REF!</v>
      </c>
      <c r="AA2927" s="162" t="str">
        <f>VLOOKUP(I2927,Map!$F:$G,2,FALSE)</f>
        <v>COR</v>
      </c>
    </row>
    <row r="2928" spans="1:27" x14ac:dyDescent="0.25">
      <c r="A2928" s="197">
        <v>46107.653321516205</v>
      </c>
      <c r="B2928" s="198" t="s">
        <v>585</v>
      </c>
      <c r="C2928" s="138">
        <v>2027</v>
      </c>
      <c r="D2928" s="138" t="s">
        <v>6</v>
      </c>
      <c r="E2928" s="138" t="s">
        <v>65</v>
      </c>
      <c r="F2928" s="138" t="s">
        <v>178</v>
      </c>
      <c r="G2928" s="138" t="s">
        <v>89</v>
      </c>
      <c r="H2928" s="138" t="s">
        <v>87</v>
      </c>
      <c r="I2928" s="138" t="s">
        <v>218</v>
      </c>
      <c r="J2928" s="6">
        <v>0</v>
      </c>
      <c r="K2928" s="6">
        <v>0</v>
      </c>
      <c r="L2928" s="6">
        <v>0</v>
      </c>
      <c r="M2928" s="6">
        <v>0</v>
      </c>
      <c r="N2928" s="162">
        <v>0</v>
      </c>
      <c r="O2928" s="6">
        <v>0</v>
      </c>
      <c r="P2928" s="6">
        <v>0</v>
      </c>
      <c r="Q2928" s="162">
        <v>0</v>
      </c>
      <c r="R2928" s="162">
        <v>0</v>
      </c>
      <c r="S2928" s="162">
        <v>0</v>
      </c>
      <c r="T2928" s="162">
        <v>0</v>
      </c>
      <c r="U2928" s="162">
        <v>0</v>
      </c>
      <c r="V2928" s="162">
        <v>0</v>
      </c>
      <c r="W2928" s="162">
        <v>0</v>
      </c>
      <c r="X2928" s="162">
        <v>0</v>
      </c>
      <c r="Y2928" s="162" t="e">
        <f>VLOOKUP(F2928,#REF!,2,FALSE)</f>
        <v>#REF!</v>
      </c>
      <c r="Z2928" s="162" t="e">
        <f>VLOOKUP(Y2928,Map!$B:$C,2,FALSE)</f>
        <v>#REF!</v>
      </c>
      <c r="AA2928" s="162" t="str">
        <f>VLOOKUP(I2928,Map!$F:$G,2,FALSE)</f>
        <v>COR</v>
      </c>
    </row>
    <row r="2929" spans="1:27" x14ac:dyDescent="0.25">
      <c r="A2929" s="197">
        <v>46107.653321516205</v>
      </c>
      <c r="B2929" s="198" t="s">
        <v>585</v>
      </c>
      <c r="C2929" s="138">
        <v>2027</v>
      </c>
      <c r="D2929" s="138" t="s">
        <v>6</v>
      </c>
      <c r="E2929" s="138" t="s">
        <v>65</v>
      </c>
      <c r="F2929" s="138" t="s">
        <v>179</v>
      </c>
      <c r="G2929" s="138" t="s">
        <v>89</v>
      </c>
      <c r="H2929" s="138" t="s">
        <v>87</v>
      </c>
      <c r="I2929" s="138" t="s">
        <v>218</v>
      </c>
      <c r="J2929" s="6">
        <v>26323.49</v>
      </c>
      <c r="K2929" s="6">
        <v>0</v>
      </c>
      <c r="L2929" s="6">
        <v>26323.49</v>
      </c>
      <c r="M2929" s="6">
        <v>-276.39999999999998</v>
      </c>
      <c r="N2929" s="162">
        <v>0</v>
      </c>
      <c r="O2929" s="6">
        <v>-276.39999999999998</v>
      </c>
      <c r="P2929" s="6">
        <v>-276.39999999999998</v>
      </c>
      <c r="Q2929" s="162">
        <v>0</v>
      </c>
      <c r="R2929" s="162">
        <v>-276.39999999999998</v>
      </c>
      <c r="S2929" s="162">
        <v>0</v>
      </c>
      <c r="T2929" s="162">
        <v>0</v>
      </c>
      <c r="U2929" s="162">
        <v>0</v>
      </c>
      <c r="V2929" s="162">
        <v>0</v>
      </c>
      <c r="W2929" s="162">
        <v>0</v>
      </c>
      <c r="X2929" s="162">
        <v>0</v>
      </c>
      <c r="Y2929" s="162" t="e">
        <f>VLOOKUP(F2929,#REF!,2,FALSE)</f>
        <v>#REF!</v>
      </c>
      <c r="Z2929" s="162" t="e">
        <f>VLOOKUP(Y2929,Map!$B:$C,2,FALSE)</f>
        <v>#REF!</v>
      </c>
      <c r="AA2929" s="162" t="str">
        <f>VLOOKUP(I2929,Map!$F:$G,2,FALSE)</f>
        <v>COR</v>
      </c>
    </row>
    <row r="2930" spans="1:27" x14ac:dyDescent="0.25">
      <c r="A2930" s="197">
        <v>46107.653321516205</v>
      </c>
      <c r="B2930" s="198" t="s">
        <v>585</v>
      </c>
      <c r="C2930" s="138">
        <v>2027</v>
      </c>
      <c r="D2930" s="138" t="s">
        <v>6</v>
      </c>
      <c r="E2930" s="138" t="s">
        <v>65</v>
      </c>
      <c r="F2930" s="138" t="s">
        <v>180</v>
      </c>
      <c r="G2930" s="138" t="s">
        <v>89</v>
      </c>
      <c r="H2930" s="138" t="s">
        <v>87</v>
      </c>
      <c r="I2930" s="138" t="s">
        <v>218</v>
      </c>
      <c r="J2930" s="6">
        <v>1528517</v>
      </c>
      <c r="K2930" s="6">
        <v>0</v>
      </c>
      <c r="L2930" s="6">
        <v>1528517</v>
      </c>
      <c r="M2930" s="6">
        <v>-27842.28</v>
      </c>
      <c r="N2930" s="162">
        <v>0</v>
      </c>
      <c r="O2930" s="6">
        <v>-27842.28</v>
      </c>
      <c r="P2930" s="6">
        <v>-16049.43</v>
      </c>
      <c r="Q2930" s="162">
        <v>0</v>
      </c>
      <c r="R2930" s="162">
        <v>-16049.43</v>
      </c>
      <c r="S2930" s="162">
        <v>0</v>
      </c>
      <c r="T2930" s="162">
        <v>0</v>
      </c>
      <c r="U2930" s="162">
        <v>0</v>
      </c>
      <c r="V2930" s="162">
        <v>-11792.85</v>
      </c>
      <c r="W2930" s="162">
        <v>0</v>
      </c>
      <c r="X2930" s="162">
        <v>-11792.85</v>
      </c>
      <c r="Y2930" s="162" t="e">
        <f>VLOOKUP(F2930,#REF!,2,FALSE)</f>
        <v>#REF!</v>
      </c>
      <c r="Z2930" s="162" t="e">
        <f>VLOOKUP(Y2930,Map!$B:$C,2,FALSE)</f>
        <v>#REF!</v>
      </c>
      <c r="AA2930" s="162" t="str">
        <f>VLOOKUP(I2930,Map!$F:$G,2,FALSE)</f>
        <v>COR</v>
      </c>
    </row>
    <row r="2931" spans="1:27" x14ac:dyDescent="0.25">
      <c r="A2931" s="197">
        <v>46107.653321516205</v>
      </c>
      <c r="B2931" s="198" t="s">
        <v>585</v>
      </c>
      <c r="C2931" s="138">
        <v>2027</v>
      </c>
      <c r="D2931" s="138" t="s">
        <v>6</v>
      </c>
      <c r="E2931" s="138" t="s">
        <v>65</v>
      </c>
      <c r="F2931" s="138" t="s">
        <v>181</v>
      </c>
      <c r="G2931" s="138" t="s">
        <v>89</v>
      </c>
      <c r="H2931" s="138" t="s">
        <v>87</v>
      </c>
      <c r="I2931" s="138" t="s">
        <v>218</v>
      </c>
      <c r="J2931" s="6">
        <v>619.70000000000005</v>
      </c>
      <c r="K2931" s="6">
        <v>0</v>
      </c>
      <c r="L2931" s="6">
        <v>619.70000000000005</v>
      </c>
      <c r="M2931" s="6">
        <v>-6.51</v>
      </c>
      <c r="N2931" s="162">
        <v>0</v>
      </c>
      <c r="O2931" s="6">
        <v>-6.51</v>
      </c>
      <c r="P2931" s="6">
        <v>-6.51</v>
      </c>
      <c r="Q2931" s="162">
        <v>0</v>
      </c>
      <c r="R2931" s="162">
        <v>-6.51</v>
      </c>
      <c r="S2931" s="162">
        <v>0</v>
      </c>
      <c r="T2931" s="162">
        <v>0</v>
      </c>
      <c r="U2931" s="162">
        <v>0</v>
      </c>
      <c r="V2931" s="162">
        <v>0</v>
      </c>
      <c r="W2931" s="162">
        <v>0</v>
      </c>
      <c r="X2931" s="162">
        <v>0</v>
      </c>
      <c r="Y2931" s="162" t="e">
        <f>VLOOKUP(F2931,#REF!,2,FALSE)</f>
        <v>#REF!</v>
      </c>
      <c r="Z2931" s="162" t="e">
        <f>VLOOKUP(Y2931,Map!$B:$C,2,FALSE)</f>
        <v>#REF!</v>
      </c>
      <c r="AA2931" s="162" t="str">
        <f>VLOOKUP(I2931,Map!$F:$G,2,FALSE)</f>
        <v>COR</v>
      </c>
    </row>
    <row r="2932" spans="1:27" x14ac:dyDescent="0.25">
      <c r="A2932" s="197">
        <v>46107.653321516205</v>
      </c>
      <c r="B2932" s="198" t="s">
        <v>585</v>
      </c>
      <c r="C2932" s="138">
        <v>2027</v>
      </c>
      <c r="D2932" s="138" t="s">
        <v>6</v>
      </c>
      <c r="E2932" s="138" t="s">
        <v>65</v>
      </c>
      <c r="F2932" s="138" t="s">
        <v>182</v>
      </c>
      <c r="G2932" s="138" t="s">
        <v>89</v>
      </c>
      <c r="H2932" s="138" t="s">
        <v>87</v>
      </c>
      <c r="I2932" s="138" t="s">
        <v>218</v>
      </c>
      <c r="J2932" s="6">
        <v>0</v>
      </c>
      <c r="K2932" s="6">
        <v>0</v>
      </c>
      <c r="L2932" s="6">
        <v>0</v>
      </c>
      <c r="M2932" s="6">
        <v>0</v>
      </c>
      <c r="N2932" s="162">
        <v>0</v>
      </c>
      <c r="O2932" s="6">
        <v>0</v>
      </c>
      <c r="P2932" s="6">
        <v>0</v>
      </c>
      <c r="Q2932" s="162">
        <v>0</v>
      </c>
      <c r="R2932" s="162">
        <v>0</v>
      </c>
      <c r="S2932" s="162">
        <v>0</v>
      </c>
      <c r="T2932" s="162">
        <v>0</v>
      </c>
      <c r="U2932" s="162">
        <v>0</v>
      </c>
      <c r="V2932" s="162">
        <v>0</v>
      </c>
      <c r="W2932" s="162">
        <v>0</v>
      </c>
      <c r="X2932" s="162">
        <v>0</v>
      </c>
      <c r="Y2932" s="162" t="e">
        <f>VLOOKUP(F2932,#REF!,2,FALSE)</f>
        <v>#REF!</v>
      </c>
      <c r="Z2932" s="162" t="e">
        <f>VLOOKUP(Y2932,Map!$B:$C,2,FALSE)</f>
        <v>#REF!</v>
      </c>
      <c r="AA2932" s="162" t="str">
        <f>VLOOKUP(I2932,Map!$F:$G,2,FALSE)</f>
        <v>COR</v>
      </c>
    </row>
    <row r="2933" spans="1:27" x14ac:dyDescent="0.25">
      <c r="A2933" s="197">
        <v>46107.653321516205</v>
      </c>
      <c r="B2933" s="198" t="s">
        <v>585</v>
      </c>
      <c r="C2933" s="138">
        <v>2027</v>
      </c>
      <c r="D2933" s="138" t="s">
        <v>6</v>
      </c>
      <c r="E2933" s="138" t="s">
        <v>65</v>
      </c>
      <c r="F2933" s="138" t="s">
        <v>183</v>
      </c>
      <c r="G2933" s="138" t="s">
        <v>89</v>
      </c>
      <c r="H2933" s="138" t="s">
        <v>87</v>
      </c>
      <c r="I2933" s="138" t="s">
        <v>218</v>
      </c>
      <c r="J2933" s="6">
        <v>0</v>
      </c>
      <c r="K2933" s="6">
        <v>0</v>
      </c>
      <c r="L2933" s="6">
        <v>0</v>
      </c>
      <c r="M2933" s="6">
        <v>0</v>
      </c>
      <c r="N2933" s="162">
        <v>0</v>
      </c>
      <c r="O2933" s="6">
        <v>0</v>
      </c>
      <c r="P2933" s="6">
        <v>0</v>
      </c>
      <c r="Q2933" s="162">
        <v>0</v>
      </c>
      <c r="R2933" s="162">
        <v>0</v>
      </c>
      <c r="S2933" s="162">
        <v>0</v>
      </c>
      <c r="T2933" s="162">
        <v>0</v>
      </c>
      <c r="U2933" s="162">
        <v>0</v>
      </c>
      <c r="V2933" s="162">
        <v>0</v>
      </c>
      <c r="W2933" s="162">
        <v>0</v>
      </c>
      <c r="X2933" s="162">
        <v>0</v>
      </c>
      <c r="Y2933" s="162" t="e">
        <f>VLOOKUP(F2933,#REF!,2,FALSE)</f>
        <v>#REF!</v>
      </c>
      <c r="Z2933" s="162" t="e">
        <f>VLOOKUP(Y2933,Map!$B:$C,2,FALSE)</f>
        <v>#REF!</v>
      </c>
      <c r="AA2933" s="162" t="str">
        <f>VLOOKUP(I2933,Map!$F:$G,2,FALSE)</f>
        <v>COR</v>
      </c>
    </row>
    <row r="2934" spans="1:27" x14ac:dyDescent="0.25">
      <c r="A2934" s="197">
        <v>46107.653321516205</v>
      </c>
      <c r="B2934" s="198" t="s">
        <v>585</v>
      </c>
      <c r="C2934" s="138">
        <v>2027</v>
      </c>
      <c r="D2934" s="138" t="s">
        <v>6</v>
      </c>
      <c r="E2934" s="138" t="s">
        <v>65</v>
      </c>
      <c r="F2934" s="138" t="s">
        <v>184</v>
      </c>
      <c r="G2934" s="138" t="s">
        <v>89</v>
      </c>
      <c r="H2934" s="138" t="s">
        <v>87</v>
      </c>
      <c r="I2934" s="138" t="s">
        <v>218</v>
      </c>
      <c r="J2934" s="6">
        <v>0</v>
      </c>
      <c r="K2934" s="6">
        <v>0</v>
      </c>
      <c r="L2934" s="6">
        <v>0</v>
      </c>
      <c r="M2934" s="6">
        <v>0</v>
      </c>
      <c r="N2934" s="162">
        <v>0</v>
      </c>
      <c r="O2934" s="6">
        <v>0</v>
      </c>
      <c r="P2934" s="6">
        <v>0</v>
      </c>
      <c r="Q2934" s="162">
        <v>0</v>
      </c>
      <c r="R2934" s="162">
        <v>0</v>
      </c>
      <c r="S2934" s="162">
        <v>0</v>
      </c>
      <c r="T2934" s="162">
        <v>0</v>
      </c>
      <c r="U2934" s="162">
        <v>0</v>
      </c>
      <c r="V2934" s="162">
        <v>0</v>
      </c>
      <c r="W2934" s="162">
        <v>0</v>
      </c>
      <c r="X2934" s="162">
        <v>0</v>
      </c>
      <c r="Y2934" s="162" t="e">
        <f>VLOOKUP(F2934,#REF!,2,FALSE)</f>
        <v>#REF!</v>
      </c>
      <c r="Z2934" s="162" t="e">
        <f>VLOOKUP(Y2934,Map!$B:$C,2,FALSE)</f>
        <v>#REF!</v>
      </c>
      <c r="AA2934" s="162" t="str">
        <f>VLOOKUP(I2934,Map!$F:$G,2,FALSE)</f>
        <v>COR</v>
      </c>
    </row>
    <row r="2935" spans="1:27" x14ac:dyDescent="0.25">
      <c r="A2935" s="197">
        <v>46107.653321516205</v>
      </c>
      <c r="B2935" s="198" t="s">
        <v>585</v>
      </c>
      <c r="C2935" s="138">
        <v>2027</v>
      </c>
      <c r="D2935" s="138" t="s">
        <v>6</v>
      </c>
      <c r="E2935" s="138" t="s">
        <v>65</v>
      </c>
      <c r="F2935" s="138" t="s">
        <v>185</v>
      </c>
      <c r="G2935" s="138" t="s">
        <v>89</v>
      </c>
      <c r="H2935" s="138" t="s">
        <v>87</v>
      </c>
      <c r="I2935" s="138" t="s">
        <v>218</v>
      </c>
      <c r="J2935" s="6">
        <v>0</v>
      </c>
      <c r="K2935" s="6">
        <v>0</v>
      </c>
      <c r="L2935" s="6">
        <v>0</v>
      </c>
      <c r="M2935" s="6">
        <v>0</v>
      </c>
      <c r="N2935" s="162">
        <v>0</v>
      </c>
      <c r="O2935" s="6">
        <v>0</v>
      </c>
      <c r="P2935" s="6">
        <v>0</v>
      </c>
      <c r="Q2935" s="162">
        <v>0</v>
      </c>
      <c r="R2935" s="162">
        <v>0</v>
      </c>
      <c r="S2935" s="162">
        <v>0</v>
      </c>
      <c r="T2935" s="162">
        <v>0</v>
      </c>
      <c r="U2935" s="162">
        <v>0</v>
      </c>
      <c r="V2935" s="162">
        <v>0</v>
      </c>
      <c r="W2935" s="162">
        <v>0</v>
      </c>
      <c r="X2935" s="162">
        <v>0</v>
      </c>
      <c r="Y2935" s="162" t="e">
        <f>VLOOKUP(F2935,#REF!,2,FALSE)</f>
        <v>#REF!</v>
      </c>
      <c r="Z2935" s="162" t="e">
        <f>VLOOKUP(Y2935,Map!$B:$C,2,FALSE)</f>
        <v>#REF!</v>
      </c>
      <c r="AA2935" s="162" t="str">
        <f>VLOOKUP(I2935,Map!$F:$G,2,FALSE)</f>
        <v>COR</v>
      </c>
    </row>
    <row r="2936" spans="1:27" x14ac:dyDescent="0.25">
      <c r="A2936" s="197">
        <v>46107.653321516205</v>
      </c>
      <c r="B2936" s="198" t="s">
        <v>585</v>
      </c>
      <c r="C2936" s="138">
        <v>2027</v>
      </c>
      <c r="D2936" s="138" t="s">
        <v>6</v>
      </c>
      <c r="E2936" s="138" t="s">
        <v>65</v>
      </c>
      <c r="F2936" s="138" t="s">
        <v>186</v>
      </c>
      <c r="G2936" s="138" t="s">
        <v>89</v>
      </c>
      <c r="H2936" s="138" t="s">
        <v>87</v>
      </c>
      <c r="I2936" s="138" t="s">
        <v>218</v>
      </c>
      <c r="J2936" s="6">
        <v>0</v>
      </c>
      <c r="K2936" s="6">
        <v>0</v>
      </c>
      <c r="L2936" s="6">
        <v>0</v>
      </c>
      <c r="M2936" s="6">
        <v>0</v>
      </c>
      <c r="N2936" s="162">
        <v>0</v>
      </c>
      <c r="O2936" s="6">
        <v>0</v>
      </c>
      <c r="P2936" s="6">
        <v>0</v>
      </c>
      <c r="Q2936" s="162">
        <v>0</v>
      </c>
      <c r="R2936" s="162">
        <v>0</v>
      </c>
      <c r="S2936" s="162">
        <v>0</v>
      </c>
      <c r="T2936" s="162">
        <v>0</v>
      </c>
      <c r="U2936" s="162">
        <v>0</v>
      </c>
      <c r="V2936" s="162">
        <v>0</v>
      </c>
      <c r="W2936" s="162">
        <v>0</v>
      </c>
      <c r="X2936" s="162">
        <v>0</v>
      </c>
      <c r="Y2936" s="162" t="e">
        <f>VLOOKUP(F2936,#REF!,2,FALSE)</f>
        <v>#REF!</v>
      </c>
      <c r="Z2936" s="162" t="e">
        <f>VLOOKUP(Y2936,Map!$B:$C,2,FALSE)</f>
        <v>#REF!</v>
      </c>
      <c r="AA2936" s="162" t="str">
        <f>VLOOKUP(I2936,Map!$F:$G,2,FALSE)</f>
        <v>COR</v>
      </c>
    </row>
    <row r="2937" spans="1:27" x14ac:dyDescent="0.25">
      <c r="A2937" s="197">
        <v>46107.653321516205</v>
      </c>
      <c r="B2937" s="198" t="s">
        <v>585</v>
      </c>
      <c r="C2937" s="138">
        <v>2027</v>
      </c>
      <c r="D2937" s="138" t="s">
        <v>6</v>
      </c>
      <c r="E2937" s="138" t="s">
        <v>65</v>
      </c>
      <c r="F2937" s="138" t="s">
        <v>187</v>
      </c>
      <c r="G2937" s="138" t="s">
        <v>89</v>
      </c>
      <c r="H2937" s="138" t="s">
        <v>87</v>
      </c>
      <c r="I2937" s="138" t="s">
        <v>218</v>
      </c>
      <c r="J2937" s="6">
        <v>0</v>
      </c>
      <c r="K2937" s="6">
        <v>0</v>
      </c>
      <c r="L2937" s="6">
        <v>0</v>
      </c>
      <c r="M2937" s="6">
        <v>0</v>
      </c>
      <c r="N2937" s="162">
        <v>0</v>
      </c>
      <c r="O2937" s="6">
        <v>0</v>
      </c>
      <c r="P2937" s="6">
        <v>0</v>
      </c>
      <c r="Q2937" s="162">
        <v>0</v>
      </c>
      <c r="R2937" s="162">
        <v>0</v>
      </c>
      <c r="S2937" s="162">
        <v>0</v>
      </c>
      <c r="T2937" s="162">
        <v>0</v>
      </c>
      <c r="U2937" s="162">
        <v>0</v>
      </c>
      <c r="V2937" s="162">
        <v>0</v>
      </c>
      <c r="W2937" s="162">
        <v>0</v>
      </c>
      <c r="X2937" s="162">
        <v>0</v>
      </c>
      <c r="Y2937" s="162" t="e">
        <f>VLOOKUP(F2937,#REF!,2,FALSE)</f>
        <v>#REF!</v>
      </c>
      <c r="Z2937" s="162" t="e">
        <f>VLOOKUP(Y2937,Map!$B:$C,2,FALSE)</f>
        <v>#REF!</v>
      </c>
      <c r="AA2937" s="162" t="str">
        <f>VLOOKUP(I2937,Map!$F:$G,2,FALSE)</f>
        <v>COR</v>
      </c>
    </row>
    <row r="2938" spans="1:27" x14ac:dyDescent="0.25">
      <c r="A2938" s="197">
        <v>46107.653321516205</v>
      </c>
      <c r="B2938" s="198" t="s">
        <v>585</v>
      </c>
      <c r="C2938" s="138">
        <v>2027</v>
      </c>
      <c r="D2938" s="138" t="s">
        <v>6</v>
      </c>
      <c r="E2938" s="138" t="s">
        <v>65</v>
      </c>
      <c r="F2938" s="138" t="s">
        <v>188</v>
      </c>
      <c r="G2938" s="138" t="s">
        <v>89</v>
      </c>
      <c r="H2938" s="138" t="s">
        <v>87</v>
      </c>
      <c r="I2938" s="138" t="s">
        <v>218</v>
      </c>
      <c r="J2938" s="6">
        <v>0</v>
      </c>
      <c r="K2938" s="6">
        <v>0</v>
      </c>
      <c r="L2938" s="6">
        <v>0</v>
      </c>
      <c r="M2938" s="6">
        <v>0</v>
      </c>
      <c r="N2938" s="162">
        <v>0</v>
      </c>
      <c r="O2938" s="6">
        <v>0</v>
      </c>
      <c r="P2938" s="6">
        <v>0</v>
      </c>
      <c r="Q2938" s="162">
        <v>0</v>
      </c>
      <c r="R2938" s="162">
        <v>0</v>
      </c>
      <c r="S2938" s="162">
        <v>0</v>
      </c>
      <c r="T2938" s="162">
        <v>0</v>
      </c>
      <c r="U2938" s="162">
        <v>0</v>
      </c>
      <c r="V2938" s="162">
        <v>0</v>
      </c>
      <c r="W2938" s="162">
        <v>0</v>
      </c>
      <c r="X2938" s="162">
        <v>0</v>
      </c>
      <c r="Y2938" s="162" t="e">
        <f>VLOOKUP(F2938,#REF!,2,FALSE)</f>
        <v>#REF!</v>
      </c>
      <c r="Z2938" s="162" t="e">
        <f>VLOOKUP(Y2938,Map!$B:$C,2,FALSE)</f>
        <v>#REF!</v>
      </c>
      <c r="AA2938" s="162" t="str">
        <f>VLOOKUP(I2938,Map!$F:$G,2,FALSE)</f>
        <v>COR</v>
      </c>
    </row>
    <row r="2939" spans="1:27" x14ac:dyDescent="0.25">
      <c r="A2939" s="197">
        <v>46107.653321516205</v>
      </c>
      <c r="B2939" s="198" t="s">
        <v>585</v>
      </c>
      <c r="C2939" s="138">
        <v>2027</v>
      </c>
      <c r="D2939" s="138" t="s">
        <v>6</v>
      </c>
      <c r="E2939" s="138" t="s">
        <v>65</v>
      </c>
      <c r="F2939" s="138" t="s">
        <v>189</v>
      </c>
      <c r="G2939" s="138" t="s">
        <v>89</v>
      </c>
      <c r="H2939" s="138" t="s">
        <v>87</v>
      </c>
      <c r="I2939" s="138" t="s">
        <v>218</v>
      </c>
      <c r="J2939" s="6">
        <v>0</v>
      </c>
      <c r="K2939" s="6">
        <v>0</v>
      </c>
      <c r="L2939" s="6">
        <v>0</v>
      </c>
      <c r="M2939" s="6">
        <v>0</v>
      </c>
      <c r="N2939" s="162">
        <v>0</v>
      </c>
      <c r="O2939" s="6">
        <v>0</v>
      </c>
      <c r="P2939" s="6">
        <v>0</v>
      </c>
      <c r="Q2939" s="162">
        <v>0</v>
      </c>
      <c r="R2939" s="162">
        <v>0</v>
      </c>
      <c r="S2939" s="162">
        <v>0</v>
      </c>
      <c r="T2939" s="162">
        <v>0</v>
      </c>
      <c r="U2939" s="162">
        <v>0</v>
      </c>
      <c r="V2939" s="162">
        <v>0</v>
      </c>
      <c r="W2939" s="162">
        <v>0</v>
      </c>
      <c r="X2939" s="162">
        <v>0</v>
      </c>
      <c r="Y2939" s="162" t="e">
        <f>VLOOKUP(F2939,#REF!,2,FALSE)</f>
        <v>#REF!</v>
      </c>
      <c r="Z2939" s="162" t="e">
        <f>VLOOKUP(Y2939,Map!$B:$C,2,FALSE)</f>
        <v>#REF!</v>
      </c>
      <c r="AA2939" s="162" t="str">
        <f>VLOOKUP(I2939,Map!$F:$G,2,FALSE)</f>
        <v>COR</v>
      </c>
    </row>
    <row r="2940" spans="1:27" x14ac:dyDescent="0.25">
      <c r="A2940" s="197">
        <v>46107.653321516205</v>
      </c>
      <c r="B2940" s="198" t="s">
        <v>585</v>
      </c>
      <c r="C2940" s="138">
        <v>2027</v>
      </c>
      <c r="D2940" s="138" t="s">
        <v>6</v>
      </c>
      <c r="E2940" s="138" t="s">
        <v>65</v>
      </c>
      <c r="F2940" s="138" t="s">
        <v>190</v>
      </c>
      <c r="G2940" s="138" t="s">
        <v>89</v>
      </c>
      <c r="H2940" s="138" t="s">
        <v>87</v>
      </c>
      <c r="I2940" s="138" t="s">
        <v>218</v>
      </c>
      <c r="J2940" s="6">
        <v>0</v>
      </c>
      <c r="K2940" s="6">
        <v>0</v>
      </c>
      <c r="L2940" s="6">
        <v>0</v>
      </c>
      <c r="M2940" s="6">
        <v>0</v>
      </c>
      <c r="N2940" s="162">
        <v>0</v>
      </c>
      <c r="O2940" s="6">
        <v>0</v>
      </c>
      <c r="P2940" s="6">
        <v>0</v>
      </c>
      <c r="Q2940" s="162">
        <v>0</v>
      </c>
      <c r="R2940" s="162">
        <v>0</v>
      </c>
      <c r="S2940" s="162">
        <v>0</v>
      </c>
      <c r="T2940" s="162">
        <v>0</v>
      </c>
      <c r="U2940" s="162">
        <v>0</v>
      </c>
      <c r="V2940" s="162">
        <v>0</v>
      </c>
      <c r="W2940" s="162">
        <v>0</v>
      </c>
      <c r="X2940" s="162">
        <v>0</v>
      </c>
      <c r="Y2940" s="162" t="e">
        <f>VLOOKUP(F2940,#REF!,2,FALSE)</f>
        <v>#REF!</v>
      </c>
      <c r="Z2940" s="162" t="e">
        <f>VLOOKUP(Y2940,Map!$B:$C,2,FALSE)</f>
        <v>#REF!</v>
      </c>
      <c r="AA2940" s="162" t="str">
        <f>VLOOKUP(I2940,Map!$F:$G,2,FALSE)</f>
        <v>COR</v>
      </c>
    </row>
    <row r="2941" spans="1:27" x14ac:dyDescent="0.25">
      <c r="A2941" s="197">
        <v>46107.653321516205</v>
      </c>
      <c r="B2941" s="198" t="s">
        <v>585</v>
      </c>
      <c r="C2941" s="138">
        <v>2027</v>
      </c>
      <c r="D2941" s="138" t="s">
        <v>6</v>
      </c>
      <c r="E2941" s="138" t="s">
        <v>65</v>
      </c>
      <c r="F2941" s="138" t="s">
        <v>191</v>
      </c>
      <c r="G2941" s="138" t="s">
        <v>89</v>
      </c>
      <c r="H2941" s="138" t="s">
        <v>87</v>
      </c>
      <c r="I2941" s="138" t="s">
        <v>218</v>
      </c>
      <c r="J2941" s="6">
        <v>0</v>
      </c>
      <c r="K2941" s="6">
        <v>0</v>
      </c>
      <c r="L2941" s="6">
        <v>0</v>
      </c>
      <c r="M2941" s="6">
        <v>0</v>
      </c>
      <c r="N2941" s="162">
        <v>0</v>
      </c>
      <c r="O2941" s="6">
        <v>0</v>
      </c>
      <c r="P2941" s="6">
        <v>0</v>
      </c>
      <c r="Q2941" s="162">
        <v>0</v>
      </c>
      <c r="R2941" s="162">
        <v>0</v>
      </c>
      <c r="S2941" s="162">
        <v>0</v>
      </c>
      <c r="T2941" s="162">
        <v>0</v>
      </c>
      <c r="U2941" s="162">
        <v>0</v>
      </c>
      <c r="V2941" s="162">
        <v>0</v>
      </c>
      <c r="W2941" s="162">
        <v>0</v>
      </c>
      <c r="X2941" s="162">
        <v>0</v>
      </c>
      <c r="Y2941" s="162" t="e">
        <f>VLOOKUP(F2941,#REF!,2,FALSE)</f>
        <v>#REF!</v>
      </c>
      <c r="Z2941" s="162" t="e">
        <f>VLOOKUP(Y2941,Map!$B:$C,2,FALSE)</f>
        <v>#REF!</v>
      </c>
      <c r="AA2941" s="162" t="str">
        <f>VLOOKUP(I2941,Map!$F:$G,2,FALSE)</f>
        <v>COR</v>
      </c>
    </row>
    <row r="2942" spans="1:27" x14ac:dyDescent="0.25">
      <c r="A2942" s="197">
        <v>46107.653321516205</v>
      </c>
      <c r="B2942" s="198" t="s">
        <v>585</v>
      </c>
      <c r="C2942" s="138">
        <v>2027</v>
      </c>
      <c r="D2942" s="138" t="s">
        <v>6</v>
      </c>
      <c r="E2942" s="138" t="s">
        <v>65</v>
      </c>
      <c r="F2942" s="138" t="s">
        <v>192</v>
      </c>
      <c r="G2942" s="138" t="s">
        <v>89</v>
      </c>
      <c r="H2942" s="138" t="s">
        <v>87</v>
      </c>
      <c r="I2942" s="138" t="s">
        <v>218</v>
      </c>
      <c r="J2942" s="6">
        <v>0</v>
      </c>
      <c r="K2942" s="6">
        <v>0</v>
      </c>
      <c r="L2942" s="6">
        <v>0</v>
      </c>
      <c r="M2942" s="6">
        <v>0</v>
      </c>
      <c r="N2942" s="162">
        <v>0</v>
      </c>
      <c r="O2942" s="6">
        <v>0</v>
      </c>
      <c r="P2942" s="6">
        <v>0</v>
      </c>
      <c r="Q2942" s="162">
        <v>0</v>
      </c>
      <c r="R2942" s="162">
        <v>0</v>
      </c>
      <c r="S2942" s="162">
        <v>0</v>
      </c>
      <c r="T2942" s="162">
        <v>0</v>
      </c>
      <c r="U2942" s="162">
        <v>0</v>
      </c>
      <c r="V2942" s="162">
        <v>0</v>
      </c>
      <c r="W2942" s="162">
        <v>0</v>
      </c>
      <c r="X2942" s="162">
        <v>0</v>
      </c>
      <c r="Y2942" s="162" t="e">
        <f>VLOOKUP(F2942,#REF!,2,FALSE)</f>
        <v>#REF!</v>
      </c>
      <c r="Z2942" s="162" t="e">
        <f>VLOOKUP(Y2942,Map!$B:$C,2,FALSE)</f>
        <v>#REF!</v>
      </c>
      <c r="AA2942" s="162" t="str">
        <f>VLOOKUP(I2942,Map!$F:$G,2,FALSE)</f>
        <v>COR</v>
      </c>
    </row>
    <row r="2943" spans="1:27" x14ac:dyDescent="0.25">
      <c r="A2943" s="197">
        <v>46107.653321516205</v>
      </c>
      <c r="B2943" s="198" t="s">
        <v>585</v>
      </c>
      <c r="C2943" s="138">
        <v>2027</v>
      </c>
      <c r="D2943" s="138" t="s">
        <v>6</v>
      </c>
      <c r="E2943" s="138" t="s">
        <v>65</v>
      </c>
      <c r="F2943" s="138" t="s">
        <v>193</v>
      </c>
      <c r="G2943" s="138" t="s">
        <v>89</v>
      </c>
      <c r="H2943" s="138" t="s">
        <v>87</v>
      </c>
      <c r="I2943" s="138" t="s">
        <v>218</v>
      </c>
      <c r="J2943" s="6">
        <v>0</v>
      </c>
      <c r="K2943" s="6">
        <v>0</v>
      </c>
      <c r="L2943" s="6">
        <v>0</v>
      </c>
      <c r="M2943" s="6">
        <v>0</v>
      </c>
      <c r="N2943" s="162">
        <v>0</v>
      </c>
      <c r="O2943" s="6">
        <v>0</v>
      </c>
      <c r="P2943" s="6">
        <v>0</v>
      </c>
      <c r="Q2943" s="162">
        <v>0</v>
      </c>
      <c r="R2943" s="162">
        <v>0</v>
      </c>
      <c r="S2943" s="162">
        <v>0</v>
      </c>
      <c r="T2943" s="162">
        <v>0</v>
      </c>
      <c r="U2943" s="162">
        <v>0</v>
      </c>
      <c r="V2943" s="162">
        <v>0</v>
      </c>
      <c r="W2943" s="162">
        <v>0</v>
      </c>
      <c r="X2943" s="162">
        <v>0</v>
      </c>
      <c r="Y2943" s="162" t="e">
        <f>VLOOKUP(F2943,#REF!,2,FALSE)</f>
        <v>#REF!</v>
      </c>
      <c r="Z2943" s="162" t="e">
        <f>VLOOKUP(Y2943,Map!$B:$C,2,FALSE)</f>
        <v>#REF!</v>
      </c>
      <c r="AA2943" s="162" t="str">
        <f>VLOOKUP(I2943,Map!$F:$G,2,FALSE)</f>
        <v>COR</v>
      </c>
    </row>
    <row r="2944" spans="1:27" x14ac:dyDescent="0.25">
      <c r="A2944" s="197">
        <v>46107.653321516205</v>
      </c>
      <c r="B2944" s="198" t="s">
        <v>585</v>
      </c>
      <c r="C2944" s="138">
        <v>2027</v>
      </c>
      <c r="D2944" s="138" t="s">
        <v>6</v>
      </c>
      <c r="E2944" s="138" t="s">
        <v>65</v>
      </c>
      <c r="F2944" s="138" t="s">
        <v>194</v>
      </c>
      <c r="G2944" s="138" t="s">
        <v>89</v>
      </c>
      <c r="H2944" s="138" t="s">
        <v>87</v>
      </c>
      <c r="I2944" s="138" t="s">
        <v>218</v>
      </c>
      <c r="J2944" s="6">
        <v>0</v>
      </c>
      <c r="K2944" s="6">
        <v>0</v>
      </c>
      <c r="L2944" s="6">
        <v>0</v>
      </c>
      <c r="M2944" s="6">
        <v>0</v>
      </c>
      <c r="N2944" s="162">
        <v>0</v>
      </c>
      <c r="O2944" s="6">
        <v>0</v>
      </c>
      <c r="P2944" s="6">
        <v>0</v>
      </c>
      <c r="Q2944" s="162">
        <v>0</v>
      </c>
      <c r="R2944" s="162">
        <v>0</v>
      </c>
      <c r="S2944" s="162">
        <v>0</v>
      </c>
      <c r="T2944" s="162">
        <v>0</v>
      </c>
      <c r="U2944" s="162">
        <v>0</v>
      </c>
      <c r="V2944" s="162">
        <v>0</v>
      </c>
      <c r="W2944" s="162">
        <v>0</v>
      </c>
      <c r="X2944" s="162">
        <v>0</v>
      </c>
      <c r="Y2944" s="162" t="e">
        <f>VLOOKUP(F2944,#REF!,2,FALSE)</f>
        <v>#REF!</v>
      </c>
      <c r="Z2944" s="162" t="e">
        <f>VLOOKUP(Y2944,Map!$B:$C,2,FALSE)</f>
        <v>#REF!</v>
      </c>
      <c r="AA2944" s="162" t="str">
        <f>VLOOKUP(I2944,Map!$F:$G,2,FALSE)</f>
        <v>COR</v>
      </c>
    </row>
    <row r="2945" spans="1:27" x14ac:dyDescent="0.25">
      <c r="A2945" s="197">
        <v>46107.653321516205</v>
      </c>
      <c r="B2945" s="198" t="s">
        <v>585</v>
      </c>
      <c r="C2945" s="138">
        <v>2027</v>
      </c>
      <c r="D2945" s="138" t="s">
        <v>6</v>
      </c>
      <c r="E2945" s="138" t="s">
        <v>65</v>
      </c>
      <c r="F2945" s="138" t="s">
        <v>195</v>
      </c>
      <c r="G2945" s="138" t="s">
        <v>89</v>
      </c>
      <c r="H2945" s="138" t="s">
        <v>87</v>
      </c>
      <c r="I2945" s="138" t="s">
        <v>218</v>
      </c>
      <c r="J2945" s="6">
        <v>2605209.41</v>
      </c>
      <c r="K2945" s="6">
        <v>0</v>
      </c>
      <c r="L2945" s="6">
        <v>2605209.41</v>
      </c>
      <c r="M2945" s="6">
        <v>-28723.37</v>
      </c>
      <c r="N2945" s="162">
        <v>0</v>
      </c>
      <c r="O2945" s="6">
        <v>-28723.37</v>
      </c>
      <c r="P2945" s="6">
        <v>-27354.7</v>
      </c>
      <c r="Q2945" s="162">
        <v>0</v>
      </c>
      <c r="R2945" s="162">
        <v>-27354.7</v>
      </c>
      <c r="S2945" s="162">
        <v>0</v>
      </c>
      <c r="T2945" s="162">
        <v>0</v>
      </c>
      <c r="U2945" s="162">
        <v>0</v>
      </c>
      <c r="V2945" s="162">
        <v>-1368.67</v>
      </c>
      <c r="W2945" s="162">
        <v>0</v>
      </c>
      <c r="X2945" s="162">
        <v>-1368.67</v>
      </c>
      <c r="Y2945" s="162" t="e">
        <f>VLOOKUP(F2945,#REF!,2,FALSE)</f>
        <v>#REF!</v>
      </c>
      <c r="Z2945" s="162" t="e">
        <f>VLOOKUP(Y2945,Map!$B:$C,2,FALSE)</f>
        <v>#REF!</v>
      </c>
      <c r="AA2945" s="162" t="str">
        <f>VLOOKUP(I2945,Map!$F:$G,2,FALSE)</f>
        <v>COR</v>
      </c>
    </row>
    <row r="2946" spans="1:27" x14ac:dyDescent="0.25">
      <c r="A2946" s="197">
        <v>46107.653321516205</v>
      </c>
      <c r="B2946" s="198" t="s">
        <v>585</v>
      </c>
      <c r="C2946" s="138">
        <v>2027</v>
      </c>
      <c r="D2946" s="138" t="s">
        <v>6</v>
      </c>
      <c r="E2946" s="138" t="s">
        <v>65</v>
      </c>
      <c r="F2946" s="138" t="s">
        <v>196</v>
      </c>
      <c r="G2946" s="138" t="s">
        <v>89</v>
      </c>
      <c r="H2946" s="138" t="s">
        <v>87</v>
      </c>
      <c r="I2946" s="138" t="s">
        <v>218</v>
      </c>
      <c r="J2946" s="6">
        <v>109177.55</v>
      </c>
      <c r="K2946" s="6">
        <v>0</v>
      </c>
      <c r="L2946" s="6">
        <v>109177.55</v>
      </c>
      <c r="M2946" s="6">
        <v>-1372.72</v>
      </c>
      <c r="N2946" s="162">
        <v>0</v>
      </c>
      <c r="O2946" s="6">
        <v>-1372.72</v>
      </c>
      <c r="P2946" s="6">
        <v>-1146.3599999999999</v>
      </c>
      <c r="Q2946" s="162">
        <v>0</v>
      </c>
      <c r="R2946" s="162">
        <v>-1146.3599999999999</v>
      </c>
      <c r="S2946" s="162">
        <v>0</v>
      </c>
      <c r="T2946" s="162">
        <v>0</v>
      </c>
      <c r="U2946" s="162">
        <v>0</v>
      </c>
      <c r="V2946" s="162">
        <v>-226.36</v>
      </c>
      <c r="W2946" s="162">
        <v>0</v>
      </c>
      <c r="X2946" s="162">
        <v>-226.36</v>
      </c>
      <c r="Y2946" s="162" t="e">
        <f>VLOOKUP(F2946,#REF!,2,FALSE)</f>
        <v>#REF!</v>
      </c>
      <c r="Z2946" s="162" t="e">
        <f>VLOOKUP(Y2946,Map!$B:$C,2,FALSE)</f>
        <v>#REF!</v>
      </c>
      <c r="AA2946" s="162" t="str">
        <f>VLOOKUP(I2946,Map!$F:$G,2,FALSE)</f>
        <v>COR</v>
      </c>
    </row>
    <row r="2947" spans="1:27" x14ac:dyDescent="0.25">
      <c r="A2947" s="197">
        <v>46107.653321516205</v>
      </c>
      <c r="B2947" s="198" t="s">
        <v>585</v>
      </c>
      <c r="C2947" s="138">
        <v>2027</v>
      </c>
      <c r="D2947" s="138" t="s">
        <v>6</v>
      </c>
      <c r="E2947" s="138" t="s">
        <v>65</v>
      </c>
      <c r="F2947" s="138" t="s">
        <v>197</v>
      </c>
      <c r="G2947" s="138" t="s">
        <v>89</v>
      </c>
      <c r="H2947" s="138" t="s">
        <v>87</v>
      </c>
      <c r="I2947" s="138" t="s">
        <v>218</v>
      </c>
      <c r="J2947" s="6">
        <v>0</v>
      </c>
      <c r="K2947" s="6">
        <v>0</v>
      </c>
      <c r="L2947" s="6">
        <v>0</v>
      </c>
      <c r="M2947" s="6">
        <v>0</v>
      </c>
      <c r="N2947" s="162">
        <v>0</v>
      </c>
      <c r="O2947" s="6">
        <v>0</v>
      </c>
      <c r="P2947" s="6">
        <v>0</v>
      </c>
      <c r="Q2947" s="162">
        <v>0</v>
      </c>
      <c r="R2947" s="162">
        <v>0</v>
      </c>
      <c r="S2947" s="162">
        <v>0</v>
      </c>
      <c r="T2947" s="162">
        <v>0</v>
      </c>
      <c r="U2947" s="162">
        <v>0</v>
      </c>
      <c r="V2947" s="162">
        <v>0</v>
      </c>
      <c r="W2947" s="162">
        <v>0</v>
      </c>
      <c r="X2947" s="162">
        <v>0</v>
      </c>
      <c r="Y2947" s="162" t="e">
        <f>VLOOKUP(F2947,#REF!,2,FALSE)</f>
        <v>#REF!</v>
      </c>
      <c r="Z2947" s="162" t="e">
        <f>VLOOKUP(Y2947,Map!$B:$C,2,FALSE)</f>
        <v>#REF!</v>
      </c>
      <c r="AA2947" s="162" t="str">
        <f>VLOOKUP(I2947,Map!$F:$G,2,FALSE)</f>
        <v>COR</v>
      </c>
    </row>
    <row r="2948" spans="1:27" x14ac:dyDescent="0.25">
      <c r="A2948" s="197">
        <v>46107.653321516205</v>
      </c>
      <c r="B2948" s="198" t="s">
        <v>585</v>
      </c>
      <c r="C2948" s="138">
        <v>2027</v>
      </c>
      <c r="D2948" s="138" t="s">
        <v>6</v>
      </c>
      <c r="E2948" s="138" t="s">
        <v>65</v>
      </c>
      <c r="F2948" s="138" t="s">
        <v>198</v>
      </c>
      <c r="G2948" s="138" t="s">
        <v>89</v>
      </c>
      <c r="H2948" s="138" t="s">
        <v>87</v>
      </c>
      <c r="I2948" s="138" t="s">
        <v>218</v>
      </c>
      <c r="J2948" s="6">
        <v>0</v>
      </c>
      <c r="K2948" s="6">
        <v>0</v>
      </c>
      <c r="L2948" s="6">
        <v>0</v>
      </c>
      <c r="M2948" s="6">
        <v>0</v>
      </c>
      <c r="N2948" s="162">
        <v>0</v>
      </c>
      <c r="O2948" s="6">
        <v>0</v>
      </c>
      <c r="P2948" s="6">
        <v>0</v>
      </c>
      <c r="Q2948" s="162">
        <v>0</v>
      </c>
      <c r="R2948" s="162">
        <v>0</v>
      </c>
      <c r="S2948" s="162">
        <v>0</v>
      </c>
      <c r="T2948" s="162">
        <v>0</v>
      </c>
      <c r="U2948" s="162">
        <v>0</v>
      </c>
      <c r="V2948" s="162">
        <v>0</v>
      </c>
      <c r="W2948" s="162">
        <v>0</v>
      </c>
      <c r="X2948" s="162">
        <v>0</v>
      </c>
      <c r="Y2948" s="162" t="e">
        <f>VLOOKUP(F2948,#REF!,2,FALSE)</f>
        <v>#REF!</v>
      </c>
      <c r="Z2948" s="162" t="e">
        <f>VLOOKUP(Y2948,Map!$B:$C,2,FALSE)</f>
        <v>#REF!</v>
      </c>
      <c r="AA2948" s="162" t="str">
        <f>VLOOKUP(I2948,Map!$F:$G,2,FALSE)</f>
        <v>COR</v>
      </c>
    </row>
    <row r="2949" spans="1:27" x14ac:dyDescent="0.25">
      <c r="A2949" s="197">
        <v>46107.653321516205</v>
      </c>
      <c r="B2949" s="198" t="s">
        <v>585</v>
      </c>
      <c r="C2949" s="138">
        <v>2027</v>
      </c>
      <c r="D2949" s="138" t="s">
        <v>6</v>
      </c>
      <c r="E2949" s="138" t="s">
        <v>65</v>
      </c>
      <c r="F2949" s="138" t="s">
        <v>199</v>
      </c>
      <c r="G2949" s="138" t="s">
        <v>89</v>
      </c>
      <c r="H2949" s="138" t="s">
        <v>87</v>
      </c>
      <c r="I2949" s="138" t="s">
        <v>218</v>
      </c>
      <c r="J2949" s="6">
        <v>-395.02</v>
      </c>
      <c r="K2949" s="6">
        <v>0</v>
      </c>
      <c r="L2949" s="6">
        <v>-395.02</v>
      </c>
      <c r="M2949" s="6">
        <v>4.1500000000000004</v>
      </c>
      <c r="N2949" s="162">
        <v>0</v>
      </c>
      <c r="O2949" s="6">
        <v>4.1500000000000004</v>
      </c>
      <c r="P2949" s="6">
        <v>4.1500000000000004</v>
      </c>
      <c r="Q2949" s="162">
        <v>0</v>
      </c>
      <c r="R2949" s="162">
        <v>4.1500000000000004</v>
      </c>
      <c r="S2949" s="162">
        <v>0</v>
      </c>
      <c r="T2949" s="162">
        <v>0</v>
      </c>
      <c r="U2949" s="162">
        <v>0</v>
      </c>
      <c r="V2949" s="162">
        <v>0</v>
      </c>
      <c r="W2949" s="162">
        <v>0</v>
      </c>
      <c r="X2949" s="162">
        <v>0</v>
      </c>
      <c r="Y2949" s="162" t="e">
        <f>VLOOKUP(F2949,#REF!,2,FALSE)</f>
        <v>#REF!</v>
      </c>
      <c r="Z2949" s="162" t="e">
        <f>VLOOKUP(Y2949,Map!$B:$C,2,FALSE)</f>
        <v>#REF!</v>
      </c>
      <c r="AA2949" s="162" t="str">
        <f>VLOOKUP(I2949,Map!$F:$G,2,FALSE)</f>
        <v>COR</v>
      </c>
    </row>
    <row r="2950" spans="1:27" x14ac:dyDescent="0.25">
      <c r="A2950" s="197">
        <v>46107.653321516205</v>
      </c>
      <c r="B2950" s="198" t="s">
        <v>585</v>
      </c>
      <c r="C2950" s="138">
        <v>2027</v>
      </c>
      <c r="D2950" s="138" t="s">
        <v>6</v>
      </c>
      <c r="E2950" s="138" t="s">
        <v>65</v>
      </c>
      <c r="F2950" s="138" t="s">
        <v>200</v>
      </c>
      <c r="G2950" s="138" t="s">
        <v>89</v>
      </c>
      <c r="H2950" s="138" t="s">
        <v>87</v>
      </c>
      <c r="I2950" s="138" t="s">
        <v>218</v>
      </c>
      <c r="J2950" s="6">
        <v>4093.36</v>
      </c>
      <c r="K2950" s="6">
        <v>0</v>
      </c>
      <c r="L2950" s="6">
        <v>4093.36</v>
      </c>
      <c r="M2950" s="6">
        <v>-60.94</v>
      </c>
      <c r="N2950" s="162">
        <v>0</v>
      </c>
      <c r="O2950" s="6">
        <v>-60.94</v>
      </c>
      <c r="P2950" s="6">
        <v>-42.98</v>
      </c>
      <c r="Q2950" s="162">
        <v>0</v>
      </c>
      <c r="R2950" s="162">
        <v>-42.98</v>
      </c>
      <c r="S2950" s="162">
        <v>0</v>
      </c>
      <c r="T2950" s="162">
        <v>0</v>
      </c>
      <c r="U2950" s="162">
        <v>0</v>
      </c>
      <c r="V2950" s="162">
        <v>-17.96</v>
      </c>
      <c r="W2950" s="162">
        <v>0</v>
      </c>
      <c r="X2950" s="162">
        <v>-17.96</v>
      </c>
      <c r="Y2950" s="162" t="e">
        <f>VLOOKUP(F2950,#REF!,2,FALSE)</f>
        <v>#REF!</v>
      </c>
      <c r="Z2950" s="162" t="e">
        <f>VLOOKUP(Y2950,Map!$B:$C,2,FALSE)</f>
        <v>#REF!</v>
      </c>
      <c r="AA2950" s="162" t="str">
        <f>VLOOKUP(I2950,Map!$F:$G,2,FALSE)</f>
        <v>COR</v>
      </c>
    </row>
    <row r="2951" spans="1:27" x14ac:dyDescent="0.25">
      <c r="A2951" s="197">
        <v>46107.653321516205</v>
      </c>
      <c r="B2951" s="198" t="s">
        <v>585</v>
      </c>
      <c r="C2951" s="138">
        <v>2027</v>
      </c>
      <c r="D2951" s="138" t="s">
        <v>6</v>
      </c>
      <c r="E2951" s="138" t="s">
        <v>65</v>
      </c>
      <c r="F2951" s="138" t="s">
        <v>201</v>
      </c>
      <c r="G2951" s="138" t="s">
        <v>89</v>
      </c>
      <c r="H2951" s="138" t="s">
        <v>87</v>
      </c>
      <c r="I2951" s="138" t="s">
        <v>218</v>
      </c>
      <c r="J2951" s="6">
        <v>0</v>
      </c>
      <c r="K2951" s="6">
        <v>0</v>
      </c>
      <c r="L2951" s="6">
        <v>0</v>
      </c>
      <c r="M2951" s="6">
        <v>0</v>
      </c>
      <c r="N2951" s="162">
        <v>0</v>
      </c>
      <c r="O2951" s="6">
        <v>0</v>
      </c>
      <c r="P2951" s="6">
        <v>0</v>
      </c>
      <c r="Q2951" s="162">
        <v>0</v>
      </c>
      <c r="R2951" s="162">
        <v>0</v>
      </c>
      <c r="S2951" s="162">
        <v>0</v>
      </c>
      <c r="T2951" s="162">
        <v>0</v>
      </c>
      <c r="U2951" s="162">
        <v>0</v>
      </c>
      <c r="V2951" s="162">
        <v>0</v>
      </c>
      <c r="W2951" s="162">
        <v>0</v>
      </c>
      <c r="X2951" s="162">
        <v>0</v>
      </c>
      <c r="Y2951" s="162" t="e">
        <f>VLOOKUP(F2951,#REF!,2,FALSE)</f>
        <v>#REF!</v>
      </c>
      <c r="Z2951" s="162" t="e">
        <f>VLOOKUP(Y2951,Map!$B:$C,2,FALSE)</f>
        <v>#REF!</v>
      </c>
      <c r="AA2951" s="162" t="str">
        <f>VLOOKUP(I2951,Map!$F:$G,2,FALSE)</f>
        <v>COR</v>
      </c>
    </row>
    <row r="2952" spans="1:27" x14ac:dyDescent="0.25">
      <c r="A2952" s="197">
        <v>46107.653321516205</v>
      </c>
      <c r="B2952" s="198" t="s">
        <v>585</v>
      </c>
      <c r="C2952" s="138">
        <v>2027</v>
      </c>
      <c r="D2952" s="138" t="s">
        <v>6</v>
      </c>
      <c r="E2952" s="138" t="s">
        <v>65</v>
      </c>
      <c r="F2952" s="138" t="s">
        <v>202</v>
      </c>
      <c r="G2952" s="138" t="s">
        <v>89</v>
      </c>
      <c r="H2952" s="138" t="s">
        <v>87</v>
      </c>
      <c r="I2952" s="138" t="s">
        <v>218</v>
      </c>
      <c r="J2952" s="6">
        <v>0</v>
      </c>
      <c r="K2952" s="6">
        <v>0</v>
      </c>
      <c r="L2952" s="6">
        <v>0</v>
      </c>
      <c r="M2952" s="6">
        <v>0</v>
      </c>
      <c r="N2952" s="162">
        <v>0</v>
      </c>
      <c r="O2952" s="6">
        <v>0</v>
      </c>
      <c r="P2952" s="6">
        <v>0</v>
      </c>
      <c r="Q2952" s="162">
        <v>0</v>
      </c>
      <c r="R2952" s="162">
        <v>0</v>
      </c>
      <c r="S2952" s="162">
        <v>0</v>
      </c>
      <c r="T2952" s="162">
        <v>0</v>
      </c>
      <c r="U2952" s="162">
        <v>0</v>
      </c>
      <c r="V2952" s="162">
        <v>0</v>
      </c>
      <c r="W2952" s="162">
        <v>0</v>
      </c>
      <c r="X2952" s="162">
        <v>0</v>
      </c>
      <c r="Y2952" s="162" t="e">
        <f>VLOOKUP(F2952,#REF!,2,FALSE)</f>
        <v>#REF!</v>
      </c>
      <c r="Z2952" s="162" t="e">
        <f>VLOOKUP(Y2952,Map!$B:$C,2,FALSE)</f>
        <v>#REF!</v>
      </c>
      <c r="AA2952" s="162" t="str">
        <f>VLOOKUP(I2952,Map!$F:$G,2,FALSE)</f>
        <v>COR</v>
      </c>
    </row>
    <row r="2953" spans="1:27" x14ac:dyDescent="0.25">
      <c r="A2953" s="197">
        <v>46107.653321516205</v>
      </c>
      <c r="B2953" s="198" t="s">
        <v>585</v>
      </c>
      <c r="C2953" s="138">
        <v>2027</v>
      </c>
      <c r="D2953" s="138" t="s">
        <v>6</v>
      </c>
      <c r="E2953" s="138" t="s">
        <v>65</v>
      </c>
      <c r="F2953" s="138" t="s">
        <v>203</v>
      </c>
      <c r="G2953" s="138" t="s">
        <v>89</v>
      </c>
      <c r="H2953" s="138" t="s">
        <v>87</v>
      </c>
      <c r="I2953" s="138" t="s">
        <v>218</v>
      </c>
      <c r="J2953" s="6">
        <v>1944439.48</v>
      </c>
      <c r="K2953" s="6">
        <v>0</v>
      </c>
      <c r="L2953" s="6">
        <v>1944439.48</v>
      </c>
      <c r="M2953" s="6">
        <v>-20416.61</v>
      </c>
      <c r="N2953" s="162">
        <v>0</v>
      </c>
      <c r="O2953" s="6">
        <v>-20416.61</v>
      </c>
      <c r="P2953" s="6">
        <v>-20416.61</v>
      </c>
      <c r="Q2953" s="162">
        <v>0</v>
      </c>
      <c r="R2953" s="162">
        <v>-20416.61</v>
      </c>
      <c r="S2953" s="162">
        <v>0</v>
      </c>
      <c r="T2953" s="162">
        <v>0</v>
      </c>
      <c r="U2953" s="162">
        <v>0</v>
      </c>
      <c r="V2953" s="162">
        <v>0</v>
      </c>
      <c r="W2953" s="162">
        <v>0</v>
      </c>
      <c r="X2953" s="162">
        <v>0</v>
      </c>
      <c r="Y2953" s="162" t="e">
        <f>VLOOKUP(F2953,#REF!,2,FALSE)</f>
        <v>#REF!</v>
      </c>
      <c r="Z2953" s="162" t="e">
        <f>VLOOKUP(Y2953,Map!$B:$C,2,FALSE)</f>
        <v>#REF!</v>
      </c>
      <c r="AA2953" s="162" t="str">
        <f>VLOOKUP(I2953,Map!$F:$G,2,FALSE)</f>
        <v>COR</v>
      </c>
    </row>
    <row r="2954" spans="1:27" x14ac:dyDescent="0.25">
      <c r="A2954" s="197">
        <v>46107.653321516205</v>
      </c>
      <c r="B2954" s="198" t="s">
        <v>585</v>
      </c>
      <c r="C2954" s="138">
        <v>2027</v>
      </c>
      <c r="D2954" s="138" t="s">
        <v>6</v>
      </c>
      <c r="E2954" s="138" t="s">
        <v>65</v>
      </c>
      <c r="F2954" s="138" t="s">
        <v>204</v>
      </c>
      <c r="G2954" s="138" t="s">
        <v>89</v>
      </c>
      <c r="H2954" s="138" t="s">
        <v>87</v>
      </c>
      <c r="I2954" s="138" t="s">
        <v>218</v>
      </c>
      <c r="J2954" s="6">
        <v>13334.82</v>
      </c>
      <c r="K2954" s="6">
        <v>0</v>
      </c>
      <c r="L2954" s="6">
        <v>13334.82</v>
      </c>
      <c r="M2954" s="6">
        <v>-140.02000000000001</v>
      </c>
      <c r="N2954" s="162">
        <v>0</v>
      </c>
      <c r="O2954" s="6">
        <v>-140.02000000000001</v>
      </c>
      <c r="P2954" s="6">
        <v>-140.02000000000001</v>
      </c>
      <c r="Q2954" s="162">
        <v>0</v>
      </c>
      <c r="R2954" s="162">
        <v>-140.02000000000001</v>
      </c>
      <c r="S2954" s="162">
        <v>0</v>
      </c>
      <c r="T2954" s="162">
        <v>0</v>
      </c>
      <c r="U2954" s="162">
        <v>0</v>
      </c>
      <c r="V2954" s="162">
        <v>0</v>
      </c>
      <c r="W2954" s="162">
        <v>0</v>
      </c>
      <c r="X2954" s="162">
        <v>0</v>
      </c>
      <c r="Y2954" s="162" t="e">
        <f>VLOOKUP(F2954,#REF!,2,FALSE)</f>
        <v>#REF!</v>
      </c>
      <c r="Z2954" s="162" t="e">
        <f>VLOOKUP(Y2954,Map!$B:$C,2,FALSE)</f>
        <v>#REF!</v>
      </c>
      <c r="AA2954" s="162" t="str">
        <f>VLOOKUP(I2954,Map!$F:$G,2,FALSE)</f>
        <v>COR</v>
      </c>
    </row>
    <row r="2955" spans="1:27" x14ac:dyDescent="0.25">
      <c r="A2955" s="197">
        <v>46107.653321516205</v>
      </c>
      <c r="B2955" s="198" t="s">
        <v>585</v>
      </c>
      <c r="C2955" s="138">
        <v>2027</v>
      </c>
      <c r="D2955" s="138" t="s">
        <v>6</v>
      </c>
      <c r="E2955" s="138" t="s">
        <v>65</v>
      </c>
      <c r="F2955" s="138" t="s">
        <v>205</v>
      </c>
      <c r="G2955" s="138" t="s">
        <v>89</v>
      </c>
      <c r="H2955" s="138" t="s">
        <v>87</v>
      </c>
      <c r="I2955" s="138" t="s">
        <v>218</v>
      </c>
      <c r="J2955" s="6">
        <v>0</v>
      </c>
      <c r="K2955" s="6">
        <v>0</v>
      </c>
      <c r="L2955" s="6">
        <v>0</v>
      </c>
      <c r="M2955" s="6">
        <v>0</v>
      </c>
      <c r="N2955" s="162">
        <v>0</v>
      </c>
      <c r="O2955" s="6">
        <v>0</v>
      </c>
      <c r="P2955" s="6">
        <v>0</v>
      </c>
      <c r="Q2955" s="162">
        <v>0</v>
      </c>
      <c r="R2955" s="162">
        <v>0</v>
      </c>
      <c r="S2955" s="162">
        <v>0</v>
      </c>
      <c r="T2955" s="162">
        <v>0</v>
      </c>
      <c r="U2955" s="162">
        <v>0</v>
      </c>
      <c r="V2955" s="162">
        <v>0</v>
      </c>
      <c r="W2955" s="162">
        <v>0</v>
      </c>
      <c r="X2955" s="162">
        <v>0</v>
      </c>
      <c r="Y2955" s="162" t="e">
        <f>VLOOKUP(F2955,#REF!,2,FALSE)</f>
        <v>#REF!</v>
      </c>
      <c r="Z2955" s="162" t="e">
        <f>VLOOKUP(Y2955,Map!$B:$C,2,FALSE)</f>
        <v>#REF!</v>
      </c>
      <c r="AA2955" s="162" t="str">
        <f>VLOOKUP(I2955,Map!$F:$G,2,FALSE)</f>
        <v>COR</v>
      </c>
    </row>
    <row r="2956" spans="1:27" x14ac:dyDescent="0.25">
      <c r="A2956" s="197">
        <v>46107.653321516205</v>
      </c>
      <c r="B2956" s="198" t="s">
        <v>585</v>
      </c>
      <c r="C2956" s="138">
        <v>2027</v>
      </c>
      <c r="D2956" s="138" t="s">
        <v>6</v>
      </c>
      <c r="E2956" s="138" t="s">
        <v>65</v>
      </c>
      <c r="F2956" s="138" t="s">
        <v>206</v>
      </c>
      <c r="G2956" s="138" t="s">
        <v>89</v>
      </c>
      <c r="H2956" s="138" t="s">
        <v>87</v>
      </c>
      <c r="I2956" s="138" t="s">
        <v>218</v>
      </c>
      <c r="J2956" s="6">
        <v>1460072.15</v>
      </c>
      <c r="K2956" s="6">
        <v>2276934</v>
      </c>
      <c r="L2956" s="6">
        <v>3737006.15</v>
      </c>
      <c r="M2956" s="6">
        <v>-15330.75</v>
      </c>
      <c r="N2956" s="162">
        <v>-23907.81</v>
      </c>
      <c r="O2956" s="6">
        <v>-39238.559999999998</v>
      </c>
      <c r="P2956" s="6">
        <v>-15330.76</v>
      </c>
      <c r="Q2956" s="162">
        <v>-23907.799999999996</v>
      </c>
      <c r="R2956" s="162">
        <v>-39238.559999999998</v>
      </c>
      <c r="S2956" s="162">
        <v>0</v>
      </c>
      <c r="T2956" s="162">
        <v>0</v>
      </c>
      <c r="U2956" s="162">
        <v>0</v>
      </c>
      <c r="V2956" s="162">
        <v>0.01</v>
      </c>
      <c r="W2956" s="162">
        <v>-0.01</v>
      </c>
      <c r="X2956" s="162">
        <v>0</v>
      </c>
      <c r="Y2956" s="162" t="e">
        <f>VLOOKUP(F2956,#REF!,2,FALSE)</f>
        <v>#REF!</v>
      </c>
      <c r="Z2956" s="162" t="e">
        <f>VLOOKUP(Y2956,Map!$B:$C,2,FALSE)</f>
        <v>#REF!</v>
      </c>
      <c r="AA2956" s="162" t="str">
        <f>VLOOKUP(I2956,Map!$F:$G,2,FALSE)</f>
        <v>COR</v>
      </c>
    </row>
    <row r="2957" spans="1:27" x14ac:dyDescent="0.25">
      <c r="A2957" s="197">
        <v>46107.653321516205</v>
      </c>
      <c r="B2957" s="198" t="s">
        <v>585</v>
      </c>
      <c r="C2957" s="138">
        <v>2027</v>
      </c>
      <c r="D2957" s="138" t="s">
        <v>6</v>
      </c>
      <c r="E2957" s="138" t="s">
        <v>65</v>
      </c>
      <c r="F2957" s="138" t="s">
        <v>207</v>
      </c>
      <c r="G2957" s="138" t="s">
        <v>89</v>
      </c>
      <c r="H2957" s="138" t="s">
        <v>87</v>
      </c>
      <c r="I2957" s="138" t="s">
        <v>218</v>
      </c>
      <c r="J2957" s="6">
        <v>844698.37</v>
      </c>
      <c r="K2957" s="6">
        <v>0</v>
      </c>
      <c r="L2957" s="6">
        <v>844698.37</v>
      </c>
      <c r="M2957" s="6">
        <v>-8869.33</v>
      </c>
      <c r="N2957" s="162">
        <v>0</v>
      </c>
      <c r="O2957" s="6">
        <v>-8869.33</v>
      </c>
      <c r="P2957" s="6">
        <v>-8869.33</v>
      </c>
      <c r="Q2957" s="162">
        <v>0</v>
      </c>
      <c r="R2957" s="162">
        <v>-8869.33</v>
      </c>
      <c r="S2957" s="162">
        <v>0</v>
      </c>
      <c r="T2957" s="162">
        <v>0</v>
      </c>
      <c r="U2957" s="162">
        <v>0</v>
      </c>
      <c r="V2957" s="162">
        <v>0</v>
      </c>
      <c r="W2957" s="162">
        <v>0</v>
      </c>
      <c r="X2957" s="162">
        <v>0</v>
      </c>
      <c r="Y2957" s="162" t="e">
        <f>VLOOKUP(F2957,#REF!,2,FALSE)</f>
        <v>#REF!</v>
      </c>
      <c r="Z2957" s="162" t="e">
        <f>VLOOKUP(Y2957,Map!$B:$C,2,FALSE)</f>
        <v>#REF!</v>
      </c>
      <c r="AA2957" s="162" t="str">
        <f>VLOOKUP(I2957,Map!$F:$G,2,FALSE)</f>
        <v>COR</v>
      </c>
    </row>
    <row r="2958" spans="1:27" x14ac:dyDescent="0.25">
      <c r="A2958" s="197">
        <v>46107.653321516205</v>
      </c>
      <c r="B2958" s="198" t="s">
        <v>585</v>
      </c>
      <c r="C2958" s="138">
        <v>2027</v>
      </c>
      <c r="D2958" s="138" t="s">
        <v>6</v>
      </c>
      <c r="E2958" s="138" t="s">
        <v>65</v>
      </c>
      <c r="F2958" s="138" t="s">
        <v>93</v>
      </c>
      <c r="G2958" s="138" t="s">
        <v>89</v>
      </c>
      <c r="H2958" s="138" t="s">
        <v>90</v>
      </c>
      <c r="I2958" s="138" t="s">
        <v>137</v>
      </c>
      <c r="J2958" s="6">
        <v>0</v>
      </c>
      <c r="K2958" s="6">
        <v>0</v>
      </c>
      <c r="L2958" s="6">
        <v>0</v>
      </c>
      <c r="M2958" s="6">
        <v>0</v>
      </c>
      <c r="N2958" s="162">
        <v>0</v>
      </c>
      <c r="O2958" s="6">
        <v>0</v>
      </c>
      <c r="P2958" s="6">
        <v>0</v>
      </c>
      <c r="Q2958" s="162">
        <v>0</v>
      </c>
      <c r="R2958" s="162">
        <v>0</v>
      </c>
      <c r="S2958" s="162">
        <v>0</v>
      </c>
      <c r="T2958" s="162">
        <v>0</v>
      </c>
      <c r="U2958" s="162">
        <v>0</v>
      </c>
      <c r="V2958" s="162">
        <v>0</v>
      </c>
      <c r="W2958" s="162">
        <v>0</v>
      </c>
      <c r="X2958" s="162">
        <v>0</v>
      </c>
      <c r="Y2958" s="162" t="e">
        <f>VLOOKUP(F2958,#REF!,2,FALSE)</f>
        <v>#REF!</v>
      </c>
      <c r="Z2958" s="162" t="e">
        <f>VLOOKUP(Y2958,Map!$B:$C,2,FALSE)</f>
        <v>#REF!</v>
      </c>
      <c r="AA2958" s="162" t="str">
        <f>VLOOKUP(I2958,Map!$F:$G,2,FALSE)</f>
        <v>n/a</v>
      </c>
    </row>
    <row r="2959" spans="1:27" x14ac:dyDescent="0.25">
      <c r="A2959" s="197">
        <v>46107.653321516205</v>
      </c>
      <c r="B2959" s="198" t="s">
        <v>585</v>
      </c>
      <c r="C2959" s="138">
        <v>2027</v>
      </c>
      <c r="D2959" s="138" t="s">
        <v>6</v>
      </c>
      <c r="E2959" s="138" t="s">
        <v>65</v>
      </c>
      <c r="F2959" s="138" t="s">
        <v>94</v>
      </c>
      <c r="G2959" s="138" t="s">
        <v>88</v>
      </c>
      <c r="H2959" s="138" t="s">
        <v>90</v>
      </c>
      <c r="I2959" s="138" t="s">
        <v>138</v>
      </c>
      <c r="J2959" s="6">
        <v>249377</v>
      </c>
      <c r="K2959" s="6">
        <v>0</v>
      </c>
      <c r="L2959" s="6">
        <v>249377</v>
      </c>
      <c r="M2959" s="6">
        <v>0</v>
      </c>
      <c r="N2959" s="162">
        <v>0</v>
      </c>
      <c r="O2959" s="6">
        <v>0</v>
      </c>
      <c r="P2959" s="6">
        <v>0</v>
      </c>
      <c r="Q2959" s="162">
        <v>0</v>
      </c>
      <c r="R2959" s="162">
        <v>0</v>
      </c>
      <c r="S2959" s="162">
        <v>0</v>
      </c>
      <c r="T2959" s="162">
        <v>0</v>
      </c>
      <c r="U2959" s="162">
        <v>0</v>
      </c>
      <c r="V2959" s="162">
        <v>0</v>
      </c>
      <c r="W2959" s="162">
        <v>0</v>
      </c>
      <c r="X2959" s="162">
        <v>0</v>
      </c>
      <c r="Y2959" s="162" t="e">
        <f>VLOOKUP(F2959,#REF!,2,FALSE)</f>
        <v>#REF!</v>
      </c>
      <c r="Z2959" s="162" t="e">
        <f>VLOOKUP(Y2959,Map!$B:$C,2,FALSE)</f>
        <v>#REF!</v>
      </c>
      <c r="AA2959" s="162" t="str">
        <f>VLOOKUP(I2959,Map!$F:$G,2,FALSE)</f>
        <v>n/a</v>
      </c>
    </row>
    <row r="2960" spans="1:27" x14ac:dyDescent="0.25">
      <c r="A2960" s="197">
        <v>46107.653321516205</v>
      </c>
      <c r="B2960" s="198" t="s">
        <v>585</v>
      </c>
      <c r="C2960" s="138">
        <v>2027</v>
      </c>
      <c r="D2960" s="138" t="s">
        <v>6</v>
      </c>
      <c r="E2960" s="138" t="s">
        <v>65</v>
      </c>
      <c r="F2960" s="138" t="s">
        <v>94</v>
      </c>
      <c r="G2960" s="138" t="s">
        <v>89</v>
      </c>
      <c r="H2960" s="138" t="s">
        <v>90</v>
      </c>
      <c r="I2960" s="138" t="s">
        <v>137</v>
      </c>
      <c r="J2960" s="6">
        <v>0</v>
      </c>
      <c r="K2960" s="6">
        <v>0</v>
      </c>
      <c r="L2960" s="6">
        <v>0</v>
      </c>
      <c r="M2960" s="6">
        <v>0</v>
      </c>
      <c r="N2960" s="162">
        <v>0</v>
      </c>
      <c r="O2960" s="6">
        <v>0</v>
      </c>
      <c r="P2960" s="6">
        <v>0</v>
      </c>
      <c r="Q2960" s="162">
        <v>0</v>
      </c>
      <c r="R2960" s="162">
        <v>0</v>
      </c>
      <c r="S2960" s="162">
        <v>0</v>
      </c>
      <c r="T2960" s="162">
        <v>0</v>
      </c>
      <c r="U2960" s="162">
        <v>0</v>
      </c>
      <c r="V2960" s="162">
        <v>0</v>
      </c>
      <c r="W2960" s="162">
        <v>0</v>
      </c>
      <c r="X2960" s="162">
        <v>0</v>
      </c>
      <c r="Y2960" s="162" t="e">
        <f>VLOOKUP(F2960,#REF!,2,FALSE)</f>
        <v>#REF!</v>
      </c>
      <c r="Z2960" s="162" t="e">
        <f>VLOOKUP(Y2960,Map!$B:$C,2,FALSE)</f>
        <v>#REF!</v>
      </c>
      <c r="AA2960" s="162" t="str">
        <f>VLOOKUP(I2960,Map!$F:$G,2,FALSE)</f>
        <v>n/a</v>
      </c>
    </row>
    <row r="2961" spans="1:27" x14ac:dyDescent="0.25">
      <c r="A2961" s="197">
        <v>46107.653321516205</v>
      </c>
      <c r="B2961" s="198" t="s">
        <v>585</v>
      </c>
      <c r="C2961" s="138">
        <v>2027</v>
      </c>
      <c r="D2961" s="138" t="s">
        <v>6</v>
      </c>
      <c r="E2961" s="138" t="s">
        <v>77</v>
      </c>
      <c r="F2961" s="138" t="s">
        <v>142</v>
      </c>
      <c r="G2961" s="138" t="s">
        <v>88</v>
      </c>
      <c r="H2961" s="138" t="s">
        <v>87</v>
      </c>
      <c r="I2961" s="138" t="s">
        <v>219</v>
      </c>
      <c r="J2961" s="6">
        <v>58650.01</v>
      </c>
      <c r="K2961" s="6">
        <v>0</v>
      </c>
      <c r="L2961" s="6">
        <v>58650.01</v>
      </c>
      <c r="M2961" s="6">
        <v>2932.5</v>
      </c>
      <c r="N2961" s="162">
        <v>0</v>
      </c>
      <c r="O2961" s="6">
        <v>2932.5</v>
      </c>
      <c r="P2961" s="6">
        <v>2932.5</v>
      </c>
      <c r="Q2961" s="162">
        <v>0</v>
      </c>
      <c r="R2961" s="162">
        <v>2932.5</v>
      </c>
      <c r="S2961" s="162">
        <v>0</v>
      </c>
      <c r="T2961" s="162">
        <v>0</v>
      </c>
      <c r="U2961" s="162">
        <v>0</v>
      </c>
      <c r="V2961" s="162">
        <v>0</v>
      </c>
      <c r="W2961" s="162">
        <v>0</v>
      </c>
      <c r="X2961" s="162">
        <v>0</v>
      </c>
      <c r="Y2961" s="162" t="e">
        <f>VLOOKUP(F2961,#REF!,2,FALSE)</f>
        <v>#REF!</v>
      </c>
      <c r="Z2961" s="162" t="e">
        <f>VLOOKUP(Y2961,Map!$B:$C,2,FALSE)</f>
        <v>#REF!</v>
      </c>
      <c r="AA2961" s="162" t="str">
        <f>VLOOKUP(I2961,Map!$F:$G,2,FALSE)</f>
        <v>Reg Def</v>
      </c>
    </row>
    <row r="2962" spans="1:27" x14ac:dyDescent="0.25">
      <c r="A2962" s="197">
        <v>46107.653321516205</v>
      </c>
      <c r="B2962" s="198" t="s">
        <v>585</v>
      </c>
      <c r="C2962" s="138">
        <v>2027</v>
      </c>
      <c r="D2962" s="138" t="s">
        <v>6</v>
      </c>
      <c r="E2962" s="138" t="s">
        <v>77</v>
      </c>
      <c r="F2962" s="138" t="s">
        <v>142</v>
      </c>
      <c r="G2962" s="138" t="s">
        <v>89</v>
      </c>
      <c r="H2962" s="138" t="s">
        <v>87</v>
      </c>
      <c r="I2962" s="138" t="s">
        <v>220</v>
      </c>
      <c r="J2962" s="6">
        <v>0</v>
      </c>
      <c r="K2962" s="6">
        <v>0</v>
      </c>
      <c r="L2962" s="6">
        <v>0</v>
      </c>
      <c r="M2962" s="6">
        <v>0</v>
      </c>
      <c r="N2962" s="162">
        <v>0</v>
      </c>
      <c r="O2962" s="6">
        <v>0</v>
      </c>
      <c r="P2962" s="6">
        <v>0</v>
      </c>
      <c r="Q2962" s="162">
        <v>0</v>
      </c>
      <c r="R2962" s="162">
        <v>0</v>
      </c>
      <c r="S2962" s="162">
        <v>0</v>
      </c>
      <c r="T2962" s="162">
        <v>0</v>
      </c>
      <c r="U2962" s="162">
        <v>0</v>
      </c>
      <c r="V2962" s="162">
        <v>0</v>
      </c>
      <c r="W2962" s="162">
        <v>0</v>
      </c>
      <c r="X2962" s="162">
        <v>0</v>
      </c>
      <c r="Y2962" s="162" t="e">
        <f>VLOOKUP(F2962,#REF!,2,FALSE)</f>
        <v>#REF!</v>
      </c>
      <c r="Z2962" s="162" t="e">
        <f>VLOOKUP(Y2962,Map!$B:$C,2,FALSE)</f>
        <v>#REF!</v>
      </c>
      <c r="AA2962" s="162" t="str">
        <f>VLOOKUP(I2962,Map!$F:$G,2,FALSE)</f>
        <v>Reg Def</v>
      </c>
    </row>
    <row r="2963" spans="1:27" x14ac:dyDescent="0.25">
      <c r="A2963" s="197">
        <v>46107.653321516205</v>
      </c>
      <c r="B2963" s="198" t="s">
        <v>585</v>
      </c>
      <c r="C2963" s="138">
        <v>2027</v>
      </c>
      <c r="D2963" s="138" t="s">
        <v>6</v>
      </c>
      <c r="E2963" s="138" t="s">
        <v>77</v>
      </c>
      <c r="F2963" s="138" t="s">
        <v>145</v>
      </c>
      <c r="G2963" s="138" t="s">
        <v>88</v>
      </c>
      <c r="H2963" s="138" t="s">
        <v>87</v>
      </c>
      <c r="I2963" s="138" t="s">
        <v>221</v>
      </c>
      <c r="J2963" s="6">
        <v>101741.8</v>
      </c>
      <c r="K2963" s="6">
        <v>0</v>
      </c>
      <c r="L2963" s="6">
        <v>101741.8</v>
      </c>
      <c r="M2963" s="6">
        <v>5087.12</v>
      </c>
      <c r="N2963" s="162">
        <v>0</v>
      </c>
      <c r="O2963" s="6">
        <v>5087.12</v>
      </c>
      <c r="P2963" s="6">
        <v>5087.09</v>
      </c>
      <c r="Q2963" s="162">
        <v>0</v>
      </c>
      <c r="R2963" s="162">
        <v>5087.09</v>
      </c>
      <c r="S2963" s="162">
        <v>0</v>
      </c>
      <c r="T2963" s="162">
        <v>0</v>
      </c>
      <c r="U2963" s="162">
        <v>0</v>
      </c>
      <c r="V2963" s="162">
        <v>0.03</v>
      </c>
      <c r="W2963" s="162">
        <v>0</v>
      </c>
      <c r="X2963" s="162">
        <v>0.03</v>
      </c>
      <c r="Y2963" s="162" t="e">
        <f>VLOOKUP(F2963,#REF!,2,FALSE)</f>
        <v>#REF!</v>
      </c>
      <c r="Z2963" s="162" t="e">
        <f>VLOOKUP(Y2963,Map!$B:$C,2,FALSE)</f>
        <v>#REF!</v>
      </c>
      <c r="AA2963" s="162" t="str">
        <f>VLOOKUP(I2963,Map!$F:$G,2,FALSE)</f>
        <v>Reg Def</v>
      </c>
    </row>
    <row r="2964" spans="1:27" x14ac:dyDescent="0.25">
      <c r="A2964" s="197">
        <v>46107.653321516205</v>
      </c>
      <c r="B2964" s="198" t="s">
        <v>585</v>
      </c>
      <c r="C2964" s="138">
        <v>2027</v>
      </c>
      <c r="D2964" s="138" t="s">
        <v>6</v>
      </c>
      <c r="E2964" s="138" t="s">
        <v>77</v>
      </c>
      <c r="F2964" s="138" t="s">
        <v>145</v>
      </c>
      <c r="G2964" s="138" t="s">
        <v>89</v>
      </c>
      <c r="H2964" s="138" t="s">
        <v>87</v>
      </c>
      <c r="I2964" s="138" t="s">
        <v>220</v>
      </c>
      <c r="J2964" s="6">
        <v>0</v>
      </c>
      <c r="K2964" s="6">
        <v>0</v>
      </c>
      <c r="L2964" s="6">
        <v>0</v>
      </c>
      <c r="M2964" s="6">
        <v>0</v>
      </c>
      <c r="N2964" s="162">
        <v>0</v>
      </c>
      <c r="O2964" s="6">
        <v>0</v>
      </c>
      <c r="P2964" s="6">
        <v>0</v>
      </c>
      <c r="Q2964" s="162">
        <v>0</v>
      </c>
      <c r="R2964" s="162">
        <v>0</v>
      </c>
      <c r="S2964" s="162">
        <v>0</v>
      </c>
      <c r="T2964" s="162">
        <v>0</v>
      </c>
      <c r="U2964" s="162">
        <v>0</v>
      </c>
      <c r="V2964" s="162">
        <v>0</v>
      </c>
      <c r="W2964" s="162">
        <v>0</v>
      </c>
      <c r="X2964" s="162">
        <v>0</v>
      </c>
      <c r="Y2964" s="162" t="e">
        <f>VLOOKUP(F2964,#REF!,2,FALSE)</f>
        <v>#REF!</v>
      </c>
      <c r="Z2964" s="162" t="e">
        <f>VLOOKUP(Y2964,Map!$B:$C,2,FALSE)</f>
        <v>#REF!</v>
      </c>
      <c r="AA2964" s="162" t="str">
        <f>VLOOKUP(I2964,Map!$F:$G,2,FALSE)</f>
        <v>Reg Def</v>
      </c>
    </row>
    <row r="2965" spans="1:27" x14ac:dyDescent="0.25">
      <c r="A2965" s="197">
        <v>46107.653321516205</v>
      </c>
      <c r="B2965" s="198" t="s">
        <v>585</v>
      </c>
      <c r="C2965" s="138">
        <v>2027</v>
      </c>
      <c r="D2965" s="138" t="s">
        <v>6</v>
      </c>
      <c r="E2965" s="138" t="s">
        <v>77</v>
      </c>
      <c r="F2965" s="138" t="s">
        <v>147</v>
      </c>
      <c r="G2965" s="138" t="s">
        <v>88</v>
      </c>
      <c r="H2965" s="138" t="s">
        <v>87</v>
      </c>
      <c r="I2965" s="138" t="s">
        <v>221</v>
      </c>
      <c r="J2965" s="6">
        <v>576172.86</v>
      </c>
      <c r="K2965" s="6">
        <v>0</v>
      </c>
      <c r="L2965" s="6">
        <v>576172.86</v>
      </c>
      <c r="M2965" s="6">
        <v>28808.639999999999</v>
      </c>
      <c r="N2965" s="162">
        <v>0</v>
      </c>
      <c r="O2965" s="6">
        <v>28808.639999999999</v>
      </c>
      <c r="P2965" s="6">
        <v>28808.639999999999</v>
      </c>
      <c r="Q2965" s="162">
        <v>0</v>
      </c>
      <c r="R2965" s="162">
        <v>28808.639999999999</v>
      </c>
      <c r="S2965" s="162">
        <v>0</v>
      </c>
      <c r="T2965" s="162">
        <v>0</v>
      </c>
      <c r="U2965" s="162">
        <v>0</v>
      </c>
      <c r="V2965" s="162">
        <v>0</v>
      </c>
      <c r="W2965" s="162">
        <v>0</v>
      </c>
      <c r="X2965" s="162">
        <v>0</v>
      </c>
      <c r="Y2965" s="162" t="e">
        <f>VLOOKUP(F2965,#REF!,2,FALSE)</f>
        <v>#REF!</v>
      </c>
      <c r="Z2965" s="162" t="e">
        <f>VLOOKUP(Y2965,Map!$B:$C,2,FALSE)</f>
        <v>#REF!</v>
      </c>
      <c r="AA2965" s="162" t="str">
        <f>VLOOKUP(I2965,Map!$F:$G,2,FALSE)</f>
        <v>Reg Def</v>
      </c>
    </row>
    <row r="2966" spans="1:27" x14ac:dyDescent="0.25">
      <c r="A2966" s="197">
        <v>46107.653321516205</v>
      </c>
      <c r="B2966" s="198" t="s">
        <v>585</v>
      </c>
      <c r="C2966" s="138">
        <v>2027</v>
      </c>
      <c r="D2966" s="138" t="s">
        <v>6</v>
      </c>
      <c r="E2966" s="138" t="s">
        <v>77</v>
      </c>
      <c r="F2966" s="138" t="s">
        <v>147</v>
      </c>
      <c r="G2966" s="138" t="s">
        <v>89</v>
      </c>
      <c r="H2966" s="138" t="s">
        <v>87</v>
      </c>
      <c r="I2966" s="138" t="s">
        <v>220</v>
      </c>
      <c r="J2966" s="6">
        <v>0</v>
      </c>
      <c r="K2966" s="6">
        <v>0</v>
      </c>
      <c r="L2966" s="6">
        <v>0</v>
      </c>
      <c r="M2966" s="6">
        <v>0</v>
      </c>
      <c r="N2966" s="162">
        <v>0</v>
      </c>
      <c r="O2966" s="6">
        <v>0</v>
      </c>
      <c r="P2966" s="6">
        <v>0</v>
      </c>
      <c r="Q2966" s="162">
        <v>0</v>
      </c>
      <c r="R2966" s="162">
        <v>0</v>
      </c>
      <c r="S2966" s="162">
        <v>0</v>
      </c>
      <c r="T2966" s="162">
        <v>0</v>
      </c>
      <c r="U2966" s="162">
        <v>0</v>
      </c>
      <c r="V2966" s="162">
        <v>0</v>
      </c>
      <c r="W2966" s="162">
        <v>0</v>
      </c>
      <c r="X2966" s="162">
        <v>0</v>
      </c>
      <c r="Y2966" s="162" t="e">
        <f>VLOOKUP(F2966,#REF!,2,FALSE)</f>
        <v>#REF!</v>
      </c>
      <c r="Z2966" s="162" t="e">
        <f>VLOOKUP(Y2966,Map!$B:$C,2,FALSE)</f>
        <v>#REF!</v>
      </c>
      <c r="AA2966" s="162" t="str">
        <f>VLOOKUP(I2966,Map!$F:$G,2,FALSE)</f>
        <v>Reg Def</v>
      </c>
    </row>
    <row r="2967" spans="1:27" x14ac:dyDescent="0.25">
      <c r="A2967" s="197">
        <v>46107.653321516205</v>
      </c>
      <c r="B2967" s="198" t="s">
        <v>585</v>
      </c>
      <c r="C2967" s="138">
        <v>2027</v>
      </c>
      <c r="D2967" s="138" t="s">
        <v>6</v>
      </c>
      <c r="E2967" s="138" t="s">
        <v>77</v>
      </c>
      <c r="F2967" s="138" t="s">
        <v>107</v>
      </c>
      <c r="G2967" s="138" t="s">
        <v>88</v>
      </c>
      <c r="H2967" s="138" t="s">
        <v>87</v>
      </c>
      <c r="I2967" s="138" t="s">
        <v>219</v>
      </c>
      <c r="J2967" s="6">
        <v>-1094.98</v>
      </c>
      <c r="K2967" s="6">
        <v>0</v>
      </c>
      <c r="L2967" s="6">
        <v>-1094.98</v>
      </c>
      <c r="M2967" s="6">
        <v>-54.75</v>
      </c>
      <c r="N2967" s="162">
        <v>0</v>
      </c>
      <c r="O2967" s="6">
        <v>-54.75</v>
      </c>
      <c r="P2967" s="6">
        <v>-54.75</v>
      </c>
      <c r="Q2967" s="162">
        <v>0</v>
      </c>
      <c r="R2967" s="162">
        <v>-54.75</v>
      </c>
      <c r="S2967" s="162">
        <v>0</v>
      </c>
      <c r="T2967" s="162">
        <v>0</v>
      </c>
      <c r="U2967" s="162">
        <v>0</v>
      </c>
      <c r="V2967" s="162">
        <v>0</v>
      </c>
      <c r="W2967" s="162">
        <v>0</v>
      </c>
      <c r="X2967" s="162">
        <v>0</v>
      </c>
      <c r="Y2967" s="162" t="e">
        <f>VLOOKUP(F2967,#REF!,2,FALSE)</f>
        <v>#REF!</v>
      </c>
      <c r="Z2967" s="162" t="e">
        <f>VLOOKUP(Y2967,Map!$B:$C,2,FALSE)</f>
        <v>#REF!</v>
      </c>
      <c r="AA2967" s="162" t="str">
        <f>VLOOKUP(I2967,Map!$F:$G,2,FALSE)</f>
        <v>Reg Def</v>
      </c>
    </row>
    <row r="2968" spans="1:27" x14ac:dyDescent="0.25">
      <c r="A2968" s="197">
        <v>46107.653321516205</v>
      </c>
      <c r="B2968" s="198" t="s">
        <v>585</v>
      </c>
      <c r="C2968" s="138">
        <v>2027</v>
      </c>
      <c r="D2968" s="138" t="s">
        <v>6</v>
      </c>
      <c r="E2968" s="138" t="s">
        <v>77</v>
      </c>
      <c r="F2968" s="138" t="s">
        <v>107</v>
      </c>
      <c r="G2968" s="138" t="s">
        <v>88</v>
      </c>
      <c r="H2968" s="138" t="s">
        <v>90</v>
      </c>
      <c r="I2968" s="138" t="s">
        <v>139</v>
      </c>
      <c r="J2968" s="6">
        <v>-1462.68</v>
      </c>
      <c r="K2968" s="6">
        <v>0</v>
      </c>
      <c r="L2968" s="6">
        <v>-1462.68</v>
      </c>
      <c r="M2968" s="6">
        <v>0</v>
      </c>
      <c r="N2968" s="162">
        <v>0</v>
      </c>
      <c r="O2968" s="6">
        <v>0</v>
      </c>
      <c r="P2968" s="6">
        <v>-73.13</v>
      </c>
      <c r="Q2968" s="162">
        <v>0</v>
      </c>
      <c r="R2968" s="162">
        <v>-73.13</v>
      </c>
      <c r="S2968" s="162">
        <v>-73.13</v>
      </c>
      <c r="T2968" s="162">
        <v>0</v>
      </c>
      <c r="U2968" s="162">
        <v>-73.13</v>
      </c>
      <c r="V2968" s="162">
        <v>0</v>
      </c>
      <c r="W2968" s="162">
        <v>0</v>
      </c>
      <c r="X2968" s="162">
        <v>0</v>
      </c>
      <c r="Y2968" s="162" t="e">
        <f>VLOOKUP(F2968,#REF!,2,FALSE)</f>
        <v>#REF!</v>
      </c>
      <c r="Z2968" s="162" t="e">
        <f>VLOOKUP(Y2968,Map!$B:$C,2,FALSE)</f>
        <v>#REF!</v>
      </c>
      <c r="AA2968" s="162" t="str">
        <f>VLOOKUP(I2968,Map!$F:$G,2,FALSE)</f>
        <v>Flow Through</v>
      </c>
    </row>
    <row r="2969" spans="1:27" x14ac:dyDescent="0.25">
      <c r="A2969" s="197">
        <v>46107.653321516205</v>
      </c>
      <c r="B2969" s="198" t="s">
        <v>585</v>
      </c>
      <c r="C2969" s="138">
        <v>2027</v>
      </c>
      <c r="D2969" s="138" t="s">
        <v>6</v>
      </c>
      <c r="E2969" s="138" t="s">
        <v>77</v>
      </c>
      <c r="F2969" s="138" t="s">
        <v>107</v>
      </c>
      <c r="G2969" s="138" t="s">
        <v>89</v>
      </c>
      <c r="H2969" s="138" t="s">
        <v>87</v>
      </c>
      <c r="I2969" s="138" t="s">
        <v>220</v>
      </c>
      <c r="J2969" s="6">
        <v>28125.5</v>
      </c>
      <c r="K2969" s="6">
        <v>-2435.13</v>
      </c>
      <c r="L2969" s="6">
        <v>25690.37</v>
      </c>
      <c r="M2969" s="6">
        <v>1406.28</v>
      </c>
      <c r="N2969" s="162">
        <v>-121.76</v>
      </c>
      <c r="O2969" s="6">
        <v>1284.52</v>
      </c>
      <c r="P2969" s="6">
        <v>1406.28</v>
      </c>
      <c r="Q2969" s="162">
        <v>-121.75</v>
      </c>
      <c r="R2969" s="162">
        <v>1284.53</v>
      </c>
      <c r="S2969" s="162">
        <v>0</v>
      </c>
      <c r="T2969" s="162">
        <v>0</v>
      </c>
      <c r="U2969" s="162">
        <v>0</v>
      </c>
      <c r="V2969" s="162">
        <v>0</v>
      </c>
      <c r="W2969" s="162">
        <v>-0.01</v>
      </c>
      <c r="X2969" s="162">
        <v>-0.01</v>
      </c>
      <c r="Y2969" s="162" t="e">
        <f>VLOOKUP(F2969,#REF!,2,FALSE)</f>
        <v>#REF!</v>
      </c>
      <c r="Z2969" s="162" t="e">
        <f>VLOOKUP(Y2969,Map!$B:$C,2,FALSE)</f>
        <v>#REF!</v>
      </c>
      <c r="AA2969" s="162" t="str">
        <f>VLOOKUP(I2969,Map!$F:$G,2,FALSE)</f>
        <v>Reg Def</v>
      </c>
    </row>
    <row r="2970" spans="1:27" x14ac:dyDescent="0.25">
      <c r="A2970" s="197">
        <v>46107.653321516205</v>
      </c>
      <c r="B2970" s="198" t="s">
        <v>585</v>
      </c>
      <c r="C2970" s="138">
        <v>2027</v>
      </c>
      <c r="D2970" s="138" t="s">
        <v>6</v>
      </c>
      <c r="E2970" s="138" t="s">
        <v>77</v>
      </c>
      <c r="F2970" s="138" t="s">
        <v>109</v>
      </c>
      <c r="G2970" s="138" t="s">
        <v>88</v>
      </c>
      <c r="H2970" s="138" t="s">
        <v>87</v>
      </c>
      <c r="I2970" s="138" t="s">
        <v>219</v>
      </c>
      <c r="J2970" s="6">
        <v>2570.66</v>
      </c>
      <c r="K2970" s="6">
        <v>0</v>
      </c>
      <c r="L2970" s="6">
        <v>2570.66</v>
      </c>
      <c r="M2970" s="6">
        <v>128.53</v>
      </c>
      <c r="N2970" s="162">
        <v>0</v>
      </c>
      <c r="O2970" s="6">
        <v>128.53</v>
      </c>
      <c r="P2970" s="6">
        <v>128.53</v>
      </c>
      <c r="Q2970" s="162">
        <v>0</v>
      </c>
      <c r="R2970" s="162">
        <v>128.53</v>
      </c>
      <c r="S2970" s="162">
        <v>0</v>
      </c>
      <c r="T2970" s="162">
        <v>0</v>
      </c>
      <c r="U2970" s="162">
        <v>0</v>
      </c>
      <c r="V2970" s="162">
        <v>0</v>
      </c>
      <c r="W2970" s="162">
        <v>0</v>
      </c>
      <c r="X2970" s="162">
        <v>0</v>
      </c>
      <c r="Y2970" s="162" t="e">
        <f>VLOOKUP(F2970,#REF!,2,FALSE)</f>
        <v>#REF!</v>
      </c>
      <c r="Z2970" s="162" t="e">
        <f>VLOOKUP(Y2970,Map!$B:$C,2,FALSE)</f>
        <v>#REF!</v>
      </c>
      <c r="AA2970" s="162" t="str">
        <f>VLOOKUP(I2970,Map!$F:$G,2,FALSE)</f>
        <v>Reg Def</v>
      </c>
    </row>
    <row r="2971" spans="1:27" x14ac:dyDescent="0.25">
      <c r="A2971" s="197">
        <v>46107.653321516205</v>
      </c>
      <c r="B2971" s="198" t="s">
        <v>585</v>
      </c>
      <c r="C2971" s="138">
        <v>2027</v>
      </c>
      <c r="D2971" s="138" t="s">
        <v>6</v>
      </c>
      <c r="E2971" s="138" t="s">
        <v>77</v>
      </c>
      <c r="F2971" s="138" t="s">
        <v>109</v>
      </c>
      <c r="G2971" s="138" t="s">
        <v>88</v>
      </c>
      <c r="H2971" s="138" t="s">
        <v>87</v>
      </c>
      <c r="I2971" s="138" t="s">
        <v>222</v>
      </c>
      <c r="J2971" s="6">
        <v>1536.06</v>
      </c>
      <c r="K2971" s="6">
        <v>0</v>
      </c>
      <c r="L2971" s="6">
        <v>1536.06</v>
      </c>
      <c r="M2971" s="6">
        <v>76.8</v>
      </c>
      <c r="N2971" s="162">
        <v>0</v>
      </c>
      <c r="O2971" s="6">
        <v>76.8</v>
      </c>
      <c r="P2971" s="6">
        <v>76.8</v>
      </c>
      <c r="Q2971" s="162">
        <v>0</v>
      </c>
      <c r="R2971" s="162">
        <v>76.8</v>
      </c>
      <c r="S2971" s="162">
        <v>0</v>
      </c>
      <c r="T2971" s="162">
        <v>0</v>
      </c>
      <c r="U2971" s="162">
        <v>0</v>
      </c>
      <c r="V2971" s="162">
        <v>0</v>
      </c>
      <c r="W2971" s="162">
        <v>0</v>
      </c>
      <c r="X2971" s="162">
        <v>0</v>
      </c>
      <c r="Y2971" s="162" t="e">
        <f>VLOOKUP(F2971,#REF!,2,FALSE)</f>
        <v>#REF!</v>
      </c>
      <c r="Z2971" s="162" t="e">
        <f>VLOOKUP(Y2971,Map!$B:$C,2,FALSE)</f>
        <v>#REF!</v>
      </c>
      <c r="AA2971" s="162" t="str">
        <f>VLOOKUP(I2971,Map!$F:$G,2,FALSE)</f>
        <v>Reg Def</v>
      </c>
    </row>
    <row r="2972" spans="1:27" x14ac:dyDescent="0.25">
      <c r="A2972" s="197">
        <v>46107.653321516205</v>
      </c>
      <c r="B2972" s="198" t="s">
        <v>585</v>
      </c>
      <c r="C2972" s="138">
        <v>2027</v>
      </c>
      <c r="D2972" s="138" t="s">
        <v>6</v>
      </c>
      <c r="E2972" s="138" t="s">
        <v>77</v>
      </c>
      <c r="F2972" s="138" t="s">
        <v>109</v>
      </c>
      <c r="G2972" s="138" t="s">
        <v>88</v>
      </c>
      <c r="H2972" s="138" t="s">
        <v>90</v>
      </c>
      <c r="I2972" s="138" t="s">
        <v>139</v>
      </c>
      <c r="J2972" s="6">
        <v>2082.6799999999998</v>
      </c>
      <c r="K2972" s="6">
        <v>0</v>
      </c>
      <c r="L2972" s="6">
        <v>2082.6799999999998</v>
      </c>
      <c r="M2972" s="6">
        <v>0</v>
      </c>
      <c r="N2972" s="162">
        <v>0</v>
      </c>
      <c r="O2972" s="6">
        <v>0</v>
      </c>
      <c r="P2972" s="6">
        <v>104.14</v>
      </c>
      <c r="Q2972" s="162">
        <v>0</v>
      </c>
      <c r="R2972" s="162">
        <v>104.14</v>
      </c>
      <c r="S2972" s="162">
        <v>104.14</v>
      </c>
      <c r="T2972" s="162">
        <v>0</v>
      </c>
      <c r="U2972" s="162">
        <v>104.14</v>
      </c>
      <c r="V2972" s="162">
        <v>0</v>
      </c>
      <c r="W2972" s="162">
        <v>0</v>
      </c>
      <c r="X2972" s="162">
        <v>0</v>
      </c>
      <c r="Y2972" s="162" t="e">
        <f>VLOOKUP(F2972,#REF!,2,FALSE)</f>
        <v>#REF!</v>
      </c>
      <c r="Z2972" s="162" t="e">
        <f>VLOOKUP(Y2972,Map!$B:$C,2,FALSE)</f>
        <v>#REF!</v>
      </c>
      <c r="AA2972" s="162" t="str">
        <f>VLOOKUP(I2972,Map!$F:$G,2,FALSE)</f>
        <v>Flow Through</v>
      </c>
    </row>
    <row r="2973" spans="1:27" x14ac:dyDescent="0.25">
      <c r="A2973" s="197">
        <v>46107.653321516205</v>
      </c>
      <c r="B2973" s="198" t="s">
        <v>585</v>
      </c>
      <c r="C2973" s="138">
        <v>2027</v>
      </c>
      <c r="D2973" s="138" t="s">
        <v>6</v>
      </c>
      <c r="E2973" s="138" t="s">
        <v>77</v>
      </c>
      <c r="F2973" s="138" t="s">
        <v>109</v>
      </c>
      <c r="G2973" s="138" t="s">
        <v>88</v>
      </c>
      <c r="H2973" s="138" t="s">
        <v>87</v>
      </c>
      <c r="I2973" s="138" t="s">
        <v>221</v>
      </c>
      <c r="J2973" s="6">
        <v>-2710.48</v>
      </c>
      <c r="K2973" s="6">
        <v>0</v>
      </c>
      <c r="L2973" s="6">
        <v>-2710.48</v>
      </c>
      <c r="M2973" s="6">
        <v>-135.52000000000001</v>
      </c>
      <c r="N2973" s="162">
        <v>0</v>
      </c>
      <c r="O2973" s="6">
        <v>-135.52000000000001</v>
      </c>
      <c r="P2973" s="6">
        <v>-135.52000000000001</v>
      </c>
      <c r="Q2973" s="162">
        <v>0</v>
      </c>
      <c r="R2973" s="162">
        <v>-135.52000000000001</v>
      </c>
      <c r="S2973" s="162">
        <v>0</v>
      </c>
      <c r="T2973" s="162">
        <v>0</v>
      </c>
      <c r="U2973" s="162">
        <v>0</v>
      </c>
      <c r="V2973" s="162">
        <v>0</v>
      </c>
      <c r="W2973" s="162">
        <v>0</v>
      </c>
      <c r="X2973" s="162">
        <v>0</v>
      </c>
      <c r="Y2973" s="162" t="e">
        <f>VLOOKUP(F2973,#REF!,2,FALSE)</f>
        <v>#REF!</v>
      </c>
      <c r="Z2973" s="162" t="e">
        <f>VLOOKUP(Y2973,Map!$B:$C,2,FALSE)</f>
        <v>#REF!</v>
      </c>
      <c r="AA2973" s="162" t="str">
        <f>VLOOKUP(I2973,Map!$F:$G,2,FALSE)</f>
        <v>Reg Def</v>
      </c>
    </row>
    <row r="2974" spans="1:27" x14ac:dyDescent="0.25">
      <c r="A2974" s="197">
        <v>46107.653321516205</v>
      </c>
      <c r="B2974" s="198" t="s">
        <v>585</v>
      </c>
      <c r="C2974" s="138">
        <v>2027</v>
      </c>
      <c r="D2974" s="138" t="s">
        <v>6</v>
      </c>
      <c r="E2974" s="138" t="s">
        <v>77</v>
      </c>
      <c r="F2974" s="138" t="s">
        <v>109</v>
      </c>
      <c r="G2974" s="138" t="s">
        <v>88</v>
      </c>
      <c r="H2974" s="138" t="s">
        <v>87</v>
      </c>
      <c r="I2974" s="138" t="s">
        <v>223</v>
      </c>
      <c r="J2974" s="6">
        <v>-33</v>
      </c>
      <c r="K2974" s="6">
        <v>0</v>
      </c>
      <c r="L2974" s="6">
        <v>-33</v>
      </c>
      <c r="M2974" s="6">
        <v>-1.65</v>
      </c>
      <c r="N2974" s="162">
        <v>0</v>
      </c>
      <c r="O2974" s="6">
        <v>-1.65</v>
      </c>
      <c r="P2974" s="6">
        <v>-1.65</v>
      </c>
      <c r="Q2974" s="162">
        <v>0</v>
      </c>
      <c r="R2974" s="162">
        <v>-1.65</v>
      </c>
      <c r="S2974" s="162">
        <v>0</v>
      </c>
      <c r="T2974" s="162">
        <v>0</v>
      </c>
      <c r="U2974" s="162">
        <v>0</v>
      </c>
      <c r="V2974" s="162">
        <v>0</v>
      </c>
      <c r="W2974" s="162">
        <v>0</v>
      </c>
      <c r="X2974" s="162">
        <v>0</v>
      </c>
      <c r="Y2974" s="162" t="e">
        <f>VLOOKUP(F2974,#REF!,2,FALSE)</f>
        <v>#REF!</v>
      </c>
      <c r="Z2974" s="162" t="e">
        <f>VLOOKUP(Y2974,Map!$B:$C,2,FALSE)</f>
        <v>#REF!</v>
      </c>
      <c r="AA2974" s="162" t="str">
        <f>VLOOKUP(I2974,Map!$F:$G,2,FALSE)</f>
        <v>Reg Def</v>
      </c>
    </row>
    <row r="2975" spans="1:27" x14ac:dyDescent="0.25">
      <c r="A2975" s="197">
        <v>46107.653321516205</v>
      </c>
      <c r="B2975" s="198" t="s">
        <v>585</v>
      </c>
      <c r="C2975" s="138">
        <v>2027</v>
      </c>
      <c r="D2975" s="138" t="s">
        <v>6</v>
      </c>
      <c r="E2975" s="138" t="s">
        <v>77</v>
      </c>
      <c r="F2975" s="138" t="s">
        <v>109</v>
      </c>
      <c r="G2975" s="138" t="s">
        <v>89</v>
      </c>
      <c r="H2975" s="138" t="s">
        <v>87</v>
      </c>
      <c r="I2975" s="138" t="s">
        <v>220</v>
      </c>
      <c r="J2975" s="6">
        <v>-49413.96</v>
      </c>
      <c r="K2975" s="6">
        <v>17987.55</v>
      </c>
      <c r="L2975" s="6">
        <v>-31426.41</v>
      </c>
      <c r="M2975" s="6">
        <v>-2470.69</v>
      </c>
      <c r="N2975" s="162">
        <v>899.37</v>
      </c>
      <c r="O2975" s="6">
        <v>-1571.32</v>
      </c>
      <c r="P2975" s="6">
        <v>-2470.69</v>
      </c>
      <c r="Q2975" s="162">
        <v>899.36000000000013</v>
      </c>
      <c r="R2975" s="162">
        <v>-1571.33</v>
      </c>
      <c r="S2975" s="162">
        <v>0</v>
      </c>
      <c r="T2975" s="162">
        <v>0</v>
      </c>
      <c r="U2975" s="162">
        <v>0</v>
      </c>
      <c r="V2975" s="162">
        <v>0</v>
      </c>
      <c r="W2975" s="162">
        <v>0.01</v>
      </c>
      <c r="X2975" s="162">
        <v>0.01</v>
      </c>
      <c r="Y2975" s="162" t="e">
        <f>VLOOKUP(F2975,#REF!,2,FALSE)</f>
        <v>#REF!</v>
      </c>
      <c r="Z2975" s="162" t="e">
        <f>VLOOKUP(Y2975,Map!$B:$C,2,FALSE)</f>
        <v>#REF!</v>
      </c>
      <c r="AA2975" s="162" t="str">
        <f>VLOOKUP(I2975,Map!$F:$G,2,FALSE)</f>
        <v>Reg Def</v>
      </c>
    </row>
    <row r="2976" spans="1:27" x14ac:dyDescent="0.25">
      <c r="A2976" s="197">
        <v>46107.653321516205</v>
      </c>
      <c r="B2976" s="198" t="s">
        <v>585</v>
      </c>
      <c r="C2976" s="138">
        <v>2027</v>
      </c>
      <c r="D2976" s="138" t="s">
        <v>6</v>
      </c>
      <c r="E2976" s="138" t="s">
        <v>77</v>
      </c>
      <c r="F2976" s="138" t="s">
        <v>150</v>
      </c>
      <c r="G2976" s="138" t="s">
        <v>88</v>
      </c>
      <c r="H2976" s="138" t="s">
        <v>87</v>
      </c>
      <c r="I2976" s="138" t="s">
        <v>219</v>
      </c>
      <c r="J2976" s="6">
        <v>424</v>
      </c>
      <c r="K2976" s="6">
        <v>0</v>
      </c>
      <c r="L2976" s="6">
        <v>424</v>
      </c>
      <c r="M2976" s="6">
        <v>21.2</v>
      </c>
      <c r="N2976" s="162">
        <v>0</v>
      </c>
      <c r="O2976" s="6">
        <v>21.2</v>
      </c>
      <c r="P2976" s="6">
        <v>21.2</v>
      </c>
      <c r="Q2976" s="162">
        <v>0</v>
      </c>
      <c r="R2976" s="162">
        <v>21.2</v>
      </c>
      <c r="S2976" s="162">
        <v>0</v>
      </c>
      <c r="T2976" s="162">
        <v>0</v>
      </c>
      <c r="U2976" s="162">
        <v>0</v>
      </c>
      <c r="V2976" s="162">
        <v>0</v>
      </c>
      <c r="W2976" s="162">
        <v>0</v>
      </c>
      <c r="X2976" s="162">
        <v>0</v>
      </c>
      <c r="Y2976" s="162" t="e">
        <f>VLOOKUP(F2976,#REF!,2,FALSE)</f>
        <v>#REF!</v>
      </c>
      <c r="Z2976" s="162" t="e">
        <f>VLOOKUP(Y2976,Map!$B:$C,2,FALSE)</f>
        <v>#REF!</v>
      </c>
      <c r="AA2976" s="162" t="str">
        <f>VLOOKUP(I2976,Map!$F:$G,2,FALSE)</f>
        <v>Reg Def</v>
      </c>
    </row>
    <row r="2977" spans="1:27" x14ac:dyDescent="0.25">
      <c r="A2977" s="197">
        <v>46107.653321516205</v>
      </c>
      <c r="B2977" s="198" t="s">
        <v>585</v>
      </c>
      <c r="C2977" s="138">
        <v>2027</v>
      </c>
      <c r="D2977" s="138" t="s">
        <v>6</v>
      </c>
      <c r="E2977" s="138" t="s">
        <v>77</v>
      </c>
      <c r="F2977" s="138" t="s">
        <v>150</v>
      </c>
      <c r="G2977" s="138" t="s">
        <v>88</v>
      </c>
      <c r="H2977" s="138" t="s">
        <v>87</v>
      </c>
      <c r="I2977" s="138" t="s">
        <v>222</v>
      </c>
      <c r="J2977" s="6">
        <v>591.03</v>
      </c>
      <c r="K2977" s="6">
        <v>0</v>
      </c>
      <c r="L2977" s="6">
        <v>591.03</v>
      </c>
      <c r="M2977" s="6">
        <v>29.56</v>
      </c>
      <c r="N2977" s="162">
        <v>0</v>
      </c>
      <c r="O2977" s="6">
        <v>29.56</v>
      </c>
      <c r="P2977" s="6">
        <v>29.55</v>
      </c>
      <c r="Q2977" s="162">
        <v>0</v>
      </c>
      <c r="R2977" s="162">
        <v>29.55</v>
      </c>
      <c r="S2977" s="162">
        <v>0</v>
      </c>
      <c r="T2977" s="162">
        <v>0</v>
      </c>
      <c r="U2977" s="162">
        <v>0</v>
      </c>
      <c r="V2977" s="162">
        <v>0.01</v>
      </c>
      <c r="W2977" s="162">
        <v>0</v>
      </c>
      <c r="X2977" s="162">
        <v>0.01</v>
      </c>
      <c r="Y2977" s="162" t="e">
        <f>VLOOKUP(F2977,#REF!,2,FALSE)</f>
        <v>#REF!</v>
      </c>
      <c r="Z2977" s="162" t="e">
        <f>VLOOKUP(Y2977,Map!$B:$C,2,FALSE)</f>
        <v>#REF!</v>
      </c>
      <c r="AA2977" s="162" t="str">
        <f>VLOOKUP(I2977,Map!$F:$G,2,FALSE)</f>
        <v>Reg Def</v>
      </c>
    </row>
    <row r="2978" spans="1:27" x14ac:dyDescent="0.25">
      <c r="A2978" s="197">
        <v>46107.653321516205</v>
      </c>
      <c r="B2978" s="198" t="s">
        <v>585</v>
      </c>
      <c r="C2978" s="138">
        <v>2027</v>
      </c>
      <c r="D2978" s="138" t="s">
        <v>6</v>
      </c>
      <c r="E2978" s="138" t="s">
        <v>77</v>
      </c>
      <c r="F2978" s="138" t="s">
        <v>150</v>
      </c>
      <c r="G2978" s="138" t="s">
        <v>89</v>
      </c>
      <c r="H2978" s="138" t="s">
        <v>87</v>
      </c>
      <c r="I2978" s="138" t="s">
        <v>220</v>
      </c>
      <c r="J2978" s="6">
        <v>-16206.4</v>
      </c>
      <c r="K2978" s="6">
        <v>5256.22</v>
      </c>
      <c r="L2978" s="6">
        <v>-10950.18</v>
      </c>
      <c r="M2978" s="6">
        <v>-810.33</v>
      </c>
      <c r="N2978" s="162">
        <v>262.81</v>
      </c>
      <c r="O2978" s="6">
        <v>-547.52</v>
      </c>
      <c r="P2978" s="6">
        <v>-810.32</v>
      </c>
      <c r="Q2978" s="162">
        <v>262.81000000000006</v>
      </c>
      <c r="R2978" s="162">
        <v>-547.51</v>
      </c>
      <c r="S2978" s="162">
        <v>0</v>
      </c>
      <c r="T2978" s="162">
        <v>0</v>
      </c>
      <c r="U2978" s="162">
        <v>0</v>
      </c>
      <c r="V2978" s="162">
        <v>-0.01</v>
      </c>
      <c r="W2978" s="162">
        <v>0</v>
      </c>
      <c r="X2978" s="162">
        <v>-0.01</v>
      </c>
      <c r="Y2978" s="162" t="e">
        <f>VLOOKUP(F2978,#REF!,2,FALSE)</f>
        <v>#REF!</v>
      </c>
      <c r="Z2978" s="162" t="e">
        <f>VLOOKUP(Y2978,Map!$B:$C,2,FALSE)</f>
        <v>#REF!</v>
      </c>
      <c r="AA2978" s="162" t="str">
        <f>VLOOKUP(I2978,Map!$F:$G,2,FALSE)</f>
        <v>Reg Def</v>
      </c>
    </row>
    <row r="2979" spans="1:27" x14ac:dyDescent="0.25">
      <c r="A2979" s="197">
        <v>46107.653321516205</v>
      </c>
      <c r="B2979" s="198" t="s">
        <v>585</v>
      </c>
      <c r="C2979" s="138">
        <v>2027</v>
      </c>
      <c r="D2979" s="138" t="s">
        <v>6</v>
      </c>
      <c r="E2979" s="138" t="s">
        <v>77</v>
      </c>
      <c r="F2979" s="138" t="s">
        <v>110</v>
      </c>
      <c r="G2979" s="138" t="s">
        <v>88</v>
      </c>
      <c r="H2979" s="138" t="s">
        <v>87</v>
      </c>
      <c r="I2979" s="138" t="s">
        <v>219</v>
      </c>
      <c r="J2979" s="6">
        <v>-729.53</v>
      </c>
      <c r="K2979" s="6">
        <v>0</v>
      </c>
      <c r="L2979" s="6">
        <v>-729.53</v>
      </c>
      <c r="M2979" s="6">
        <v>-36.49</v>
      </c>
      <c r="N2979" s="162">
        <v>0</v>
      </c>
      <c r="O2979" s="6">
        <v>-36.49</v>
      </c>
      <c r="P2979" s="6">
        <v>-36.479999999999997</v>
      </c>
      <c r="Q2979" s="162">
        <v>0</v>
      </c>
      <c r="R2979" s="162">
        <v>-36.479999999999997</v>
      </c>
      <c r="S2979" s="162">
        <v>0</v>
      </c>
      <c r="T2979" s="162">
        <v>0</v>
      </c>
      <c r="U2979" s="162">
        <v>0</v>
      </c>
      <c r="V2979" s="162">
        <v>-0.01</v>
      </c>
      <c r="W2979" s="162">
        <v>0</v>
      </c>
      <c r="X2979" s="162">
        <v>-0.01</v>
      </c>
      <c r="Y2979" s="162" t="e">
        <f>VLOOKUP(F2979,#REF!,2,FALSE)</f>
        <v>#REF!</v>
      </c>
      <c r="Z2979" s="162" t="e">
        <f>VLOOKUP(Y2979,Map!$B:$C,2,FALSE)</f>
        <v>#REF!</v>
      </c>
      <c r="AA2979" s="162" t="str">
        <f>VLOOKUP(I2979,Map!$F:$G,2,FALSE)</f>
        <v>Reg Def</v>
      </c>
    </row>
    <row r="2980" spans="1:27" x14ac:dyDescent="0.25">
      <c r="A2980" s="197">
        <v>46107.653321516205</v>
      </c>
      <c r="B2980" s="198" t="s">
        <v>585</v>
      </c>
      <c r="C2980" s="138">
        <v>2027</v>
      </c>
      <c r="D2980" s="138" t="s">
        <v>6</v>
      </c>
      <c r="E2980" s="138" t="s">
        <v>77</v>
      </c>
      <c r="F2980" s="138" t="s">
        <v>110</v>
      </c>
      <c r="G2980" s="138" t="s">
        <v>88</v>
      </c>
      <c r="H2980" s="138" t="s">
        <v>90</v>
      </c>
      <c r="I2980" s="138" t="s">
        <v>139</v>
      </c>
      <c r="J2980" s="6">
        <v>-884.19</v>
      </c>
      <c r="K2980" s="6">
        <v>0</v>
      </c>
      <c r="L2980" s="6">
        <v>-884.19</v>
      </c>
      <c r="M2980" s="6">
        <v>0</v>
      </c>
      <c r="N2980" s="162">
        <v>0</v>
      </c>
      <c r="O2980" s="6">
        <v>0</v>
      </c>
      <c r="P2980" s="6">
        <v>-44.21</v>
      </c>
      <c r="Q2980" s="162">
        <v>0</v>
      </c>
      <c r="R2980" s="162">
        <v>-44.21</v>
      </c>
      <c r="S2980" s="162">
        <v>-44.21</v>
      </c>
      <c r="T2980" s="162">
        <v>0</v>
      </c>
      <c r="U2980" s="162">
        <v>-44.21</v>
      </c>
      <c r="V2980" s="162">
        <v>0</v>
      </c>
      <c r="W2980" s="162">
        <v>0</v>
      </c>
      <c r="X2980" s="162">
        <v>0</v>
      </c>
      <c r="Y2980" s="162" t="e">
        <f>VLOOKUP(F2980,#REF!,2,FALSE)</f>
        <v>#REF!</v>
      </c>
      <c r="Z2980" s="162" t="e">
        <f>VLOOKUP(Y2980,Map!$B:$C,2,FALSE)</f>
        <v>#REF!</v>
      </c>
      <c r="AA2980" s="162" t="str">
        <f>VLOOKUP(I2980,Map!$F:$G,2,FALSE)</f>
        <v>Flow Through</v>
      </c>
    </row>
    <row r="2981" spans="1:27" x14ac:dyDescent="0.25">
      <c r="A2981" s="197">
        <v>46107.653321516205</v>
      </c>
      <c r="B2981" s="198" t="s">
        <v>585</v>
      </c>
      <c r="C2981" s="138">
        <v>2027</v>
      </c>
      <c r="D2981" s="138" t="s">
        <v>6</v>
      </c>
      <c r="E2981" s="138" t="s">
        <v>77</v>
      </c>
      <c r="F2981" s="138" t="s">
        <v>110</v>
      </c>
      <c r="G2981" s="138" t="s">
        <v>88</v>
      </c>
      <c r="H2981" s="138" t="s">
        <v>87</v>
      </c>
      <c r="I2981" s="138" t="s">
        <v>221</v>
      </c>
      <c r="J2981" s="6">
        <v>-10755.64</v>
      </c>
      <c r="K2981" s="6">
        <v>0</v>
      </c>
      <c r="L2981" s="6">
        <v>-10755.64</v>
      </c>
      <c r="M2981" s="6">
        <v>-537.79</v>
      </c>
      <c r="N2981" s="162">
        <v>0</v>
      </c>
      <c r="O2981" s="6">
        <v>-537.79</v>
      </c>
      <c r="P2981" s="6">
        <v>-537.78</v>
      </c>
      <c r="Q2981" s="162">
        <v>0</v>
      </c>
      <c r="R2981" s="162">
        <v>-537.78</v>
      </c>
      <c r="S2981" s="162">
        <v>0</v>
      </c>
      <c r="T2981" s="162">
        <v>0</v>
      </c>
      <c r="U2981" s="162">
        <v>0</v>
      </c>
      <c r="V2981" s="162">
        <v>-0.01</v>
      </c>
      <c r="W2981" s="162">
        <v>0</v>
      </c>
      <c r="X2981" s="162">
        <v>-0.01</v>
      </c>
      <c r="Y2981" s="162" t="e">
        <f>VLOOKUP(F2981,#REF!,2,FALSE)</f>
        <v>#REF!</v>
      </c>
      <c r="Z2981" s="162" t="e">
        <f>VLOOKUP(Y2981,Map!$B:$C,2,FALSE)</f>
        <v>#REF!</v>
      </c>
      <c r="AA2981" s="162" t="str">
        <f>VLOOKUP(I2981,Map!$F:$G,2,FALSE)</f>
        <v>Reg Def</v>
      </c>
    </row>
    <row r="2982" spans="1:27" x14ac:dyDescent="0.25">
      <c r="A2982" s="197">
        <v>46107.653321516205</v>
      </c>
      <c r="B2982" s="198" t="s">
        <v>585</v>
      </c>
      <c r="C2982" s="138">
        <v>2027</v>
      </c>
      <c r="D2982" s="138" t="s">
        <v>6</v>
      </c>
      <c r="E2982" s="138" t="s">
        <v>77</v>
      </c>
      <c r="F2982" s="138" t="s">
        <v>110</v>
      </c>
      <c r="G2982" s="138" t="s">
        <v>88</v>
      </c>
      <c r="H2982" s="138" t="s">
        <v>87</v>
      </c>
      <c r="I2982" s="138" t="s">
        <v>223</v>
      </c>
      <c r="J2982" s="6">
        <v>-1246.42</v>
      </c>
      <c r="K2982" s="6">
        <v>0</v>
      </c>
      <c r="L2982" s="6">
        <v>-1246.42</v>
      </c>
      <c r="M2982" s="6">
        <v>-62.32</v>
      </c>
      <c r="N2982" s="162">
        <v>0</v>
      </c>
      <c r="O2982" s="6">
        <v>-62.32</v>
      </c>
      <c r="P2982" s="6">
        <v>-62.32</v>
      </c>
      <c r="Q2982" s="162">
        <v>0</v>
      </c>
      <c r="R2982" s="162">
        <v>-62.32</v>
      </c>
      <c r="S2982" s="162">
        <v>0</v>
      </c>
      <c r="T2982" s="162">
        <v>0</v>
      </c>
      <c r="U2982" s="162">
        <v>0</v>
      </c>
      <c r="V2982" s="162">
        <v>0</v>
      </c>
      <c r="W2982" s="162">
        <v>0</v>
      </c>
      <c r="X2982" s="162">
        <v>0</v>
      </c>
      <c r="Y2982" s="162" t="e">
        <f>VLOOKUP(F2982,#REF!,2,FALSE)</f>
        <v>#REF!</v>
      </c>
      <c r="Z2982" s="162" t="e">
        <f>VLOOKUP(Y2982,Map!$B:$C,2,FALSE)</f>
        <v>#REF!</v>
      </c>
      <c r="AA2982" s="162" t="str">
        <f>VLOOKUP(I2982,Map!$F:$G,2,FALSE)</f>
        <v>Reg Def</v>
      </c>
    </row>
    <row r="2983" spans="1:27" x14ac:dyDescent="0.25">
      <c r="A2983" s="197">
        <v>46107.653321516205</v>
      </c>
      <c r="B2983" s="198" t="s">
        <v>585</v>
      </c>
      <c r="C2983" s="138">
        <v>2027</v>
      </c>
      <c r="D2983" s="138" t="s">
        <v>6</v>
      </c>
      <c r="E2983" s="138" t="s">
        <v>77</v>
      </c>
      <c r="F2983" s="138" t="s">
        <v>110</v>
      </c>
      <c r="G2983" s="138" t="s">
        <v>88</v>
      </c>
      <c r="H2983" s="138" t="s">
        <v>87</v>
      </c>
      <c r="I2983" s="138" t="s">
        <v>224</v>
      </c>
      <c r="J2983" s="6">
        <v>70753.08</v>
      </c>
      <c r="K2983" s="6">
        <v>0</v>
      </c>
      <c r="L2983" s="6">
        <v>70753.08</v>
      </c>
      <c r="M2983" s="6">
        <v>3537.68</v>
      </c>
      <c r="N2983" s="162">
        <v>0</v>
      </c>
      <c r="O2983" s="6">
        <v>3537.68</v>
      </c>
      <c r="P2983" s="6">
        <v>3537.65</v>
      </c>
      <c r="Q2983" s="162">
        <v>0</v>
      </c>
      <c r="R2983" s="162">
        <v>3537.65</v>
      </c>
      <c r="S2983" s="162">
        <v>0</v>
      </c>
      <c r="T2983" s="162">
        <v>0</v>
      </c>
      <c r="U2983" s="162">
        <v>0</v>
      </c>
      <c r="V2983" s="162">
        <v>0.03</v>
      </c>
      <c r="W2983" s="162">
        <v>0</v>
      </c>
      <c r="X2983" s="162">
        <v>0.03</v>
      </c>
      <c r="Y2983" s="162" t="e">
        <f>VLOOKUP(F2983,#REF!,2,FALSE)</f>
        <v>#REF!</v>
      </c>
      <c r="Z2983" s="162" t="e">
        <f>VLOOKUP(Y2983,Map!$B:$C,2,FALSE)</f>
        <v>#REF!</v>
      </c>
      <c r="AA2983" s="162" t="str">
        <f>VLOOKUP(I2983,Map!$F:$G,2,FALSE)</f>
        <v>Reg Def</v>
      </c>
    </row>
    <row r="2984" spans="1:27" x14ac:dyDescent="0.25">
      <c r="A2984" s="197">
        <v>46107.653321516205</v>
      </c>
      <c r="B2984" s="198" t="s">
        <v>585</v>
      </c>
      <c r="C2984" s="138">
        <v>2027</v>
      </c>
      <c r="D2984" s="138" t="s">
        <v>6</v>
      </c>
      <c r="E2984" s="138" t="s">
        <v>77</v>
      </c>
      <c r="F2984" s="138" t="s">
        <v>110</v>
      </c>
      <c r="G2984" s="138" t="s">
        <v>89</v>
      </c>
      <c r="H2984" s="138" t="s">
        <v>87</v>
      </c>
      <c r="I2984" s="138" t="s">
        <v>220</v>
      </c>
      <c r="J2984" s="6">
        <v>110863.79</v>
      </c>
      <c r="K2984" s="6">
        <v>-3680.24</v>
      </c>
      <c r="L2984" s="6">
        <v>107183.55</v>
      </c>
      <c r="M2984" s="6">
        <v>5543.18</v>
      </c>
      <c r="N2984" s="162">
        <v>-184.02</v>
      </c>
      <c r="O2984" s="6">
        <v>5359.16</v>
      </c>
      <c r="P2984" s="6">
        <v>5543.21</v>
      </c>
      <c r="Q2984" s="162">
        <v>-184.01000000000022</v>
      </c>
      <c r="R2984" s="162">
        <v>5359.2</v>
      </c>
      <c r="S2984" s="162">
        <v>0</v>
      </c>
      <c r="T2984" s="162">
        <v>0</v>
      </c>
      <c r="U2984" s="162">
        <v>0</v>
      </c>
      <c r="V2984" s="162">
        <v>-0.03</v>
      </c>
      <c r="W2984" s="162">
        <v>0</v>
      </c>
      <c r="X2984" s="162">
        <v>-0.04</v>
      </c>
      <c r="Y2984" s="162" t="e">
        <f>VLOOKUP(F2984,#REF!,2,FALSE)</f>
        <v>#REF!</v>
      </c>
      <c r="Z2984" s="162" t="e">
        <f>VLOOKUP(Y2984,Map!$B:$C,2,FALSE)</f>
        <v>#REF!</v>
      </c>
      <c r="AA2984" s="162" t="str">
        <f>VLOOKUP(I2984,Map!$F:$G,2,FALSE)</f>
        <v>Reg Def</v>
      </c>
    </row>
    <row r="2985" spans="1:27" x14ac:dyDescent="0.25">
      <c r="A2985" s="197">
        <v>46107.653321516205</v>
      </c>
      <c r="B2985" s="198" t="s">
        <v>585</v>
      </c>
      <c r="C2985" s="138">
        <v>2027</v>
      </c>
      <c r="D2985" s="138" t="s">
        <v>6</v>
      </c>
      <c r="E2985" s="138" t="s">
        <v>77</v>
      </c>
      <c r="F2985" s="138" t="s">
        <v>152</v>
      </c>
      <c r="G2985" s="138" t="s">
        <v>88</v>
      </c>
      <c r="H2985" s="138" t="s">
        <v>87</v>
      </c>
      <c r="I2985" s="138" t="s">
        <v>219</v>
      </c>
      <c r="J2985" s="6">
        <v>348.85</v>
      </c>
      <c r="K2985" s="6">
        <v>0</v>
      </c>
      <c r="L2985" s="6">
        <v>348.85</v>
      </c>
      <c r="M2985" s="6">
        <v>17.45</v>
      </c>
      <c r="N2985" s="162">
        <v>0</v>
      </c>
      <c r="O2985" s="6">
        <v>17.45</v>
      </c>
      <c r="P2985" s="6">
        <v>17.45</v>
      </c>
      <c r="Q2985" s="162">
        <v>0</v>
      </c>
      <c r="R2985" s="162">
        <v>17.45</v>
      </c>
      <c r="S2985" s="162">
        <v>0</v>
      </c>
      <c r="T2985" s="162">
        <v>0</v>
      </c>
      <c r="U2985" s="162">
        <v>0</v>
      </c>
      <c r="V2985" s="162">
        <v>0</v>
      </c>
      <c r="W2985" s="162">
        <v>0</v>
      </c>
      <c r="X2985" s="162">
        <v>0</v>
      </c>
      <c r="Y2985" s="162" t="e">
        <f>VLOOKUP(F2985,#REF!,2,FALSE)</f>
        <v>#REF!</v>
      </c>
      <c r="Z2985" s="162" t="e">
        <f>VLOOKUP(Y2985,Map!$B:$C,2,FALSE)</f>
        <v>#REF!</v>
      </c>
      <c r="AA2985" s="162" t="str">
        <f>VLOOKUP(I2985,Map!$F:$G,2,FALSE)</f>
        <v>Reg Def</v>
      </c>
    </row>
    <row r="2986" spans="1:27" x14ac:dyDescent="0.25">
      <c r="A2986" s="197">
        <v>46107.653321516205</v>
      </c>
      <c r="B2986" s="198" t="s">
        <v>585</v>
      </c>
      <c r="C2986" s="138">
        <v>2027</v>
      </c>
      <c r="D2986" s="138" t="s">
        <v>6</v>
      </c>
      <c r="E2986" s="138" t="s">
        <v>77</v>
      </c>
      <c r="F2986" s="138" t="s">
        <v>152</v>
      </c>
      <c r="G2986" s="138" t="s">
        <v>88</v>
      </c>
      <c r="H2986" s="138" t="s">
        <v>87</v>
      </c>
      <c r="I2986" s="138" t="s">
        <v>222</v>
      </c>
      <c r="J2986" s="6">
        <v>514.86</v>
      </c>
      <c r="K2986" s="6">
        <v>0</v>
      </c>
      <c r="L2986" s="6">
        <v>514.86</v>
      </c>
      <c r="M2986" s="6">
        <v>25.74</v>
      </c>
      <c r="N2986" s="162">
        <v>0</v>
      </c>
      <c r="O2986" s="6">
        <v>25.74</v>
      </c>
      <c r="P2986" s="6">
        <v>25.74</v>
      </c>
      <c r="Q2986" s="162">
        <v>0</v>
      </c>
      <c r="R2986" s="162">
        <v>25.74</v>
      </c>
      <c r="S2986" s="162">
        <v>0</v>
      </c>
      <c r="T2986" s="162">
        <v>0</v>
      </c>
      <c r="U2986" s="162">
        <v>0</v>
      </c>
      <c r="V2986" s="162">
        <v>0</v>
      </c>
      <c r="W2986" s="162">
        <v>0</v>
      </c>
      <c r="X2986" s="162">
        <v>0</v>
      </c>
      <c r="Y2986" s="162" t="e">
        <f>VLOOKUP(F2986,#REF!,2,FALSE)</f>
        <v>#REF!</v>
      </c>
      <c r="Z2986" s="162" t="e">
        <f>VLOOKUP(Y2986,Map!$B:$C,2,FALSE)</f>
        <v>#REF!</v>
      </c>
      <c r="AA2986" s="162" t="str">
        <f>VLOOKUP(I2986,Map!$F:$G,2,FALSE)</f>
        <v>Reg Def</v>
      </c>
    </row>
    <row r="2987" spans="1:27" x14ac:dyDescent="0.25">
      <c r="A2987" s="197">
        <v>46107.653321516205</v>
      </c>
      <c r="B2987" s="198" t="s">
        <v>585</v>
      </c>
      <c r="C2987" s="138">
        <v>2027</v>
      </c>
      <c r="D2987" s="138" t="s">
        <v>6</v>
      </c>
      <c r="E2987" s="138" t="s">
        <v>77</v>
      </c>
      <c r="F2987" s="138" t="s">
        <v>152</v>
      </c>
      <c r="G2987" s="138" t="s">
        <v>88</v>
      </c>
      <c r="H2987" s="138" t="s">
        <v>87</v>
      </c>
      <c r="I2987" s="138" t="s">
        <v>221</v>
      </c>
      <c r="J2987" s="6">
        <v>134.65</v>
      </c>
      <c r="K2987" s="6">
        <v>0</v>
      </c>
      <c r="L2987" s="6">
        <v>134.65</v>
      </c>
      <c r="M2987" s="6">
        <v>6.73</v>
      </c>
      <c r="N2987" s="162">
        <v>0</v>
      </c>
      <c r="O2987" s="6">
        <v>6.73</v>
      </c>
      <c r="P2987" s="6">
        <v>6.73</v>
      </c>
      <c r="Q2987" s="162">
        <v>0</v>
      </c>
      <c r="R2987" s="162">
        <v>6.73</v>
      </c>
      <c r="S2987" s="162">
        <v>0</v>
      </c>
      <c r="T2987" s="162">
        <v>0</v>
      </c>
      <c r="U2987" s="162">
        <v>0</v>
      </c>
      <c r="V2987" s="162">
        <v>0</v>
      </c>
      <c r="W2987" s="162">
        <v>0</v>
      </c>
      <c r="X2987" s="162">
        <v>0</v>
      </c>
      <c r="Y2987" s="162" t="e">
        <f>VLOOKUP(F2987,#REF!,2,FALSE)</f>
        <v>#REF!</v>
      </c>
      <c r="Z2987" s="162" t="e">
        <f>VLOOKUP(Y2987,Map!$B:$C,2,FALSE)</f>
        <v>#REF!</v>
      </c>
      <c r="AA2987" s="162" t="str">
        <f>VLOOKUP(I2987,Map!$F:$G,2,FALSE)</f>
        <v>Reg Def</v>
      </c>
    </row>
    <row r="2988" spans="1:27" x14ac:dyDescent="0.25">
      <c r="A2988" s="197">
        <v>46107.653321516205</v>
      </c>
      <c r="B2988" s="198" t="s">
        <v>585</v>
      </c>
      <c r="C2988" s="138">
        <v>2027</v>
      </c>
      <c r="D2988" s="138" t="s">
        <v>6</v>
      </c>
      <c r="E2988" s="138" t="s">
        <v>77</v>
      </c>
      <c r="F2988" s="138" t="s">
        <v>152</v>
      </c>
      <c r="G2988" s="138" t="s">
        <v>89</v>
      </c>
      <c r="H2988" s="138" t="s">
        <v>87</v>
      </c>
      <c r="I2988" s="138" t="s">
        <v>220</v>
      </c>
      <c r="J2988" s="6">
        <v>0</v>
      </c>
      <c r="K2988" s="6">
        <v>0</v>
      </c>
      <c r="L2988" s="6">
        <v>0</v>
      </c>
      <c r="M2988" s="6">
        <v>0</v>
      </c>
      <c r="N2988" s="162">
        <v>0</v>
      </c>
      <c r="O2988" s="6">
        <v>0</v>
      </c>
      <c r="P2988" s="6">
        <v>0</v>
      </c>
      <c r="Q2988" s="162">
        <v>0</v>
      </c>
      <c r="R2988" s="162">
        <v>0</v>
      </c>
      <c r="S2988" s="162">
        <v>0</v>
      </c>
      <c r="T2988" s="162">
        <v>0</v>
      </c>
      <c r="U2988" s="162">
        <v>0</v>
      </c>
      <c r="V2988" s="162">
        <v>0</v>
      </c>
      <c r="W2988" s="162">
        <v>0</v>
      </c>
      <c r="X2988" s="162">
        <v>0</v>
      </c>
      <c r="Y2988" s="162" t="e">
        <f>VLOOKUP(F2988,#REF!,2,FALSE)</f>
        <v>#REF!</v>
      </c>
      <c r="Z2988" s="162" t="e">
        <f>VLOOKUP(Y2988,Map!$B:$C,2,FALSE)</f>
        <v>#REF!</v>
      </c>
      <c r="AA2988" s="162" t="str">
        <f>VLOOKUP(I2988,Map!$F:$G,2,FALSE)</f>
        <v>Reg Def</v>
      </c>
    </row>
    <row r="2989" spans="1:27" x14ac:dyDescent="0.25">
      <c r="A2989" s="197">
        <v>46107.653321516205</v>
      </c>
      <c r="B2989" s="198" t="s">
        <v>585</v>
      </c>
      <c r="C2989" s="138">
        <v>2027</v>
      </c>
      <c r="D2989" s="138" t="s">
        <v>6</v>
      </c>
      <c r="E2989" s="138" t="s">
        <v>77</v>
      </c>
      <c r="F2989" s="138" t="s">
        <v>111</v>
      </c>
      <c r="G2989" s="138" t="s">
        <v>88</v>
      </c>
      <c r="H2989" s="138" t="s">
        <v>87</v>
      </c>
      <c r="I2989" s="138" t="s">
        <v>219</v>
      </c>
      <c r="J2989" s="6">
        <v>168555.99</v>
      </c>
      <c r="K2989" s="6">
        <v>0</v>
      </c>
      <c r="L2989" s="6">
        <v>168555.99</v>
      </c>
      <c r="M2989" s="6">
        <v>8427.7900000000009</v>
      </c>
      <c r="N2989" s="162">
        <v>0</v>
      </c>
      <c r="O2989" s="6">
        <v>8427.7900000000009</v>
      </c>
      <c r="P2989" s="6">
        <v>8427.7900000000009</v>
      </c>
      <c r="Q2989" s="162">
        <v>0</v>
      </c>
      <c r="R2989" s="162">
        <v>8427.7900000000009</v>
      </c>
      <c r="S2989" s="162">
        <v>0</v>
      </c>
      <c r="T2989" s="162">
        <v>0</v>
      </c>
      <c r="U2989" s="162">
        <v>0</v>
      </c>
      <c r="V2989" s="162">
        <v>0</v>
      </c>
      <c r="W2989" s="162">
        <v>0</v>
      </c>
      <c r="X2989" s="162">
        <v>0</v>
      </c>
      <c r="Y2989" s="162" t="e">
        <f>VLOOKUP(F2989,#REF!,2,FALSE)</f>
        <v>#REF!</v>
      </c>
      <c r="Z2989" s="162" t="e">
        <f>VLOOKUP(Y2989,Map!$B:$C,2,FALSE)</f>
        <v>#REF!</v>
      </c>
      <c r="AA2989" s="162" t="str">
        <f>VLOOKUP(I2989,Map!$F:$G,2,FALSE)</f>
        <v>Reg Def</v>
      </c>
    </row>
    <row r="2990" spans="1:27" x14ac:dyDescent="0.25">
      <c r="A2990" s="197">
        <v>46107.653321516205</v>
      </c>
      <c r="B2990" s="198" t="s">
        <v>585</v>
      </c>
      <c r="C2990" s="138">
        <v>2027</v>
      </c>
      <c r="D2990" s="138" t="s">
        <v>6</v>
      </c>
      <c r="E2990" s="138" t="s">
        <v>77</v>
      </c>
      <c r="F2990" s="138" t="s">
        <v>111</v>
      </c>
      <c r="G2990" s="138" t="s">
        <v>88</v>
      </c>
      <c r="H2990" s="138" t="s">
        <v>87</v>
      </c>
      <c r="I2990" s="138" t="s">
        <v>222</v>
      </c>
      <c r="J2990" s="6">
        <v>6968.64</v>
      </c>
      <c r="K2990" s="6">
        <v>0</v>
      </c>
      <c r="L2990" s="6">
        <v>6968.64</v>
      </c>
      <c r="M2990" s="6">
        <v>348.43</v>
      </c>
      <c r="N2990" s="162">
        <v>0</v>
      </c>
      <c r="O2990" s="6">
        <v>348.43</v>
      </c>
      <c r="P2990" s="6">
        <v>348.43</v>
      </c>
      <c r="Q2990" s="162">
        <v>0</v>
      </c>
      <c r="R2990" s="162">
        <v>348.43</v>
      </c>
      <c r="S2990" s="162">
        <v>0</v>
      </c>
      <c r="T2990" s="162">
        <v>0</v>
      </c>
      <c r="U2990" s="162">
        <v>0</v>
      </c>
      <c r="V2990" s="162">
        <v>0</v>
      </c>
      <c r="W2990" s="162">
        <v>0</v>
      </c>
      <c r="X2990" s="162">
        <v>0</v>
      </c>
      <c r="Y2990" s="162" t="e">
        <f>VLOOKUP(F2990,#REF!,2,FALSE)</f>
        <v>#REF!</v>
      </c>
      <c r="Z2990" s="162" t="e">
        <f>VLOOKUP(Y2990,Map!$B:$C,2,FALSE)</f>
        <v>#REF!</v>
      </c>
      <c r="AA2990" s="162" t="str">
        <f>VLOOKUP(I2990,Map!$F:$G,2,FALSE)</f>
        <v>Reg Def</v>
      </c>
    </row>
    <row r="2991" spans="1:27" x14ac:dyDescent="0.25">
      <c r="A2991" s="197">
        <v>46107.653321516205</v>
      </c>
      <c r="B2991" s="198" t="s">
        <v>585</v>
      </c>
      <c r="C2991" s="138">
        <v>2027</v>
      </c>
      <c r="D2991" s="138" t="s">
        <v>6</v>
      </c>
      <c r="E2991" s="138" t="s">
        <v>77</v>
      </c>
      <c r="F2991" s="138" t="s">
        <v>111</v>
      </c>
      <c r="G2991" s="138" t="s">
        <v>88</v>
      </c>
      <c r="H2991" s="138" t="s">
        <v>90</v>
      </c>
      <c r="I2991" s="138" t="s">
        <v>139</v>
      </c>
      <c r="J2991" s="6">
        <v>-1301.97</v>
      </c>
      <c r="K2991" s="6">
        <v>0</v>
      </c>
      <c r="L2991" s="6">
        <v>-1301.97</v>
      </c>
      <c r="M2991" s="6">
        <v>0</v>
      </c>
      <c r="N2991" s="162">
        <v>0</v>
      </c>
      <c r="O2991" s="6">
        <v>0</v>
      </c>
      <c r="P2991" s="6">
        <v>-65.099999999999994</v>
      </c>
      <c r="Q2991" s="162">
        <v>0</v>
      </c>
      <c r="R2991" s="162">
        <v>-65.099999999999994</v>
      </c>
      <c r="S2991" s="162">
        <v>-65.099999999999994</v>
      </c>
      <c r="T2991" s="162">
        <v>0</v>
      </c>
      <c r="U2991" s="162">
        <v>-65.099999999999994</v>
      </c>
      <c r="V2991" s="162">
        <v>0</v>
      </c>
      <c r="W2991" s="162">
        <v>0</v>
      </c>
      <c r="X2991" s="162">
        <v>0</v>
      </c>
      <c r="Y2991" s="162" t="e">
        <f>VLOOKUP(F2991,#REF!,2,FALSE)</f>
        <v>#REF!</v>
      </c>
      <c r="Z2991" s="162" t="e">
        <f>VLOOKUP(Y2991,Map!$B:$C,2,FALSE)</f>
        <v>#REF!</v>
      </c>
      <c r="AA2991" s="162" t="str">
        <f>VLOOKUP(I2991,Map!$F:$G,2,FALSE)</f>
        <v>Flow Through</v>
      </c>
    </row>
    <row r="2992" spans="1:27" x14ac:dyDescent="0.25">
      <c r="A2992" s="197">
        <v>46107.653321516205</v>
      </c>
      <c r="B2992" s="198" t="s">
        <v>585</v>
      </c>
      <c r="C2992" s="138">
        <v>2027</v>
      </c>
      <c r="D2992" s="138" t="s">
        <v>6</v>
      </c>
      <c r="E2992" s="138" t="s">
        <v>77</v>
      </c>
      <c r="F2992" s="138" t="s">
        <v>111</v>
      </c>
      <c r="G2992" s="138" t="s">
        <v>88</v>
      </c>
      <c r="H2992" s="138" t="s">
        <v>87</v>
      </c>
      <c r="I2992" s="138" t="s">
        <v>221</v>
      </c>
      <c r="J2992" s="6">
        <v>44964.95</v>
      </c>
      <c r="K2992" s="6">
        <v>0</v>
      </c>
      <c r="L2992" s="6">
        <v>44964.95</v>
      </c>
      <c r="M2992" s="6">
        <v>2248.25</v>
      </c>
      <c r="N2992" s="162">
        <v>0</v>
      </c>
      <c r="O2992" s="6">
        <v>2248.25</v>
      </c>
      <c r="P2992" s="6">
        <v>2248.25</v>
      </c>
      <c r="Q2992" s="162">
        <v>0</v>
      </c>
      <c r="R2992" s="162">
        <v>2248.25</v>
      </c>
      <c r="S2992" s="162">
        <v>0</v>
      </c>
      <c r="T2992" s="162">
        <v>0</v>
      </c>
      <c r="U2992" s="162">
        <v>0</v>
      </c>
      <c r="V2992" s="162">
        <v>0</v>
      </c>
      <c r="W2992" s="162">
        <v>0</v>
      </c>
      <c r="X2992" s="162">
        <v>0</v>
      </c>
      <c r="Y2992" s="162" t="e">
        <f>VLOOKUP(F2992,#REF!,2,FALSE)</f>
        <v>#REF!</v>
      </c>
      <c r="Z2992" s="162" t="e">
        <f>VLOOKUP(Y2992,Map!$B:$C,2,FALSE)</f>
        <v>#REF!</v>
      </c>
      <c r="AA2992" s="162" t="str">
        <f>VLOOKUP(I2992,Map!$F:$G,2,FALSE)</f>
        <v>Reg Def</v>
      </c>
    </row>
    <row r="2993" spans="1:27" x14ac:dyDescent="0.25">
      <c r="A2993" s="197">
        <v>46107.653321516205</v>
      </c>
      <c r="B2993" s="198" t="s">
        <v>585</v>
      </c>
      <c r="C2993" s="138">
        <v>2027</v>
      </c>
      <c r="D2993" s="138" t="s">
        <v>6</v>
      </c>
      <c r="E2993" s="138" t="s">
        <v>77</v>
      </c>
      <c r="F2993" s="138" t="s">
        <v>111</v>
      </c>
      <c r="G2993" s="138" t="s">
        <v>88</v>
      </c>
      <c r="H2993" s="138" t="s">
        <v>87</v>
      </c>
      <c r="I2993" s="138" t="s">
        <v>223</v>
      </c>
      <c r="J2993" s="6">
        <v>-184.83</v>
      </c>
      <c r="K2993" s="6">
        <v>0</v>
      </c>
      <c r="L2993" s="6">
        <v>-184.83</v>
      </c>
      <c r="M2993" s="6">
        <v>-9.25</v>
      </c>
      <c r="N2993" s="162">
        <v>0</v>
      </c>
      <c r="O2993" s="6">
        <v>-9.25</v>
      </c>
      <c r="P2993" s="6">
        <v>-9.25</v>
      </c>
      <c r="Q2993" s="162">
        <v>0</v>
      </c>
      <c r="R2993" s="162">
        <v>-9.25</v>
      </c>
      <c r="S2993" s="162">
        <v>0</v>
      </c>
      <c r="T2993" s="162">
        <v>0</v>
      </c>
      <c r="U2993" s="162">
        <v>0</v>
      </c>
      <c r="V2993" s="162">
        <v>0</v>
      </c>
      <c r="W2993" s="162">
        <v>0</v>
      </c>
      <c r="X2993" s="162">
        <v>0</v>
      </c>
      <c r="Y2993" s="162" t="e">
        <f>VLOOKUP(F2993,#REF!,2,FALSE)</f>
        <v>#REF!</v>
      </c>
      <c r="Z2993" s="162" t="e">
        <f>VLOOKUP(Y2993,Map!$B:$C,2,FALSE)</f>
        <v>#REF!</v>
      </c>
      <c r="AA2993" s="162" t="str">
        <f>VLOOKUP(I2993,Map!$F:$G,2,FALSE)</f>
        <v>Reg Def</v>
      </c>
    </row>
    <row r="2994" spans="1:27" x14ac:dyDescent="0.25">
      <c r="A2994" s="197">
        <v>46107.653321516205</v>
      </c>
      <c r="B2994" s="198" t="s">
        <v>585</v>
      </c>
      <c r="C2994" s="138">
        <v>2027</v>
      </c>
      <c r="D2994" s="138" t="s">
        <v>6</v>
      </c>
      <c r="E2994" s="138" t="s">
        <v>77</v>
      </c>
      <c r="F2994" s="138" t="s">
        <v>111</v>
      </c>
      <c r="G2994" s="138" t="s">
        <v>88</v>
      </c>
      <c r="H2994" s="138" t="s">
        <v>87</v>
      </c>
      <c r="I2994" s="138" t="s">
        <v>224</v>
      </c>
      <c r="J2994" s="6">
        <v>859336.72</v>
      </c>
      <c r="K2994" s="6">
        <v>0</v>
      </c>
      <c r="L2994" s="6">
        <v>859336.72</v>
      </c>
      <c r="M2994" s="6">
        <v>42966.84</v>
      </c>
      <c r="N2994" s="162">
        <v>0</v>
      </c>
      <c r="O2994" s="6">
        <v>42966.84</v>
      </c>
      <c r="P2994" s="6">
        <v>42966.84</v>
      </c>
      <c r="Q2994" s="162">
        <v>0</v>
      </c>
      <c r="R2994" s="162">
        <v>42966.84</v>
      </c>
      <c r="S2994" s="162">
        <v>0</v>
      </c>
      <c r="T2994" s="162">
        <v>0</v>
      </c>
      <c r="U2994" s="162">
        <v>0</v>
      </c>
      <c r="V2994" s="162">
        <v>0</v>
      </c>
      <c r="W2994" s="162">
        <v>0</v>
      </c>
      <c r="X2994" s="162">
        <v>0</v>
      </c>
      <c r="Y2994" s="162" t="e">
        <f>VLOOKUP(F2994,#REF!,2,FALSE)</f>
        <v>#REF!</v>
      </c>
      <c r="Z2994" s="162" t="e">
        <f>VLOOKUP(Y2994,Map!$B:$C,2,FALSE)</f>
        <v>#REF!</v>
      </c>
      <c r="AA2994" s="162" t="str">
        <f>VLOOKUP(I2994,Map!$F:$G,2,FALSE)</f>
        <v>Reg Def</v>
      </c>
    </row>
    <row r="2995" spans="1:27" x14ac:dyDescent="0.25">
      <c r="A2995" s="197">
        <v>46107.653321516205</v>
      </c>
      <c r="B2995" s="198" t="s">
        <v>585</v>
      </c>
      <c r="C2995" s="138">
        <v>2027</v>
      </c>
      <c r="D2995" s="138" t="s">
        <v>6</v>
      </c>
      <c r="E2995" s="138" t="s">
        <v>77</v>
      </c>
      <c r="F2995" s="138" t="s">
        <v>111</v>
      </c>
      <c r="G2995" s="138" t="s">
        <v>89</v>
      </c>
      <c r="H2995" s="138" t="s">
        <v>87</v>
      </c>
      <c r="I2995" s="138" t="s">
        <v>220</v>
      </c>
      <c r="J2995" s="6">
        <v>2090883.09</v>
      </c>
      <c r="K2995" s="6">
        <v>0</v>
      </c>
      <c r="L2995" s="6">
        <v>2090883.09</v>
      </c>
      <c r="M2995" s="6">
        <v>104544.21</v>
      </c>
      <c r="N2995" s="162">
        <v>0</v>
      </c>
      <c r="O2995" s="6">
        <v>104544.21</v>
      </c>
      <c r="P2995" s="6">
        <v>104544.13</v>
      </c>
      <c r="Q2995" s="162">
        <v>0</v>
      </c>
      <c r="R2995" s="162">
        <v>104544.13</v>
      </c>
      <c r="S2995" s="162">
        <v>0</v>
      </c>
      <c r="T2995" s="162">
        <v>0</v>
      </c>
      <c r="U2995" s="162">
        <v>0</v>
      </c>
      <c r="V2995" s="162">
        <v>0.08</v>
      </c>
      <c r="W2995" s="162">
        <v>0</v>
      </c>
      <c r="X2995" s="162">
        <v>0.08</v>
      </c>
      <c r="Y2995" s="162" t="e">
        <f>VLOOKUP(F2995,#REF!,2,FALSE)</f>
        <v>#REF!</v>
      </c>
      <c r="Z2995" s="162" t="e">
        <f>VLOOKUP(Y2995,Map!$B:$C,2,FALSE)</f>
        <v>#REF!</v>
      </c>
      <c r="AA2995" s="162" t="str">
        <f>VLOOKUP(I2995,Map!$F:$G,2,FALSE)</f>
        <v>Reg Def</v>
      </c>
    </row>
    <row r="2996" spans="1:27" x14ac:dyDescent="0.25">
      <c r="A2996" s="197">
        <v>46107.653321516205</v>
      </c>
      <c r="B2996" s="198" t="s">
        <v>585</v>
      </c>
      <c r="C2996" s="138">
        <v>2027</v>
      </c>
      <c r="D2996" s="138" t="s">
        <v>6</v>
      </c>
      <c r="E2996" s="138" t="s">
        <v>77</v>
      </c>
      <c r="F2996" s="138" t="s">
        <v>111</v>
      </c>
      <c r="G2996" s="138" t="s">
        <v>88</v>
      </c>
      <c r="H2996" s="138" t="s">
        <v>87</v>
      </c>
      <c r="I2996" s="138" t="s">
        <v>225</v>
      </c>
      <c r="J2996" s="6">
        <v>0</v>
      </c>
      <c r="K2996" s="6">
        <v>0</v>
      </c>
      <c r="L2996" s="6">
        <v>0</v>
      </c>
      <c r="M2996" s="6">
        <v>0</v>
      </c>
      <c r="N2996" s="162">
        <v>0</v>
      </c>
      <c r="O2996" s="6">
        <v>0</v>
      </c>
      <c r="P2996" s="6">
        <v>0</v>
      </c>
      <c r="Q2996" s="162">
        <v>0</v>
      </c>
      <c r="R2996" s="162">
        <v>0</v>
      </c>
      <c r="S2996" s="162">
        <v>0</v>
      </c>
      <c r="T2996" s="162">
        <v>0</v>
      </c>
      <c r="U2996" s="162">
        <v>0</v>
      </c>
      <c r="V2996" s="162">
        <v>0</v>
      </c>
      <c r="W2996" s="162">
        <v>0</v>
      </c>
      <c r="X2996" s="162">
        <v>0</v>
      </c>
      <c r="Y2996" s="162" t="e">
        <f>VLOOKUP(F2996,#REF!,2,FALSE)</f>
        <v>#REF!</v>
      </c>
      <c r="Z2996" s="162" t="e">
        <f>VLOOKUP(Y2996,Map!$B:$C,2,FALSE)</f>
        <v>#REF!</v>
      </c>
      <c r="AA2996" s="162" t="str">
        <f>VLOOKUP(I2996,Map!$F:$G,2,FALSE)</f>
        <v>Repairs</v>
      </c>
    </row>
    <row r="2997" spans="1:27" x14ac:dyDescent="0.25">
      <c r="A2997" s="197">
        <v>46107.653321516205</v>
      </c>
      <c r="B2997" s="198" t="s">
        <v>585</v>
      </c>
      <c r="C2997" s="138">
        <v>2027</v>
      </c>
      <c r="D2997" s="138" t="s">
        <v>6</v>
      </c>
      <c r="E2997" s="138" t="s">
        <v>77</v>
      </c>
      <c r="F2997" s="138" t="s">
        <v>154</v>
      </c>
      <c r="G2997" s="138" t="s">
        <v>89</v>
      </c>
      <c r="H2997" s="138" t="s">
        <v>87</v>
      </c>
      <c r="I2997" s="138" t="s">
        <v>220</v>
      </c>
      <c r="J2997" s="6">
        <v>0</v>
      </c>
      <c r="K2997" s="6">
        <v>0</v>
      </c>
      <c r="L2997" s="6">
        <v>0</v>
      </c>
      <c r="M2997" s="6">
        <v>0</v>
      </c>
      <c r="N2997" s="162">
        <v>0</v>
      </c>
      <c r="O2997" s="6">
        <v>0</v>
      </c>
      <c r="P2997" s="6">
        <v>0</v>
      </c>
      <c r="Q2997" s="162">
        <v>0</v>
      </c>
      <c r="R2997" s="162">
        <v>0</v>
      </c>
      <c r="S2997" s="162">
        <v>0</v>
      </c>
      <c r="T2997" s="162">
        <v>0</v>
      </c>
      <c r="U2997" s="162">
        <v>0</v>
      </c>
      <c r="V2997" s="162">
        <v>0</v>
      </c>
      <c r="W2997" s="162">
        <v>0</v>
      </c>
      <c r="X2997" s="162">
        <v>0</v>
      </c>
      <c r="Y2997" s="162" t="e">
        <f>VLOOKUP(F2997,#REF!,2,FALSE)</f>
        <v>#REF!</v>
      </c>
      <c r="Z2997" s="162" t="e">
        <f>VLOOKUP(Y2997,Map!$B:$C,2,FALSE)</f>
        <v>#REF!</v>
      </c>
      <c r="AA2997" s="162" t="str">
        <f>VLOOKUP(I2997,Map!$F:$G,2,FALSE)</f>
        <v>Reg Def</v>
      </c>
    </row>
    <row r="2998" spans="1:27" x14ac:dyDescent="0.25">
      <c r="A2998" s="197">
        <v>46107.653321516205</v>
      </c>
      <c r="B2998" s="198" t="s">
        <v>585</v>
      </c>
      <c r="C2998" s="138">
        <v>2027</v>
      </c>
      <c r="D2998" s="138" t="s">
        <v>6</v>
      </c>
      <c r="E2998" s="138" t="s">
        <v>77</v>
      </c>
      <c r="F2998" s="138" t="s">
        <v>155</v>
      </c>
      <c r="G2998" s="138" t="s">
        <v>88</v>
      </c>
      <c r="H2998" s="138" t="s">
        <v>87</v>
      </c>
      <c r="I2998" s="138" t="s">
        <v>224</v>
      </c>
      <c r="J2998" s="6">
        <v>-1222198.5</v>
      </c>
      <c r="K2998" s="6">
        <v>0</v>
      </c>
      <c r="L2998" s="6">
        <v>-1222198.5</v>
      </c>
      <c r="M2998" s="6">
        <v>-61109.93</v>
      </c>
      <c r="N2998" s="162">
        <v>0</v>
      </c>
      <c r="O2998" s="6">
        <v>-61109.93</v>
      </c>
      <c r="P2998" s="6">
        <v>-61109.93</v>
      </c>
      <c r="Q2998" s="162">
        <v>0</v>
      </c>
      <c r="R2998" s="162">
        <v>-61109.93</v>
      </c>
      <c r="S2998" s="162">
        <v>0</v>
      </c>
      <c r="T2998" s="162">
        <v>0</v>
      </c>
      <c r="U2998" s="162">
        <v>0</v>
      </c>
      <c r="V2998" s="162">
        <v>0</v>
      </c>
      <c r="W2998" s="162">
        <v>0</v>
      </c>
      <c r="X2998" s="162">
        <v>0</v>
      </c>
      <c r="Y2998" s="162" t="e">
        <f>VLOOKUP(F2998,#REF!,2,FALSE)</f>
        <v>#REF!</v>
      </c>
      <c r="Z2998" s="162" t="e">
        <f>VLOOKUP(Y2998,Map!$B:$C,2,FALSE)</f>
        <v>#REF!</v>
      </c>
      <c r="AA2998" s="162" t="str">
        <f>VLOOKUP(I2998,Map!$F:$G,2,FALSE)</f>
        <v>Reg Def</v>
      </c>
    </row>
    <row r="2999" spans="1:27" x14ac:dyDescent="0.25">
      <c r="A2999" s="197">
        <v>46107.653321516205</v>
      </c>
      <c r="B2999" s="198" t="s">
        <v>585</v>
      </c>
      <c r="C2999" s="138">
        <v>2027</v>
      </c>
      <c r="D2999" s="138" t="s">
        <v>6</v>
      </c>
      <c r="E2999" s="138" t="s">
        <v>77</v>
      </c>
      <c r="F2999" s="138" t="s">
        <v>155</v>
      </c>
      <c r="G2999" s="138" t="s">
        <v>89</v>
      </c>
      <c r="H2999" s="138" t="s">
        <v>87</v>
      </c>
      <c r="I2999" s="138" t="s">
        <v>220</v>
      </c>
      <c r="J2999" s="6">
        <v>1222198.5</v>
      </c>
      <c r="K2999" s="6">
        <v>0</v>
      </c>
      <c r="L2999" s="6">
        <v>1222198.5</v>
      </c>
      <c r="M2999" s="6">
        <v>61109.93</v>
      </c>
      <c r="N2999" s="162">
        <v>0</v>
      </c>
      <c r="O2999" s="6">
        <v>61109.93</v>
      </c>
      <c r="P2999" s="6">
        <v>61109.93</v>
      </c>
      <c r="Q2999" s="162">
        <v>0</v>
      </c>
      <c r="R2999" s="162">
        <v>61109.93</v>
      </c>
      <c r="S2999" s="162">
        <v>0</v>
      </c>
      <c r="T2999" s="162">
        <v>0</v>
      </c>
      <c r="U2999" s="162">
        <v>0</v>
      </c>
      <c r="V2999" s="162">
        <v>0</v>
      </c>
      <c r="W2999" s="162">
        <v>0</v>
      </c>
      <c r="X2999" s="162">
        <v>0</v>
      </c>
      <c r="Y2999" s="162" t="e">
        <f>VLOOKUP(F2999,#REF!,2,FALSE)</f>
        <v>#REF!</v>
      </c>
      <c r="Z2999" s="162" t="e">
        <f>VLOOKUP(Y2999,Map!$B:$C,2,FALSE)</f>
        <v>#REF!</v>
      </c>
      <c r="AA2999" s="162" t="str">
        <f>VLOOKUP(I2999,Map!$F:$G,2,FALSE)</f>
        <v>Reg Def</v>
      </c>
    </row>
    <row r="3000" spans="1:27" x14ac:dyDescent="0.25">
      <c r="A3000" s="197">
        <v>46107.653321516205</v>
      </c>
      <c r="B3000" s="198" t="s">
        <v>585</v>
      </c>
      <c r="C3000" s="138">
        <v>2027</v>
      </c>
      <c r="D3000" s="138" t="s">
        <v>6</v>
      </c>
      <c r="E3000" s="138" t="s">
        <v>77</v>
      </c>
      <c r="F3000" s="138" t="s">
        <v>112</v>
      </c>
      <c r="G3000" s="138" t="s">
        <v>88</v>
      </c>
      <c r="H3000" s="138" t="s">
        <v>87</v>
      </c>
      <c r="I3000" s="138" t="s">
        <v>219</v>
      </c>
      <c r="J3000" s="6">
        <v>0</v>
      </c>
      <c r="K3000" s="6">
        <v>0</v>
      </c>
      <c r="L3000" s="6">
        <v>0</v>
      </c>
      <c r="M3000" s="6">
        <v>0</v>
      </c>
      <c r="N3000" s="162">
        <v>0</v>
      </c>
      <c r="O3000" s="6">
        <v>0</v>
      </c>
      <c r="P3000" s="6">
        <v>0</v>
      </c>
      <c r="Q3000" s="162">
        <v>0</v>
      </c>
      <c r="R3000" s="162">
        <v>0</v>
      </c>
      <c r="S3000" s="162">
        <v>0</v>
      </c>
      <c r="T3000" s="162">
        <v>0</v>
      </c>
      <c r="U3000" s="162">
        <v>0</v>
      </c>
      <c r="V3000" s="162">
        <v>0</v>
      </c>
      <c r="W3000" s="162">
        <v>0</v>
      </c>
      <c r="X3000" s="162">
        <v>0</v>
      </c>
      <c r="Y3000" s="162" t="e">
        <f>VLOOKUP(F3000,#REF!,2,FALSE)</f>
        <v>#REF!</v>
      </c>
      <c r="Z3000" s="162" t="e">
        <f>VLOOKUP(Y3000,Map!$B:$C,2,FALSE)</f>
        <v>#REF!</v>
      </c>
      <c r="AA3000" s="162" t="str">
        <f>VLOOKUP(I3000,Map!$F:$G,2,FALSE)</f>
        <v>Reg Def</v>
      </c>
    </row>
    <row r="3001" spans="1:27" x14ac:dyDescent="0.25">
      <c r="A3001" s="197">
        <v>46107.653321516205</v>
      </c>
      <c r="B3001" s="198" t="s">
        <v>585</v>
      </c>
      <c r="C3001" s="138">
        <v>2027</v>
      </c>
      <c r="D3001" s="138" t="s">
        <v>6</v>
      </c>
      <c r="E3001" s="138" t="s">
        <v>77</v>
      </c>
      <c r="F3001" s="138" t="s">
        <v>112</v>
      </c>
      <c r="G3001" s="138" t="s">
        <v>88</v>
      </c>
      <c r="H3001" s="138" t="s">
        <v>90</v>
      </c>
      <c r="I3001" s="138" t="s">
        <v>139</v>
      </c>
      <c r="J3001" s="6">
        <v>0</v>
      </c>
      <c r="K3001" s="6">
        <v>0</v>
      </c>
      <c r="L3001" s="6">
        <v>0</v>
      </c>
      <c r="M3001" s="6">
        <v>0</v>
      </c>
      <c r="N3001" s="162">
        <v>0</v>
      </c>
      <c r="O3001" s="6">
        <v>0</v>
      </c>
      <c r="P3001" s="6">
        <v>0</v>
      </c>
      <c r="Q3001" s="162">
        <v>0</v>
      </c>
      <c r="R3001" s="162">
        <v>0</v>
      </c>
      <c r="S3001" s="162">
        <v>0</v>
      </c>
      <c r="T3001" s="162">
        <v>0</v>
      </c>
      <c r="U3001" s="162">
        <v>0</v>
      </c>
      <c r="V3001" s="162">
        <v>0</v>
      </c>
      <c r="W3001" s="162">
        <v>0</v>
      </c>
      <c r="X3001" s="162">
        <v>0</v>
      </c>
      <c r="Y3001" s="162" t="e">
        <f>VLOOKUP(F3001,#REF!,2,FALSE)</f>
        <v>#REF!</v>
      </c>
      <c r="Z3001" s="162" t="e">
        <f>VLOOKUP(Y3001,Map!$B:$C,2,FALSE)</f>
        <v>#REF!</v>
      </c>
      <c r="AA3001" s="162" t="str">
        <f>VLOOKUP(I3001,Map!$F:$G,2,FALSE)</f>
        <v>Flow Through</v>
      </c>
    </row>
    <row r="3002" spans="1:27" x14ac:dyDescent="0.25">
      <c r="A3002" s="197">
        <v>46107.653321516205</v>
      </c>
      <c r="B3002" s="198" t="s">
        <v>585</v>
      </c>
      <c r="C3002" s="138">
        <v>2027</v>
      </c>
      <c r="D3002" s="138" t="s">
        <v>6</v>
      </c>
      <c r="E3002" s="138" t="s">
        <v>77</v>
      </c>
      <c r="F3002" s="138" t="s">
        <v>112</v>
      </c>
      <c r="G3002" s="138" t="s">
        <v>88</v>
      </c>
      <c r="H3002" s="138" t="s">
        <v>87</v>
      </c>
      <c r="I3002" s="138" t="s">
        <v>223</v>
      </c>
      <c r="J3002" s="6">
        <v>0</v>
      </c>
      <c r="K3002" s="6">
        <v>0</v>
      </c>
      <c r="L3002" s="6">
        <v>0</v>
      </c>
      <c r="M3002" s="6">
        <v>0</v>
      </c>
      <c r="N3002" s="162">
        <v>0</v>
      </c>
      <c r="O3002" s="6">
        <v>0</v>
      </c>
      <c r="P3002" s="6">
        <v>0</v>
      </c>
      <c r="Q3002" s="162">
        <v>0</v>
      </c>
      <c r="R3002" s="162">
        <v>0</v>
      </c>
      <c r="S3002" s="162">
        <v>0</v>
      </c>
      <c r="T3002" s="162">
        <v>0</v>
      </c>
      <c r="U3002" s="162">
        <v>0</v>
      </c>
      <c r="V3002" s="162">
        <v>0</v>
      </c>
      <c r="W3002" s="162">
        <v>0</v>
      </c>
      <c r="X3002" s="162">
        <v>0</v>
      </c>
      <c r="Y3002" s="162" t="e">
        <f>VLOOKUP(F3002,#REF!,2,FALSE)</f>
        <v>#REF!</v>
      </c>
      <c r="Z3002" s="162" t="e">
        <f>VLOOKUP(Y3002,Map!$B:$C,2,FALSE)</f>
        <v>#REF!</v>
      </c>
      <c r="AA3002" s="162" t="str">
        <f>VLOOKUP(I3002,Map!$F:$G,2,FALSE)</f>
        <v>Reg Def</v>
      </c>
    </row>
    <row r="3003" spans="1:27" x14ac:dyDescent="0.25">
      <c r="A3003" s="197">
        <v>46107.653321516205</v>
      </c>
      <c r="B3003" s="198" t="s">
        <v>585</v>
      </c>
      <c r="C3003" s="138">
        <v>2027</v>
      </c>
      <c r="D3003" s="138" t="s">
        <v>6</v>
      </c>
      <c r="E3003" s="138" t="s">
        <v>77</v>
      </c>
      <c r="F3003" s="138" t="s">
        <v>112</v>
      </c>
      <c r="G3003" s="138" t="s">
        <v>89</v>
      </c>
      <c r="H3003" s="138" t="s">
        <v>87</v>
      </c>
      <c r="I3003" s="138" t="s">
        <v>220</v>
      </c>
      <c r="J3003" s="6">
        <v>3872.39</v>
      </c>
      <c r="K3003" s="6">
        <v>-1856.32</v>
      </c>
      <c r="L3003" s="6">
        <v>2016.07</v>
      </c>
      <c r="M3003" s="6">
        <v>193.62</v>
      </c>
      <c r="N3003" s="162">
        <v>-92.82</v>
      </c>
      <c r="O3003" s="6">
        <v>100.8</v>
      </c>
      <c r="P3003" s="6">
        <v>193.62</v>
      </c>
      <c r="Q3003" s="162">
        <v>-92.820000000000007</v>
      </c>
      <c r="R3003" s="162">
        <v>100.8</v>
      </c>
      <c r="S3003" s="162">
        <v>0</v>
      </c>
      <c r="T3003" s="162">
        <v>0</v>
      </c>
      <c r="U3003" s="162">
        <v>0</v>
      </c>
      <c r="V3003" s="162">
        <v>0</v>
      </c>
      <c r="W3003" s="162">
        <v>0</v>
      </c>
      <c r="X3003" s="162">
        <v>0</v>
      </c>
      <c r="Y3003" s="162" t="e">
        <f>VLOOKUP(F3003,#REF!,2,FALSE)</f>
        <v>#REF!</v>
      </c>
      <c r="Z3003" s="162" t="e">
        <f>VLOOKUP(Y3003,Map!$B:$C,2,FALSE)</f>
        <v>#REF!</v>
      </c>
      <c r="AA3003" s="162" t="str">
        <f>VLOOKUP(I3003,Map!$F:$G,2,FALSE)</f>
        <v>Reg Def</v>
      </c>
    </row>
    <row r="3004" spans="1:27" x14ac:dyDescent="0.25">
      <c r="A3004" s="197">
        <v>46107.653321516205</v>
      </c>
      <c r="B3004" s="198" t="s">
        <v>585</v>
      </c>
      <c r="C3004" s="138">
        <v>2027</v>
      </c>
      <c r="D3004" s="138" t="s">
        <v>6</v>
      </c>
      <c r="E3004" s="138" t="s">
        <v>77</v>
      </c>
      <c r="F3004" s="138" t="s">
        <v>112</v>
      </c>
      <c r="G3004" s="138" t="s">
        <v>88</v>
      </c>
      <c r="H3004" s="138" t="s">
        <v>87</v>
      </c>
      <c r="I3004" s="138" t="s">
        <v>225</v>
      </c>
      <c r="J3004" s="6">
        <v>0</v>
      </c>
      <c r="K3004" s="6">
        <v>0</v>
      </c>
      <c r="L3004" s="6">
        <v>0</v>
      </c>
      <c r="M3004" s="6">
        <v>0</v>
      </c>
      <c r="N3004" s="162">
        <v>0</v>
      </c>
      <c r="O3004" s="6">
        <v>0</v>
      </c>
      <c r="P3004" s="6">
        <v>0</v>
      </c>
      <c r="Q3004" s="162">
        <v>0</v>
      </c>
      <c r="R3004" s="162">
        <v>0</v>
      </c>
      <c r="S3004" s="162">
        <v>0</v>
      </c>
      <c r="T3004" s="162">
        <v>0</v>
      </c>
      <c r="U3004" s="162">
        <v>0</v>
      </c>
      <c r="V3004" s="162">
        <v>0</v>
      </c>
      <c r="W3004" s="162">
        <v>0</v>
      </c>
      <c r="X3004" s="162">
        <v>0</v>
      </c>
      <c r="Y3004" s="162" t="e">
        <f>VLOOKUP(F3004,#REF!,2,FALSE)</f>
        <v>#REF!</v>
      </c>
      <c r="Z3004" s="162" t="e">
        <f>VLOOKUP(Y3004,Map!$B:$C,2,FALSE)</f>
        <v>#REF!</v>
      </c>
      <c r="AA3004" s="162" t="str">
        <f>VLOOKUP(I3004,Map!$F:$G,2,FALSE)</f>
        <v>Repairs</v>
      </c>
    </row>
    <row r="3005" spans="1:27" x14ac:dyDescent="0.25">
      <c r="A3005" s="197">
        <v>46107.653321516205</v>
      </c>
      <c r="B3005" s="198" t="s">
        <v>585</v>
      </c>
      <c r="C3005" s="138">
        <v>2027</v>
      </c>
      <c r="D3005" s="138" t="s">
        <v>6</v>
      </c>
      <c r="E3005" s="138" t="s">
        <v>77</v>
      </c>
      <c r="F3005" s="138" t="s">
        <v>156</v>
      </c>
      <c r="G3005" s="138" t="s">
        <v>88</v>
      </c>
      <c r="H3005" s="138" t="s">
        <v>87</v>
      </c>
      <c r="I3005" s="138" t="s">
        <v>224</v>
      </c>
      <c r="J3005" s="6">
        <v>0</v>
      </c>
      <c r="K3005" s="6">
        <v>0</v>
      </c>
      <c r="L3005" s="6">
        <v>0</v>
      </c>
      <c r="M3005" s="6">
        <v>0</v>
      </c>
      <c r="N3005" s="162">
        <v>0</v>
      </c>
      <c r="O3005" s="6">
        <v>0</v>
      </c>
      <c r="P3005" s="6">
        <v>0</v>
      </c>
      <c r="Q3005" s="162">
        <v>0</v>
      </c>
      <c r="R3005" s="162">
        <v>0</v>
      </c>
      <c r="S3005" s="162">
        <v>0</v>
      </c>
      <c r="T3005" s="162">
        <v>0</v>
      </c>
      <c r="U3005" s="162">
        <v>0</v>
      </c>
      <c r="V3005" s="162">
        <v>0</v>
      </c>
      <c r="W3005" s="162">
        <v>0</v>
      </c>
      <c r="X3005" s="162">
        <v>0</v>
      </c>
      <c r="Y3005" s="162" t="e">
        <f>VLOOKUP(F3005,#REF!,2,FALSE)</f>
        <v>#REF!</v>
      </c>
      <c r="Z3005" s="162" t="e">
        <f>VLOOKUP(Y3005,Map!$B:$C,2,FALSE)</f>
        <v>#REF!</v>
      </c>
      <c r="AA3005" s="162" t="str">
        <f>VLOOKUP(I3005,Map!$F:$G,2,FALSE)</f>
        <v>Reg Def</v>
      </c>
    </row>
    <row r="3006" spans="1:27" x14ac:dyDescent="0.25">
      <c r="A3006" s="197">
        <v>46107.653321516205</v>
      </c>
      <c r="B3006" s="198" t="s">
        <v>585</v>
      </c>
      <c r="C3006" s="138">
        <v>2027</v>
      </c>
      <c r="D3006" s="138" t="s">
        <v>6</v>
      </c>
      <c r="E3006" s="138" t="s">
        <v>77</v>
      </c>
      <c r="F3006" s="138" t="s">
        <v>156</v>
      </c>
      <c r="G3006" s="138" t="s">
        <v>89</v>
      </c>
      <c r="H3006" s="138" t="s">
        <v>87</v>
      </c>
      <c r="I3006" s="138" t="s">
        <v>220</v>
      </c>
      <c r="J3006" s="6">
        <v>1.6</v>
      </c>
      <c r="K3006" s="6">
        <v>0</v>
      </c>
      <c r="L3006" s="6">
        <v>1.6</v>
      </c>
      <c r="M3006" s="6">
        <v>0.08</v>
      </c>
      <c r="N3006" s="162">
        <v>0</v>
      </c>
      <c r="O3006" s="6">
        <v>0.08</v>
      </c>
      <c r="P3006" s="6">
        <v>0.08</v>
      </c>
      <c r="Q3006" s="162">
        <v>0</v>
      </c>
      <c r="R3006" s="162">
        <v>0.08</v>
      </c>
      <c r="S3006" s="162">
        <v>0</v>
      </c>
      <c r="T3006" s="162">
        <v>0</v>
      </c>
      <c r="U3006" s="162">
        <v>0</v>
      </c>
      <c r="V3006" s="162">
        <v>0</v>
      </c>
      <c r="W3006" s="162">
        <v>0</v>
      </c>
      <c r="X3006" s="162">
        <v>0</v>
      </c>
      <c r="Y3006" s="162" t="e">
        <f>VLOOKUP(F3006,#REF!,2,FALSE)</f>
        <v>#REF!</v>
      </c>
      <c r="Z3006" s="162" t="e">
        <f>VLOOKUP(Y3006,Map!$B:$C,2,FALSE)</f>
        <v>#REF!</v>
      </c>
      <c r="AA3006" s="162" t="str">
        <f>VLOOKUP(I3006,Map!$F:$G,2,FALSE)</f>
        <v>Reg Def</v>
      </c>
    </row>
    <row r="3007" spans="1:27" x14ac:dyDescent="0.25">
      <c r="A3007" s="197">
        <v>46107.653321516205</v>
      </c>
      <c r="B3007" s="198" t="s">
        <v>585</v>
      </c>
      <c r="C3007" s="138">
        <v>2027</v>
      </c>
      <c r="D3007" s="138" t="s">
        <v>6</v>
      </c>
      <c r="E3007" s="138" t="s">
        <v>77</v>
      </c>
      <c r="F3007" s="138" t="s">
        <v>113</v>
      </c>
      <c r="G3007" s="138" t="s">
        <v>88</v>
      </c>
      <c r="H3007" s="138" t="s">
        <v>87</v>
      </c>
      <c r="I3007" s="138" t="s">
        <v>219</v>
      </c>
      <c r="J3007" s="6">
        <v>357.3</v>
      </c>
      <c r="K3007" s="6">
        <v>-77.5</v>
      </c>
      <c r="L3007" s="6">
        <v>279.8</v>
      </c>
      <c r="M3007" s="6">
        <v>17.84</v>
      </c>
      <c r="N3007" s="162">
        <v>-3.88</v>
      </c>
      <c r="O3007" s="6">
        <v>13.96</v>
      </c>
      <c r="P3007" s="6">
        <v>17.87</v>
      </c>
      <c r="Q3007" s="162">
        <v>-3.8900000000000006</v>
      </c>
      <c r="R3007" s="162">
        <v>13.98</v>
      </c>
      <c r="S3007" s="162">
        <v>0</v>
      </c>
      <c r="T3007" s="162">
        <v>0</v>
      </c>
      <c r="U3007" s="162">
        <v>0</v>
      </c>
      <c r="V3007" s="162">
        <v>-0.03</v>
      </c>
      <c r="W3007" s="162">
        <v>0.01</v>
      </c>
      <c r="X3007" s="162">
        <v>-0.02</v>
      </c>
      <c r="Y3007" s="162" t="e">
        <f>VLOOKUP(F3007,#REF!,2,FALSE)</f>
        <v>#REF!</v>
      </c>
      <c r="Z3007" s="162" t="e">
        <f>VLOOKUP(Y3007,Map!$B:$C,2,FALSE)</f>
        <v>#REF!</v>
      </c>
      <c r="AA3007" s="162" t="str">
        <f>VLOOKUP(I3007,Map!$F:$G,2,FALSE)</f>
        <v>Reg Def</v>
      </c>
    </row>
    <row r="3008" spans="1:27" x14ac:dyDescent="0.25">
      <c r="A3008" s="197">
        <v>46107.653321516205</v>
      </c>
      <c r="B3008" s="198" t="s">
        <v>585</v>
      </c>
      <c r="C3008" s="138">
        <v>2027</v>
      </c>
      <c r="D3008" s="138" t="s">
        <v>6</v>
      </c>
      <c r="E3008" s="138" t="s">
        <v>77</v>
      </c>
      <c r="F3008" s="138" t="s">
        <v>113</v>
      </c>
      <c r="G3008" s="138" t="s">
        <v>88</v>
      </c>
      <c r="H3008" s="138" t="s">
        <v>87</v>
      </c>
      <c r="I3008" s="138" t="s">
        <v>222</v>
      </c>
      <c r="J3008" s="6">
        <v>2.29</v>
      </c>
      <c r="K3008" s="6">
        <v>-2.2200000000000002</v>
      </c>
      <c r="L3008" s="6">
        <v>7.0000000000000007E-2</v>
      </c>
      <c r="M3008" s="6">
        <v>0.12</v>
      </c>
      <c r="N3008" s="162">
        <v>-0.12</v>
      </c>
      <c r="O3008" s="6">
        <v>0</v>
      </c>
      <c r="P3008" s="6">
        <v>0.11</v>
      </c>
      <c r="Q3008" s="162">
        <v>-0.11</v>
      </c>
      <c r="R3008" s="162">
        <v>0</v>
      </c>
      <c r="S3008" s="162">
        <v>0</v>
      </c>
      <c r="T3008" s="162">
        <v>0</v>
      </c>
      <c r="U3008" s="162">
        <v>0</v>
      </c>
      <c r="V3008" s="162">
        <v>0.01</v>
      </c>
      <c r="W3008" s="162">
        <v>-0.01</v>
      </c>
      <c r="X3008" s="162">
        <v>0</v>
      </c>
      <c r="Y3008" s="162" t="e">
        <f>VLOOKUP(F3008,#REF!,2,FALSE)</f>
        <v>#REF!</v>
      </c>
      <c r="Z3008" s="162" t="e">
        <f>VLOOKUP(Y3008,Map!$B:$C,2,FALSE)</f>
        <v>#REF!</v>
      </c>
      <c r="AA3008" s="162" t="str">
        <f>VLOOKUP(I3008,Map!$F:$G,2,FALSE)</f>
        <v>Reg Def</v>
      </c>
    </row>
    <row r="3009" spans="1:27" x14ac:dyDescent="0.25">
      <c r="A3009" s="197">
        <v>46107.653321516205</v>
      </c>
      <c r="B3009" s="198" t="s">
        <v>585</v>
      </c>
      <c r="C3009" s="138">
        <v>2027</v>
      </c>
      <c r="D3009" s="138" t="s">
        <v>6</v>
      </c>
      <c r="E3009" s="138" t="s">
        <v>77</v>
      </c>
      <c r="F3009" s="138" t="s">
        <v>113</v>
      </c>
      <c r="G3009" s="138" t="s">
        <v>88</v>
      </c>
      <c r="H3009" s="138" t="s">
        <v>90</v>
      </c>
      <c r="I3009" s="138" t="s">
        <v>139</v>
      </c>
      <c r="J3009" s="6">
        <v>594.29999999999995</v>
      </c>
      <c r="K3009" s="6">
        <v>-122.12</v>
      </c>
      <c r="L3009" s="6">
        <v>472.18</v>
      </c>
      <c r="M3009" s="6">
        <v>0</v>
      </c>
      <c r="N3009" s="162">
        <v>0</v>
      </c>
      <c r="O3009" s="6">
        <v>0</v>
      </c>
      <c r="P3009" s="6">
        <v>29.72</v>
      </c>
      <c r="Q3009" s="162">
        <v>-6.1099999999999994</v>
      </c>
      <c r="R3009" s="162">
        <v>23.61</v>
      </c>
      <c r="S3009" s="162">
        <v>29.72</v>
      </c>
      <c r="T3009" s="162">
        <v>-6.11</v>
      </c>
      <c r="U3009" s="162">
        <v>23.61</v>
      </c>
      <c r="V3009" s="162">
        <v>0</v>
      </c>
      <c r="W3009" s="162">
        <v>-8.8817841970009999E-16</v>
      </c>
      <c r="X3009" s="162">
        <v>0</v>
      </c>
      <c r="Y3009" s="162" t="e">
        <f>VLOOKUP(F3009,#REF!,2,FALSE)</f>
        <v>#REF!</v>
      </c>
      <c r="Z3009" s="162" t="e">
        <f>VLOOKUP(Y3009,Map!$B:$C,2,FALSE)</f>
        <v>#REF!</v>
      </c>
      <c r="AA3009" s="162" t="str">
        <f>VLOOKUP(I3009,Map!$F:$G,2,FALSE)</f>
        <v>Flow Through</v>
      </c>
    </row>
    <row r="3010" spans="1:27" x14ac:dyDescent="0.25">
      <c r="A3010" s="197">
        <v>46107.653321516205</v>
      </c>
      <c r="B3010" s="198" t="s">
        <v>585</v>
      </c>
      <c r="C3010" s="138">
        <v>2027</v>
      </c>
      <c r="D3010" s="138" t="s">
        <v>6</v>
      </c>
      <c r="E3010" s="138" t="s">
        <v>77</v>
      </c>
      <c r="F3010" s="138" t="s">
        <v>113</v>
      </c>
      <c r="G3010" s="138" t="s">
        <v>88</v>
      </c>
      <c r="H3010" s="138" t="s">
        <v>87</v>
      </c>
      <c r="I3010" s="138" t="s">
        <v>223</v>
      </c>
      <c r="J3010" s="6">
        <v>-170.93</v>
      </c>
      <c r="K3010" s="6">
        <v>24.17</v>
      </c>
      <c r="L3010" s="6">
        <v>-146.76</v>
      </c>
      <c r="M3010" s="6">
        <v>-8.5500000000000007</v>
      </c>
      <c r="N3010" s="162">
        <v>1.2</v>
      </c>
      <c r="O3010" s="6">
        <v>-7.35</v>
      </c>
      <c r="P3010" s="6">
        <v>-8.5500000000000007</v>
      </c>
      <c r="Q3010" s="162">
        <v>1.2100000000000009</v>
      </c>
      <c r="R3010" s="162">
        <v>-7.34</v>
      </c>
      <c r="S3010" s="162">
        <v>0</v>
      </c>
      <c r="T3010" s="162">
        <v>0</v>
      </c>
      <c r="U3010" s="162">
        <v>0</v>
      </c>
      <c r="V3010" s="162">
        <v>0</v>
      </c>
      <c r="W3010" s="162">
        <v>-0.01</v>
      </c>
      <c r="X3010" s="162">
        <v>-0.01</v>
      </c>
      <c r="Y3010" s="162" t="e">
        <f>VLOOKUP(F3010,#REF!,2,FALSE)</f>
        <v>#REF!</v>
      </c>
      <c r="Z3010" s="162" t="e">
        <f>VLOOKUP(Y3010,Map!$B:$C,2,FALSE)</f>
        <v>#REF!</v>
      </c>
      <c r="AA3010" s="162" t="str">
        <f>VLOOKUP(I3010,Map!$F:$G,2,FALSE)</f>
        <v>Reg Def</v>
      </c>
    </row>
    <row r="3011" spans="1:27" x14ac:dyDescent="0.25">
      <c r="A3011" s="197">
        <v>46107.653321516205</v>
      </c>
      <c r="B3011" s="198" t="s">
        <v>585</v>
      </c>
      <c r="C3011" s="138">
        <v>2027</v>
      </c>
      <c r="D3011" s="138" t="s">
        <v>6</v>
      </c>
      <c r="E3011" s="138" t="s">
        <v>77</v>
      </c>
      <c r="F3011" s="138" t="s">
        <v>113</v>
      </c>
      <c r="G3011" s="138" t="s">
        <v>88</v>
      </c>
      <c r="H3011" s="138" t="s">
        <v>87</v>
      </c>
      <c r="I3011" s="138" t="s">
        <v>224</v>
      </c>
      <c r="J3011" s="6">
        <v>0</v>
      </c>
      <c r="K3011" s="6">
        <v>0</v>
      </c>
      <c r="L3011" s="6">
        <v>0</v>
      </c>
      <c r="M3011" s="6">
        <v>0</v>
      </c>
      <c r="N3011" s="162">
        <v>0</v>
      </c>
      <c r="O3011" s="6">
        <v>0</v>
      </c>
      <c r="P3011" s="6">
        <v>0</v>
      </c>
      <c r="Q3011" s="162">
        <v>0</v>
      </c>
      <c r="R3011" s="162">
        <v>0</v>
      </c>
      <c r="S3011" s="162">
        <v>0</v>
      </c>
      <c r="T3011" s="162">
        <v>0</v>
      </c>
      <c r="U3011" s="162">
        <v>0</v>
      </c>
      <c r="V3011" s="162">
        <v>0</v>
      </c>
      <c r="W3011" s="162">
        <v>0</v>
      </c>
      <c r="X3011" s="162">
        <v>0</v>
      </c>
      <c r="Y3011" s="162" t="e">
        <f>VLOOKUP(F3011,#REF!,2,FALSE)</f>
        <v>#REF!</v>
      </c>
      <c r="Z3011" s="162" t="e">
        <f>VLOOKUP(Y3011,Map!$B:$C,2,FALSE)</f>
        <v>#REF!</v>
      </c>
      <c r="AA3011" s="162" t="str">
        <f>VLOOKUP(I3011,Map!$F:$G,2,FALSE)</f>
        <v>Reg Def</v>
      </c>
    </row>
    <row r="3012" spans="1:27" x14ac:dyDescent="0.25">
      <c r="A3012" s="197">
        <v>46107.653321516205</v>
      </c>
      <c r="B3012" s="198" t="s">
        <v>585</v>
      </c>
      <c r="C3012" s="138">
        <v>2027</v>
      </c>
      <c r="D3012" s="138" t="s">
        <v>6</v>
      </c>
      <c r="E3012" s="138" t="s">
        <v>77</v>
      </c>
      <c r="F3012" s="138" t="s">
        <v>113</v>
      </c>
      <c r="G3012" s="138" t="s">
        <v>89</v>
      </c>
      <c r="H3012" s="138" t="s">
        <v>87</v>
      </c>
      <c r="I3012" s="138" t="s">
        <v>220</v>
      </c>
      <c r="J3012" s="6">
        <v>129405.66</v>
      </c>
      <c r="K3012" s="6">
        <v>111128.75</v>
      </c>
      <c r="L3012" s="6">
        <v>240534.41</v>
      </c>
      <c r="M3012" s="6">
        <v>6470.27</v>
      </c>
      <c r="N3012" s="162">
        <v>5556.45</v>
      </c>
      <c r="O3012" s="6">
        <v>12026.72</v>
      </c>
      <c r="P3012" s="6">
        <v>6470.29</v>
      </c>
      <c r="Q3012" s="162">
        <v>5556.4299999999994</v>
      </c>
      <c r="R3012" s="162">
        <v>12026.72</v>
      </c>
      <c r="S3012" s="162">
        <v>0</v>
      </c>
      <c r="T3012" s="162">
        <v>0</v>
      </c>
      <c r="U3012" s="162">
        <v>0</v>
      </c>
      <c r="V3012" s="162">
        <v>-0.02</v>
      </c>
      <c r="W3012" s="162">
        <v>0.01</v>
      </c>
      <c r="X3012" s="162">
        <v>0</v>
      </c>
      <c r="Y3012" s="162" t="e">
        <f>VLOOKUP(F3012,#REF!,2,FALSE)</f>
        <v>#REF!</v>
      </c>
      <c r="Z3012" s="162" t="e">
        <f>VLOOKUP(Y3012,Map!$B:$C,2,FALSE)</f>
        <v>#REF!</v>
      </c>
      <c r="AA3012" s="162" t="str">
        <f>VLOOKUP(I3012,Map!$F:$G,2,FALSE)</f>
        <v>Reg Def</v>
      </c>
    </row>
    <row r="3013" spans="1:27" x14ac:dyDescent="0.25">
      <c r="A3013" s="197">
        <v>46107.653321516205</v>
      </c>
      <c r="B3013" s="198" t="s">
        <v>585</v>
      </c>
      <c r="C3013" s="138">
        <v>2027</v>
      </c>
      <c r="D3013" s="138" t="s">
        <v>6</v>
      </c>
      <c r="E3013" s="138" t="s">
        <v>77</v>
      </c>
      <c r="F3013" s="138" t="s">
        <v>113</v>
      </c>
      <c r="G3013" s="138" t="s">
        <v>88</v>
      </c>
      <c r="H3013" s="138" t="s">
        <v>87</v>
      </c>
      <c r="I3013" s="138" t="s">
        <v>225</v>
      </c>
      <c r="J3013" s="6">
        <v>0</v>
      </c>
      <c r="K3013" s="6">
        <v>0</v>
      </c>
      <c r="L3013" s="6">
        <v>0</v>
      </c>
      <c r="M3013" s="6">
        <v>0</v>
      </c>
      <c r="N3013" s="162">
        <v>0</v>
      </c>
      <c r="O3013" s="6">
        <v>0</v>
      </c>
      <c r="P3013" s="6">
        <v>0</v>
      </c>
      <c r="Q3013" s="162">
        <v>0</v>
      </c>
      <c r="R3013" s="162">
        <v>0</v>
      </c>
      <c r="S3013" s="162">
        <v>0</v>
      </c>
      <c r="T3013" s="162">
        <v>0</v>
      </c>
      <c r="U3013" s="162">
        <v>0</v>
      </c>
      <c r="V3013" s="162">
        <v>0</v>
      </c>
      <c r="W3013" s="162">
        <v>0</v>
      </c>
      <c r="X3013" s="162">
        <v>0</v>
      </c>
      <c r="Y3013" s="162" t="e">
        <f>VLOOKUP(F3013,#REF!,2,FALSE)</f>
        <v>#REF!</v>
      </c>
      <c r="Z3013" s="162" t="e">
        <f>VLOOKUP(Y3013,Map!$B:$C,2,FALSE)</f>
        <v>#REF!</v>
      </c>
      <c r="AA3013" s="162" t="str">
        <f>VLOOKUP(I3013,Map!$F:$G,2,FALSE)</f>
        <v>Repairs</v>
      </c>
    </row>
    <row r="3014" spans="1:27" x14ac:dyDescent="0.25">
      <c r="A3014" s="197">
        <v>46107.653321516205</v>
      </c>
      <c r="B3014" s="198" t="s">
        <v>585</v>
      </c>
      <c r="C3014" s="138">
        <v>2027</v>
      </c>
      <c r="D3014" s="138" t="s">
        <v>6</v>
      </c>
      <c r="E3014" s="138" t="s">
        <v>77</v>
      </c>
      <c r="F3014" s="138" t="s">
        <v>114</v>
      </c>
      <c r="G3014" s="138" t="s">
        <v>88</v>
      </c>
      <c r="H3014" s="138" t="s">
        <v>87</v>
      </c>
      <c r="I3014" s="138" t="s">
        <v>219</v>
      </c>
      <c r="J3014" s="6">
        <v>84.19</v>
      </c>
      <c r="K3014" s="6">
        <v>0</v>
      </c>
      <c r="L3014" s="6">
        <v>84.19</v>
      </c>
      <c r="M3014" s="6">
        <v>4.21</v>
      </c>
      <c r="N3014" s="162">
        <v>0</v>
      </c>
      <c r="O3014" s="6">
        <v>4.21</v>
      </c>
      <c r="P3014" s="6">
        <v>4.21</v>
      </c>
      <c r="Q3014" s="162">
        <v>0</v>
      </c>
      <c r="R3014" s="162">
        <v>4.21</v>
      </c>
      <c r="S3014" s="162">
        <v>0</v>
      </c>
      <c r="T3014" s="162">
        <v>0</v>
      </c>
      <c r="U3014" s="162">
        <v>0</v>
      </c>
      <c r="V3014" s="162">
        <v>0</v>
      </c>
      <c r="W3014" s="162">
        <v>0</v>
      </c>
      <c r="X3014" s="162">
        <v>0</v>
      </c>
      <c r="Y3014" s="162" t="e">
        <f>VLOOKUP(F3014,#REF!,2,FALSE)</f>
        <v>#REF!</v>
      </c>
      <c r="Z3014" s="162" t="e">
        <f>VLOOKUP(Y3014,Map!$B:$C,2,FALSE)</f>
        <v>#REF!</v>
      </c>
      <c r="AA3014" s="162" t="str">
        <f>VLOOKUP(I3014,Map!$F:$G,2,FALSE)</f>
        <v>Reg Def</v>
      </c>
    </row>
    <row r="3015" spans="1:27" x14ac:dyDescent="0.25">
      <c r="A3015" s="197">
        <v>46107.653321516205</v>
      </c>
      <c r="B3015" s="198" t="s">
        <v>585</v>
      </c>
      <c r="C3015" s="138">
        <v>2027</v>
      </c>
      <c r="D3015" s="138" t="s">
        <v>6</v>
      </c>
      <c r="E3015" s="138" t="s">
        <v>77</v>
      </c>
      <c r="F3015" s="138" t="s">
        <v>114</v>
      </c>
      <c r="G3015" s="138" t="s">
        <v>88</v>
      </c>
      <c r="H3015" s="138" t="s">
        <v>90</v>
      </c>
      <c r="I3015" s="138" t="s">
        <v>139</v>
      </c>
      <c r="J3015" s="6">
        <v>198.05</v>
      </c>
      <c r="K3015" s="6">
        <v>0</v>
      </c>
      <c r="L3015" s="6">
        <v>198.05</v>
      </c>
      <c r="M3015" s="6">
        <v>0</v>
      </c>
      <c r="N3015" s="162">
        <v>0</v>
      </c>
      <c r="O3015" s="6">
        <v>0</v>
      </c>
      <c r="P3015" s="6">
        <v>9.9</v>
      </c>
      <c r="Q3015" s="162">
        <v>0</v>
      </c>
      <c r="R3015" s="162">
        <v>9.9</v>
      </c>
      <c r="S3015" s="162">
        <v>9.9</v>
      </c>
      <c r="T3015" s="162">
        <v>0</v>
      </c>
      <c r="U3015" s="162">
        <v>9.9</v>
      </c>
      <c r="V3015" s="162">
        <v>0</v>
      </c>
      <c r="W3015" s="162">
        <v>0</v>
      </c>
      <c r="X3015" s="162">
        <v>0</v>
      </c>
      <c r="Y3015" s="162" t="e">
        <f>VLOOKUP(F3015,#REF!,2,FALSE)</f>
        <v>#REF!</v>
      </c>
      <c r="Z3015" s="162" t="e">
        <f>VLOOKUP(Y3015,Map!$B:$C,2,FALSE)</f>
        <v>#REF!</v>
      </c>
      <c r="AA3015" s="162" t="str">
        <f>VLOOKUP(I3015,Map!$F:$G,2,FALSE)</f>
        <v>Flow Through</v>
      </c>
    </row>
    <row r="3016" spans="1:27" x14ac:dyDescent="0.25">
      <c r="A3016" s="197">
        <v>46107.653321516205</v>
      </c>
      <c r="B3016" s="198" t="s">
        <v>585</v>
      </c>
      <c r="C3016" s="138">
        <v>2027</v>
      </c>
      <c r="D3016" s="138" t="s">
        <v>6</v>
      </c>
      <c r="E3016" s="138" t="s">
        <v>77</v>
      </c>
      <c r="F3016" s="138" t="s">
        <v>114</v>
      </c>
      <c r="G3016" s="138" t="s">
        <v>88</v>
      </c>
      <c r="H3016" s="138" t="s">
        <v>87</v>
      </c>
      <c r="I3016" s="138" t="s">
        <v>221</v>
      </c>
      <c r="J3016" s="6">
        <v>0</v>
      </c>
      <c r="K3016" s="6">
        <v>0</v>
      </c>
      <c r="L3016" s="6">
        <v>0</v>
      </c>
      <c r="M3016" s="6">
        <v>0</v>
      </c>
      <c r="N3016" s="162">
        <v>0</v>
      </c>
      <c r="O3016" s="6">
        <v>0</v>
      </c>
      <c r="P3016" s="6">
        <v>0</v>
      </c>
      <c r="Q3016" s="162">
        <v>0</v>
      </c>
      <c r="R3016" s="162">
        <v>0</v>
      </c>
      <c r="S3016" s="162">
        <v>0</v>
      </c>
      <c r="T3016" s="162">
        <v>0</v>
      </c>
      <c r="U3016" s="162">
        <v>0</v>
      </c>
      <c r="V3016" s="162">
        <v>0</v>
      </c>
      <c r="W3016" s="162">
        <v>0</v>
      </c>
      <c r="X3016" s="162">
        <v>0</v>
      </c>
      <c r="Y3016" s="162" t="e">
        <f>VLOOKUP(F3016,#REF!,2,FALSE)</f>
        <v>#REF!</v>
      </c>
      <c r="Z3016" s="162" t="e">
        <f>VLOOKUP(Y3016,Map!$B:$C,2,FALSE)</f>
        <v>#REF!</v>
      </c>
      <c r="AA3016" s="162" t="str">
        <f>VLOOKUP(I3016,Map!$F:$G,2,FALSE)</f>
        <v>Reg Def</v>
      </c>
    </row>
    <row r="3017" spans="1:27" x14ac:dyDescent="0.25">
      <c r="A3017" s="197">
        <v>46107.653321516205</v>
      </c>
      <c r="B3017" s="198" t="s">
        <v>585</v>
      </c>
      <c r="C3017" s="138">
        <v>2027</v>
      </c>
      <c r="D3017" s="138" t="s">
        <v>6</v>
      </c>
      <c r="E3017" s="138" t="s">
        <v>77</v>
      </c>
      <c r="F3017" s="138" t="s">
        <v>114</v>
      </c>
      <c r="G3017" s="138" t="s">
        <v>88</v>
      </c>
      <c r="H3017" s="138" t="s">
        <v>87</v>
      </c>
      <c r="I3017" s="138" t="s">
        <v>223</v>
      </c>
      <c r="J3017" s="6">
        <v>-192.73</v>
      </c>
      <c r="K3017" s="6">
        <v>0</v>
      </c>
      <c r="L3017" s="6">
        <v>-192.73</v>
      </c>
      <c r="M3017" s="6">
        <v>-9.6300000000000008</v>
      </c>
      <c r="N3017" s="162">
        <v>0</v>
      </c>
      <c r="O3017" s="6">
        <v>-9.6300000000000008</v>
      </c>
      <c r="P3017" s="6">
        <v>-9.6300000000000008</v>
      </c>
      <c r="Q3017" s="162">
        <v>0</v>
      </c>
      <c r="R3017" s="162">
        <v>-9.6300000000000008</v>
      </c>
      <c r="S3017" s="162">
        <v>0</v>
      </c>
      <c r="T3017" s="162">
        <v>0</v>
      </c>
      <c r="U3017" s="162">
        <v>0</v>
      </c>
      <c r="V3017" s="162">
        <v>0</v>
      </c>
      <c r="W3017" s="162">
        <v>0</v>
      </c>
      <c r="X3017" s="162">
        <v>0</v>
      </c>
      <c r="Y3017" s="162" t="e">
        <f>VLOOKUP(F3017,#REF!,2,FALSE)</f>
        <v>#REF!</v>
      </c>
      <c r="Z3017" s="162" t="e">
        <f>VLOOKUP(Y3017,Map!$B:$C,2,FALSE)</f>
        <v>#REF!</v>
      </c>
      <c r="AA3017" s="162" t="str">
        <f>VLOOKUP(I3017,Map!$F:$G,2,FALSE)</f>
        <v>Reg Def</v>
      </c>
    </row>
    <row r="3018" spans="1:27" x14ac:dyDescent="0.25">
      <c r="A3018" s="197">
        <v>46107.653321516205</v>
      </c>
      <c r="B3018" s="198" t="s">
        <v>585</v>
      </c>
      <c r="C3018" s="138">
        <v>2027</v>
      </c>
      <c r="D3018" s="138" t="s">
        <v>6</v>
      </c>
      <c r="E3018" s="138" t="s">
        <v>77</v>
      </c>
      <c r="F3018" s="138" t="s">
        <v>114</v>
      </c>
      <c r="G3018" s="138" t="s">
        <v>89</v>
      </c>
      <c r="H3018" s="138" t="s">
        <v>87</v>
      </c>
      <c r="I3018" s="138" t="s">
        <v>220</v>
      </c>
      <c r="J3018" s="6">
        <v>8010.91</v>
      </c>
      <c r="K3018" s="6">
        <v>4396.46</v>
      </c>
      <c r="L3018" s="6">
        <v>12407.37</v>
      </c>
      <c r="M3018" s="6">
        <v>400.55</v>
      </c>
      <c r="N3018" s="162">
        <v>219.83</v>
      </c>
      <c r="O3018" s="6">
        <v>620.38</v>
      </c>
      <c r="P3018" s="6">
        <v>400.55</v>
      </c>
      <c r="Q3018" s="162">
        <v>219.82</v>
      </c>
      <c r="R3018" s="162">
        <v>620.37</v>
      </c>
      <c r="S3018" s="162">
        <v>0</v>
      </c>
      <c r="T3018" s="162">
        <v>0</v>
      </c>
      <c r="U3018" s="162">
        <v>0</v>
      </c>
      <c r="V3018" s="162">
        <v>0</v>
      </c>
      <c r="W3018" s="162">
        <v>0.01</v>
      </c>
      <c r="X3018" s="162">
        <v>0.01</v>
      </c>
      <c r="Y3018" s="162" t="e">
        <f>VLOOKUP(F3018,#REF!,2,FALSE)</f>
        <v>#REF!</v>
      </c>
      <c r="Z3018" s="162" t="e">
        <f>VLOOKUP(Y3018,Map!$B:$C,2,FALSE)</f>
        <v>#REF!</v>
      </c>
      <c r="AA3018" s="162" t="str">
        <f>VLOOKUP(I3018,Map!$F:$G,2,FALSE)</f>
        <v>Reg Def</v>
      </c>
    </row>
    <row r="3019" spans="1:27" x14ac:dyDescent="0.25">
      <c r="A3019" s="197">
        <v>46107.653321516205</v>
      </c>
      <c r="B3019" s="198" t="s">
        <v>585</v>
      </c>
      <c r="C3019" s="138">
        <v>2027</v>
      </c>
      <c r="D3019" s="138" t="s">
        <v>6</v>
      </c>
      <c r="E3019" s="138" t="s">
        <v>77</v>
      </c>
      <c r="F3019" s="138" t="s">
        <v>114</v>
      </c>
      <c r="G3019" s="138" t="s">
        <v>88</v>
      </c>
      <c r="H3019" s="138" t="s">
        <v>87</v>
      </c>
      <c r="I3019" s="138" t="s">
        <v>225</v>
      </c>
      <c r="J3019" s="6">
        <v>0</v>
      </c>
      <c r="K3019" s="6">
        <v>0</v>
      </c>
      <c r="L3019" s="6">
        <v>0</v>
      </c>
      <c r="M3019" s="6">
        <v>0</v>
      </c>
      <c r="N3019" s="162">
        <v>0</v>
      </c>
      <c r="O3019" s="6">
        <v>0</v>
      </c>
      <c r="P3019" s="6">
        <v>0</v>
      </c>
      <c r="Q3019" s="162">
        <v>0</v>
      </c>
      <c r="R3019" s="162">
        <v>0</v>
      </c>
      <c r="S3019" s="162">
        <v>0</v>
      </c>
      <c r="T3019" s="162">
        <v>0</v>
      </c>
      <c r="U3019" s="162">
        <v>0</v>
      </c>
      <c r="V3019" s="162">
        <v>0</v>
      </c>
      <c r="W3019" s="162">
        <v>0</v>
      </c>
      <c r="X3019" s="162">
        <v>0</v>
      </c>
      <c r="Y3019" s="162" t="e">
        <f>VLOOKUP(F3019,#REF!,2,FALSE)</f>
        <v>#REF!</v>
      </c>
      <c r="Z3019" s="162" t="e">
        <f>VLOOKUP(Y3019,Map!$B:$C,2,FALSE)</f>
        <v>#REF!</v>
      </c>
      <c r="AA3019" s="162" t="str">
        <f>VLOOKUP(I3019,Map!$F:$G,2,FALSE)</f>
        <v>Repairs</v>
      </c>
    </row>
    <row r="3020" spans="1:27" x14ac:dyDescent="0.25">
      <c r="A3020" s="197">
        <v>46107.653321516205</v>
      </c>
      <c r="B3020" s="198" t="s">
        <v>585</v>
      </c>
      <c r="C3020" s="138">
        <v>2027</v>
      </c>
      <c r="D3020" s="138" t="s">
        <v>6</v>
      </c>
      <c r="E3020" s="138" t="s">
        <v>77</v>
      </c>
      <c r="F3020" s="138" t="s">
        <v>589</v>
      </c>
      <c r="G3020" s="138" t="s">
        <v>88</v>
      </c>
      <c r="H3020" s="138" t="s">
        <v>87</v>
      </c>
      <c r="I3020" s="138" t="s">
        <v>219</v>
      </c>
      <c r="J3020" s="6">
        <v>0</v>
      </c>
      <c r="K3020" s="6">
        <v>0</v>
      </c>
      <c r="L3020" s="6">
        <v>0</v>
      </c>
      <c r="M3020" s="6">
        <v>0</v>
      </c>
      <c r="N3020" s="162">
        <v>0</v>
      </c>
      <c r="O3020" s="6">
        <v>0</v>
      </c>
      <c r="P3020" s="6">
        <v>0</v>
      </c>
      <c r="Q3020" s="162">
        <v>0</v>
      </c>
      <c r="R3020" s="162">
        <v>0</v>
      </c>
      <c r="S3020" s="162">
        <v>0</v>
      </c>
      <c r="T3020" s="162">
        <v>0</v>
      </c>
      <c r="U3020" s="162">
        <v>0</v>
      </c>
      <c r="V3020" s="162">
        <v>0</v>
      </c>
      <c r="W3020" s="162">
        <v>0</v>
      </c>
      <c r="X3020" s="162">
        <v>0</v>
      </c>
      <c r="Y3020" s="162" t="e">
        <f>VLOOKUP(F3020,#REF!,2,FALSE)</f>
        <v>#REF!</v>
      </c>
      <c r="Z3020" s="162" t="e">
        <f>VLOOKUP(Y3020,Map!$B:$C,2,FALSE)</f>
        <v>#REF!</v>
      </c>
      <c r="AA3020" s="162" t="str">
        <f>VLOOKUP(I3020,Map!$F:$G,2,FALSE)</f>
        <v>Reg Def</v>
      </c>
    </row>
    <row r="3021" spans="1:27" x14ac:dyDescent="0.25">
      <c r="A3021" s="197">
        <v>46107.653321516205</v>
      </c>
      <c r="B3021" s="198" t="s">
        <v>585</v>
      </c>
      <c r="C3021" s="138">
        <v>2027</v>
      </c>
      <c r="D3021" s="138" t="s">
        <v>6</v>
      </c>
      <c r="E3021" s="138" t="s">
        <v>77</v>
      </c>
      <c r="F3021" s="138" t="s">
        <v>589</v>
      </c>
      <c r="G3021" s="138" t="s">
        <v>88</v>
      </c>
      <c r="H3021" s="138" t="s">
        <v>90</v>
      </c>
      <c r="I3021" s="138" t="s">
        <v>139</v>
      </c>
      <c r="J3021" s="6">
        <v>0</v>
      </c>
      <c r="K3021" s="6">
        <v>0</v>
      </c>
      <c r="L3021" s="6">
        <v>0</v>
      </c>
      <c r="M3021" s="6">
        <v>0</v>
      </c>
      <c r="N3021" s="162">
        <v>0</v>
      </c>
      <c r="O3021" s="6">
        <v>0</v>
      </c>
      <c r="P3021" s="6">
        <v>0</v>
      </c>
      <c r="Q3021" s="162">
        <v>0</v>
      </c>
      <c r="R3021" s="162">
        <v>0</v>
      </c>
      <c r="S3021" s="162">
        <v>0</v>
      </c>
      <c r="T3021" s="162">
        <v>0</v>
      </c>
      <c r="U3021" s="162">
        <v>0</v>
      </c>
      <c r="V3021" s="162">
        <v>0</v>
      </c>
      <c r="W3021" s="162">
        <v>0</v>
      </c>
      <c r="X3021" s="162">
        <v>0</v>
      </c>
      <c r="Y3021" s="162" t="e">
        <f>VLOOKUP(F3021,#REF!,2,FALSE)</f>
        <v>#REF!</v>
      </c>
      <c r="Z3021" s="162" t="e">
        <f>VLOOKUP(Y3021,Map!$B:$C,2,FALSE)</f>
        <v>#REF!</v>
      </c>
      <c r="AA3021" s="162" t="str">
        <f>VLOOKUP(I3021,Map!$F:$G,2,FALSE)</f>
        <v>Flow Through</v>
      </c>
    </row>
    <row r="3022" spans="1:27" x14ac:dyDescent="0.25">
      <c r="A3022" s="197">
        <v>46107.653321516205</v>
      </c>
      <c r="B3022" s="198" t="s">
        <v>585</v>
      </c>
      <c r="C3022" s="138">
        <v>2027</v>
      </c>
      <c r="D3022" s="138" t="s">
        <v>6</v>
      </c>
      <c r="E3022" s="138" t="s">
        <v>77</v>
      </c>
      <c r="F3022" s="138" t="s">
        <v>589</v>
      </c>
      <c r="G3022" s="138" t="s">
        <v>88</v>
      </c>
      <c r="H3022" s="138" t="s">
        <v>87</v>
      </c>
      <c r="I3022" s="138" t="s">
        <v>223</v>
      </c>
      <c r="J3022" s="6">
        <v>0</v>
      </c>
      <c r="K3022" s="6">
        <v>0</v>
      </c>
      <c r="L3022" s="6">
        <v>0</v>
      </c>
      <c r="M3022" s="6">
        <v>0</v>
      </c>
      <c r="N3022" s="162">
        <v>0</v>
      </c>
      <c r="O3022" s="6">
        <v>0</v>
      </c>
      <c r="P3022" s="6">
        <v>0</v>
      </c>
      <c r="Q3022" s="162">
        <v>0</v>
      </c>
      <c r="R3022" s="162">
        <v>0</v>
      </c>
      <c r="S3022" s="162">
        <v>0</v>
      </c>
      <c r="T3022" s="162">
        <v>0</v>
      </c>
      <c r="U3022" s="162">
        <v>0</v>
      </c>
      <c r="V3022" s="162">
        <v>0</v>
      </c>
      <c r="W3022" s="162">
        <v>0</v>
      </c>
      <c r="X3022" s="162">
        <v>0</v>
      </c>
      <c r="Y3022" s="162" t="e">
        <f>VLOOKUP(F3022,#REF!,2,FALSE)</f>
        <v>#REF!</v>
      </c>
      <c r="Z3022" s="162" t="e">
        <f>VLOOKUP(Y3022,Map!$B:$C,2,FALSE)</f>
        <v>#REF!</v>
      </c>
      <c r="AA3022" s="162" t="str">
        <f>VLOOKUP(I3022,Map!$F:$G,2,FALSE)</f>
        <v>Reg Def</v>
      </c>
    </row>
    <row r="3023" spans="1:27" x14ac:dyDescent="0.25">
      <c r="A3023" s="197">
        <v>46107.653321516205</v>
      </c>
      <c r="B3023" s="198" t="s">
        <v>585</v>
      </c>
      <c r="C3023" s="138">
        <v>2027</v>
      </c>
      <c r="D3023" s="138" t="s">
        <v>6</v>
      </c>
      <c r="E3023" s="138" t="s">
        <v>77</v>
      </c>
      <c r="F3023" s="138" t="s">
        <v>589</v>
      </c>
      <c r="G3023" s="138" t="s">
        <v>89</v>
      </c>
      <c r="H3023" s="138" t="s">
        <v>87</v>
      </c>
      <c r="I3023" s="138" t="s">
        <v>220</v>
      </c>
      <c r="J3023" s="6">
        <v>0</v>
      </c>
      <c r="K3023" s="6">
        <v>0</v>
      </c>
      <c r="L3023" s="6">
        <v>0</v>
      </c>
      <c r="M3023" s="6">
        <v>0</v>
      </c>
      <c r="N3023" s="162">
        <v>0</v>
      </c>
      <c r="O3023" s="6">
        <v>0</v>
      </c>
      <c r="P3023" s="6">
        <v>0</v>
      </c>
      <c r="Q3023" s="162">
        <v>0</v>
      </c>
      <c r="R3023" s="162">
        <v>0</v>
      </c>
      <c r="S3023" s="162">
        <v>0</v>
      </c>
      <c r="T3023" s="162">
        <v>0</v>
      </c>
      <c r="U3023" s="162">
        <v>0</v>
      </c>
      <c r="V3023" s="162">
        <v>0</v>
      </c>
      <c r="W3023" s="162">
        <v>0</v>
      </c>
      <c r="X3023" s="162">
        <v>0</v>
      </c>
      <c r="Y3023" s="162" t="e">
        <f>VLOOKUP(F3023,#REF!,2,FALSE)</f>
        <v>#REF!</v>
      </c>
      <c r="Z3023" s="162" t="e">
        <f>VLOOKUP(Y3023,Map!$B:$C,2,FALSE)</f>
        <v>#REF!</v>
      </c>
      <c r="AA3023" s="162" t="str">
        <f>VLOOKUP(I3023,Map!$F:$G,2,FALSE)</f>
        <v>Reg Def</v>
      </c>
    </row>
    <row r="3024" spans="1:27" x14ac:dyDescent="0.25">
      <c r="A3024" s="197">
        <v>46107.653321516205</v>
      </c>
      <c r="B3024" s="198" t="s">
        <v>585</v>
      </c>
      <c r="C3024" s="138">
        <v>2027</v>
      </c>
      <c r="D3024" s="138" t="s">
        <v>6</v>
      </c>
      <c r="E3024" s="138" t="s">
        <v>77</v>
      </c>
      <c r="F3024" s="138" t="s">
        <v>115</v>
      </c>
      <c r="G3024" s="138" t="s">
        <v>88</v>
      </c>
      <c r="H3024" s="138" t="s">
        <v>87</v>
      </c>
      <c r="I3024" s="138" t="s">
        <v>219</v>
      </c>
      <c r="J3024" s="6">
        <v>0</v>
      </c>
      <c r="K3024" s="6">
        <v>0</v>
      </c>
      <c r="L3024" s="6">
        <v>0</v>
      </c>
      <c r="M3024" s="6">
        <v>0</v>
      </c>
      <c r="N3024" s="162">
        <v>0</v>
      </c>
      <c r="O3024" s="6">
        <v>0</v>
      </c>
      <c r="P3024" s="6">
        <v>0</v>
      </c>
      <c r="Q3024" s="162">
        <v>0</v>
      </c>
      <c r="R3024" s="162">
        <v>0</v>
      </c>
      <c r="S3024" s="162">
        <v>0</v>
      </c>
      <c r="T3024" s="162">
        <v>0</v>
      </c>
      <c r="U3024" s="162">
        <v>0</v>
      </c>
      <c r="V3024" s="162">
        <v>0</v>
      </c>
      <c r="W3024" s="162">
        <v>0</v>
      </c>
      <c r="X3024" s="162">
        <v>0</v>
      </c>
      <c r="Y3024" s="162" t="e">
        <f>VLOOKUP(F3024,#REF!,2,FALSE)</f>
        <v>#REF!</v>
      </c>
      <c r="Z3024" s="162" t="e">
        <f>VLOOKUP(Y3024,Map!$B:$C,2,FALSE)</f>
        <v>#REF!</v>
      </c>
      <c r="AA3024" s="162" t="str">
        <f>VLOOKUP(I3024,Map!$F:$G,2,FALSE)</f>
        <v>Reg Def</v>
      </c>
    </row>
    <row r="3025" spans="1:27" x14ac:dyDescent="0.25">
      <c r="A3025" s="197">
        <v>46107.653321516205</v>
      </c>
      <c r="B3025" s="198" t="s">
        <v>585</v>
      </c>
      <c r="C3025" s="138">
        <v>2027</v>
      </c>
      <c r="D3025" s="138" t="s">
        <v>6</v>
      </c>
      <c r="E3025" s="138" t="s">
        <v>77</v>
      </c>
      <c r="F3025" s="138" t="s">
        <v>115</v>
      </c>
      <c r="G3025" s="138" t="s">
        <v>88</v>
      </c>
      <c r="H3025" s="138" t="s">
        <v>87</v>
      </c>
      <c r="I3025" s="138" t="s">
        <v>222</v>
      </c>
      <c r="J3025" s="6">
        <v>0</v>
      </c>
      <c r="K3025" s="6">
        <v>0</v>
      </c>
      <c r="L3025" s="6">
        <v>0</v>
      </c>
      <c r="M3025" s="6">
        <v>0</v>
      </c>
      <c r="N3025" s="162">
        <v>0</v>
      </c>
      <c r="O3025" s="6">
        <v>0</v>
      </c>
      <c r="P3025" s="6">
        <v>0</v>
      </c>
      <c r="Q3025" s="162">
        <v>0</v>
      </c>
      <c r="R3025" s="162">
        <v>0</v>
      </c>
      <c r="S3025" s="162">
        <v>0</v>
      </c>
      <c r="T3025" s="162">
        <v>0</v>
      </c>
      <c r="U3025" s="162">
        <v>0</v>
      </c>
      <c r="V3025" s="162">
        <v>0</v>
      </c>
      <c r="W3025" s="162">
        <v>0</v>
      </c>
      <c r="X3025" s="162">
        <v>0</v>
      </c>
      <c r="Y3025" s="162" t="e">
        <f>VLOOKUP(F3025,#REF!,2,FALSE)</f>
        <v>#REF!</v>
      </c>
      <c r="Z3025" s="162" t="e">
        <f>VLOOKUP(Y3025,Map!$B:$C,2,FALSE)</f>
        <v>#REF!</v>
      </c>
      <c r="AA3025" s="162" t="str">
        <f>VLOOKUP(I3025,Map!$F:$G,2,FALSE)</f>
        <v>Reg Def</v>
      </c>
    </row>
    <row r="3026" spans="1:27" x14ac:dyDescent="0.25">
      <c r="A3026" s="197">
        <v>46107.653321516205</v>
      </c>
      <c r="B3026" s="198" t="s">
        <v>585</v>
      </c>
      <c r="C3026" s="138">
        <v>2027</v>
      </c>
      <c r="D3026" s="138" t="s">
        <v>6</v>
      </c>
      <c r="E3026" s="138" t="s">
        <v>77</v>
      </c>
      <c r="F3026" s="138" t="s">
        <v>115</v>
      </c>
      <c r="G3026" s="138" t="s">
        <v>88</v>
      </c>
      <c r="H3026" s="138" t="s">
        <v>90</v>
      </c>
      <c r="I3026" s="138" t="s">
        <v>139</v>
      </c>
      <c r="J3026" s="6">
        <v>0</v>
      </c>
      <c r="K3026" s="6">
        <v>0</v>
      </c>
      <c r="L3026" s="6">
        <v>0</v>
      </c>
      <c r="M3026" s="6">
        <v>0</v>
      </c>
      <c r="N3026" s="162">
        <v>0</v>
      </c>
      <c r="O3026" s="6">
        <v>0</v>
      </c>
      <c r="P3026" s="6">
        <v>0</v>
      </c>
      <c r="Q3026" s="162">
        <v>0</v>
      </c>
      <c r="R3026" s="162">
        <v>0</v>
      </c>
      <c r="S3026" s="162">
        <v>0</v>
      </c>
      <c r="T3026" s="162">
        <v>0</v>
      </c>
      <c r="U3026" s="162">
        <v>0</v>
      </c>
      <c r="V3026" s="162">
        <v>0</v>
      </c>
      <c r="W3026" s="162">
        <v>0</v>
      </c>
      <c r="X3026" s="162">
        <v>0</v>
      </c>
      <c r="Y3026" s="162" t="e">
        <f>VLOOKUP(F3026,#REF!,2,FALSE)</f>
        <v>#REF!</v>
      </c>
      <c r="Z3026" s="162" t="e">
        <f>VLOOKUP(Y3026,Map!$B:$C,2,FALSE)</f>
        <v>#REF!</v>
      </c>
      <c r="AA3026" s="162" t="str">
        <f>VLOOKUP(I3026,Map!$F:$G,2,FALSE)</f>
        <v>Flow Through</v>
      </c>
    </row>
    <row r="3027" spans="1:27" x14ac:dyDescent="0.25">
      <c r="A3027" s="197">
        <v>46107.653321516205</v>
      </c>
      <c r="B3027" s="198" t="s">
        <v>585</v>
      </c>
      <c r="C3027" s="138">
        <v>2027</v>
      </c>
      <c r="D3027" s="138" t="s">
        <v>6</v>
      </c>
      <c r="E3027" s="138" t="s">
        <v>77</v>
      </c>
      <c r="F3027" s="138" t="s">
        <v>115</v>
      </c>
      <c r="G3027" s="138" t="s">
        <v>88</v>
      </c>
      <c r="H3027" s="138" t="s">
        <v>87</v>
      </c>
      <c r="I3027" s="138" t="s">
        <v>223</v>
      </c>
      <c r="J3027" s="6">
        <v>0</v>
      </c>
      <c r="K3027" s="6">
        <v>0</v>
      </c>
      <c r="L3027" s="6">
        <v>0</v>
      </c>
      <c r="M3027" s="6">
        <v>0</v>
      </c>
      <c r="N3027" s="162">
        <v>0</v>
      </c>
      <c r="O3027" s="6">
        <v>0</v>
      </c>
      <c r="P3027" s="6">
        <v>0</v>
      </c>
      <c r="Q3027" s="162">
        <v>0</v>
      </c>
      <c r="R3027" s="162">
        <v>0</v>
      </c>
      <c r="S3027" s="162">
        <v>0</v>
      </c>
      <c r="T3027" s="162">
        <v>0</v>
      </c>
      <c r="U3027" s="162">
        <v>0</v>
      </c>
      <c r="V3027" s="162">
        <v>0</v>
      </c>
      <c r="W3027" s="162">
        <v>0</v>
      </c>
      <c r="X3027" s="162">
        <v>0</v>
      </c>
      <c r="Y3027" s="162" t="e">
        <f>VLOOKUP(F3027,#REF!,2,FALSE)</f>
        <v>#REF!</v>
      </c>
      <c r="Z3027" s="162" t="e">
        <f>VLOOKUP(Y3027,Map!$B:$C,2,FALSE)</f>
        <v>#REF!</v>
      </c>
      <c r="AA3027" s="162" t="str">
        <f>VLOOKUP(I3027,Map!$F:$G,2,FALSE)</f>
        <v>Reg Def</v>
      </c>
    </row>
    <row r="3028" spans="1:27" x14ac:dyDescent="0.25">
      <c r="A3028" s="197">
        <v>46107.653321516205</v>
      </c>
      <c r="B3028" s="198" t="s">
        <v>585</v>
      </c>
      <c r="C3028" s="138">
        <v>2027</v>
      </c>
      <c r="D3028" s="138" t="s">
        <v>6</v>
      </c>
      <c r="E3028" s="138" t="s">
        <v>77</v>
      </c>
      <c r="F3028" s="138" t="s">
        <v>115</v>
      </c>
      <c r="G3028" s="138" t="s">
        <v>89</v>
      </c>
      <c r="H3028" s="138" t="s">
        <v>87</v>
      </c>
      <c r="I3028" s="138" t="s">
        <v>220</v>
      </c>
      <c r="J3028" s="6">
        <v>8771.98</v>
      </c>
      <c r="K3028" s="6">
        <v>-378.5</v>
      </c>
      <c r="L3028" s="6">
        <v>8393.48</v>
      </c>
      <c r="M3028" s="6">
        <v>438.6</v>
      </c>
      <c r="N3028" s="162">
        <v>-18.93</v>
      </c>
      <c r="O3028" s="6">
        <v>419.67</v>
      </c>
      <c r="P3028" s="6">
        <v>438.6</v>
      </c>
      <c r="Q3028" s="162">
        <v>-18.930000000000007</v>
      </c>
      <c r="R3028" s="162">
        <v>419.67</v>
      </c>
      <c r="S3028" s="162">
        <v>0</v>
      </c>
      <c r="T3028" s="162">
        <v>0</v>
      </c>
      <c r="U3028" s="162">
        <v>0</v>
      </c>
      <c r="V3028" s="162">
        <v>0</v>
      </c>
      <c r="W3028" s="162">
        <v>0</v>
      </c>
      <c r="X3028" s="162">
        <v>0</v>
      </c>
      <c r="Y3028" s="162" t="e">
        <f>VLOOKUP(F3028,#REF!,2,FALSE)</f>
        <v>#REF!</v>
      </c>
      <c r="Z3028" s="162" t="e">
        <f>VLOOKUP(Y3028,Map!$B:$C,2,FALSE)</f>
        <v>#REF!</v>
      </c>
      <c r="AA3028" s="162" t="str">
        <f>VLOOKUP(I3028,Map!$F:$G,2,FALSE)</f>
        <v>Reg Def</v>
      </c>
    </row>
    <row r="3029" spans="1:27" x14ac:dyDescent="0.25">
      <c r="A3029" s="197">
        <v>46107.653321516205</v>
      </c>
      <c r="B3029" s="198" t="s">
        <v>585</v>
      </c>
      <c r="C3029" s="138">
        <v>2027</v>
      </c>
      <c r="D3029" s="138" t="s">
        <v>6</v>
      </c>
      <c r="E3029" s="138" t="s">
        <v>77</v>
      </c>
      <c r="F3029" s="138" t="s">
        <v>115</v>
      </c>
      <c r="G3029" s="138" t="s">
        <v>88</v>
      </c>
      <c r="H3029" s="138" t="s">
        <v>87</v>
      </c>
      <c r="I3029" s="138" t="s">
        <v>225</v>
      </c>
      <c r="J3029" s="6">
        <v>0</v>
      </c>
      <c r="K3029" s="6">
        <v>0</v>
      </c>
      <c r="L3029" s="6">
        <v>0</v>
      </c>
      <c r="M3029" s="6">
        <v>0</v>
      </c>
      <c r="N3029" s="162">
        <v>0</v>
      </c>
      <c r="O3029" s="6">
        <v>0</v>
      </c>
      <c r="P3029" s="6">
        <v>0</v>
      </c>
      <c r="Q3029" s="162">
        <v>0</v>
      </c>
      <c r="R3029" s="162">
        <v>0</v>
      </c>
      <c r="S3029" s="162">
        <v>0</v>
      </c>
      <c r="T3029" s="162">
        <v>0</v>
      </c>
      <c r="U3029" s="162">
        <v>0</v>
      </c>
      <c r="V3029" s="162">
        <v>0</v>
      </c>
      <c r="W3029" s="162">
        <v>0</v>
      </c>
      <c r="X3029" s="162">
        <v>0</v>
      </c>
      <c r="Y3029" s="162" t="e">
        <f>VLOOKUP(F3029,#REF!,2,FALSE)</f>
        <v>#REF!</v>
      </c>
      <c r="Z3029" s="162" t="e">
        <f>VLOOKUP(Y3029,Map!$B:$C,2,FALSE)</f>
        <v>#REF!</v>
      </c>
      <c r="AA3029" s="162" t="str">
        <f>VLOOKUP(I3029,Map!$F:$G,2,FALSE)</f>
        <v>Repairs</v>
      </c>
    </row>
    <row r="3030" spans="1:27" x14ac:dyDescent="0.25">
      <c r="A3030" s="197">
        <v>46107.653321516205</v>
      </c>
      <c r="B3030" s="198" t="s">
        <v>585</v>
      </c>
      <c r="C3030" s="138">
        <v>2027</v>
      </c>
      <c r="D3030" s="138" t="s">
        <v>6</v>
      </c>
      <c r="E3030" s="138" t="s">
        <v>77</v>
      </c>
      <c r="F3030" s="138" t="s">
        <v>116</v>
      </c>
      <c r="G3030" s="138" t="s">
        <v>88</v>
      </c>
      <c r="H3030" s="138" t="s">
        <v>87</v>
      </c>
      <c r="I3030" s="138" t="s">
        <v>219</v>
      </c>
      <c r="J3030" s="6">
        <v>3.77</v>
      </c>
      <c r="K3030" s="6">
        <v>0</v>
      </c>
      <c r="L3030" s="6">
        <v>3.77</v>
      </c>
      <c r="M3030" s="6">
        <v>0.19</v>
      </c>
      <c r="N3030" s="162">
        <v>0</v>
      </c>
      <c r="O3030" s="6">
        <v>0.19</v>
      </c>
      <c r="P3030" s="6">
        <v>0.19</v>
      </c>
      <c r="Q3030" s="162">
        <v>0</v>
      </c>
      <c r="R3030" s="162">
        <v>0.19</v>
      </c>
      <c r="S3030" s="162">
        <v>0</v>
      </c>
      <c r="T3030" s="162">
        <v>0</v>
      </c>
      <c r="U3030" s="162">
        <v>0</v>
      </c>
      <c r="V3030" s="162">
        <v>0</v>
      </c>
      <c r="W3030" s="162">
        <v>0</v>
      </c>
      <c r="X3030" s="162">
        <v>0</v>
      </c>
      <c r="Y3030" s="162" t="e">
        <f>VLOOKUP(F3030,#REF!,2,FALSE)</f>
        <v>#REF!</v>
      </c>
      <c r="Z3030" s="162" t="e">
        <f>VLOOKUP(Y3030,Map!$B:$C,2,FALSE)</f>
        <v>#REF!</v>
      </c>
      <c r="AA3030" s="162" t="str">
        <f>VLOOKUP(I3030,Map!$F:$G,2,FALSE)</f>
        <v>Reg Def</v>
      </c>
    </row>
    <row r="3031" spans="1:27" x14ac:dyDescent="0.25">
      <c r="A3031" s="197">
        <v>46107.653321516205</v>
      </c>
      <c r="B3031" s="198" t="s">
        <v>585</v>
      </c>
      <c r="C3031" s="138">
        <v>2027</v>
      </c>
      <c r="D3031" s="138" t="s">
        <v>6</v>
      </c>
      <c r="E3031" s="138" t="s">
        <v>77</v>
      </c>
      <c r="F3031" s="138" t="s">
        <v>116</v>
      </c>
      <c r="G3031" s="138" t="s">
        <v>88</v>
      </c>
      <c r="H3031" s="138" t="s">
        <v>90</v>
      </c>
      <c r="I3031" s="138" t="s">
        <v>139</v>
      </c>
      <c r="J3031" s="6">
        <v>8.85</v>
      </c>
      <c r="K3031" s="6">
        <v>0</v>
      </c>
      <c r="L3031" s="6">
        <v>8.85</v>
      </c>
      <c r="M3031" s="6">
        <v>0</v>
      </c>
      <c r="N3031" s="162">
        <v>0</v>
      </c>
      <c r="O3031" s="6">
        <v>0</v>
      </c>
      <c r="P3031" s="6">
        <v>0.45</v>
      </c>
      <c r="Q3031" s="162">
        <v>0</v>
      </c>
      <c r="R3031" s="162">
        <v>0.45</v>
      </c>
      <c r="S3031" s="162">
        <v>0.45</v>
      </c>
      <c r="T3031" s="162">
        <v>0</v>
      </c>
      <c r="U3031" s="162">
        <v>0.45</v>
      </c>
      <c r="V3031" s="162">
        <v>0</v>
      </c>
      <c r="W3031" s="162">
        <v>0</v>
      </c>
      <c r="X3031" s="162">
        <v>0</v>
      </c>
      <c r="Y3031" s="162" t="e">
        <f>VLOOKUP(F3031,#REF!,2,FALSE)</f>
        <v>#REF!</v>
      </c>
      <c r="Z3031" s="162" t="e">
        <f>VLOOKUP(Y3031,Map!$B:$C,2,FALSE)</f>
        <v>#REF!</v>
      </c>
      <c r="AA3031" s="162" t="str">
        <f>VLOOKUP(I3031,Map!$F:$G,2,FALSE)</f>
        <v>Flow Through</v>
      </c>
    </row>
    <row r="3032" spans="1:27" x14ac:dyDescent="0.25">
      <c r="A3032" s="197">
        <v>46107.653321516205</v>
      </c>
      <c r="B3032" s="198" t="s">
        <v>585</v>
      </c>
      <c r="C3032" s="138">
        <v>2027</v>
      </c>
      <c r="D3032" s="138" t="s">
        <v>6</v>
      </c>
      <c r="E3032" s="138" t="s">
        <v>77</v>
      </c>
      <c r="F3032" s="138" t="s">
        <v>116</v>
      </c>
      <c r="G3032" s="138" t="s">
        <v>88</v>
      </c>
      <c r="H3032" s="138" t="s">
        <v>87</v>
      </c>
      <c r="I3032" s="138" t="s">
        <v>223</v>
      </c>
      <c r="J3032" s="6">
        <v>-8.07</v>
      </c>
      <c r="K3032" s="6">
        <v>0</v>
      </c>
      <c r="L3032" s="6">
        <v>-8.07</v>
      </c>
      <c r="M3032" s="6">
        <v>-0.4</v>
      </c>
      <c r="N3032" s="162">
        <v>0</v>
      </c>
      <c r="O3032" s="6">
        <v>-0.4</v>
      </c>
      <c r="P3032" s="6">
        <v>-0.41</v>
      </c>
      <c r="Q3032" s="162">
        <v>0</v>
      </c>
      <c r="R3032" s="162">
        <v>-0.41</v>
      </c>
      <c r="S3032" s="162">
        <v>0</v>
      </c>
      <c r="T3032" s="162">
        <v>0</v>
      </c>
      <c r="U3032" s="162">
        <v>0</v>
      </c>
      <c r="V3032" s="162">
        <v>0.01</v>
      </c>
      <c r="W3032" s="162">
        <v>0</v>
      </c>
      <c r="X3032" s="162">
        <v>0.01</v>
      </c>
      <c r="Y3032" s="162" t="e">
        <f>VLOOKUP(F3032,#REF!,2,FALSE)</f>
        <v>#REF!</v>
      </c>
      <c r="Z3032" s="162" t="e">
        <f>VLOOKUP(Y3032,Map!$B:$C,2,FALSE)</f>
        <v>#REF!</v>
      </c>
      <c r="AA3032" s="162" t="str">
        <f>VLOOKUP(I3032,Map!$F:$G,2,FALSE)</f>
        <v>Reg Def</v>
      </c>
    </row>
    <row r="3033" spans="1:27" x14ac:dyDescent="0.25">
      <c r="A3033" s="197">
        <v>46107.653321516205</v>
      </c>
      <c r="B3033" s="198" t="s">
        <v>585</v>
      </c>
      <c r="C3033" s="138">
        <v>2027</v>
      </c>
      <c r="D3033" s="138" t="s">
        <v>6</v>
      </c>
      <c r="E3033" s="138" t="s">
        <v>77</v>
      </c>
      <c r="F3033" s="138" t="s">
        <v>116</v>
      </c>
      <c r="G3033" s="138" t="s">
        <v>89</v>
      </c>
      <c r="H3033" s="138" t="s">
        <v>87</v>
      </c>
      <c r="I3033" s="138" t="s">
        <v>220</v>
      </c>
      <c r="J3033" s="6">
        <v>4302.76</v>
      </c>
      <c r="K3033" s="6">
        <v>1649.74</v>
      </c>
      <c r="L3033" s="6">
        <v>5952.5</v>
      </c>
      <c r="M3033" s="6">
        <v>215.14</v>
      </c>
      <c r="N3033" s="162">
        <v>82.49</v>
      </c>
      <c r="O3033" s="6">
        <v>297.63</v>
      </c>
      <c r="P3033" s="6">
        <v>215.14</v>
      </c>
      <c r="Q3033" s="162">
        <v>82.490000000000009</v>
      </c>
      <c r="R3033" s="162">
        <v>297.63</v>
      </c>
      <c r="S3033" s="162">
        <v>0</v>
      </c>
      <c r="T3033" s="162">
        <v>0</v>
      </c>
      <c r="U3033" s="162">
        <v>0</v>
      </c>
      <c r="V3033" s="162">
        <v>0</v>
      </c>
      <c r="W3033" s="162">
        <v>0</v>
      </c>
      <c r="X3033" s="162">
        <v>0</v>
      </c>
      <c r="Y3033" s="162" t="e">
        <f>VLOOKUP(F3033,#REF!,2,FALSE)</f>
        <v>#REF!</v>
      </c>
      <c r="Z3033" s="162" t="e">
        <f>VLOOKUP(Y3033,Map!$B:$C,2,FALSE)</f>
        <v>#REF!</v>
      </c>
      <c r="AA3033" s="162" t="str">
        <f>VLOOKUP(I3033,Map!$F:$G,2,FALSE)</f>
        <v>Reg Def</v>
      </c>
    </row>
    <row r="3034" spans="1:27" x14ac:dyDescent="0.25">
      <c r="A3034" s="197">
        <v>46107.653321516205</v>
      </c>
      <c r="B3034" s="198" t="s">
        <v>585</v>
      </c>
      <c r="C3034" s="138">
        <v>2027</v>
      </c>
      <c r="D3034" s="138" t="s">
        <v>6</v>
      </c>
      <c r="E3034" s="138" t="s">
        <v>77</v>
      </c>
      <c r="F3034" s="138" t="s">
        <v>116</v>
      </c>
      <c r="G3034" s="138" t="s">
        <v>88</v>
      </c>
      <c r="H3034" s="138" t="s">
        <v>87</v>
      </c>
      <c r="I3034" s="138" t="s">
        <v>225</v>
      </c>
      <c r="J3034" s="6">
        <v>0</v>
      </c>
      <c r="K3034" s="6">
        <v>0</v>
      </c>
      <c r="L3034" s="6">
        <v>0</v>
      </c>
      <c r="M3034" s="6">
        <v>0</v>
      </c>
      <c r="N3034" s="162">
        <v>0</v>
      </c>
      <c r="O3034" s="6">
        <v>0</v>
      </c>
      <c r="P3034" s="6">
        <v>0</v>
      </c>
      <c r="Q3034" s="162">
        <v>0</v>
      </c>
      <c r="R3034" s="162">
        <v>0</v>
      </c>
      <c r="S3034" s="162">
        <v>0</v>
      </c>
      <c r="T3034" s="162">
        <v>0</v>
      </c>
      <c r="U3034" s="162">
        <v>0</v>
      </c>
      <c r="V3034" s="162">
        <v>0</v>
      </c>
      <c r="W3034" s="162">
        <v>0</v>
      </c>
      <c r="X3034" s="162">
        <v>0</v>
      </c>
      <c r="Y3034" s="162" t="e">
        <f>VLOOKUP(F3034,#REF!,2,FALSE)</f>
        <v>#REF!</v>
      </c>
      <c r="Z3034" s="162" t="e">
        <f>VLOOKUP(Y3034,Map!$B:$C,2,FALSE)</f>
        <v>#REF!</v>
      </c>
      <c r="AA3034" s="162" t="str">
        <f>VLOOKUP(I3034,Map!$F:$G,2,FALSE)</f>
        <v>Repairs</v>
      </c>
    </row>
    <row r="3035" spans="1:27" x14ac:dyDescent="0.25">
      <c r="A3035" s="197">
        <v>46107.653321516205</v>
      </c>
      <c r="B3035" s="198" t="s">
        <v>585</v>
      </c>
      <c r="C3035" s="138">
        <v>2027</v>
      </c>
      <c r="D3035" s="138" t="s">
        <v>6</v>
      </c>
      <c r="E3035" s="138" t="s">
        <v>77</v>
      </c>
      <c r="F3035" s="138" t="s">
        <v>371</v>
      </c>
      <c r="G3035" s="138" t="s">
        <v>88</v>
      </c>
      <c r="H3035" s="138" t="s">
        <v>87</v>
      </c>
      <c r="I3035" s="138" t="s">
        <v>219</v>
      </c>
      <c r="J3035" s="6">
        <v>1314.83</v>
      </c>
      <c r="K3035" s="6">
        <v>0</v>
      </c>
      <c r="L3035" s="6">
        <v>1314.83</v>
      </c>
      <c r="M3035" s="6">
        <v>65.75</v>
      </c>
      <c r="N3035" s="162">
        <v>0</v>
      </c>
      <c r="O3035" s="6">
        <v>65.75</v>
      </c>
      <c r="P3035" s="6">
        <v>65.739999999999995</v>
      </c>
      <c r="Q3035" s="162">
        <v>0</v>
      </c>
      <c r="R3035" s="162">
        <v>65.739999999999995</v>
      </c>
      <c r="S3035" s="162">
        <v>0</v>
      </c>
      <c r="T3035" s="162">
        <v>0</v>
      </c>
      <c r="U3035" s="162">
        <v>0</v>
      </c>
      <c r="V3035" s="162">
        <v>0.01</v>
      </c>
      <c r="W3035" s="162">
        <v>0</v>
      </c>
      <c r="X3035" s="162">
        <v>0.01</v>
      </c>
      <c r="Y3035" s="162" t="e">
        <f>VLOOKUP(F3035,#REF!,2,FALSE)</f>
        <v>#REF!</v>
      </c>
      <c r="Z3035" s="162" t="e">
        <f>VLOOKUP(Y3035,Map!$B:$C,2,FALSE)</f>
        <v>#REF!</v>
      </c>
      <c r="AA3035" s="162" t="str">
        <f>VLOOKUP(I3035,Map!$F:$G,2,FALSE)</f>
        <v>Reg Def</v>
      </c>
    </row>
    <row r="3036" spans="1:27" x14ac:dyDescent="0.25">
      <c r="A3036" s="197">
        <v>46107.653321516205</v>
      </c>
      <c r="B3036" s="198" t="s">
        <v>585</v>
      </c>
      <c r="C3036" s="138">
        <v>2027</v>
      </c>
      <c r="D3036" s="138" t="s">
        <v>6</v>
      </c>
      <c r="E3036" s="138" t="s">
        <v>77</v>
      </c>
      <c r="F3036" s="138" t="s">
        <v>371</v>
      </c>
      <c r="G3036" s="138" t="s">
        <v>88</v>
      </c>
      <c r="H3036" s="138" t="s">
        <v>90</v>
      </c>
      <c r="I3036" s="138" t="s">
        <v>139</v>
      </c>
      <c r="J3036" s="6">
        <v>3093.32</v>
      </c>
      <c r="K3036" s="6">
        <v>0</v>
      </c>
      <c r="L3036" s="6">
        <v>3093.32</v>
      </c>
      <c r="M3036" s="6">
        <v>0</v>
      </c>
      <c r="N3036" s="162">
        <v>0</v>
      </c>
      <c r="O3036" s="6">
        <v>0</v>
      </c>
      <c r="P3036" s="6">
        <v>154.66999999999999</v>
      </c>
      <c r="Q3036" s="162">
        <v>0</v>
      </c>
      <c r="R3036" s="162">
        <v>154.66999999999999</v>
      </c>
      <c r="S3036" s="162">
        <v>154.66999999999999</v>
      </c>
      <c r="T3036" s="162">
        <v>0</v>
      </c>
      <c r="U3036" s="162">
        <v>154.66999999999999</v>
      </c>
      <c r="V3036" s="162">
        <v>0</v>
      </c>
      <c r="W3036" s="162">
        <v>0</v>
      </c>
      <c r="X3036" s="162">
        <v>0</v>
      </c>
      <c r="Y3036" s="162" t="e">
        <f>VLOOKUP(F3036,#REF!,2,FALSE)</f>
        <v>#REF!</v>
      </c>
      <c r="Z3036" s="162" t="e">
        <f>VLOOKUP(Y3036,Map!$B:$C,2,FALSE)</f>
        <v>#REF!</v>
      </c>
      <c r="AA3036" s="162" t="str">
        <f>VLOOKUP(I3036,Map!$F:$G,2,FALSE)</f>
        <v>Flow Through</v>
      </c>
    </row>
    <row r="3037" spans="1:27" x14ac:dyDescent="0.25">
      <c r="A3037" s="197">
        <v>46107.653321516205</v>
      </c>
      <c r="B3037" s="198" t="s">
        <v>585</v>
      </c>
      <c r="C3037" s="138">
        <v>2027</v>
      </c>
      <c r="D3037" s="138" t="s">
        <v>6</v>
      </c>
      <c r="E3037" s="138" t="s">
        <v>77</v>
      </c>
      <c r="F3037" s="138" t="s">
        <v>371</v>
      </c>
      <c r="G3037" s="138" t="s">
        <v>88</v>
      </c>
      <c r="H3037" s="138" t="s">
        <v>87</v>
      </c>
      <c r="I3037" s="138" t="s">
        <v>223</v>
      </c>
      <c r="J3037" s="6">
        <v>-2670.26</v>
      </c>
      <c r="K3037" s="6">
        <v>0</v>
      </c>
      <c r="L3037" s="6">
        <v>-2670.26</v>
      </c>
      <c r="M3037" s="6">
        <v>-133.52000000000001</v>
      </c>
      <c r="N3037" s="162">
        <v>0</v>
      </c>
      <c r="O3037" s="6">
        <v>-133.52000000000001</v>
      </c>
      <c r="P3037" s="6">
        <v>-133.51</v>
      </c>
      <c r="Q3037" s="162">
        <v>0</v>
      </c>
      <c r="R3037" s="162">
        <v>-133.51</v>
      </c>
      <c r="S3037" s="162">
        <v>0</v>
      </c>
      <c r="T3037" s="162">
        <v>0</v>
      </c>
      <c r="U3037" s="162">
        <v>0</v>
      </c>
      <c r="V3037" s="162">
        <v>-0.01</v>
      </c>
      <c r="W3037" s="162">
        <v>0</v>
      </c>
      <c r="X3037" s="162">
        <v>-0.01</v>
      </c>
      <c r="Y3037" s="162" t="e">
        <f>VLOOKUP(F3037,#REF!,2,FALSE)</f>
        <v>#REF!</v>
      </c>
      <c r="Z3037" s="162" t="e">
        <f>VLOOKUP(Y3037,Map!$B:$C,2,FALSE)</f>
        <v>#REF!</v>
      </c>
      <c r="AA3037" s="162" t="str">
        <f>VLOOKUP(I3037,Map!$F:$G,2,FALSE)</f>
        <v>Reg Def</v>
      </c>
    </row>
    <row r="3038" spans="1:27" x14ac:dyDescent="0.25">
      <c r="A3038" s="197">
        <v>46107.653321516205</v>
      </c>
      <c r="B3038" s="198" t="s">
        <v>585</v>
      </c>
      <c r="C3038" s="138">
        <v>2027</v>
      </c>
      <c r="D3038" s="138" t="s">
        <v>6</v>
      </c>
      <c r="E3038" s="138" t="s">
        <v>77</v>
      </c>
      <c r="F3038" s="138" t="s">
        <v>371</v>
      </c>
      <c r="G3038" s="138" t="s">
        <v>89</v>
      </c>
      <c r="H3038" s="138" t="s">
        <v>87</v>
      </c>
      <c r="I3038" s="138" t="s">
        <v>220</v>
      </c>
      <c r="J3038" s="6">
        <v>140124.91</v>
      </c>
      <c r="K3038" s="6">
        <v>54062.89</v>
      </c>
      <c r="L3038" s="6">
        <v>194187.8</v>
      </c>
      <c r="M3038" s="6">
        <v>7006.25</v>
      </c>
      <c r="N3038" s="162">
        <v>2703.14</v>
      </c>
      <c r="O3038" s="6">
        <v>9709.39</v>
      </c>
      <c r="P3038" s="6">
        <v>7006.25</v>
      </c>
      <c r="Q3038" s="162">
        <v>2703.1399999999994</v>
      </c>
      <c r="R3038" s="162">
        <v>9709.39</v>
      </c>
      <c r="S3038" s="162">
        <v>0</v>
      </c>
      <c r="T3038" s="162">
        <v>0</v>
      </c>
      <c r="U3038" s="162">
        <v>0</v>
      </c>
      <c r="V3038" s="162">
        <v>0</v>
      </c>
      <c r="W3038" s="162">
        <v>0</v>
      </c>
      <c r="X3038" s="162">
        <v>0</v>
      </c>
      <c r="Y3038" s="162" t="e">
        <f>VLOOKUP(F3038,#REF!,2,FALSE)</f>
        <v>#REF!</v>
      </c>
      <c r="Z3038" s="162" t="e">
        <f>VLOOKUP(Y3038,Map!$B:$C,2,FALSE)</f>
        <v>#REF!</v>
      </c>
      <c r="AA3038" s="162" t="str">
        <f>VLOOKUP(I3038,Map!$F:$G,2,FALSE)</f>
        <v>Reg Def</v>
      </c>
    </row>
    <row r="3039" spans="1:27" x14ac:dyDescent="0.25">
      <c r="A3039" s="197">
        <v>46107.653321516205</v>
      </c>
      <c r="B3039" s="198" t="s">
        <v>585</v>
      </c>
      <c r="C3039" s="138">
        <v>2027</v>
      </c>
      <c r="D3039" s="138" t="s">
        <v>6</v>
      </c>
      <c r="E3039" s="138" t="s">
        <v>77</v>
      </c>
      <c r="F3039" s="138" t="s">
        <v>117</v>
      </c>
      <c r="G3039" s="138" t="s">
        <v>88</v>
      </c>
      <c r="H3039" s="138" t="s">
        <v>87</v>
      </c>
      <c r="I3039" s="138" t="s">
        <v>219</v>
      </c>
      <c r="J3039" s="6">
        <v>14898.85</v>
      </c>
      <c r="K3039" s="6">
        <v>-1867.25</v>
      </c>
      <c r="L3039" s="6">
        <v>13031.6</v>
      </c>
      <c r="M3039" s="6">
        <v>744.95</v>
      </c>
      <c r="N3039" s="162">
        <v>-93.36</v>
      </c>
      <c r="O3039" s="6">
        <v>651.59</v>
      </c>
      <c r="P3039" s="6">
        <v>744.94</v>
      </c>
      <c r="Q3039" s="162">
        <v>-93.360000000000014</v>
      </c>
      <c r="R3039" s="162">
        <v>651.58000000000004</v>
      </c>
      <c r="S3039" s="162">
        <v>0</v>
      </c>
      <c r="T3039" s="162">
        <v>0</v>
      </c>
      <c r="U3039" s="162">
        <v>0</v>
      </c>
      <c r="V3039" s="162">
        <v>0.01</v>
      </c>
      <c r="W3039" s="162">
        <v>0</v>
      </c>
      <c r="X3039" s="162">
        <v>0.01</v>
      </c>
      <c r="Y3039" s="162" t="e">
        <f>VLOOKUP(F3039,#REF!,2,FALSE)</f>
        <v>#REF!</v>
      </c>
      <c r="Z3039" s="162" t="e">
        <f>VLOOKUP(Y3039,Map!$B:$C,2,FALSE)</f>
        <v>#REF!</v>
      </c>
      <c r="AA3039" s="162" t="str">
        <f>VLOOKUP(I3039,Map!$F:$G,2,FALSE)</f>
        <v>Reg Def</v>
      </c>
    </row>
    <row r="3040" spans="1:27" x14ac:dyDescent="0.25">
      <c r="A3040" s="197">
        <v>46107.653321516205</v>
      </c>
      <c r="B3040" s="198" t="s">
        <v>585</v>
      </c>
      <c r="C3040" s="138">
        <v>2027</v>
      </c>
      <c r="D3040" s="138" t="s">
        <v>6</v>
      </c>
      <c r="E3040" s="138" t="s">
        <v>77</v>
      </c>
      <c r="F3040" s="138" t="s">
        <v>117</v>
      </c>
      <c r="G3040" s="138" t="s">
        <v>88</v>
      </c>
      <c r="H3040" s="138" t="s">
        <v>87</v>
      </c>
      <c r="I3040" s="138" t="s">
        <v>222</v>
      </c>
      <c r="J3040" s="6">
        <v>-14.1</v>
      </c>
      <c r="K3040" s="6">
        <v>13.71</v>
      </c>
      <c r="L3040" s="6">
        <v>-0.39</v>
      </c>
      <c r="M3040" s="6">
        <v>-0.71</v>
      </c>
      <c r="N3040" s="162">
        <v>0.69</v>
      </c>
      <c r="O3040" s="6">
        <v>-0.02</v>
      </c>
      <c r="P3040" s="6">
        <v>-0.71</v>
      </c>
      <c r="Q3040" s="162">
        <v>0.69</v>
      </c>
      <c r="R3040" s="162">
        <v>-0.02</v>
      </c>
      <c r="S3040" s="162">
        <v>0</v>
      </c>
      <c r="T3040" s="162">
        <v>0</v>
      </c>
      <c r="U3040" s="162">
        <v>0</v>
      </c>
      <c r="V3040" s="162">
        <v>0</v>
      </c>
      <c r="W3040" s="162">
        <v>0.01</v>
      </c>
      <c r="X3040" s="162">
        <v>0</v>
      </c>
      <c r="Y3040" s="162" t="e">
        <f>VLOOKUP(F3040,#REF!,2,FALSE)</f>
        <v>#REF!</v>
      </c>
      <c r="Z3040" s="162" t="e">
        <f>VLOOKUP(Y3040,Map!$B:$C,2,FALSE)</f>
        <v>#REF!</v>
      </c>
      <c r="AA3040" s="162" t="str">
        <f>VLOOKUP(I3040,Map!$F:$G,2,FALSE)</f>
        <v>Reg Def</v>
      </c>
    </row>
    <row r="3041" spans="1:27" x14ac:dyDescent="0.25">
      <c r="A3041" s="197">
        <v>46107.653321516205</v>
      </c>
      <c r="B3041" s="198" t="s">
        <v>585</v>
      </c>
      <c r="C3041" s="138">
        <v>2027</v>
      </c>
      <c r="D3041" s="138" t="s">
        <v>6</v>
      </c>
      <c r="E3041" s="138" t="s">
        <v>77</v>
      </c>
      <c r="F3041" s="138" t="s">
        <v>117</v>
      </c>
      <c r="G3041" s="138" t="s">
        <v>88</v>
      </c>
      <c r="H3041" s="138" t="s">
        <v>90</v>
      </c>
      <c r="I3041" s="138" t="s">
        <v>139</v>
      </c>
      <c r="J3041" s="6">
        <v>26742.66</v>
      </c>
      <c r="K3041" s="6">
        <v>-3300.22</v>
      </c>
      <c r="L3041" s="6">
        <v>23442.44</v>
      </c>
      <c r="M3041" s="6">
        <v>0</v>
      </c>
      <c r="N3041" s="162">
        <v>0</v>
      </c>
      <c r="O3041" s="6">
        <v>0</v>
      </c>
      <c r="P3041" s="6">
        <v>1337.12</v>
      </c>
      <c r="Q3041" s="162">
        <v>-165.01</v>
      </c>
      <c r="R3041" s="162">
        <v>1172.1099999999999</v>
      </c>
      <c r="S3041" s="162">
        <v>1337.12</v>
      </c>
      <c r="T3041" s="162">
        <v>-165.01</v>
      </c>
      <c r="U3041" s="162">
        <v>1172.1099999999999</v>
      </c>
      <c r="V3041" s="162">
        <v>0</v>
      </c>
      <c r="W3041" s="162">
        <v>0</v>
      </c>
      <c r="X3041" s="162">
        <v>0</v>
      </c>
      <c r="Y3041" s="162" t="e">
        <f>VLOOKUP(F3041,#REF!,2,FALSE)</f>
        <v>#REF!</v>
      </c>
      <c r="Z3041" s="162" t="e">
        <f>VLOOKUP(Y3041,Map!$B:$C,2,FALSE)</f>
        <v>#REF!</v>
      </c>
      <c r="AA3041" s="162" t="str">
        <f>VLOOKUP(I3041,Map!$F:$G,2,FALSE)</f>
        <v>Flow Through</v>
      </c>
    </row>
    <row r="3042" spans="1:27" x14ac:dyDescent="0.25">
      <c r="A3042" s="197">
        <v>46107.653321516205</v>
      </c>
      <c r="B3042" s="198" t="s">
        <v>585</v>
      </c>
      <c r="C3042" s="138">
        <v>2027</v>
      </c>
      <c r="D3042" s="138" t="s">
        <v>6</v>
      </c>
      <c r="E3042" s="138" t="s">
        <v>77</v>
      </c>
      <c r="F3042" s="138" t="s">
        <v>117</v>
      </c>
      <c r="G3042" s="138" t="s">
        <v>88</v>
      </c>
      <c r="H3042" s="138" t="s">
        <v>87</v>
      </c>
      <c r="I3042" s="138" t="s">
        <v>223</v>
      </c>
      <c r="J3042" s="6">
        <v>-17483.29</v>
      </c>
      <c r="K3042" s="6">
        <v>1944.58</v>
      </c>
      <c r="L3042" s="6">
        <v>-15538.71</v>
      </c>
      <c r="M3042" s="6">
        <v>-874.16</v>
      </c>
      <c r="N3042" s="162">
        <v>97.24</v>
      </c>
      <c r="O3042" s="6">
        <v>-776.92</v>
      </c>
      <c r="P3042" s="6">
        <v>-874.17</v>
      </c>
      <c r="Q3042" s="162">
        <v>97.229999999999905</v>
      </c>
      <c r="R3042" s="162">
        <v>-776.94</v>
      </c>
      <c r="S3042" s="162">
        <v>0</v>
      </c>
      <c r="T3042" s="162">
        <v>0</v>
      </c>
      <c r="U3042" s="162">
        <v>0</v>
      </c>
      <c r="V3042" s="162">
        <v>0.01</v>
      </c>
      <c r="W3042" s="162">
        <v>0.01</v>
      </c>
      <c r="X3042" s="162">
        <v>0.02</v>
      </c>
      <c r="Y3042" s="162" t="e">
        <f>VLOOKUP(F3042,#REF!,2,FALSE)</f>
        <v>#REF!</v>
      </c>
      <c r="Z3042" s="162" t="e">
        <f>VLOOKUP(Y3042,Map!$B:$C,2,FALSE)</f>
        <v>#REF!</v>
      </c>
      <c r="AA3042" s="162" t="str">
        <f>VLOOKUP(I3042,Map!$F:$G,2,FALSE)</f>
        <v>Reg Def</v>
      </c>
    </row>
    <row r="3043" spans="1:27" x14ac:dyDescent="0.25">
      <c r="A3043" s="197">
        <v>46107.653321516205</v>
      </c>
      <c r="B3043" s="198" t="s">
        <v>585</v>
      </c>
      <c r="C3043" s="138">
        <v>2027</v>
      </c>
      <c r="D3043" s="138" t="s">
        <v>6</v>
      </c>
      <c r="E3043" s="138" t="s">
        <v>77</v>
      </c>
      <c r="F3043" s="138" t="s">
        <v>117</v>
      </c>
      <c r="G3043" s="138" t="s">
        <v>88</v>
      </c>
      <c r="H3043" s="138" t="s">
        <v>87</v>
      </c>
      <c r="I3043" s="138" t="s">
        <v>224</v>
      </c>
      <c r="J3043" s="6">
        <v>0</v>
      </c>
      <c r="K3043" s="6">
        <v>0</v>
      </c>
      <c r="L3043" s="6">
        <v>0</v>
      </c>
      <c r="M3043" s="6">
        <v>0</v>
      </c>
      <c r="N3043" s="162">
        <v>0</v>
      </c>
      <c r="O3043" s="6">
        <v>0</v>
      </c>
      <c r="P3043" s="6">
        <v>0</v>
      </c>
      <c r="Q3043" s="162">
        <v>0</v>
      </c>
      <c r="R3043" s="162">
        <v>0</v>
      </c>
      <c r="S3043" s="162">
        <v>0</v>
      </c>
      <c r="T3043" s="162">
        <v>0</v>
      </c>
      <c r="U3043" s="162">
        <v>0</v>
      </c>
      <c r="V3043" s="162">
        <v>0</v>
      </c>
      <c r="W3043" s="162">
        <v>0</v>
      </c>
      <c r="X3043" s="162">
        <v>0</v>
      </c>
      <c r="Y3043" s="162" t="e">
        <f>VLOOKUP(F3043,#REF!,2,FALSE)</f>
        <v>#REF!</v>
      </c>
      <c r="Z3043" s="162" t="e">
        <f>VLOOKUP(Y3043,Map!$B:$C,2,FALSE)</f>
        <v>#REF!</v>
      </c>
      <c r="AA3043" s="162" t="str">
        <f>VLOOKUP(I3043,Map!$F:$G,2,FALSE)</f>
        <v>Reg Def</v>
      </c>
    </row>
    <row r="3044" spans="1:27" x14ac:dyDescent="0.25">
      <c r="A3044" s="197">
        <v>46107.653321516205</v>
      </c>
      <c r="B3044" s="198" t="s">
        <v>585</v>
      </c>
      <c r="C3044" s="138">
        <v>2027</v>
      </c>
      <c r="D3044" s="138" t="s">
        <v>6</v>
      </c>
      <c r="E3044" s="138" t="s">
        <v>77</v>
      </c>
      <c r="F3044" s="138" t="s">
        <v>117</v>
      </c>
      <c r="G3044" s="138" t="s">
        <v>89</v>
      </c>
      <c r="H3044" s="138" t="s">
        <v>87</v>
      </c>
      <c r="I3044" s="138" t="s">
        <v>220</v>
      </c>
      <c r="J3044" s="6">
        <v>1419907.23</v>
      </c>
      <c r="K3044" s="6">
        <v>342671.38</v>
      </c>
      <c r="L3044" s="6">
        <v>1762578.61</v>
      </c>
      <c r="M3044" s="6">
        <v>70995.39</v>
      </c>
      <c r="N3044" s="162">
        <v>17133.580000000002</v>
      </c>
      <c r="O3044" s="6">
        <v>88128.97</v>
      </c>
      <c r="P3044" s="6">
        <v>70995.37</v>
      </c>
      <c r="Q3044" s="162">
        <v>17133.559999999998</v>
      </c>
      <c r="R3044" s="162">
        <v>88128.93</v>
      </c>
      <c r="S3044" s="162">
        <v>0</v>
      </c>
      <c r="T3044" s="162">
        <v>0</v>
      </c>
      <c r="U3044" s="162">
        <v>0</v>
      </c>
      <c r="V3044" s="162">
        <v>0.02</v>
      </c>
      <c r="W3044" s="162">
        <v>0.02</v>
      </c>
      <c r="X3044" s="162">
        <v>0.04</v>
      </c>
      <c r="Y3044" s="162" t="e">
        <f>VLOOKUP(F3044,#REF!,2,FALSE)</f>
        <v>#REF!</v>
      </c>
      <c r="Z3044" s="162" t="e">
        <f>VLOOKUP(Y3044,Map!$B:$C,2,FALSE)</f>
        <v>#REF!</v>
      </c>
      <c r="AA3044" s="162" t="str">
        <f>VLOOKUP(I3044,Map!$F:$G,2,FALSE)</f>
        <v>Reg Def</v>
      </c>
    </row>
    <row r="3045" spans="1:27" x14ac:dyDescent="0.25">
      <c r="A3045" s="197">
        <v>46107.653321516205</v>
      </c>
      <c r="B3045" s="198" t="s">
        <v>585</v>
      </c>
      <c r="C3045" s="138">
        <v>2027</v>
      </c>
      <c r="D3045" s="138" t="s">
        <v>6</v>
      </c>
      <c r="E3045" s="138" t="s">
        <v>77</v>
      </c>
      <c r="F3045" s="138" t="s">
        <v>117</v>
      </c>
      <c r="G3045" s="138" t="s">
        <v>88</v>
      </c>
      <c r="H3045" s="138" t="s">
        <v>87</v>
      </c>
      <c r="I3045" s="138" t="s">
        <v>225</v>
      </c>
      <c r="J3045" s="6">
        <v>0</v>
      </c>
      <c r="K3045" s="6">
        <v>0</v>
      </c>
      <c r="L3045" s="6">
        <v>0</v>
      </c>
      <c r="M3045" s="6">
        <v>0</v>
      </c>
      <c r="N3045" s="162">
        <v>0</v>
      </c>
      <c r="O3045" s="6">
        <v>0</v>
      </c>
      <c r="P3045" s="6">
        <v>0</v>
      </c>
      <c r="Q3045" s="162">
        <v>0</v>
      </c>
      <c r="R3045" s="162">
        <v>0</v>
      </c>
      <c r="S3045" s="162">
        <v>0</v>
      </c>
      <c r="T3045" s="162">
        <v>0</v>
      </c>
      <c r="U3045" s="162">
        <v>0</v>
      </c>
      <c r="V3045" s="162">
        <v>0</v>
      </c>
      <c r="W3045" s="162">
        <v>0</v>
      </c>
      <c r="X3045" s="162">
        <v>0</v>
      </c>
      <c r="Y3045" s="162" t="e">
        <f>VLOOKUP(F3045,#REF!,2,FALSE)</f>
        <v>#REF!</v>
      </c>
      <c r="Z3045" s="162" t="e">
        <f>VLOOKUP(Y3045,Map!$B:$C,2,FALSE)</f>
        <v>#REF!</v>
      </c>
      <c r="AA3045" s="162" t="str">
        <f>VLOOKUP(I3045,Map!$F:$G,2,FALSE)</f>
        <v>Repairs</v>
      </c>
    </row>
    <row r="3046" spans="1:27" x14ac:dyDescent="0.25">
      <c r="A3046" s="197">
        <v>46107.653321516205</v>
      </c>
      <c r="B3046" s="198" t="s">
        <v>585</v>
      </c>
      <c r="C3046" s="138">
        <v>2027</v>
      </c>
      <c r="D3046" s="138" t="s">
        <v>6</v>
      </c>
      <c r="E3046" s="138" t="s">
        <v>77</v>
      </c>
      <c r="F3046" s="138" t="s">
        <v>118</v>
      </c>
      <c r="G3046" s="138" t="s">
        <v>88</v>
      </c>
      <c r="H3046" s="138" t="s">
        <v>87</v>
      </c>
      <c r="I3046" s="138" t="s">
        <v>219</v>
      </c>
      <c r="J3046" s="6">
        <v>14.87</v>
      </c>
      <c r="K3046" s="6">
        <v>0</v>
      </c>
      <c r="L3046" s="6">
        <v>14.87</v>
      </c>
      <c r="M3046" s="6">
        <v>0.75</v>
      </c>
      <c r="N3046" s="162">
        <v>0</v>
      </c>
      <c r="O3046" s="6">
        <v>0.75</v>
      </c>
      <c r="P3046" s="6">
        <v>0.75</v>
      </c>
      <c r="Q3046" s="162">
        <v>0</v>
      </c>
      <c r="R3046" s="162">
        <v>0.75</v>
      </c>
      <c r="S3046" s="162">
        <v>0</v>
      </c>
      <c r="T3046" s="162">
        <v>0</v>
      </c>
      <c r="U3046" s="162">
        <v>0</v>
      </c>
      <c r="V3046" s="162">
        <v>0</v>
      </c>
      <c r="W3046" s="162">
        <v>0</v>
      </c>
      <c r="X3046" s="162">
        <v>0</v>
      </c>
      <c r="Y3046" s="162" t="e">
        <f>VLOOKUP(F3046,#REF!,2,FALSE)</f>
        <v>#REF!</v>
      </c>
      <c r="Z3046" s="162" t="e">
        <f>VLOOKUP(Y3046,Map!$B:$C,2,FALSE)</f>
        <v>#REF!</v>
      </c>
      <c r="AA3046" s="162" t="str">
        <f>VLOOKUP(I3046,Map!$F:$G,2,FALSE)</f>
        <v>Reg Def</v>
      </c>
    </row>
    <row r="3047" spans="1:27" x14ac:dyDescent="0.25">
      <c r="A3047" s="197">
        <v>46107.653321516205</v>
      </c>
      <c r="B3047" s="198" t="s">
        <v>585</v>
      </c>
      <c r="C3047" s="138">
        <v>2027</v>
      </c>
      <c r="D3047" s="138" t="s">
        <v>6</v>
      </c>
      <c r="E3047" s="138" t="s">
        <v>77</v>
      </c>
      <c r="F3047" s="138" t="s">
        <v>118</v>
      </c>
      <c r="G3047" s="138" t="s">
        <v>88</v>
      </c>
      <c r="H3047" s="138" t="s">
        <v>90</v>
      </c>
      <c r="I3047" s="138" t="s">
        <v>139</v>
      </c>
      <c r="J3047" s="6">
        <v>24.59</v>
      </c>
      <c r="K3047" s="6">
        <v>0</v>
      </c>
      <c r="L3047" s="6">
        <v>24.59</v>
      </c>
      <c r="M3047" s="6">
        <v>0</v>
      </c>
      <c r="N3047" s="162">
        <v>0</v>
      </c>
      <c r="O3047" s="6">
        <v>0</v>
      </c>
      <c r="P3047" s="6">
        <v>1.23</v>
      </c>
      <c r="Q3047" s="162">
        <v>0</v>
      </c>
      <c r="R3047" s="162">
        <v>1.23</v>
      </c>
      <c r="S3047" s="162">
        <v>1.23</v>
      </c>
      <c r="T3047" s="162">
        <v>0</v>
      </c>
      <c r="U3047" s="162">
        <v>1.23</v>
      </c>
      <c r="V3047" s="162">
        <v>0</v>
      </c>
      <c r="W3047" s="162">
        <v>0</v>
      </c>
      <c r="X3047" s="162">
        <v>0</v>
      </c>
      <c r="Y3047" s="162" t="e">
        <f>VLOOKUP(F3047,#REF!,2,FALSE)</f>
        <v>#REF!</v>
      </c>
      <c r="Z3047" s="162" t="e">
        <f>VLOOKUP(Y3047,Map!$B:$C,2,FALSE)</f>
        <v>#REF!</v>
      </c>
      <c r="AA3047" s="162" t="str">
        <f>VLOOKUP(I3047,Map!$F:$G,2,FALSE)</f>
        <v>Flow Through</v>
      </c>
    </row>
    <row r="3048" spans="1:27" x14ac:dyDescent="0.25">
      <c r="A3048" s="197">
        <v>46107.653321516205</v>
      </c>
      <c r="B3048" s="198" t="s">
        <v>585</v>
      </c>
      <c r="C3048" s="138">
        <v>2027</v>
      </c>
      <c r="D3048" s="138" t="s">
        <v>6</v>
      </c>
      <c r="E3048" s="138" t="s">
        <v>77</v>
      </c>
      <c r="F3048" s="138" t="s">
        <v>118</v>
      </c>
      <c r="G3048" s="138" t="s">
        <v>88</v>
      </c>
      <c r="H3048" s="138" t="s">
        <v>87</v>
      </c>
      <c r="I3048" s="138" t="s">
        <v>223</v>
      </c>
      <c r="J3048" s="6">
        <v>-26.44</v>
      </c>
      <c r="K3048" s="6">
        <v>0</v>
      </c>
      <c r="L3048" s="6">
        <v>-26.44</v>
      </c>
      <c r="M3048" s="6">
        <v>-1.33</v>
      </c>
      <c r="N3048" s="162">
        <v>0</v>
      </c>
      <c r="O3048" s="6">
        <v>-1.33</v>
      </c>
      <c r="P3048" s="6">
        <v>-1.33</v>
      </c>
      <c r="Q3048" s="162">
        <v>0</v>
      </c>
      <c r="R3048" s="162">
        <v>-1.33</v>
      </c>
      <c r="S3048" s="162">
        <v>0</v>
      </c>
      <c r="T3048" s="162">
        <v>0</v>
      </c>
      <c r="U3048" s="162">
        <v>0</v>
      </c>
      <c r="V3048" s="162">
        <v>0</v>
      </c>
      <c r="W3048" s="162">
        <v>0</v>
      </c>
      <c r="X3048" s="162">
        <v>0</v>
      </c>
      <c r="Y3048" s="162" t="e">
        <f>VLOOKUP(F3048,#REF!,2,FALSE)</f>
        <v>#REF!</v>
      </c>
      <c r="Z3048" s="162" t="e">
        <f>VLOOKUP(Y3048,Map!$B:$C,2,FALSE)</f>
        <v>#REF!</v>
      </c>
      <c r="AA3048" s="162" t="str">
        <f>VLOOKUP(I3048,Map!$F:$G,2,FALSE)</f>
        <v>Reg Def</v>
      </c>
    </row>
    <row r="3049" spans="1:27" x14ac:dyDescent="0.25">
      <c r="A3049" s="197">
        <v>46107.653321516205</v>
      </c>
      <c r="B3049" s="198" t="s">
        <v>585</v>
      </c>
      <c r="C3049" s="138">
        <v>2027</v>
      </c>
      <c r="D3049" s="138" t="s">
        <v>6</v>
      </c>
      <c r="E3049" s="138" t="s">
        <v>77</v>
      </c>
      <c r="F3049" s="138" t="s">
        <v>118</v>
      </c>
      <c r="G3049" s="138" t="s">
        <v>89</v>
      </c>
      <c r="H3049" s="138" t="s">
        <v>87</v>
      </c>
      <c r="I3049" s="138" t="s">
        <v>220</v>
      </c>
      <c r="J3049" s="6">
        <v>6057.32</v>
      </c>
      <c r="K3049" s="6">
        <v>1231.98</v>
      </c>
      <c r="L3049" s="6">
        <v>7289.3</v>
      </c>
      <c r="M3049" s="6">
        <v>302.88</v>
      </c>
      <c r="N3049" s="162">
        <v>61.6</v>
      </c>
      <c r="O3049" s="6">
        <v>364.48</v>
      </c>
      <c r="P3049" s="6">
        <v>302.86</v>
      </c>
      <c r="Q3049" s="162">
        <v>61.599999999999966</v>
      </c>
      <c r="R3049" s="162">
        <v>364.46</v>
      </c>
      <c r="S3049" s="162">
        <v>0</v>
      </c>
      <c r="T3049" s="162">
        <v>0</v>
      </c>
      <c r="U3049" s="162">
        <v>0</v>
      </c>
      <c r="V3049" s="162">
        <v>0.02</v>
      </c>
      <c r="W3049" s="162">
        <v>0</v>
      </c>
      <c r="X3049" s="162">
        <v>0.02</v>
      </c>
      <c r="Y3049" s="162" t="e">
        <f>VLOOKUP(F3049,#REF!,2,FALSE)</f>
        <v>#REF!</v>
      </c>
      <c r="Z3049" s="162" t="e">
        <f>VLOOKUP(Y3049,Map!$B:$C,2,FALSE)</f>
        <v>#REF!</v>
      </c>
      <c r="AA3049" s="162" t="str">
        <f>VLOOKUP(I3049,Map!$F:$G,2,FALSE)</f>
        <v>Reg Def</v>
      </c>
    </row>
    <row r="3050" spans="1:27" x14ac:dyDescent="0.25">
      <c r="A3050" s="197">
        <v>46107.653321516205</v>
      </c>
      <c r="B3050" s="198" t="s">
        <v>585</v>
      </c>
      <c r="C3050" s="138">
        <v>2027</v>
      </c>
      <c r="D3050" s="138" t="s">
        <v>6</v>
      </c>
      <c r="E3050" s="138" t="s">
        <v>77</v>
      </c>
      <c r="F3050" s="138" t="s">
        <v>118</v>
      </c>
      <c r="G3050" s="138" t="s">
        <v>88</v>
      </c>
      <c r="H3050" s="138" t="s">
        <v>87</v>
      </c>
      <c r="I3050" s="138" t="s">
        <v>225</v>
      </c>
      <c r="J3050" s="6">
        <v>0</v>
      </c>
      <c r="K3050" s="6">
        <v>0</v>
      </c>
      <c r="L3050" s="6">
        <v>0</v>
      </c>
      <c r="M3050" s="6">
        <v>0</v>
      </c>
      <c r="N3050" s="162">
        <v>0</v>
      </c>
      <c r="O3050" s="6">
        <v>0</v>
      </c>
      <c r="P3050" s="6">
        <v>0</v>
      </c>
      <c r="Q3050" s="162">
        <v>0</v>
      </c>
      <c r="R3050" s="162">
        <v>0</v>
      </c>
      <c r="S3050" s="162">
        <v>0</v>
      </c>
      <c r="T3050" s="162">
        <v>0</v>
      </c>
      <c r="U3050" s="162">
        <v>0</v>
      </c>
      <c r="V3050" s="162">
        <v>0</v>
      </c>
      <c r="W3050" s="162">
        <v>0</v>
      </c>
      <c r="X3050" s="162">
        <v>0</v>
      </c>
      <c r="Y3050" s="162" t="e">
        <f>VLOOKUP(F3050,#REF!,2,FALSE)</f>
        <v>#REF!</v>
      </c>
      <c r="Z3050" s="162" t="e">
        <f>VLOOKUP(Y3050,Map!$B:$C,2,FALSE)</f>
        <v>#REF!</v>
      </c>
      <c r="AA3050" s="162" t="str">
        <f>VLOOKUP(I3050,Map!$F:$G,2,FALSE)</f>
        <v>Repairs</v>
      </c>
    </row>
    <row r="3051" spans="1:27" x14ac:dyDescent="0.25">
      <c r="A3051" s="197">
        <v>46107.653321516205</v>
      </c>
      <c r="B3051" s="198" t="s">
        <v>585</v>
      </c>
      <c r="C3051" s="138">
        <v>2027</v>
      </c>
      <c r="D3051" s="138" t="s">
        <v>6</v>
      </c>
      <c r="E3051" s="138" t="s">
        <v>77</v>
      </c>
      <c r="F3051" s="138" t="s">
        <v>119</v>
      </c>
      <c r="G3051" s="138" t="s">
        <v>88</v>
      </c>
      <c r="H3051" s="138" t="s">
        <v>87</v>
      </c>
      <c r="I3051" s="138" t="s">
        <v>219</v>
      </c>
      <c r="J3051" s="6">
        <v>82385.53</v>
      </c>
      <c r="K3051" s="6">
        <v>-40040.980000000003</v>
      </c>
      <c r="L3051" s="6">
        <v>42344.55</v>
      </c>
      <c r="M3051" s="6">
        <v>4119.28</v>
      </c>
      <c r="N3051" s="162">
        <v>-2002.06</v>
      </c>
      <c r="O3051" s="6">
        <v>2117.2199999999998</v>
      </c>
      <c r="P3051" s="6">
        <v>4119.24</v>
      </c>
      <c r="Q3051" s="162">
        <v>-2002.0499999999997</v>
      </c>
      <c r="R3051" s="162">
        <v>2117.19</v>
      </c>
      <c r="S3051" s="162">
        <v>0</v>
      </c>
      <c r="T3051" s="162">
        <v>0</v>
      </c>
      <c r="U3051" s="162">
        <v>0</v>
      </c>
      <c r="V3051" s="162">
        <v>0.04</v>
      </c>
      <c r="W3051" s="162">
        <v>-0.02</v>
      </c>
      <c r="X3051" s="162">
        <v>0.03</v>
      </c>
      <c r="Y3051" s="162" t="e">
        <f>VLOOKUP(F3051,#REF!,2,FALSE)</f>
        <v>#REF!</v>
      </c>
      <c r="Z3051" s="162" t="e">
        <f>VLOOKUP(Y3051,Map!$B:$C,2,FALSE)</f>
        <v>#REF!</v>
      </c>
      <c r="AA3051" s="162" t="str">
        <f>VLOOKUP(I3051,Map!$F:$G,2,FALSE)</f>
        <v>Reg Def</v>
      </c>
    </row>
    <row r="3052" spans="1:27" x14ac:dyDescent="0.25">
      <c r="A3052" s="197">
        <v>46107.653321516205</v>
      </c>
      <c r="B3052" s="198" t="s">
        <v>585</v>
      </c>
      <c r="C3052" s="138">
        <v>2027</v>
      </c>
      <c r="D3052" s="138" t="s">
        <v>6</v>
      </c>
      <c r="E3052" s="138" t="s">
        <v>77</v>
      </c>
      <c r="F3052" s="138" t="s">
        <v>119</v>
      </c>
      <c r="G3052" s="138" t="s">
        <v>88</v>
      </c>
      <c r="H3052" s="138" t="s">
        <v>87</v>
      </c>
      <c r="I3052" s="138" t="s">
        <v>222</v>
      </c>
      <c r="J3052" s="6">
        <v>0</v>
      </c>
      <c r="K3052" s="6">
        <v>0</v>
      </c>
      <c r="L3052" s="6">
        <v>0</v>
      </c>
      <c r="M3052" s="6">
        <v>0</v>
      </c>
      <c r="N3052" s="162">
        <v>0</v>
      </c>
      <c r="O3052" s="6">
        <v>0</v>
      </c>
      <c r="P3052" s="6">
        <v>0</v>
      </c>
      <c r="Q3052" s="162">
        <v>0</v>
      </c>
      <c r="R3052" s="162">
        <v>0</v>
      </c>
      <c r="S3052" s="162">
        <v>0</v>
      </c>
      <c r="T3052" s="162">
        <v>0</v>
      </c>
      <c r="U3052" s="162">
        <v>0</v>
      </c>
      <c r="V3052" s="162">
        <v>0</v>
      </c>
      <c r="W3052" s="162">
        <v>0</v>
      </c>
      <c r="X3052" s="162">
        <v>0</v>
      </c>
      <c r="Y3052" s="162" t="e">
        <f>VLOOKUP(F3052,#REF!,2,FALSE)</f>
        <v>#REF!</v>
      </c>
      <c r="Z3052" s="162" t="e">
        <f>VLOOKUP(Y3052,Map!$B:$C,2,FALSE)</f>
        <v>#REF!</v>
      </c>
      <c r="AA3052" s="162" t="str">
        <f>VLOOKUP(I3052,Map!$F:$G,2,FALSE)</f>
        <v>Reg Def</v>
      </c>
    </row>
    <row r="3053" spans="1:27" x14ac:dyDescent="0.25">
      <c r="A3053" s="197">
        <v>46107.653321516205</v>
      </c>
      <c r="B3053" s="198" t="s">
        <v>585</v>
      </c>
      <c r="C3053" s="138">
        <v>2027</v>
      </c>
      <c r="D3053" s="138" t="s">
        <v>6</v>
      </c>
      <c r="E3053" s="138" t="s">
        <v>77</v>
      </c>
      <c r="F3053" s="138" t="s">
        <v>119</v>
      </c>
      <c r="G3053" s="138" t="s">
        <v>88</v>
      </c>
      <c r="H3053" s="138" t="s">
        <v>90</v>
      </c>
      <c r="I3053" s="138" t="s">
        <v>139</v>
      </c>
      <c r="J3053" s="6">
        <v>154893.76999999999</v>
      </c>
      <c r="K3053" s="6">
        <v>-75336.08</v>
      </c>
      <c r="L3053" s="6">
        <v>79557.69</v>
      </c>
      <c r="M3053" s="6">
        <v>0</v>
      </c>
      <c r="N3053" s="162">
        <v>0</v>
      </c>
      <c r="O3053" s="6">
        <v>0</v>
      </c>
      <c r="P3053" s="6">
        <v>7744.72</v>
      </c>
      <c r="Q3053" s="162">
        <v>-3766.8100000000004</v>
      </c>
      <c r="R3053" s="162">
        <v>3977.91</v>
      </c>
      <c r="S3053" s="162">
        <v>7744.72</v>
      </c>
      <c r="T3053" s="162">
        <v>-3766.81</v>
      </c>
      <c r="U3053" s="162">
        <v>3977.91</v>
      </c>
      <c r="V3053" s="162">
        <v>0</v>
      </c>
      <c r="W3053" s="162">
        <v>4.5474735088646402E-13</v>
      </c>
      <c r="X3053" s="162">
        <v>0</v>
      </c>
      <c r="Y3053" s="162" t="e">
        <f>VLOOKUP(F3053,#REF!,2,FALSE)</f>
        <v>#REF!</v>
      </c>
      <c r="Z3053" s="162" t="e">
        <f>VLOOKUP(Y3053,Map!$B:$C,2,FALSE)</f>
        <v>#REF!</v>
      </c>
      <c r="AA3053" s="162" t="str">
        <f>VLOOKUP(I3053,Map!$F:$G,2,FALSE)</f>
        <v>Flow Through</v>
      </c>
    </row>
    <row r="3054" spans="1:27" x14ac:dyDescent="0.25">
      <c r="A3054" s="197">
        <v>46107.653321516205</v>
      </c>
      <c r="B3054" s="198" t="s">
        <v>585</v>
      </c>
      <c r="C3054" s="138">
        <v>2027</v>
      </c>
      <c r="D3054" s="138" t="s">
        <v>6</v>
      </c>
      <c r="E3054" s="138" t="s">
        <v>77</v>
      </c>
      <c r="F3054" s="138" t="s">
        <v>119</v>
      </c>
      <c r="G3054" s="138" t="s">
        <v>88</v>
      </c>
      <c r="H3054" s="138" t="s">
        <v>87</v>
      </c>
      <c r="I3054" s="138" t="s">
        <v>223</v>
      </c>
      <c r="J3054" s="6">
        <v>-117312.12</v>
      </c>
      <c r="K3054" s="6">
        <v>57136.84</v>
      </c>
      <c r="L3054" s="6">
        <v>-60175.28</v>
      </c>
      <c r="M3054" s="6">
        <v>-5865.64</v>
      </c>
      <c r="N3054" s="162">
        <v>2856.85</v>
      </c>
      <c r="O3054" s="6">
        <v>-3008.79</v>
      </c>
      <c r="P3054" s="6">
        <v>-5865.63</v>
      </c>
      <c r="Q3054" s="162">
        <v>2856.82</v>
      </c>
      <c r="R3054" s="162">
        <v>-3008.81</v>
      </c>
      <c r="S3054" s="162">
        <v>0</v>
      </c>
      <c r="T3054" s="162">
        <v>0</v>
      </c>
      <c r="U3054" s="162">
        <v>0</v>
      </c>
      <c r="V3054" s="162">
        <v>-0.01</v>
      </c>
      <c r="W3054" s="162">
        <v>0.02</v>
      </c>
      <c r="X3054" s="162">
        <v>0.02</v>
      </c>
      <c r="Y3054" s="162" t="e">
        <f>VLOOKUP(F3054,#REF!,2,FALSE)</f>
        <v>#REF!</v>
      </c>
      <c r="Z3054" s="162" t="e">
        <f>VLOOKUP(Y3054,Map!$B:$C,2,FALSE)</f>
        <v>#REF!</v>
      </c>
      <c r="AA3054" s="162" t="str">
        <f>VLOOKUP(I3054,Map!$F:$G,2,FALSE)</f>
        <v>Reg Def</v>
      </c>
    </row>
    <row r="3055" spans="1:27" x14ac:dyDescent="0.25">
      <c r="A3055" s="197">
        <v>46107.653321516205</v>
      </c>
      <c r="B3055" s="198" t="s">
        <v>585</v>
      </c>
      <c r="C3055" s="138">
        <v>2027</v>
      </c>
      <c r="D3055" s="138" t="s">
        <v>6</v>
      </c>
      <c r="E3055" s="138" t="s">
        <v>77</v>
      </c>
      <c r="F3055" s="138" t="s">
        <v>119</v>
      </c>
      <c r="G3055" s="138" t="s">
        <v>88</v>
      </c>
      <c r="H3055" s="138" t="s">
        <v>87</v>
      </c>
      <c r="I3055" s="138" t="s">
        <v>224</v>
      </c>
      <c r="J3055" s="6">
        <v>0</v>
      </c>
      <c r="K3055" s="6">
        <v>0</v>
      </c>
      <c r="L3055" s="6">
        <v>0</v>
      </c>
      <c r="M3055" s="6">
        <v>0</v>
      </c>
      <c r="N3055" s="162">
        <v>0</v>
      </c>
      <c r="O3055" s="6">
        <v>0</v>
      </c>
      <c r="P3055" s="6">
        <v>0</v>
      </c>
      <c r="Q3055" s="162">
        <v>0</v>
      </c>
      <c r="R3055" s="162">
        <v>0</v>
      </c>
      <c r="S3055" s="162">
        <v>0</v>
      </c>
      <c r="T3055" s="162">
        <v>0</v>
      </c>
      <c r="U3055" s="162">
        <v>0</v>
      </c>
      <c r="V3055" s="162">
        <v>0</v>
      </c>
      <c r="W3055" s="162">
        <v>0</v>
      </c>
      <c r="X3055" s="162">
        <v>0</v>
      </c>
      <c r="Y3055" s="162" t="e">
        <f>VLOOKUP(F3055,#REF!,2,FALSE)</f>
        <v>#REF!</v>
      </c>
      <c r="Z3055" s="162" t="e">
        <f>VLOOKUP(Y3055,Map!$B:$C,2,FALSE)</f>
        <v>#REF!</v>
      </c>
      <c r="AA3055" s="162" t="str">
        <f>VLOOKUP(I3055,Map!$F:$G,2,FALSE)</f>
        <v>Reg Def</v>
      </c>
    </row>
    <row r="3056" spans="1:27" x14ac:dyDescent="0.25">
      <c r="A3056" s="197">
        <v>46107.653321516205</v>
      </c>
      <c r="B3056" s="198" t="s">
        <v>585</v>
      </c>
      <c r="C3056" s="138">
        <v>2027</v>
      </c>
      <c r="D3056" s="138" t="s">
        <v>6</v>
      </c>
      <c r="E3056" s="138" t="s">
        <v>77</v>
      </c>
      <c r="F3056" s="138" t="s">
        <v>119</v>
      </c>
      <c r="G3056" s="138" t="s">
        <v>89</v>
      </c>
      <c r="H3056" s="138" t="s">
        <v>87</v>
      </c>
      <c r="I3056" s="138" t="s">
        <v>220</v>
      </c>
      <c r="J3056" s="6">
        <v>7279504.96</v>
      </c>
      <c r="K3056" s="6">
        <v>2476993.19</v>
      </c>
      <c r="L3056" s="6">
        <v>9756498.1500000004</v>
      </c>
      <c r="M3056" s="6">
        <v>363975.35</v>
      </c>
      <c r="N3056" s="162">
        <v>123849.69</v>
      </c>
      <c r="O3056" s="6">
        <v>487825.04</v>
      </c>
      <c r="P3056" s="6">
        <v>363975.25</v>
      </c>
      <c r="Q3056" s="162">
        <v>123849.64000000001</v>
      </c>
      <c r="R3056" s="162">
        <v>487824.89</v>
      </c>
      <c r="S3056" s="162">
        <v>0</v>
      </c>
      <c r="T3056" s="162">
        <v>0</v>
      </c>
      <c r="U3056" s="162">
        <v>0</v>
      </c>
      <c r="V3056" s="162">
        <v>0.1</v>
      </c>
      <c r="W3056" s="162">
        <v>0.04</v>
      </c>
      <c r="X3056" s="162">
        <v>0.15</v>
      </c>
      <c r="Y3056" s="162" t="e">
        <f>VLOOKUP(F3056,#REF!,2,FALSE)</f>
        <v>#REF!</v>
      </c>
      <c r="Z3056" s="162" t="e">
        <f>VLOOKUP(Y3056,Map!$B:$C,2,FALSE)</f>
        <v>#REF!</v>
      </c>
      <c r="AA3056" s="162" t="str">
        <f>VLOOKUP(I3056,Map!$F:$G,2,FALSE)</f>
        <v>Reg Def</v>
      </c>
    </row>
    <row r="3057" spans="1:27" x14ac:dyDescent="0.25">
      <c r="A3057" s="197">
        <v>46107.653321516205</v>
      </c>
      <c r="B3057" s="198" t="s">
        <v>585</v>
      </c>
      <c r="C3057" s="138">
        <v>2027</v>
      </c>
      <c r="D3057" s="138" t="s">
        <v>6</v>
      </c>
      <c r="E3057" s="138" t="s">
        <v>77</v>
      </c>
      <c r="F3057" s="138" t="s">
        <v>119</v>
      </c>
      <c r="G3057" s="138" t="s">
        <v>88</v>
      </c>
      <c r="H3057" s="138" t="s">
        <v>87</v>
      </c>
      <c r="I3057" s="138" t="s">
        <v>225</v>
      </c>
      <c r="J3057" s="6">
        <v>0</v>
      </c>
      <c r="K3057" s="6">
        <v>0</v>
      </c>
      <c r="L3057" s="6">
        <v>0</v>
      </c>
      <c r="M3057" s="6">
        <v>0</v>
      </c>
      <c r="N3057" s="162">
        <v>0</v>
      </c>
      <c r="O3057" s="6">
        <v>0</v>
      </c>
      <c r="P3057" s="6">
        <v>0</v>
      </c>
      <c r="Q3057" s="162">
        <v>0</v>
      </c>
      <c r="R3057" s="162">
        <v>0</v>
      </c>
      <c r="S3057" s="162">
        <v>0</v>
      </c>
      <c r="T3057" s="162">
        <v>0</v>
      </c>
      <c r="U3057" s="162">
        <v>0</v>
      </c>
      <c r="V3057" s="162">
        <v>0</v>
      </c>
      <c r="W3057" s="162">
        <v>0</v>
      </c>
      <c r="X3057" s="162">
        <v>0</v>
      </c>
      <c r="Y3057" s="162" t="e">
        <f>VLOOKUP(F3057,#REF!,2,FALSE)</f>
        <v>#REF!</v>
      </c>
      <c r="Z3057" s="162" t="e">
        <f>VLOOKUP(Y3057,Map!$B:$C,2,FALSE)</f>
        <v>#REF!</v>
      </c>
      <c r="AA3057" s="162" t="str">
        <f>VLOOKUP(I3057,Map!$F:$G,2,FALSE)</f>
        <v>Repairs</v>
      </c>
    </row>
    <row r="3058" spans="1:27" x14ac:dyDescent="0.25">
      <c r="A3058" s="197">
        <v>46107.653321516205</v>
      </c>
      <c r="B3058" s="198" t="s">
        <v>585</v>
      </c>
      <c r="C3058" s="138">
        <v>2027</v>
      </c>
      <c r="D3058" s="138" t="s">
        <v>6</v>
      </c>
      <c r="E3058" s="138" t="s">
        <v>77</v>
      </c>
      <c r="F3058" s="138" t="s">
        <v>120</v>
      </c>
      <c r="G3058" s="138" t="s">
        <v>88</v>
      </c>
      <c r="H3058" s="138" t="s">
        <v>87</v>
      </c>
      <c r="I3058" s="138" t="s">
        <v>219</v>
      </c>
      <c r="J3058" s="6">
        <v>910.65</v>
      </c>
      <c r="K3058" s="6">
        <v>0</v>
      </c>
      <c r="L3058" s="6">
        <v>910.65</v>
      </c>
      <c r="M3058" s="6">
        <v>45.53</v>
      </c>
      <c r="N3058" s="162">
        <v>0</v>
      </c>
      <c r="O3058" s="6">
        <v>45.53</v>
      </c>
      <c r="P3058" s="6">
        <v>45.53</v>
      </c>
      <c r="Q3058" s="162">
        <v>0</v>
      </c>
      <c r="R3058" s="162">
        <v>45.53</v>
      </c>
      <c r="S3058" s="162">
        <v>0</v>
      </c>
      <c r="T3058" s="162">
        <v>0</v>
      </c>
      <c r="U3058" s="162">
        <v>0</v>
      </c>
      <c r="V3058" s="162">
        <v>0</v>
      </c>
      <c r="W3058" s="162">
        <v>0</v>
      </c>
      <c r="X3058" s="162">
        <v>0</v>
      </c>
      <c r="Y3058" s="162" t="e">
        <f>VLOOKUP(F3058,#REF!,2,FALSE)</f>
        <v>#REF!</v>
      </c>
      <c r="Z3058" s="162" t="e">
        <f>VLOOKUP(Y3058,Map!$B:$C,2,FALSE)</f>
        <v>#REF!</v>
      </c>
      <c r="AA3058" s="162" t="str">
        <f>VLOOKUP(I3058,Map!$F:$G,2,FALSE)</f>
        <v>Reg Def</v>
      </c>
    </row>
    <row r="3059" spans="1:27" x14ac:dyDescent="0.25">
      <c r="A3059" s="197">
        <v>46107.653321516205</v>
      </c>
      <c r="B3059" s="198" t="s">
        <v>585</v>
      </c>
      <c r="C3059" s="138">
        <v>2027</v>
      </c>
      <c r="D3059" s="138" t="s">
        <v>6</v>
      </c>
      <c r="E3059" s="138" t="s">
        <v>77</v>
      </c>
      <c r="F3059" s="138" t="s">
        <v>120</v>
      </c>
      <c r="G3059" s="138" t="s">
        <v>88</v>
      </c>
      <c r="H3059" s="138" t="s">
        <v>90</v>
      </c>
      <c r="I3059" s="138" t="s">
        <v>139</v>
      </c>
      <c r="J3059" s="6">
        <v>1489.27</v>
      </c>
      <c r="K3059" s="6">
        <v>0</v>
      </c>
      <c r="L3059" s="6">
        <v>1489.27</v>
      </c>
      <c r="M3059" s="6">
        <v>0</v>
      </c>
      <c r="N3059" s="162">
        <v>0</v>
      </c>
      <c r="O3059" s="6">
        <v>0</v>
      </c>
      <c r="P3059" s="6">
        <v>74.459999999999994</v>
      </c>
      <c r="Q3059" s="162">
        <v>0</v>
      </c>
      <c r="R3059" s="162">
        <v>74.459999999999994</v>
      </c>
      <c r="S3059" s="162">
        <v>74.459999999999994</v>
      </c>
      <c r="T3059" s="162">
        <v>0</v>
      </c>
      <c r="U3059" s="162">
        <v>74.459999999999994</v>
      </c>
      <c r="V3059" s="162">
        <v>0</v>
      </c>
      <c r="W3059" s="162">
        <v>0</v>
      </c>
      <c r="X3059" s="162">
        <v>0</v>
      </c>
      <c r="Y3059" s="162" t="e">
        <f>VLOOKUP(F3059,#REF!,2,FALSE)</f>
        <v>#REF!</v>
      </c>
      <c r="Z3059" s="162" t="e">
        <f>VLOOKUP(Y3059,Map!$B:$C,2,FALSE)</f>
        <v>#REF!</v>
      </c>
      <c r="AA3059" s="162" t="str">
        <f>VLOOKUP(I3059,Map!$F:$G,2,FALSE)</f>
        <v>Flow Through</v>
      </c>
    </row>
    <row r="3060" spans="1:27" x14ac:dyDescent="0.25">
      <c r="A3060" s="197">
        <v>46107.653321516205</v>
      </c>
      <c r="B3060" s="198" t="s">
        <v>585</v>
      </c>
      <c r="C3060" s="138">
        <v>2027</v>
      </c>
      <c r="D3060" s="138" t="s">
        <v>6</v>
      </c>
      <c r="E3060" s="138" t="s">
        <v>77</v>
      </c>
      <c r="F3060" s="138" t="s">
        <v>120</v>
      </c>
      <c r="G3060" s="138" t="s">
        <v>88</v>
      </c>
      <c r="H3060" s="138" t="s">
        <v>87</v>
      </c>
      <c r="I3060" s="138" t="s">
        <v>224</v>
      </c>
      <c r="J3060" s="6">
        <v>0</v>
      </c>
      <c r="K3060" s="6">
        <v>0</v>
      </c>
      <c r="L3060" s="6">
        <v>0</v>
      </c>
      <c r="M3060" s="6">
        <v>0</v>
      </c>
      <c r="N3060" s="162">
        <v>0</v>
      </c>
      <c r="O3060" s="6">
        <v>0</v>
      </c>
      <c r="P3060" s="6">
        <v>0</v>
      </c>
      <c r="Q3060" s="162">
        <v>0</v>
      </c>
      <c r="R3060" s="162">
        <v>0</v>
      </c>
      <c r="S3060" s="162">
        <v>0</v>
      </c>
      <c r="T3060" s="162">
        <v>0</v>
      </c>
      <c r="U3060" s="162">
        <v>0</v>
      </c>
      <c r="V3060" s="162">
        <v>0</v>
      </c>
      <c r="W3060" s="162">
        <v>0</v>
      </c>
      <c r="X3060" s="162">
        <v>0</v>
      </c>
      <c r="Y3060" s="162" t="e">
        <f>VLOOKUP(F3060,#REF!,2,FALSE)</f>
        <v>#REF!</v>
      </c>
      <c r="Z3060" s="162" t="e">
        <f>VLOOKUP(Y3060,Map!$B:$C,2,FALSE)</f>
        <v>#REF!</v>
      </c>
      <c r="AA3060" s="162" t="str">
        <f>VLOOKUP(I3060,Map!$F:$G,2,FALSE)</f>
        <v>Reg Def</v>
      </c>
    </row>
    <row r="3061" spans="1:27" x14ac:dyDescent="0.25">
      <c r="A3061" s="197">
        <v>46107.653321516205</v>
      </c>
      <c r="B3061" s="198" t="s">
        <v>585</v>
      </c>
      <c r="C3061" s="138">
        <v>2027</v>
      </c>
      <c r="D3061" s="138" t="s">
        <v>6</v>
      </c>
      <c r="E3061" s="138" t="s">
        <v>77</v>
      </c>
      <c r="F3061" s="138" t="s">
        <v>120</v>
      </c>
      <c r="G3061" s="138" t="s">
        <v>89</v>
      </c>
      <c r="H3061" s="138" t="s">
        <v>87</v>
      </c>
      <c r="I3061" s="138" t="s">
        <v>220</v>
      </c>
      <c r="J3061" s="6">
        <v>41009.29</v>
      </c>
      <c r="K3061" s="6">
        <v>0</v>
      </c>
      <c r="L3061" s="6">
        <v>41009.29</v>
      </c>
      <c r="M3061" s="6">
        <v>2050.46</v>
      </c>
      <c r="N3061" s="162">
        <v>0</v>
      </c>
      <c r="O3061" s="6">
        <v>2050.46</v>
      </c>
      <c r="P3061" s="6">
        <v>2050.46</v>
      </c>
      <c r="Q3061" s="162">
        <v>0</v>
      </c>
      <c r="R3061" s="162">
        <v>2050.46</v>
      </c>
      <c r="S3061" s="162">
        <v>0</v>
      </c>
      <c r="T3061" s="162">
        <v>0</v>
      </c>
      <c r="U3061" s="162">
        <v>0</v>
      </c>
      <c r="V3061" s="162">
        <v>0</v>
      </c>
      <c r="W3061" s="162">
        <v>0</v>
      </c>
      <c r="X3061" s="162">
        <v>0</v>
      </c>
      <c r="Y3061" s="162" t="e">
        <f>VLOOKUP(F3061,#REF!,2,FALSE)</f>
        <v>#REF!</v>
      </c>
      <c r="Z3061" s="162" t="e">
        <f>VLOOKUP(Y3061,Map!$B:$C,2,FALSE)</f>
        <v>#REF!</v>
      </c>
      <c r="AA3061" s="162" t="str">
        <f>VLOOKUP(I3061,Map!$F:$G,2,FALSE)</f>
        <v>Reg Def</v>
      </c>
    </row>
    <row r="3062" spans="1:27" x14ac:dyDescent="0.25">
      <c r="A3062" s="197">
        <v>46107.653321516205</v>
      </c>
      <c r="B3062" s="198" t="s">
        <v>585</v>
      </c>
      <c r="C3062" s="138">
        <v>2027</v>
      </c>
      <c r="D3062" s="138" t="s">
        <v>6</v>
      </c>
      <c r="E3062" s="138" t="s">
        <v>77</v>
      </c>
      <c r="F3062" s="138" t="s">
        <v>121</v>
      </c>
      <c r="G3062" s="138" t="s">
        <v>88</v>
      </c>
      <c r="H3062" s="138" t="s">
        <v>87</v>
      </c>
      <c r="I3062" s="138" t="s">
        <v>219</v>
      </c>
      <c r="J3062" s="6">
        <v>56.33</v>
      </c>
      <c r="K3062" s="6">
        <v>-56.33</v>
      </c>
      <c r="L3062" s="6">
        <v>0</v>
      </c>
      <c r="M3062" s="6">
        <v>2.81</v>
      </c>
      <c r="N3062" s="162">
        <v>-2.81</v>
      </c>
      <c r="O3062" s="6">
        <v>0</v>
      </c>
      <c r="P3062" s="6">
        <v>2.82</v>
      </c>
      <c r="Q3062" s="162">
        <v>-2.82</v>
      </c>
      <c r="R3062" s="162">
        <v>0</v>
      </c>
      <c r="S3062" s="162">
        <v>0</v>
      </c>
      <c r="T3062" s="162">
        <v>0</v>
      </c>
      <c r="U3062" s="162">
        <v>0</v>
      </c>
      <c r="V3062" s="162">
        <v>-0.01</v>
      </c>
      <c r="W3062" s="162">
        <v>0.01</v>
      </c>
      <c r="X3062" s="162">
        <v>0</v>
      </c>
      <c r="Y3062" s="162" t="e">
        <f>VLOOKUP(F3062,#REF!,2,FALSE)</f>
        <v>#REF!</v>
      </c>
      <c r="Z3062" s="162" t="e">
        <f>VLOOKUP(Y3062,Map!$B:$C,2,FALSE)</f>
        <v>#REF!</v>
      </c>
      <c r="AA3062" s="162" t="str">
        <f>VLOOKUP(I3062,Map!$F:$G,2,FALSE)</f>
        <v>Reg Def</v>
      </c>
    </row>
    <row r="3063" spans="1:27" x14ac:dyDescent="0.25">
      <c r="A3063" s="197">
        <v>46107.653321516205</v>
      </c>
      <c r="B3063" s="198" t="s">
        <v>585</v>
      </c>
      <c r="C3063" s="138">
        <v>2027</v>
      </c>
      <c r="D3063" s="138" t="s">
        <v>6</v>
      </c>
      <c r="E3063" s="138" t="s">
        <v>77</v>
      </c>
      <c r="F3063" s="138" t="s">
        <v>121</v>
      </c>
      <c r="G3063" s="138" t="s">
        <v>88</v>
      </c>
      <c r="H3063" s="138" t="s">
        <v>87</v>
      </c>
      <c r="I3063" s="138" t="s">
        <v>222</v>
      </c>
      <c r="J3063" s="6">
        <v>0</v>
      </c>
      <c r="K3063" s="6">
        <v>0</v>
      </c>
      <c r="L3063" s="6">
        <v>0</v>
      </c>
      <c r="M3063" s="6">
        <v>0</v>
      </c>
      <c r="N3063" s="162">
        <v>0</v>
      </c>
      <c r="O3063" s="6">
        <v>0</v>
      </c>
      <c r="P3063" s="6">
        <v>0</v>
      </c>
      <c r="Q3063" s="162">
        <v>0</v>
      </c>
      <c r="R3063" s="162">
        <v>0</v>
      </c>
      <c r="S3063" s="162">
        <v>0</v>
      </c>
      <c r="T3063" s="162">
        <v>0</v>
      </c>
      <c r="U3063" s="162">
        <v>0</v>
      </c>
      <c r="V3063" s="162">
        <v>0</v>
      </c>
      <c r="W3063" s="162">
        <v>0</v>
      </c>
      <c r="X3063" s="162">
        <v>0</v>
      </c>
      <c r="Y3063" s="162" t="e">
        <f>VLOOKUP(F3063,#REF!,2,FALSE)</f>
        <v>#REF!</v>
      </c>
      <c r="Z3063" s="162" t="e">
        <f>VLOOKUP(Y3063,Map!$B:$C,2,FALSE)</f>
        <v>#REF!</v>
      </c>
      <c r="AA3063" s="162" t="str">
        <f>VLOOKUP(I3063,Map!$F:$G,2,FALSE)</f>
        <v>Reg Def</v>
      </c>
    </row>
    <row r="3064" spans="1:27" x14ac:dyDescent="0.25">
      <c r="A3064" s="197">
        <v>46107.653321516205</v>
      </c>
      <c r="B3064" s="198" t="s">
        <v>585</v>
      </c>
      <c r="C3064" s="138">
        <v>2027</v>
      </c>
      <c r="D3064" s="138" t="s">
        <v>6</v>
      </c>
      <c r="E3064" s="138" t="s">
        <v>77</v>
      </c>
      <c r="F3064" s="138" t="s">
        <v>121</v>
      </c>
      <c r="G3064" s="138" t="s">
        <v>88</v>
      </c>
      <c r="H3064" s="138" t="s">
        <v>90</v>
      </c>
      <c r="I3064" s="138" t="s">
        <v>139</v>
      </c>
      <c r="J3064" s="6">
        <v>108.08</v>
      </c>
      <c r="K3064" s="6">
        <v>-108.08</v>
      </c>
      <c r="L3064" s="6">
        <v>0</v>
      </c>
      <c r="M3064" s="6">
        <v>0</v>
      </c>
      <c r="N3064" s="162">
        <v>0</v>
      </c>
      <c r="O3064" s="6">
        <v>0</v>
      </c>
      <c r="P3064" s="6">
        <v>5.41</v>
      </c>
      <c r="Q3064" s="162">
        <v>-5.41</v>
      </c>
      <c r="R3064" s="162">
        <v>0</v>
      </c>
      <c r="S3064" s="162">
        <v>5.41</v>
      </c>
      <c r="T3064" s="162">
        <v>-5.41</v>
      </c>
      <c r="U3064" s="162">
        <v>0</v>
      </c>
      <c r="V3064" s="162">
        <v>0</v>
      </c>
      <c r="W3064" s="162">
        <v>0</v>
      </c>
      <c r="X3064" s="162">
        <v>0</v>
      </c>
      <c r="Y3064" s="162" t="e">
        <f>VLOOKUP(F3064,#REF!,2,FALSE)</f>
        <v>#REF!</v>
      </c>
      <c r="Z3064" s="162" t="e">
        <f>VLOOKUP(Y3064,Map!$B:$C,2,FALSE)</f>
        <v>#REF!</v>
      </c>
      <c r="AA3064" s="162" t="str">
        <f>VLOOKUP(I3064,Map!$F:$G,2,FALSE)</f>
        <v>Flow Through</v>
      </c>
    </row>
    <row r="3065" spans="1:27" x14ac:dyDescent="0.25">
      <c r="A3065" s="197">
        <v>46107.653321516205</v>
      </c>
      <c r="B3065" s="198" t="s">
        <v>585</v>
      </c>
      <c r="C3065" s="138">
        <v>2027</v>
      </c>
      <c r="D3065" s="138" t="s">
        <v>6</v>
      </c>
      <c r="E3065" s="138" t="s">
        <v>77</v>
      </c>
      <c r="F3065" s="138" t="s">
        <v>121</v>
      </c>
      <c r="G3065" s="138" t="s">
        <v>88</v>
      </c>
      <c r="H3065" s="138" t="s">
        <v>87</v>
      </c>
      <c r="I3065" s="138" t="s">
        <v>223</v>
      </c>
      <c r="J3065" s="6">
        <v>-36.47</v>
      </c>
      <c r="K3065" s="6">
        <v>36.47</v>
      </c>
      <c r="L3065" s="6">
        <v>0</v>
      </c>
      <c r="M3065" s="6">
        <v>-1.82</v>
      </c>
      <c r="N3065" s="162">
        <v>1.82</v>
      </c>
      <c r="O3065" s="6">
        <v>0</v>
      </c>
      <c r="P3065" s="6">
        <v>-1.82</v>
      </c>
      <c r="Q3065" s="162">
        <v>1.82</v>
      </c>
      <c r="R3065" s="162">
        <v>0</v>
      </c>
      <c r="S3065" s="162">
        <v>0</v>
      </c>
      <c r="T3065" s="162">
        <v>0</v>
      </c>
      <c r="U3065" s="162">
        <v>0</v>
      </c>
      <c r="V3065" s="162">
        <v>0</v>
      </c>
      <c r="W3065" s="162">
        <v>0</v>
      </c>
      <c r="X3065" s="162">
        <v>0</v>
      </c>
      <c r="Y3065" s="162" t="e">
        <f>VLOOKUP(F3065,#REF!,2,FALSE)</f>
        <v>#REF!</v>
      </c>
      <c r="Z3065" s="162" t="e">
        <f>VLOOKUP(Y3065,Map!$B:$C,2,FALSE)</f>
        <v>#REF!</v>
      </c>
      <c r="AA3065" s="162" t="str">
        <f>VLOOKUP(I3065,Map!$F:$G,2,FALSE)</f>
        <v>Reg Def</v>
      </c>
    </row>
    <row r="3066" spans="1:27" x14ac:dyDescent="0.25">
      <c r="A3066" s="197">
        <v>46107.653321516205</v>
      </c>
      <c r="B3066" s="198" t="s">
        <v>585</v>
      </c>
      <c r="C3066" s="138">
        <v>2027</v>
      </c>
      <c r="D3066" s="138" t="s">
        <v>6</v>
      </c>
      <c r="E3066" s="138" t="s">
        <v>77</v>
      </c>
      <c r="F3066" s="138" t="s">
        <v>121</v>
      </c>
      <c r="G3066" s="138" t="s">
        <v>88</v>
      </c>
      <c r="H3066" s="138" t="s">
        <v>87</v>
      </c>
      <c r="I3066" s="138" t="s">
        <v>224</v>
      </c>
      <c r="J3066" s="6">
        <v>0</v>
      </c>
      <c r="K3066" s="6">
        <v>0</v>
      </c>
      <c r="L3066" s="6">
        <v>0</v>
      </c>
      <c r="M3066" s="6">
        <v>0</v>
      </c>
      <c r="N3066" s="162">
        <v>0</v>
      </c>
      <c r="O3066" s="6">
        <v>0</v>
      </c>
      <c r="P3066" s="6">
        <v>0</v>
      </c>
      <c r="Q3066" s="162">
        <v>0</v>
      </c>
      <c r="R3066" s="162">
        <v>0</v>
      </c>
      <c r="S3066" s="162">
        <v>0</v>
      </c>
      <c r="T3066" s="162">
        <v>0</v>
      </c>
      <c r="U3066" s="162">
        <v>0</v>
      </c>
      <c r="V3066" s="162">
        <v>0</v>
      </c>
      <c r="W3066" s="162">
        <v>0</v>
      </c>
      <c r="X3066" s="162">
        <v>0</v>
      </c>
      <c r="Y3066" s="162" t="e">
        <f>VLOOKUP(F3066,#REF!,2,FALSE)</f>
        <v>#REF!</v>
      </c>
      <c r="Z3066" s="162" t="e">
        <f>VLOOKUP(Y3066,Map!$B:$C,2,FALSE)</f>
        <v>#REF!</v>
      </c>
      <c r="AA3066" s="162" t="str">
        <f>VLOOKUP(I3066,Map!$F:$G,2,FALSE)</f>
        <v>Reg Def</v>
      </c>
    </row>
    <row r="3067" spans="1:27" x14ac:dyDescent="0.25">
      <c r="A3067" s="197">
        <v>46107.653321516205</v>
      </c>
      <c r="B3067" s="198" t="s">
        <v>585</v>
      </c>
      <c r="C3067" s="138">
        <v>2027</v>
      </c>
      <c r="D3067" s="138" t="s">
        <v>6</v>
      </c>
      <c r="E3067" s="138" t="s">
        <v>77</v>
      </c>
      <c r="F3067" s="138" t="s">
        <v>121</v>
      </c>
      <c r="G3067" s="138" t="s">
        <v>89</v>
      </c>
      <c r="H3067" s="138" t="s">
        <v>87</v>
      </c>
      <c r="I3067" s="138" t="s">
        <v>220</v>
      </c>
      <c r="J3067" s="6">
        <v>-303702.38</v>
      </c>
      <c r="K3067" s="6">
        <v>1516080.53</v>
      </c>
      <c r="L3067" s="6">
        <v>1212378.1499999999</v>
      </c>
      <c r="M3067" s="6">
        <v>-15185.11</v>
      </c>
      <c r="N3067" s="162">
        <v>75804.02</v>
      </c>
      <c r="O3067" s="6">
        <v>60618.91</v>
      </c>
      <c r="P3067" s="6">
        <v>-15185.11</v>
      </c>
      <c r="Q3067" s="162">
        <v>75804.02</v>
      </c>
      <c r="R3067" s="162">
        <v>60618.91</v>
      </c>
      <c r="S3067" s="162">
        <v>0</v>
      </c>
      <c r="T3067" s="162">
        <v>0</v>
      </c>
      <c r="U3067" s="162">
        <v>0</v>
      </c>
      <c r="V3067" s="162">
        <v>0</v>
      </c>
      <c r="W3067" s="162">
        <v>-0.01</v>
      </c>
      <c r="X3067" s="162">
        <v>0</v>
      </c>
      <c r="Y3067" s="162" t="e">
        <f>VLOOKUP(F3067,#REF!,2,FALSE)</f>
        <v>#REF!</v>
      </c>
      <c r="Z3067" s="162" t="e">
        <f>VLOOKUP(Y3067,Map!$B:$C,2,FALSE)</f>
        <v>#REF!</v>
      </c>
      <c r="AA3067" s="162" t="str">
        <f>VLOOKUP(I3067,Map!$F:$G,2,FALSE)</f>
        <v>Reg Def</v>
      </c>
    </row>
    <row r="3068" spans="1:27" x14ac:dyDescent="0.25">
      <c r="A3068" s="197">
        <v>46107.653321516205</v>
      </c>
      <c r="B3068" s="198" t="s">
        <v>585</v>
      </c>
      <c r="C3068" s="138">
        <v>2027</v>
      </c>
      <c r="D3068" s="138" t="s">
        <v>6</v>
      </c>
      <c r="E3068" s="138" t="s">
        <v>77</v>
      </c>
      <c r="F3068" s="138" t="s">
        <v>121</v>
      </c>
      <c r="G3068" s="138" t="s">
        <v>88</v>
      </c>
      <c r="H3068" s="138" t="s">
        <v>87</v>
      </c>
      <c r="I3068" s="138" t="s">
        <v>225</v>
      </c>
      <c r="J3068" s="6">
        <v>0</v>
      </c>
      <c r="K3068" s="6">
        <v>0</v>
      </c>
      <c r="L3068" s="6">
        <v>0</v>
      </c>
      <c r="M3068" s="6">
        <v>0</v>
      </c>
      <c r="N3068" s="162">
        <v>0</v>
      </c>
      <c r="O3068" s="6">
        <v>0</v>
      </c>
      <c r="P3068" s="6">
        <v>0</v>
      </c>
      <c r="Q3068" s="162">
        <v>0</v>
      </c>
      <c r="R3068" s="162">
        <v>0</v>
      </c>
      <c r="S3068" s="162">
        <v>0</v>
      </c>
      <c r="T3068" s="162">
        <v>0</v>
      </c>
      <c r="U3068" s="162">
        <v>0</v>
      </c>
      <c r="V3068" s="162">
        <v>0</v>
      </c>
      <c r="W3068" s="162">
        <v>0</v>
      </c>
      <c r="X3068" s="162">
        <v>0</v>
      </c>
      <c r="Y3068" s="162" t="e">
        <f>VLOOKUP(F3068,#REF!,2,FALSE)</f>
        <v>#REF!</v>
      </c>
      <c r="Z3068" s="162" t="e">
        <f>VLOOKUP(Y3068,Map!$B:$C,2,FALSE)</f>
        <v>#REF!</v>
      </c>
      <c r="AA3068" s="162" t="str">
        <f>VLOOKUP(I3068,Map!$F:$G,2,FALSE)</f>
        <v>Repairs</v>
      </c>
    </row>
    <row r="3069" spans="1:27" x14ac:dyDescent="0.25">
      <c r="A3069" s="197">
        <v>46107.653321516205</v>
      </c>
      <c r="B3069" s="198" t="s">
        <v>585</v>
      </c>
      <c r="C3069" s="138">
        <v>2027</v>
      </c>
      <c r="D3069" s="138" t="s">
        <v>6</v>
      </c>
      <c r="E3069" s="138" t="s">
        <v>77</v>
      </c>
      <c r="F3069" s="138" t="s">
        <v>157</v>
      </c>
      <c r="G3069" s="138" t="s">
        <v>88</v>
      </c>
      <c r="H3069" s="138" t="s">
        <v>87</v>
      </c>
      <c r="I3069" s="138" t="s">
        <v>224</v>
      </c>
      <c r="J3069" s="6">
        <v>0</v>
      </c>
      <c r="K3069" s="6">
        <v>0</v>
      </c>
      <c r="L3069" s="6">
        <v>0</v>
      </c>
      <c r="M3069" s="6">
        <v>0</v>
      </c>
      <c r="N3069" s="162">
        <v>0</v>
      </c>
      <c r="O3069" s="6">
        <v>0</v>
      </c>
      <c r="P3069" s="6">
        <v>0</v>
      </c>
      <c r="Q3069" s="162">
        <v>0</v>
      </c>
      <c r="R3069" s="162">
        <v>0</v>
      </c>
      <c r="S3069" s="162">
        <v>0</v>
      </c>
      <c r="T3069" s="162">
        <v>0</v>
      </c>
      <c r="U3069" s="162">
        <v>0</v>
      </c>
      <c r="V3069" s="162">
        <v>0</v>
      </c>
      <c r="W3069" s="162">
        <v>0</v>
      </c>
      <c r="X3069" s="162">
        <v>0</v>
      </c>
      <c r="Y3069" s="162" t="e">
        <f>VLOOKUP(F3069,#REF!,2,FALSE)</f>
        <v>#REF!</v>
      </c>
      <c r="Z3069" s="162" t="e">
        <f>VLOOKUP(Y3069,Map!$B:$C,2,FALSE)</f>
        <v>#REF!</v>
      </c>
      <c r="AA3069" s="162" t="str">
        <f>VLOOKUP(I3069,Map!$F:$G,2,FALSE)</f>
        <v>Reg Def</v>
      </c>
    </row>
    <row r="3070" spans="1:27" x14ac:dyDescent="0.25">
      <c r="A3070" s="197">
        <v>46107.653321516205</v>
      </c>
      <c r="B3070" s="198" t="s">
        <v>585</v>
      </c>
      <c r="C3070" s="138">
        <v>2027</v>
      </c>
      <c r="D3070" s="138" t="s">
        <v>6</v>
      </c>
      <c r="E3070" s="138" t="s">
        <v>77</v>
      </c>
      <c r="F3070" s="138" t="s">
        <v>157</v>
      </c>
      <c r="G3070" s="138" t="s">
        <v>89</v>
      </c>
      <c r="H3070" s="138" t="s">
        <v>87</v>
      </c>
      <c r="I3070" s="138" t="s">
        <v>220</v>
      </c>
      <c r="J3070" s="6">
        <v>0</v>
      </c>
      <c r="K3070" s="6">
        <v>0</v>
      </c>
      <c r="L3070" s="6">
        <v>0</v>
      </c>
      <c r="M3070" s="6">
        <v>0</v>
      </c>
      <c r="N3070" s="162">
        <v>0</v>
      </c>
      <c r="O3070" s="6">
        <v>0</v>
      </c>
      <c r="P3070" s="6">
        <v>0</v>
      </c>
      <c r="Q3070" s="162">
        <v>0</v>
      </c>
      <c r="R3070" s="162">
        <v>0</v>
      </c>
      <c r="S3070" s="162">
        <v>0</v>
      </c>
      <c r="T3070" s="162">
        <v>0</v>
      </c>
      <c r="U3070" s="162">
        <v>0</v>
      </c>
      <c r="V3070" s="162">
        <v>0</v>
      </c>
      <c r="W3070" s="162">
        <v>0</v>
      </c>
      <c r="X3070" s="162">
        <v>0</v>
      </c>
      <c r="Y3070" s="162" t="e">
        <f>VLOOKUP(F3070,#REF!,2,FALSE)</f>
        <v>#REF!</v>
      </c>
      <c r="Z3070" s="162" t="e">
        <f>VLOOKUP(Y3070,Map!$B:$C,2,FALSE)</f>
        <v>#REF!</v>
      </c>
      <c r="AA3070" s="162" t="str">
        <f>VLOOKUP(I3070,Map!$F:$G,2,FALSE)</f>
        <v>Reg Def</v>
      </c>
    </row>
    <row r="3071" spans="1:27" x14ac:dyDescent="0.25">
      <c r="A3071" s="197">
        <v>46107.653321516205</v>
      </c>
      <c r="B3071" s="198" t="s">
        <v>585</v>
      </c>
      <c r="C3071" s="138">
        <v>2027</v>
      </c>
      <c r="D3071" s="138" t="s">
        <v>6</v>
      </c>
      <c r="E3071" s="138" t="s">
        <v>77</v>
      </c>
      <c r="F3071" s="138" t="s">
        <v>158</v>
      </c>
      <c r="G3071" s="138" t="s">
        <v>89</v>
      </c>
      <c r="H3071" s="138" t="s">
        <v>87</v>
      </c>
      <c r="I3071" s="138" t="s">
        <v>220</v>
      </c>
      <c r="J3071" s="6">
        <v>0</v>
      </c>
      <c r="K3071" s="6">
        <v>0</v>
      </c>
      <c r="L3071" s="6">
        <v>0</v>
      </c>
      <c r="M3071" s="6">
        <v>0</v>
      </c>
      <c r="N3071" s="162">
        <v>0</v>
      </c>
      <c r="O3071" s="6">
        <v>0</v>
      </c>
      <c r="P3071" s="6">
        <v>0</v>
      </c>
      <c r="Q3071" s="162">
        <v>0</v>
      </c>
      <c r="R3071" s="162">
        <v>0</v>
      </c>
      <c r="S3071" s="162">
        <v>0</v>
      </c>
      <c r="T3071" s="162">
        <v>0</v>
      </c>
      <c r="U3071" s="162">
        <v>0</v>
      </c>
      <c r="V3071" s="162">
        <v>0</v>
      </c>
      <c r="W3071" s="162">
        <v>0</v>
      </c>
      <c r="X3071" s="162">
        <v>0</v>
      </c>
      <c r="Y3071" s="162" t="e">
        <f>VLOOKUP(F3071,#REF!,2,FALSE)</f>
        <v>#REF!</v>
      </c>
      <c r="Z3071" s="162" t="e">
        <f>VLOOKUP(Y3071,Map!$B:$C,2,FALSE)</f>
        <v>#REF!</v>
      </c>
      <c r="AA3071" s="162" t="str">
        <f>VLOOKUP(I3071,Map!$F:$G,2,FALSE)</f>
        <v>Reg Def</v>
      </c>
    </row>
    <row r="3072" spans="1:27" x14ac:dyDescent="0.25">
      <c r="A3072" s="197">
        <v>46107.653321516205</v>
      </c>
      <c r="B3072" s="198" t="s">
        <v>585</v>
      </c>
      <c r="C3072" s="138">
        <v>2027</v>
      </c>
      <c r="D3072" s="138" t="s">
        <v>6</v>
      </c>
      <c r="E3072" s="138" t="s">
        <v>77</v>
      </c>
      <c r="F3072" s="138" t="s">
        <v>122</v>
      </c>
      <c r="G3072" s="138" t="s">
        <v>88</v>
      </c>
      <c r="H3072" s="138" t="s">
        <v>87</v>
      </c>
      <c r="I3072" s="138" t="s">
        <v>219</v>
      </c>
      <c r="J3072" s="6">
        <v>4317.21</v>
      </c>
      <c r="K3072" s="6">
        <v>-520.84</v>
      </c>
      <c r="L3072" s="6">
        <v>3796.37</v>
      </c>
      <c r="M3072" s="6">
        <v>215.87</v>
      </c>
      <c r="N3072" s="162">
        <v>-26.04</v>
      </c>
      <c r="O3072" s="6">
        <v>189.83</v>
      </c>
      <c r="P3072" s="6">
        <v>215.85</v>
      </c>
      <c r="Q3072" s="162">
        <v>-26.03</v>
      </c>
      <c r="R3072" s="162">
        <v>189.82</v>
      </c>
      <c r="S3072" s="162">
        <v>0</v>
      </c>
      <c r="T3072" s="162">
        <v>0</v>
      </c>
      <c r="U3072" s="162">
        <v>0</v>
      </c>
      <c r="V3072" s="162">
        <v>0.02</v>
      </c>
      <c r="W3072" s="162">
        <v>-0.01</v>
      </c>
      <c r="X3072" s="162">
        <v>0.01</v>
      </c>
      <c r="Y3072" s="162" t="e">
        <f>VLOOKUP(F3072,#REF!,2,FALSE)</f>
        <v>#REF!</v>
      </c>
      <c r="Z3072" s="162" t="e">
        <f>VLOOKUP(Y3072,Map!$B:$C,2,FALSE)</f>
        <v>#REF!</v>
      </c>
      <c r="AA3072" s="162" t="str">
        <f>VLOOKUP(I3072,Map!$F:$G,2,FALSE)</f>
        <v>Reg Def</v>
      </c>
    </row>
    <row r="3073" spans="1:27" x14ac:dyDescent="0.25">
      <c r="A3073" s="197">
        <v>46107.653321516205</v>
      </c>
      <c r="B3073" s="198" t="s">
        <v>585</v>
      </c>
      <c r="C3073" s="138">
        <v>2027</v>
      </c>
      <c r="D3073" s="138" t="s">
        <v>6</v>
      </c>
      <c r="E3073" s="138" t="s">
        <v>77</v>
      </c>
      <c r="F3073" s="138" t="s">
        <v>122</v>
      </c>
      <c r="G3073" s="138" t="s">
        <v>88</v>
      </c>
      <c r="H3073" s="138" t="s">
        <v>87</v>
      </c>
      <c r="I3073" s="138" t="s">
        <v>222</v>
      </c>
      <c r="J3073" s="6">
        <v>4.0199999999999996</v>
      </c>
      <c r="K3073" s="6">
        <v>-3.92</v>
      </c>
      <c r="L3073" s="6">
        <v>0.1</v>
      </c>
      <c r="M3073" s="6">
        <v>0.2</v>
      </c>
      <c r="N3073" s="162">
        <v>-0.2</v>
      </c>
      <c r="O3073" s="6">
        <v>0</v>
      </c>
      <c r="P3073" s="6">
        <v>0.2</v>
      </c>
      <c r="Q3073" s="162">
        <v>-0.19</v>
      </c>
      <c r="R3073" s="162">
        <v>0.01</v>
      </c>
      <c r="S3073" s="162">
        <v>0</v>
      </c>
      <c r="T3073" s="162">
        <v>0</v>
      </c>
      <c r="U3073" s="162">
        <v>0</v>
      </c>
      <c r="V3073" s="162">
        <v>0</v>
      </c>
      <c r="W3073" s="162">
        <v>-0.01</v>
      </c>
      <c r="X3073" s="162">
        <v>-0.01</v>
      </c>
      <c r="Y3073" s="162" t="e">
        <f>VLOOKUP(F3073,#REF!,2,FALSE)</f>
        <v>#REF!</v>
      </c>
      <c r="Z3073" s="162" t="e">
        <f>VLOOKUP(Y3073,Map!$B:$C,2,FALSE)</f>
        <v>#REF!</v>
      </c>
      <c r="AA3073" s="162" t="str">
        <f>VLOOKUP(I3073,Map!$F:$G,2,FALSE)</f>
        <v>Reg Def</v>
      </c>
    </row>
    <row r="3074" spans="1:27" x14ac:dyDescent="0.25">
      <c r="A3074" s="197">
        <v>46107.653321516205</v>
      </c>
      <c r="B3074" s="198" t="s">
        <v>585</v>
      </c>
      <c r="C3074" s="138">
        <v>2027</v>
      </c>
      <c r="D3074" s="138" t="s">
        <v>6</v>
      </c>
      <c r="E3074" s="138" t="s">
        <v>77</v>
      </c>
      <c r="F3074" s="138" t="s">
        <v>122</v>
      </c>
      <c r="G3074" s="138" t="s">
        <v>88</v>
      </c>
      <c r="H3074" s="138" t="s">
        <v>90</v>
      </c>
      <c r="I3074" s="138" t="s">
        <v>139</v>
      </c>
      <c r="J3074" s="6">
        <v>7854.56</v>
      </c>
      <c r="K3074" s="6">
        <v>-932.85</v>
      </c>
      <c r="L3074" s="6">
        <v>6921.71</v>
      </c>
      <c r="M3074" s="6">
        <v>0</v>
      </c>
      <c r="N3074" s="162">
        <v>0</v>
      </c>
      <c r="O3074" s="6">
        <v>0</v>
      </c>
      <c r="P3074" s="6">
        <v>392.74</v>
      </c>
      <c r="Q3074" s="162">
        <v>-46.639999999999986</v>
      </c>
      <c r="R3074" s="162">
        <v>346.1</v>
      </c>
      <c r="S3074" s="162">
        <v>392.74</v>
      </c>
      <c r="T3074" s="162">
        <v>-46.64</v>
      </c>
      <c r="U3074" s="162">
        <v>346.1</v>
      </c>
      <c r="V3074" s="162">
        <v>0</v>
      </c>
      <c r="W3074" s="162">
        <v>-1.4210854715202001E-14</v>
      </c>
      <c r="X3074" s="162">
        <v>0</v>
      </c>
      <c r="Y3074" s="162" t="e">
        <f>VLOOKUP(F3074,#REF!,2,FALSE)</f>
        <v>#REF!</v>
      </c>
      <c r="Z3074" s="162" t="e">
        <f>VLOOKUP(Y3074,Map!$B:$C,2,FALSE)</f>
        <v>#REF!</v>
      </c>
      <c r="AA3074" s="162" t="str">
        <f>VLOOKUP(I3074,Map!$F:$G,2,FALSE)</f>
        <v>Flow Through</v>
      </c>
    </row>
    <row r="3075" spans="1:27" x14ac:dyDescent="0.25">
      <c r="A3075" s="197">
        <v>46107.653321516205</v>
      </c>
      <c r="B3075" s="198" t="s">
        <v>585</v>
      </c>
      <c r="C3075" s="138">
        <v>2027</v>
      </c>
      <c r="D3075" s="138" t="s">
        <v>6</v>
      </c>
      <c r="E3075" s="138" t="s">
        <v>77</v>
      </c>
      <c r="F3075" s="138" t="s">
        <v>122</v>
      </c>
      <c r="G3075" s="138" t="s">
        <v>88</v>
      </c>
      <c r="H3075" s="138" t="s">
        <v>87</v>
      </c>
      <c r="I3075" s="138" t="s">
        <v>221</v>
      </c>
      <c r="J3075" s="6">
        <v>0</v>
      </c>
      <c r="K3075" s="6">
        <v>0</v>
      </c>
      <c r="L3075" s="6">
        <v>0</v>
      </c>
      <c r="M3075" s="6">
        <v>0</v>
      </c>
      <c r="N3075" s="162">
        <v>0</v>
      </c>
      <c r="O3075" s="6">
        <v>0</v>
      </c>
      <c r="P3075" s="6">
        <v>0</v>
      </c>
      <c r="Q3075" s="162">
        <v>0</v>
      </c>
      <c r="R3075" s="162">
        <v>0</v>
      </c>
      <c r="S3075" s="162">
        <v>0</v>
      </c>
      <c r="T3075" s="162">
        <v>0</v>
      </c>
      <c r="U3075" s="162">
        <v>0</v>
      </c>
      <c r="V3075" s="162">
        <v>0</v>
      </c>
      <c r="W3075" s="162">
        <v>0</v>
      </c>
      <c r="X3075" s="162">
        <v>0</v>
      </c>
      <c r="Y3075" s="162" t="e">
        <f>VLOOKUP(F3075,#REF!,2,FALSE)</f>
        <v>#REF!</v>
      </c>
      <c r="Z3075" s="162" t="e">
        <f>VLOOKUP(Y3075,Map!$B:$C,2,FALSE)</f>
        <v>#REF!</v>
      </c>
      <c r="AA3075" s="162" t="str">
        <f>VLOOKUP(I3075,Map!$F:$G,2,FALSE)</f>
        <v>Reg Def</v>
      </c>
    </row>
    <row r="3076" spans="1:27" x14ac:dyDescent="0.25">
      <c r="A3076" s="197">
        <v>46107.653321516205</v>
      </c>
      <c r="B3076" s="198" t="s">
        <v>585</v>
      </c>
      <c r="C3076" s="138">
        <v>2027</v>
      </c>
      <c r="D3076" s="138" t="s">
        <v>6</v>
      </c>
      <c r="E3076" s="138" t="s">
        <v>77</v>
      </c>
      <c r="F3076" s="138" t="s">
        <v>122</v>
      </c>
      <c r="G3076" s="138" t="s">
        <v>88</v>
      </c>
      <c r="H3076" s="138" t="s">
        <v>87</v>
      </c>
      <c r="I3076" s="138" t="s">
        <v>223</v>
      </c>
      <c r="J3076" s="6">
        <v>-5405.97</v>
      </c>
      <c r="K3076" s="6">
        <v>602.97</v>
      </c>
      <c r="L3076" s="6">
        <v>-4803</v>
      </c>
      <c r="M3076" s="6">
        <v>-270.31</v>
      </c>
      <c r="N3076" s="162">
        <v>30.15</v>
      </c>
      <c r="O3076" s="6">
        <v>-240.16</v>
      </c>
      <c r="P3076" s="6">
        <v>-270.27999999999997</v>
      </c>
      <c r="Q3076" s="162">
        <v>30.129999999999967</v>
      </c>
      <c r="R3076" s="162">
        <v>-240.15</v>
      </c>
      <c r="S3076" s="162">
        <v>0</v>
      </c>
      <c r="T3076" s="162">
        <v>0</v>
      </c>
      <c r="U3076" s="162">
        <v>0</v>
      </c>
      <c r="V3076" s="162">
        <v>-0.03</v>
      </c>
      <c r="W3076" s="162">
        <v>0.02</v>
      </c>
      <c r="X3076" s="162">
        <v>-0.01</v>
      </c>
      <c r="Y3076" s="162" t="e">
        <f>VLOOKUP(F3076,#REF!,2,FALSE)</f>
        <v>#REF!</v>
      </c>
      <c r="Z3076" s="162" t="e">
        <f>VLOOKUP(Y3076,Map!$B:$C,2,FALSE)</f>
        <v>#REF!</v>
      </c>
      <c r="AA3076" s="162" t="str">
        <f>VLOOKUP(I3076,Map!$F:$G,2,FALSE)</f>
        <v>Reg Def</v>
      </c>
    </row>
    <row r="3077" spans="1:27" x14ac:dyDescent="0.25">
      <c r="A3077" s="197">
        <v>46107.653321516205</v>
      </c>
      <c r="B3077" s="198" t="s">
        <v>585</v>
      </c>
      <c r="C3077" s="138">
        <v>2027</v>
      </c>
      <c r="D3077" s="138" t="s">
        <v>6</v>
      </c>
      <c r="E3077" s="138" t="s">
        <v>77</v>
      </c>
      <c r="F3077" s="138" t="s">
        <v>122</v>
      </c>
      <c r="G3077" s="138" t="s">
        <v>88</v>
      </c>
      <c r="H3077" s="138" t="s">
        <v>87</v>
      </c>
      <c r="I3077" s="138" t="s">
        <v>224</v>
      </c>
      <c r="J3077" s="6">
        <v>0</v>
      </c>
      <c r="K3077" s="6">
        <v>0</v>
      </c>
      <c r="L3077" s="6">
        <v>0</v>
      </c>
      <c r="M3077" s="6">
        <v>0</v>
      </c>
      <c r="N3077" s="162">
        <v>0</v>
      </c>
      <c r="O3077" s="6">
        <v>0</v>
      </c>
      <c r="P3077" s="6">
        <v>0</v>
      </c>
      <c r="Q3077" s="162">
        <v>0</v>
      </c>
      <c r="R3077" s="162">
        <v>0</v>
      </c>
      <c r="S3077" s="162">
        <v>0</v>
      </c>
      <c r="T3077" s="162">
        <v>0</v>
      </c>
      <c r="U3077" s="162">
        <v>0</v>
      </c>
      <c r="V3077" s="162">
        <v>0</v>
      </c>
      <c r="W3077" s="162">
        <v>0</v>
      </c>
      <c r="X3077" s="162">
        <v>0</v>
      </c>
      <c r="Y3077" s="162" t="e">
        <f>VLOOKUP(F3077,#REF!,2,FALSE)</f>
        <v>#REF!</v>
      </c>
      <c r="Z3077" s="162" t="e">
        <f>VLOOKUP(Y3077,Map!$B:$C,2,FALSE)</f>
        <v>#REF!</v>
      </c>
      <c r="AA3077" s="162" t="str">
        <f>VLOOKUP(I3077,Map!$F:$G,2,FALSE)</f>
        <v>Reg Def</v>
      </c>
    </row>
    <row r="3078" spans="1:27" x14ac:dyDescent="0.25">
      <c r="A3078" s="197">
        <v>46107.653321516205</v>
      </c>
      <c r="B3078" s="198" t="s">
        <v>585</v>
      </c>
      <c r="C3078" s="138">
        <v>2027</v>
      </c>
      <c r="D3078" s="138" t="s">
        <v>6</v>
      </c>
      <c r="E3078" s="138" t="s">
        <v>77</v>
      </c>
      <c r="F3078" s="138" t="s">
        <v>122</v>
      </c>
      <c r="G3078" s="138" t="s">
        <v>89</v>
      </c>
      <c r="H3078" s="138" t="s">
        <v>87</v>
      </c>
      <c r="I3078" s="138" t="s">
        <v>220</v>
      </c>
      <c r="J3078" s="6">
        <v>938057.83</v>
      </c>
      <c r="K3078" s="6">
        <v>447069.36</v>
      </c>
      <c r="L3078" s="6">
        <v>1385127.19</v>
      </c>
      <c r="M3078" s="6">
        <v>46902.91</v>
      </c>
      <c r="N3078" s="162">
        <v>22353.46</v>
      </c>
      <c r="O3078" s="6">
        <v>69256.37</v>
      </c>
      <c r="P3078" s="6">
        <v>46902.91</v>
      </c>
      <c r="Q3078" s="162">
        <v>22353.449999999997</v>
      </c>
      <c r="R3078" s="162">
        <v>69256.36</v>
      </c>
      <c r="S3078" s="162">
        <v>0</v>
      </c>
      <c r="T3078" s="162">
        <v>0</v>
      </c>
      <c r="U3078" s="162">
        <v>0</v>
      </c>
      <c r="V3078" s="162">
        <v>0</v>
      </c>
      <c r="W3078" s="162">
        <v>0.01</v>
      </c>
      <c r="X3078" s="162">
        <v>0.01</v>
      </c>
      <c r="Y3078" s="162" t="e">
        <f>VLOOKUP(F3078,#REF!,2,FALSE)</f>
        <v>#REF!</v>
      </c>
      <c r="Z3078" s="162" t="e">
        <f>VLOOKUP(Y3078,Map!$B:$C,2,FALSE)</f>
        <v>#REF!</v>
      </c>
      <c r="AA3078" s="162" t="str">
        <f>VLOOKUP(I3078,Map!$F:$G,2,FALSE)</f>
        <v>Reg Def</v>
      </c>
    </row>
    <row r="3079" spans="1:27" x14ac:dyDescent="0.25">
      <c r="A3079" s="197">
        <v>46107.653321516205</v>
      </c>
      <c r="B3079" s="198" t="s">
        <v>585</v>
      </c>
      <c r="C3079" s="138">
        <v>2027</v>
      </c>
      <c r="D3079" s="138" t="s">
        <v>6</v>
      </c>
      <c r="E3079" s="138" t="s">
        <v>77</v>
      </c>
      <c r="F3079" s="138" t="s">
        <v>122</v>
      </c>
      <c r="G3079" s="138" t="s">
        <v>88</v>
      </c>
      <c r="H3079" s="138" t="s">
        <v>87</v>
      </c>
      <c r="I3079" s="138" t="s">
        <v>225</v>
      </c>
      <c r="J3079" s="6">
        <v>0</v>
      </c>
      <c r="K3079" s="6">
        <v>0</v>
      </c>
      <c r="L3079" s="6">
        <v>0</v>
      </c>
      <c r="M3079" s="6">
        <v>0</v>
      </c>
      <c r="N3079" s="162">
        <v>0</v>
      </c>
      <c r="O3079" s="6">
        <v>0</v>
      </c>
      <c r="P3079" s="6">
        <v>0</v>
      </c>
      <c r="Q3079" s="162">
        <v>0</v>
      </c>
      <c r="R3079" s="162">
        <v>0</v>
      </c>
      <c r="S3079" s="162">
        <v>0</v>
      </c>
      <c r="T3079" s="162">
        <v>0</v>
      </c>
      <c r="U3079" s="162">
        <v>0</v>
      </c>
      <c r="V3079" s="162">
        <v>0</v>
      </c>
      <c r="W3079" s="162">
        <v>0</v>
      </c>
      <c r="X3079" s="162">
        <v>0</v>
      </c>
      <c r="Y3079" s="162" t="e">
        <f>VLOOKUP(F3079,#REF!,2,FALSE)</f>
        <v>#REF!</v>
      </c>
      <c r="Z3079" s="162" t="e">
        <f>VLOOKUP(Y3079,Map!$B:$C,2,FALSE)</f>
        <v>#REF!</v>
      </c>
      <c r="AA3079" s="162" t="str">
        <f>VLOOKUP(I3079,Map!$F:$G,2,FALSE)</f>
        <v>Repairs</v>
      </c>
    </row>
    <row r="3080" spans="1:27" x14ac:dyDescent="0.25">
      <c r="A3080" s="197">
        <v>46107.653321516205</v>
      </c>
      <c r="B3080" s="198" t="s">
        <v>585</v>
      </c>
      <c r="C3080" s="138">
        <v>2027</v>
      </c>
      <c r="D3080" s="138" t="s">
        <v>6</v>
      </c>
      <c r="E3080" s="138" t="s">
        <v>77</v>
      </c>
      <c r="F3080" s="138" t="s">
        <v>123</v>
      </c>
      <c r="G3080" s="138" t="s">
        <v>88</v>
      </c>
      <c r="H3080" s="138" t="s">
        <v>87</v>
      </c>
      <c r="I3080" s="138" t="s">
        <v>219</v>
      </c>
      <c r="J3080" s="6">
        <v>31.26</v>
      </c>
      <c r="K3080" s="6">
        <v>0</v>
      </c>
      <c r="L3080" s="6">
        <v>31.26</v>
      </c>
      <c r="M3080" s="6">
        <v>1.56</v>
      </c>
      <c r="N3080" s="162">
        <v>0</v>
      </c>
      <c r="O3080" s="6">
        <v>1.56</v>
      </c>
      <c r="P3080" s="6">
        <v>1.56</v>
      </c>
      <c r="Q3080" s="162">
        <v>0</v>
      </c>
      <c r="R3080" s="162">
        <v>1.56</v>
      </c>
      <c r="S3080" s="162">
        <v>0</v>
      </c>
      <c r="T3080" s="162">
        <v>0</v>
      </c>
      <c r="U3080" s="162">
        <v>0</v>
      </c>
      <c r="V3080" s="162">
        <v>0</v>
      </c>
      <c r="W3080" s="162">
        <v>0</v>
      </c>
      <c r="X3080" s="162">
        <v>0</v>
      </c>
      <c r="Y3080" s="162" t="e">
        <f>VLOOKUP(F3080,#REF!,2,FALSE)</f>
        <v>#REF!</v>
      </c>
      <c r="Z3080" s="162" t="e">
        <f>VLOOKUP(Y3080,Map!$B:$C,2,FALSE)</f>
        <v>#REF!</v>
      </c>
      <c r="AA3080" s="162" t="str">
        <f>VLOOKUP(I3080,Map!$F:$G,2,FALSE)</f>
        <v>Reg Def</v>
      </c>
    </row>
    <row r="3081" spans="1:27" x14ac:dyDescent="0.25">
      <c r="A3081" s="197">
        <v>46107.653321516205</v>
      </c>
      <c r="B3081" s="198" t="s">
        <v>585</v>
      </c>
      <c r="C3081" s="138">
        <v>2027</v>
      </c>
      <c r="D3081" s="138" t="s">
        <v>6</v>
      </c>
      <c r="E3081" s="138" t="s">
        <v>77</v>
      </c>
      <c r="F3081" s="138" t="s">
        <v>123</v>
      </c>
      <c r="G3081" s="138" t="s">
        <v>88</v>
      </c>
      <c r="H3081" s="138" t="s">
        <v>90</v>
      </c>
      <c r="I3081" s="138" t="s">
        <v>139</v>
      </c>
      <c r="J3081" s="6">
        <v>72.97</v>
      </c>
      <c r="K3081" s="6">
        <v>0</v>
      </c>
      <c r="L3081" s="6">
        <v>72.97</v>
      </c>
      <c r="M3081" s="6">
        <v>0</v>
      </c>
      <c r="N3081" s="162">
        <v>0</v>
      </c>
      <c r="O3081" s="6">
        <v>0</v>
      </c>
      <c r="P3081" s="6">
        <v>3.65</v>
      </c>
      <c r="Q3081" s="162">
        <v>0</v>
      </c>
      <c r="R3081" s="162">
        <v>3.65</v>
      </c>
      <c r="S3081" s="162">
        <v>3.65</v>
      </c>
      <c r="T3081" s="162">
        <v>0</v>
      </c>
      <c r="U3081" s="162">
        <v>3.65</v>
      </c>
      <c r="V3081" s="162">
        <v>0</v>
      </c>
      <c r="W3081" s="162">
        <v>0</v>
      </c>
      <c r="X3081" s="162">
        <v>0</v>
      </c>
      <c r="Y3081" s="162" t="e">
        <f>VLOOKUP(F3081,#REF!,2,FALSE)</f>
        <v>#REF!</v>
      </c>
      <c r="Z3081" s="162" t="e">
        <f>VLOOKUP(Y3081,Map!$B:$C,2,FALSE)</f>
        <v>#REF!</v>
      </c>
      <c r="AA3081" s="162" t="str">
        <f>VLOOKUP(I3081,Map!$F:$G,2,FALSE)</f>
        <v>Flow Through</v>
      </c>
    </row>
    <row r="3082" spans="1:27" x14ac:dyDescent="0.25">
      <c r="A3082" s="197">
        <v>46107.653321516205</v>
      </c>
      <c r="B3082" s="198" t="s">
        <v>585</v>
      </c>
      <c r="C3082" s="138">
        <v>2027</v>
      </c>
      <c r="D3082" s="138" t="s">
        <v>6</v>
      </c>
      <c r="E3082" s="138" t="s">
        <v>77</v>
      </c>
      <c r="F3082" s="138" t="s">
        <v>123</v>
      </c>
      <c r="G3082" s="138" t="s">
        <v>88</v>
      </c>
      <c r="H3082" s="138" t="s">
        <v>87</v>
      </c>
      <c r="I3082" s="138" t="s">
        <v>223</v>
      </c>
      <c r="J3082" s="6">
        <v>-63.49</v>
      </c>
      <c r="K3082" s="6">
        <v>0</v>
      </c>
      <c r="L3082" s="6">
        <v>-63.49</v>
      </c>
      <c r="M3082" s="6">
        <v>-3.18</v>
      </c>
      <c r="N3082" s="162">
        <v>0</v>
      </c>
      <c r="O3082" s="6">
        <v>-3.18</v>
      </c>
      <c r="P3082" s="6">
        <v>-3.17</v>
      </c>
      <c r="Q3082" s="162">
        <v>0</v>
      </c>
      <c r="R3082" s="162">
        <v>-3.17</v>
      </c>
      <c r="S3082" s="162">
        <v>0</v>
      </c>
      <c r="T3082" s="162">
        <v>0</v>
      </c>
      <c r="U3082" s="162">
        <v>0</v>
      </c>
      <c r="V3082" s="162">
        <v>-0.01</v>
      </c>
      <c r="W3082" s="162">
        <v>0</v>
      </c>
      <c r="X3082" s="162">
        <v>-0.01</v>
      </c>
      <c r="Y3082" s="162" t="e">
        <f>VLOOKUP(F3082,#REF!,2,FALSE)</f>
        <v>#REF!</v>
      </c>
      <c r="Z3082" s="162" t="e">
        <f>VLOOKUP(Y3082,Map!$B:$C,2,FALSE)</f>
        <v>#REF!</v>
      </c>
      <c r="AA3082" s="162" t="str">
        <f>VLOOKUP(I3082,Map!$F:$G,2,FALSE)</f>
        <v>Reg Def</v>
      </c>
    </row>
    <row r="3083" spans="1:27" x14ac:dyDescent="0.25">
      <c r="A3083" s="197">
        <v>46107.653321516205</v>
      </c>
      <c r="B3083" s="198" t="s">
        <v>585</v>
      </c>
      <c r="C3083" s="138">
        <v>2027</v>
      </c>
      <c r="D3083" s="138" t="s">
        <v>6</v>
      </c>
      <c r="E3083" s="138" t="s">
        <v>77</v>
      </c>
      <c r="F3083" s="138" t="s">
        <v>123</v>
      </c>
      <c r="G3083" s="138" t="s">
        <v>89</v>
      </c>
      <c r="H3083" s="138" t="s">
        <v>87</v>
      </c>
      <c r="I3083" s="138" t="s">
        <v>220</v>
      </c>
      <c r="J3083" s="6">
        <v>42267.01</v>
      </c>
      <c r="K3083" s="6">
        <v>10724.46</v>
      </c>
      <c r="L3083" s="6">
        <v>52991.47</v>
      </c>
      <c r="M3083" s="6">
        <v>2113.36</v>
      </c>
      <c r="N3083" s="162">
        <v>536.22</v>
      </c>
      <c r="O3083" s="6">
        <v>2649.58</v>
      </c>
      <c r="P3083" s="6">
        <v>2113.35</v>
      </c>
      <c r="Q3083" s="162">
        <v>536.23</v>
      </c>
      <c r="R3083" s="162">
        <v>2649.58</v>
      </c>
      <c r="S3083" s="162">
        <v>0</v>
      </c>
      <c r="T3083" s="162">
        <v>0</v>
      </c>
      <c r="U3083" s="162">
        <v>0</v>
      </c>
      <c r="V3083" s="162">
        <v>0.01</v>
      </c>
      <c r="W3083" s="162">
        <v>0</v>
      </c>
      <c r="X3083" s="162">
        <v>0</v>
      </c>
      <c r="Y3083" s="162" t="e">
        <f>VLOOKUP(F3083,#REF!,2,FALSE)</f>
        <v>#REF!</v>
      </c>
      <c r="Z3083" s="162" t="e">
        <f>VLOOKUP(Y3083,Map!$B:$C,2,FALSE)</f>
        <v>#REF!</v>
      </c>
      <c r="AA3083" s="162" t="str">
        <f>VLOOKUP(I3083,Map!$F:$G,2,FALSE)</f>
        <v>Reg Def</v>
      </c>
    </row>
    <row r="3084" spans="1:27" x14ac:dyDescent="0.25">
      <c r="A3084" s="197">
        <v>46107.653321516205</v>
      </c>
      <c r="B3084" s="198" t="s">
        <v>585</v>
      </c>
      <c r="C3084" s="138">
        <v>2027</v>
      </c>
      <c r="D3084" s="138" t="s">
        <v>6</v>
      </c>
      <c r="E3084" s="138" t="s">
        <v>77</v>
      </c>
      <c r="F3084" s="138" t="s">
        <v>123</v>
      </c>
      <c r="G3084" s="138" t="s">
        <v>88</v>
      </c>
      <c r="H3084" s="138" t="s">
        <v>87</v>
      </c>
      <c r="I3084" s="138" t="s">
        <v>225</v>
      </c>
      <c r="J3084" s="6">
        <v>0</v>
      </c>
      <c r="K3084" s="6">
        <v>0</v>
      </c>
      <c r="L3084" s="6">
        <v>0</v>
      </c>
      <c r="M3084" s="6">
        <v>0</v>
      </c>
      <c r="N3084" s="162">
        <v>0</v>
      </c>
      <c r="O3084" s="6">
        <v>0</v>
      </c>
      <c r="P3084" s="6">
        <v>0</v>
      </c>
      <c r="Q3084" s="162">
        <v>0</v>
      </c>
      <c r="R3084" s="162">
        <v>0</v>
      </c>
      <c r="S3084" s="162">
        <v>0</v>
      </c>
      <c r="T3084" s="162">
        <v>0</v>
      </c>
      <c r="U3084" s="162">
        <v>0</v>
      </c>
      <c r="V3084" s="162">
        <v>0</v>
      </c>
      <c r="W3084" s="162">
        <v>0</v>
      </c>
      <c r="X3084" s="162">
        <v>0</v>
      </c>
      <c r="Y3084" s="162" t="e">
        <f>VLOOKUP(F3084,#REF!,2,FALSE)</f>
        <v>#REF!</v>
      </c>
      <c r="Z3084" s="162" t="e">
        <f>VLOOKUP(Y3084,Map!$B:$C,2,FALSE)</f>
        <v>#REF!</v>
      </c>
      <c r="AA3084" s="162" t="str">
        <f>VLOOKUP(I3084,Map!$F:$G,2,FALSE)</f>
        <v>Repairs</v>
      </c>
    </row>
    <row r="3085" spans="1:27" x14ac:dyDescent="0.25">
      <c r="A3085" s="197">
        <v>46107.653321516205</v>
      </c>
      <c r="B3085" s="198" t="s">
        <v>585</v>
      </c>
      <c r="C3085" s="138">
        <v>2027</v>
      </c>
      <c r="D3085" s="138" t="s">
        <v>6</v>
      </c>
      <c r="E3085" s="138" t="s">
        <v>77</v>
      </c>
      <c r="F3085" s="138" t="s">
        <v>124</v>
      </c>
      <c r="G3085" s="138" t="s">
        <v>88</v>
      </c>
      <c r="H3085" s="138" t="s">
        <v>87</v>
      </c>
      <c r="I3085" s="138" t="s">
        <v>219</v>
      </c>
      <c r="J3085" s="6">
        <v>4385.93</v>
      </c>
      <c r="K3085" s="6">
        <v>-663.11</v>
      </c>
      <c r="L3085" s="6">
        <v>3722.82</v>
      </c>
      <c r="M3085" s="6">
        <v>219.28</v>
      </c>
      <c r="N3085" s="162">
        <v>-33.14</v>
      </c>
      <c r="O3085" s="6">
        <v>186.14</v>
      </c>
      <c r="P3085" s="6">
        <v>219.31</v>
      </c>
      <c r="Q3085" s="162">
        <v>-33.170000000000016</v>
      </c>
      <c r="R3085" s="162">
        <v>186.14</v>
      </c>
      <c r="S3085" s="162">
        <v>0</v>
      </c>
      <c r="T3085" s="162">
        <v>0</v>
      </c>
      <c r="U3085" s="162">
        <v>0</v>
      </c>
      <c r="V3085" s="162">
        <v>-0.03</v>
      </c>
      <c r="W3085" s="162">
        <v>0.04</v>
      </c>
      <c r="X3085" s="162">
        <v>0</v>
      </c>
      <c r="Y3085" s="162" t="e">
        <f>VLOOKUP(F3085,#REF!,2,FALSE)</f>
        <v>#REF!</v>
      </c>
      <c r="Z3085" s="162" t="e">
        <f>VLOOKUP(Y3085,Map!$B:$C,2,FALSE)</f>
        <v>#REF!</v>
      </c>
      <c r="AA3085" s="162" t="str">
        <f>VLOOKUP(I3085,Map!$F:$G,2,FALSE)</f>
        <v>Reg Def</v>
      </c>
    </row>
    <row r="3086" spans="1:27" x14ac:dyDescent="0.25">
      <c r="A3086" s="197">
        <v>46107.653321516205</v>
      </c>
      <c r="B3086" s="198" t="s">
        <v>585</v>
      </c>
      <c r="C3086" s="138">
        <v>2027</v>
      </c>
      <c r="D3086" s="138" t="s">
        <v>6</v>
      </c>
      <c r="E3086" s="138" t="s">
        <v>77</v>
      </c>
      <c r="F3086" s="138" t="s">
        <v>124</v>
      </c>
      <c r="G3086" s="138" t="s">
        <v>88</v>
      </c>
      <c r="H3086" s="138" t="s">
        <v>87</v>
      </c>
      <c r="I3086" s="138" t="s">
        <v>222</v>
      </c>
      <c r="J3086" s="6">
        <v>32.36</v>
      </c>
      <c r="K3086" s="6">
        <v>-32.36</v>
      </c>
      <c r="L3086" s="6">
        <v>0</v>
      </c>
      <c r="M3086" s="6">
        <v>1.62</v>
      </c>
      <c r="N3086" s="162">
        <v>-1.62</v>
      </c>
      <c r="O3086" s="6">
        <v>0</v>
      </c>
      <c r="P3086" s="6">
        <v>1.62</v>
      </c>
      <c r="Q3086" s="162">
        <v>-1.62</v>
      </c>
      <c r="R3086" s="162">
        <v>0</v>
      </c>
      <c r="S3086" s="162">
        <v>0</v>
      </c>
      <c r="T3086" s="162">
        <v>0</v>
      </c>
      <c r="U3086" s="162">
        <v>0</v>
      </c>
      <c r="V3086" s="162">
        <v>0</v>
      </c>
      <c r="W3086" s="162">
        <v>0</v>
      </c>
      <c r="X3086" s="162">
        <v>0</v>
      </c>
      <c r="Y3086" s="162" t="e">
        <f>VLOOKUP(F3086,#REF!,2,FALSE)</f>
        <v>#REF!</v>
      </c>
      <c r="Z3086" s="162" t="e">
        <f>VLOOKUP(Y3086,Map!$B:$C,2,FALSE)</f>
        <v>#REF!</v>
      </c>
      <c r="AA3086" s="162" t="str">
        <f>VLOOKUP(I3086,Map!$F:$G,2,FALSE)</f>
        <v>Reg Def</v>
      </c>
    </row>
    <row r="3087" spans="1:27" x14ac:dyDescent="0.25">
      <c r="A3087" s="197">
        <v>46107.653321516205</v>
      </c>
      <c r="B3087" s="198" t="s">
        <v>585</v>
      </c>
      <c r="C3087" s="138">
        <v>2027</v>
      </c>
      <c r="D3087" s="138" t="s">
        <v>6</v>
      </c>
      <c r="E3087" s="138" t="s">
        <v>77</v>
      </c>
      <c r="F3087" s="138" t="s">
        <v>124</v>
      </c>
      <c r="G3087" s="138" t="s">
        <v>88</v>
      </c>
      <c r="H3087" s="138" t="s">
        <v>90</v>
      </c>
      <c r="I3087" s="138" t="s">
        <v>139</v>
      </c>
      <c r="J3087" s="6">
        <v>7829.6</v>
      </c>
      <c r="K3087" s="6">
        <v>-1110.3</v>
      </c>
      <c r="L3087" s="6">
        <v>6719.3</v>
      </c>
      <c r="M3087" s="6">
        <v>0</v>
      </c>
      <c r="N3087" s="162">
        <v>0</v>
      </c>
      <c r="O3087" s="6">
        <v>0</v>
      </c>
      <c r="P3087" s="6">
        <v>391.47</v>
      </c>
      <c r="Q3087" s="162">
        <v>-55.510000000000048</v>
      </c>
      <c r="R3087" s="162">
        <v>335.96</v>
      </c>
      <c r="S3087" s="162">
        <v>391.47</v>
      </c>
      <c r="T3087" s="162">
        <v>-55.51</v>
      </c>
      <c r="U3087" s="162">
        <v>335.96</v>
      </c>
      <c r="V3087" s="162">
        <v>0</v>
      </c>
      <c r="W3087" s="162">
        <v>4.9737991503207E-14</v>
      </c>
      <c r="X3087" s="162">
        <v>0</v>
      </c>
      <c r="Y3087" s="162" t="e">
        <f>VLOOKUP(F3087,#REF!,2,FALSE)</f>
        <v>#REF!</v>
      </c>
      <c r="Z3087" s="162" t="e">
        <f>VLOOKUP(Y3087,Map!$B:$C,2,FALSE)</f>
        <v>#REF!</v>
      </c>
      <c r="AA3087" s="162" t="str">
        <f>VLOOKUP(I3087,Map!$F:$G,2,FALSE)</f>
        <v>Flow Through</v>
      </c>
    </row>
    <row r="3088" spans="1:27" x14ac:dyDescent="0.25">
      <c r="A3088" s="197">
        <v>46107.653321516205</v>
      </c>
      <c r="B3088" s="198" t="s">
        <v>585</v>
      </c>
      <c r="C3088" s="138">
        <v>2027</v>
      </c>
      <c r="D3088" s="138" t="s">
        <v>6</v>
      </c>
      <c r="E3088" s="138" t="s">
        <v>77</v>
      </c>
      <c r="F3088" s="138" t="s">
        <v>124</v>
      </c>
      <c r="G3088" s="138" t="s">
        <v>88</v>
      </c>
      <c r="H3088" s="138" t="s">
        <v>87</v>
      </c>
      <c r="I3088" s="138" t="s">
        <v>223</v>
      </c>
      <c r="J3088" s="6">
        <v>-3564.56</v>
      </c>
      <c r="K3088" s="6">
        <v>397.28</v>
      </c>
      <c r="L3088" s="6">
        <v>-3167.28</v>
      </c>
      <c r="M3088" s="6">
        <v>-178.23</v>
      </c>
      <c r="N3088" s="162">
        <v>19.86</v>
      </c>
      <c r="O3088" s="6">
        <v>-158.37</v>
      </c>
      <c r="P3088" s="6">
        <v>-178.23</v>
      </c>
      <c r="Q3088" s="162">
        <v>19.849999999999994</v>
      </c>
      <c r="R3088" s="162">
        <v>-158.38</v>
      </c>
      <c r="S3088" s="162">
        <v>0</v>
      </c>
      <c r="T3088" s="162">
        <v>0</v>
      </c>
      <c r="U3088" s="162">
        <v>0</v>
      </c>
      <c r="V3088" s="162">
        <v>0</v>
      </c>
      <c r="W3088" s="162">
        <v>0</v>
      </c>
      <c r="X3088" s="162">
        <v>0.01</v>
      </c>
      <c r="Y3088" s="162" t="e">
        <f>VLOOKUP(F3088,#REF!,2,FALSE)</f>
        <v>#REF!</v>
      </c>
      <c r="Z3088" s="162" t="e">
        <f>VLOOKUP(Y3088,Map!$B:$C,2,FALSE)</f>
        <v>#REF!</v>
      </c>
      <c r="AA3088" s="162" t="str">
        <f>VLOOKUP(I3088,Map!$F:$G,2,FALSE)</f>
        <v>Reg Def</v>
      </c>
    </row>
    <row r="3089" spans="1:27" x14ac:dyDescent="0.25">
      <c r="A3089" s="197">
        <v>46107.653321516205</v>
      </c>
      <c r="B3089" s="198" t="s">
        <v>585</v>
      </c>
      <c r="C3089" s="138">
        <v>2027</v>
      </c>
      <c r="D3089" s="138" t="s">
        <v>6</v>
      </c>
      <c r="E3089" s="138" t="s">
        <v>77</v>
      </c>
      <c r="F3089" s="138" t="s">
        <v>124</v>
      </c>
      <c r="G3089" s="138" t="s">
        <v>88</v>
      </c>
      <c r="H3089" s="138" t="s">
        <v>87</v>
      </c>
      <c r="I3089" s="138" t="s">
        <v>224</v>
      </c>
      <c r="J3089" s="6">
        <v>0</v>
      </c>
      <c r="K3089" s="6">
        <v>0</v>
      </c>
      <c r="L3089" s="6">
        <v>0</v>
      </c>
      <c r="M3089" s="6">
        <v>0</v>
      </c>
      <c r="N3089" s="162">
        <v>0</v>
      </c>
      <c r="O3089" s="6">
        <v>0</v>
      </c>
      <c r="P3089" s="6">
        <v>0</v>
      </c>
      <c r="Q3089" s="162">
        <v>0</v>
      </c>
      <c r="R3089" s="162">
        <v>0</v>
      </c>
      <c r="S3089" s="162">
        <v>0</v>
      </c>
      <c r="T3089" s="162">
        <v>0</v>
      </c>
      <c r="U3089" s="162">
        <v>0</v>
      </c>
      <c r="V3089" s="162">
        <v>0</v>
      </c>
      <c r="W3089" s="162">
        <v>0</v>
      </c>
      <c r="X3089" s="162">
        <v>0</v>
      </c>
      <c r="Y3089" s="162" t="e">
        <f>VLOOKUP(F3089,#REF!,2,FALSE)</f>
        <v>#REF!</v>
      </c>
      <c r="Z3089" s="162" t="e">
        <f>VLOOKUP(Y3089,Map!$B:$C,2,FALSE)</f>
        <v>#REF!</v>
      </c>
      <c r="AA3089" s="162" t="str">
        <f>VLOOKUP(I3089,Map!$F:$G,2,FALSE)</f>
        <v>Reg Def</v>
      </c>
    </row>
    <row r="3090" spans="1:27" x14ac:dyDescent="0.25">
      <c r="A3090" s="197">
        <v>46107.653321516205</v>
      </c>
      <c r="B3090" s="198" t="s">
        <v>585</v>
      </c>
      <c r="C3090" s="138">
        <v>2027</v>
      </c>
      <c r="D3090" s="138" t="s">
        <v>6</v>
      </c>
      <c r="E3090" s="138" t="s">
        <v>77</v>
      </c>
      <c r="F3090" s="138" t="s">
        <v>124</v>
      </c>
      <c r="G3090" s="138" t="s">
        <v>89</v>
      </c>
      <c r="H3090" s="138" t="s">
        <v>87</v>
      </c>
      <c r="I3090" s="138" t="s">
        <v>220</v>
      </c>
      <c r="J3090" s="6">
        <v>1565846.96</v>
      </c>
      <c r="K3090" s="6">
        <v>323257.81</v>
      </c>
      <c r="L3090" s="6">
        <v>1889104.77</v>
      </c>
      <c r="M3090" s="6">
        <v>78292.36</v>
      </c>
      <c r="N3090" s="162">
        <v>16162.91</v>
      </c>
      <c r="O3090" s="6">
        <v>94455.27</v>
      </c>
      <c r="P3090" s="6">
        <v>78292.36</v>
      </c>
      <c r="Q3090" s="162">
        <v>16162.880000000005</v>
      </c>
      <c r="R3090" s="162">
        <v>94455.24</v>
      </c>
      <c r="S3090" s="162">
        <v>0</v>
      </c>
      <c r="T3090" s="162">
        <v>0</v>
      </c>
      <c r="U3090" s="162">
        <v>0</v>
      </c>
      <c r="V3090" s="162">
        <v>0</v>
      </c>
      <c r="W3090" s="162">
        <v>0.03</v>
      </c>
      <c r="X3090" s="162">
        <v>0.03</v>
      </c>
      <c r="Y3090" s="162" t="e">
        <f>VLOOKUP(F3090,#REF!,2,FALSE)</f>
        <v>#REF!</v>
      </c>
      <c r="Z3090" s="162" t="e">
        <f>VLOOKUP(Y3090,Map!$B:$C,2,FALSE)</f>
        <v>#REF!</v>
      </c>
      <c r="AA3090" s="162" t="str">
        <f>VLOOKUP(I3090,Map!$F:$G,2,FALSE)</f>
        <v>Reg Def</v>
      </c>
    </row>
    <row r="3091" spans="1:27" x14ac:dyDescent="0.25">
      <c r="A3091" s="197">
        <v>46107.653321516205</v>
      </c>
      <c r="B3091" s="198" t="s">
        <v>585</v>
      </c>
      <c r="C3091" s="138">
        <v>2027</v>
      </c>
      <c r="D3091" s="138" t="s">
        <v>6</v>
      </c>
      <c r="E3091" s="138" t="s">
        <v>77</v>
      </c>
      <c r="F3091" s="138" t="s">
        <v>124</v>
      </c>
      <c r="G3091" s="138" t="s">
        <v>88</v>
      </c>
      <c r="H3091" s="138" t="s">
        <v>87</v>
      </c>
      <c r="I3091" s="138" t="s">
        <v>225</v>
      </c>
      <c r="J3091" s="6">
        <v>0</v>
      </c>
      <c r="K3091" s="6">
        <v>0</v>
      </c>
      <c r="L3091" s="6">
        <v>0</v>
      </c>
      <c r="M3091" s="6">
        <v>0</v>
      </c>
      <c r="N3091" s="162">
        <v>0</v>
      </c>
      <c r="O3091" s="6">
        <v>0</v>
      </c>
      <c r="P3091" s="6">
        <v>0</v>
      </c>
      <c r="Q3091" s="162">
        <v>0</v>
      </c>
      <c r="R3091" s="162">
        <v>0</v>
      </c>
      <c r="S3091" s="162">
        <v>0</v>
      </c>
      <c r="T3091" s="162">
        <v>0</v>
      </c>
      <c r="U3091" s="162">
        <v>0</v>
      </c>
      <c r="V3091" s="162">
        <v>0</v>
      </c>
      <c r="W3091" s="162">
        <v>0</v>
      </c>
      <c r="X3091" s="162">
        <v>0</v>
      </c>
      <c r="Y3091" s="162" t="e">
        <f>VLOOKUP(F3091,#REF!,2,FALSE)</f>
        <v>#REF!</v>
      </c>
      <c r="Z3091" s="162" t="e">
        <f>VLOOKUP(Y3091,Map!$B:$C,2,FALSE)</f>
        <v>#REF!</v>
      </c>
      <c r="AA3091" s="162" t="str">
        <f>VLOOKUP(I3091,Map!$F:$G,2,FALSE)</f>
        <v>Repairs</v>
      </c>
    </row>
    <row r="3092" spans="1:27" x14ac:dyDescent="0.25">
      <c r="A3092" s="197">
        <v>46107.653321516205</v>
      </c>
      <c r="B3092" s="198" t="s">
        <v>585</v>
      </c>
      <c r="C3092" s="138">
        <v>2027</v>
      </c>
      <c r="D3092" s="138" t="s">
        <v>6</v>
      </c>
      <c r="E3092" s="138" t="s">
        <v>77</v>
      </c>
      <c r="F3092" s="138" t="s">
        <v>125</v>
      </c>
      <c r="G3092" s="138" t="s">
        <v>88</v>
      </c>
      <c r="H3092" s="138" t="s">
        <v>87</v>
      </c>
      <c r="I3092" s="138" t="s">
        <v>219</v>
      </c>
      <c r="J3092" s="6">
        <v>23.01</v>
      </c>
      <c r="K3092" s="6">
        <v>0</v>
      </c>
      <c r="L3092" s="6">
        <v>23.01</v>
      </c>
      <c r="M3092" s="6">
        <v>1.1599999999999999</v>
      </c>
      <c r="N3092" s="162">
        <v>0</v>
      </c>
      <c r="O3092" s="6">
        <v>1.1599999999999999</v>
      </c>
      <c r="P3092" s="6">
        <v>1.1499999999999999</v>
      </c>
      <c r="Q3092" s="162">
        <v>0</v>
      </c>
      <c r="R3092" s="162">
        <v>1.1499999999999999</v>
      </c>
      <c r="S3092" s="162">
        <v>0</v>
      </c>
      <c r="T3092" s="162">
        <v>0</v>
      </c>
      <c r="U3092" s="162">
        <v>0</v>
      </c>
      <c r="V3092" s="162">
        <v>0.01</v>
      </c>
      <c r="W3092" s="162">
        <v>0</v>
      </c>
      <c r="X3092" s="162">
        <v>0.01</v>
      </c>
      <c r="Y3092" s="162" t="e">
        <f>VLOOKUP(F3092,#REF!,2,FALSE)</f>
        <v>#REF!</v>
      </c>
      <c r="Z3092" s="162" t="e">
        <f>VLOOKUP(Y3092,Map!$B:$C,2,FALSE)</f>
        <v>#REF!</v>
      </c>
      <c r="AA3092" s="162" t="str">
        <f>VLOOKUP(I3092,Map!$F:$G,2,FALSE)</f>
        <v>Reg Def</v>
      </c>
    </row>
    <row r="3093" spans="1:27" x14ac:dyDescent="0.25">
      <c r="A3093" s="197">
        <v>46107.653321516205</v>
      </c>
      <c r="B3093" s="198" t="s">
        <v>585</v>
      </c>
      <c r="C3093" s="138">
        <v>2027</v>
      </c>
      <c r="D3093" s="138" t="s">
        <v>6</v>
      </c>
      <c r="E3093" s="138" t="s">
        <v>77</v>
      </c>
      <c r="F3093" s="138" t="s">
        <v>125</v>
      </c>
      <c r="G3093" s="138" t="s">
        <v>88</v>
      </c>
      <c r="H3093" s="138" t="s">
        <v>90</v>
      </c>
      <c r="I3093" s="138" t="s">
        <v>139</v>
      </c>
      <c r="J3093" s="6">
        <v>53.65</v>
      </c>
      <c r="K3093" s="6">
        <v>0</v>
      </c>
      <c r="L3093" s="6">
        <v>53.65</v>
      </c>
      <c r="M3093" s="6">
        <v>0</v>
      </c>
      <c r="N3093" s="162">
        <v>0</v>
      </c>
      <c r="O3093" s="6">
        <v>0</v>
      </c>
      <c r="P3093" s="6">
        <v>2.68</v>
      </c>
      <c r="Q3093" s="162">
        <v>0</v>
      </c>
      <c r="R3093" s="162">
        <v>2.68</v>
      </c>
      <c r="S3093" s="162">
        <v>2.68</v>
      </c>
      <c r="T3093" s="162">
        <v>0</v>
      </c>
      <c r="U3093" s="162">
        <v>2.68</v>
      </c>
      <c r="V3093" s="162">
        <v>0</v>
      </c>
      <c r="W3093" s="162">
        <v>0</v>
      </c>
      <c r="X3093" s="162">
        <v>0</v>
      </c>
      <c r="Y3093" s="162" t="e">
        <f>VLOOKUP(F3093,#REF!,2,FALSE)</f>
        <v>#REF!</v>
      </c>
      <c r="Z3093" s="162" t="e">
        <f>VLOOKUP(Y3093,Map!$B:$C,2,FALSE)</f>
        <v>#REF!</v>
      </c>
      <c r="AA3093" s="162" t="str">
        <f>VLOOKUP(I3093,Map!$F:$G,2,FALSE)</f>
        <v>Flow Through</v>
      </c>
    </row>
    <row r="3094" spans="1:27" x14ac:dyDescent="0.25">
      <c r="A3094" s="197">
        <v>46107.653321516205</v>
      </c>
      <c r="B3094" s="198" t="s">
        <v>585</v>
      </c>
      <c r="C3094" s="138">
        <v>2027</v>
      </c>
      <c r="D3094" s="138" t="s">
        <v>6</v>
      </c>
      <c r="E3094" s="138" t="s">
        <v>77</v>
      </c>
      <c r="F3094" s="138" t="s">
        <v>125</v>
      </c>
      <c r="G3094" s="138" t="s">
        <v>88</v>
      </c>
      <c r="H3094" s="138" t="s">
        <v>87</v>
      </c>
      <c r="I3094" s="138" t="s">
        <v>221</v>
      </c>
      <c r="J3094" s="6">
        <v>0</v>
      </c>
      <c r="K3094" s="6">
        <v>0</v>
      </c>
      <c r="L3094" s="6">
        <v>0</v>
      </c>
      <c r="M3094" s="6">
        <v>0</v>
      </c>
      <c r="N3094" s="162">
        <v>0</v>
      </c>
      <c r="O3094" s="6">
        <v>0</v>
      </c>
      <c r="P3094" s="6">
        <v>0</v>
      </c>
      <c r="Q3094" s="162">
        <v>0</v>
      </c>
      <c r="R3094" s="162">
        <v>0</v>
      </c>
      <c r="S3094" s="162">
        <v>0</v>
      </c>
      <c r="T3094" s="162">
        <v>0</v>
      </c>
      <c r="U3094" s="162">
        <v>0</v>
      </c>
      <c r="V3094" s="162">
        <v>0</v>
      </c>
      <c r="W3094" s="162">
        <v>0</v>
      </c>
      <c r="X3094" s="162">
        <v>0</v>
      </c>
      <c r="Y3094" s="162" t="e">
        <f>VLOOKUP(F3094,#REF!,2,FALSE)</f>
        <v>#REF!</v>
      </c>
      <c r="Z3094" s="162" t="e">
        <f>VLOOKUP(Y3094,Map!$B:$C,2,FALSE)</f>
        <v>#REF!</v>
      </c>
      <c r="AA3094" s="162" t="str">
        <f>VLOOKUP(I3094,Map!$F:$G,2,FALSE)</f>
        <v>Reg Def</v>
      </c>
    </row>
    <row r="3095" spans="1:27" x14ac:dyDescent="0.25">
      <c r="A3095" s="197">
        <v>46107.653321516205</v>
      </c>
      <c r="B3095" s="198" t="s">
        <v>585</v>
      </c>
      <c r="C3095" s="138">
        <v>2027</v>
      </c>
      <c r="D3095" s="138" t="s">
        <v>6</v>
      </c>
      <c r="E3095" s="138" t="s">
        <v>77</v>
      </c>
      <c r="F3095" s="138" t="s">
        <v>125</v>
      </c>
      <c r="G3095" s="138" t="s">
        <v>88</v>
      </c>
      <c r="H3095" s="138" t="s">
        <v>87</v>
      </c>
      <c r="I3095" s="138" t="s">
        <v>223</v>
      </c>
      <c r="J3095" s="6">
        <v>-46.73</v>
      </c>
      <c r="K3095" s="6">
        <v>0</v>
      </c>
      <c r="L3095" s="6">
        <v>-46.73</v>
      </c>
      <c r="M3095" s="6">
        <v>-2.34</v>
      </c>
      <c r="N3095" s="162">
        <v>0</v>
      </c>
      <c r="O3095" s="6">
        <v>-2.34</v>
      </c>
      <c r="P3095" s="6">
        <v>-2.34</v>
      </c>
      <c r="Q3095" s="162">
        <v>0</v>
      </c>
      <c r="R3095" s="162">
        <v>-2.34</v>
      </c>
      <c r="S3095" s="162">
        <v>0</v>
      </c>
      <c r="T3095" s="162">
        <v>0</v>
      </c>
      <c r="U3095" s="162">
        <v>0</v>
      </c>
      <c r="V3095" s="162">
        <v>0</v>
      </c>
      <c r="W3095" s="162">
        <v>0</v>
      </c>
      <c r="X3095" s="162">
        <v>0</v>
      </c>
      <c r="Y3095" s="162" t="e">
        <f>VLOOKUP(F3095,#REF!,2,FALSE)</f>
        <v>#REF!</v>
      </c>
      <c r="Z3095" s="162" t="e">
        <f>VLOOKUP(Y3095,Map!$B:$C,2,FALSE)</f>
        <v>#REF!</v>
      </c>
      <c r="AA3095" s="162" t="str">
        <f>VLOOKUP(I3095,Map!$F:$G,2,FALSE)</f>
        <v>Reg Def</v>
      </c>
    </row>
    <row r="3096" spans="1:27" x14ac:dyDescent="0.25">
      <c r="A3096" s="197">
        <v>46107.653321516205</v>
      </c>
      <c r="B3096" s="198" t="s">
        <v>585</v>
      </c>
      <c r="C3096" s="138">
        <v>2027</v>
      </c>
      <c r="D3096" s="138" t="s">
        <v>6</v>
      </c>
      <c r="E3096" s="138" t="s">
        <v>77</v>
      </c>
      <c r="F3096" s="138" t="s">
        <v>125</v>
      </c>
      <c r="G3096" s="138" t="s">
        <v>89</v>
      </c>
      <c r="H3096" s="138" t="s">
        <v>87</v>
      </c>
      <c r="I3096" s="138" t="s">
        <v>220</v>
      </c>
      <c r="J3096" s="6">
        <v>30661.27</v>
      </c>
      <c r="K3096" s="6">
        <v>8074.16</v>
      </c>
      <c r="L3096" s="6">
        <v>38735.43</v>
      </c>
      <c r="M3096" s="6">
        <v>1533.06</v>
      </c>
      <c r="N3096" s="162">
        <v>403.71</v>
      </c>
      <c r="O3096" s="6">
        <v>1936.77</v>
      </c>
      <c r="P3096" s="6">
        <v>1533.06</v>
      </c>
      <c r="Q3096" s="162">
        <v>403.72</v>
      </c>
      <c r="R3096" s="162">
        <v>1936.78</v>
      </c>
      <c r="S3096" s="162">
        <v>0</v>
      </c>
      <c r="T3096" s="162">
        <v>0</v>
      </c>
      <c r="U3096" s="162">
        <v>0</v>
      </c>
      <c r="V3096" s="162">
        <v>0</v>
      </c>
      <c r="W3096" s="162">
        <v>-0.01</v>
      </c>
      <c r="X3096" s="162">
        <v>-0.01</v>
      </c>
      <c r="Y3096" s="162" t="e">
        <f>VLOOKUP(F3096,#REF!,2,FALSE)</f>
        <v>#REF!</v>
      </c>
      <c r="Z3096" s="162" t="e">
        <f>VLOOKUP(Y3096,Map!$B:$C,2,FALSE)</f>
        <v>#REF!</v>
      </c>
      <c r="AA3096" s="162" t="str">
        <f>VLOOKUP(I3096,Map!$F:$G,2,FALSE)</f>
        <v>Reg Def</v>
      </c>
    </row>
    <row r="3097" spans="1:27" x14ac:dyDescent="0.25">
      <c r="A3097" s="197">
        <v>46107.653321516205</v>
      </c>
      <c r="B3097" s="198" t="s">
        <v>585</v>
      </c>
      <c r="C3097" s="138">
        <v>2027</v>
      </c>
      <c r="D3097" s="138" t="s">
        <v>6</v>
      </c>
      <c r="E3097" s="138" t="s">
        <v>77</v>
      </c>
      <c r="F3097" s="138" t="s">
        <v>125</v>
      </c>
      <c r="G3097" s="138" t="s">
        <v>88</v>
      </c>
      <c r="H3097" s="138" t="s">
        <v>87</v>
      </c>
      <c r="I3097" s="138" t="s">
        <v>225</v>
      </c>
      <c r="J3097" s="6">
        <v>0</v>
      </c>
      <c r="K3097" s="6">
        <v>0</v>
      </c>
      <c r="L3097" s="6">
        <v>0</v>
      </c>
      <c r="M3097" s="6">
        <v>0</v>
      </c>
      <c r="N3097" s="162">
        <v>0</v>
      </c>
      <c r="O3097" s="6">
        <v>0</v>
      </c>
      <c r="P3097" s="6">
        <v>0</v>
      </c>
      <c r="Q3097" s="162">
        <v>0</v>
      </c>
      <c r="R3097" s="162">
        <v>0</v>
      </c>
      <c r="S3097" s="162">
        <v>0</v>
      </c>
      <c r="T3097" s="162">
        <v>0</v>
      </c>
      <c r="U3097" s="162">
        <v>0</v>
      </c>
      <c r="V3097" s="162">
        <v>0</v>
      </c>
      <c r="W3097" s="162">
        <v>0</v>
      </c>
      <c r="X3097" s="162">
        <v>0</v>
      </c>
      <c r="Y3097" s="162" t="e">
        <f>VLOOKUP(F3097,#REF!,2,FALSE)</f>
        <v>#REF!</v>
      </c>
      <c r="Z3097" s="162" t="e">
        <f>VLOOKUP(Y3097,Map!$B:$C,2,FALSE)</f>
        <v>#REF!</v>
      </c>
      <c r="AA3097" s="162" t="str">
        <f>VLOOKUP(I3097,Map!$F:$G,2,FALSE)</f>
        <v>Repairs</v>
      </c>
    </row>
    <row r="3098" spans="1:27" x14ac:dyDescent="0.25">
      <c r="A3098" s="197">
        <v>46107.653321516205</v>
      </c>
      <c r="B3098" s="198" t="s">
        <v>585</v>
      </c>
      <c r="C3098" s="138">
        <v>2027</v>
      </c>
      <c r="D3098" s="138" t="s">
        <v>6</v>
      </c>
      <c r="E3098" s="138" t="s">
        <v>77</v>
      </c>
      <c r="F3098" s="138" t="s">
        <v>126</v>
      </c>
      <c r="G3098" s="138" t="s">
        <v>88</v>
      </c>
      <c r="H3098" s="138" t="s">
        <v>87</v>
      </c>
      <c r="I3098" s="138" t="s">
        <v>219</v>
      </c>
      <c r="J3098" s="6">
        <v>8763.4699999999993</v>
      </c>
      <c r="K3098" s="6">
        <v>-1095.26</v>
      </c>
      <c r="L3098" s="6">
        <v>7668.21</v>
      </c>
      <c r="M3098" s="6">
        <v>438.18</v>
      </c>
      <c r="N3098" s="162">
        <v>-54.77</v>
      </c>
      <c r="O3098" s="6">
        <v>383.41</v>
      </c>
      <c r="P3098" s="6">
        <v>438.18</v>
      </c>
      <c r="Q3098" s="162">
        <v>-54.759999999999991</v>
      </c>
      <c r="R3098" s="162">
        <v>383.42</v>
      </c>
      <c r="S3098" s="162">
        <v>0</v>
      </c>
      <c r="T3098" s="162">
        <v>0</v>
      </c>
      <c r="U3098" s="162">
        <v>0</v>
      </c>
      <c r="V3098" s="162">
        <v>0</v>
      </c>
      <c r="W3098" s="162">
        <v>-0.01</v>
      </c>
      <c r="X3098" s="162">
        <v>-0.01</v>
      </c>
      <c r="Y3098" s="162" t="e">
        <f>VLOOKUP(F3098,#REF!,2,FALSE)</f>
        <v>#REF!</v>
      </c>
      <c r="Z3098" s="162" t="e">
        <f>VLOOKUP(Y3098,Map!$B:$C,2,FALSE)</f>
        <v>#REF!</v>
      </c>
      <c r="AA3098" s="162" t="str">
        <f>VLOOKUP(I3098,Map!$F:$G,2,FALSE)</f>
        <v>Reg Def</v>
      </c>
    </row>
    <row r="3099" spans="1:27" x14ac:dyDescent="0.25">
      <c r="A3099" s="197">
        <v>46107.653321516205</v>
      </c>
      <c r="B3099" s="198" t="s">
        <v>585</v>
      </c>
      <c r="C3099" s="138">
        <v>2027</v>
      </c>
      <c r="D3099" s="138" t="s">
        <v>6</v>
      </c>
      <c r="E3099" s="138" t="s">
        <v>77</v>
      </c>
      <c r="F3099" s="138" t="s">
        <v>126</v>
      </c>
      <c r="G3099" s="138" t="s">
        <v>88</v>
      </c>
      <c r="H3099" s="138" t="s">
        <v>87</v>
      </c>
      <c r="I3099" s="138" t="s">
        <v>222</v>
      </c>
      <c r="J3099" s="6">
        <v>0</v>
      </c>
      <c r="K3099" s="6">
        <v>0</v>
      </c>
      <c r="L3099" s="6">
        <v>0</v>
      </c>
      <c r="M3099" s="6">
        <v>0</v>
      </c>
      <c r="N3099" s="162">
        <v>0</v>
      </c>
      <c r="O3099" s="6">
        <v>0</v>
      </c>
      <c r="P3099" s="6">
        <v>0</v>
      </c>
      <c r="Q3099" s="162">
        <v>0</v>
      </c>
      <c r="R3099" s="162">
        <v>0</v>
      </c>
      <c r="S3099" s="162">
        <v>0</v>
      </c>
      <c r="T3099" s="162">
        <v>0</v>
      </c>
      <c r="U3099" s="162">
        <v>0</v>
      </c>
      <c r="V3099" s="162">
        <v>0</v>
      </c>
      <c r="W3099" s="162">
        <v>0</v>
      </c>
      <c r="X3099" s="162">
        <v>0</v>
      </c>
      <c r="Y3099" s="162" t="e">
        <f>VLOOKUP(F3099,#REF!,2,FALSE)</f>
        <v>#REF!</v>
      </c>
      <c r="Z3099" s="162" t="e">
        <f>VLOOKUP(Y3099,Map!$B:$C,2,FALSE)</f>
        <v>#REF!</v>
      </c>
      <c r="AA3099" s="162" t="str">
        <f>VLOOKUP(I3099,Map!$F:$G,2,FALSE)</f>
        <v>Reg Def</v>
      </c>
    </row>
    <row r="3100" spans="1:27" x14ac:dyDescent="0.25">
      <c r="A3100" s="197">
        <v>46107.653321516205</v>
      </c>
      <c r="B3100" s="198" t="s">
        <v>585</v>
      </c>
      <c r="C3100" s="138">
        <v>2027</v>
      </c>
      <c r="D3100" s="138" t="s">
        <v>6</v>
      </c>
      <c r="E3100" s="138" t="s">
        <v>77</v>
      </c>
      <c r="F3100" s="138" t="s">
        <v>126</v>
      </c>
      <c r="G3100" s="138" t="s">
        <v>88</v>
      </c>
      <c r="H3100" s="138" t="s">
        <v>90</v>
      </c>
      <c r="I3100" s="138" t="s">
        <v>139</v>
      </c>
      <c r="J3100" s="6">
        <v>15887.59</v>
      </c>
      <c r="K3100" s="6">
        <v>-1950.19</v>
      </c>
      <c r="L3100" s="6">
        <v>13937.4</v>
      </c>
      <c r="M3100" s="6">
        <v>0</v>
      </c>
      <c r="N3100" s="162">
        <v>0</v>
      </c>
      <c r="O3100" s="6">
        <v>0</v>
      </c>
      <c r="P3100" s="6">
        <v>794.38</v>
      </c>
      <c r="Q3100" s="162">
        <v>-97.509999999999991</v>
      </c>
      <c r="R3100" s="162">
        <v>696.87</v>
      </c>
      <c r="S3100" s="162">
        <v>794.38</v>
      </c>
      <c r="T3100" s="162">
        <v>-97.51</v>
      </c>
      <c r="U3100" s="162">
        <v>696.87</v>
      </c>
      <c r="V3100" s="162">
        <v>0</v>
      </c>
      <c r="W3100" s="162">
        <v>-1.4210854715202001E-14</v>
      </c>
      <c r="X3100" s="162">
        <v>0</v>
      </c>
      <c r="Y3100" s="162" t="e">
        <f>VLOOKUP(F3100,#REF!,2,FALSE)</f>
        <v>#REF!</v>
      </c>
      <c r="Z3100" s="162" t="e">
        <f>VLOOKUP(Y3100,Map!$B:$C,2,FALSE)</f>
        <v>#REF!</v>
      </c>
      <c r="AA3100" s="162" t="str">
        <f>VLOOKUP(I3100,Map!$F:$G,2,FALSE)</f>
        <v>Flow Through</v>
      </c>
    </row>
    <row r="3101" spans="1:27" x14ac:dyDescent="0.25">
      <c r="A3101" s="197">
        <v>46107.653321516205</v>
      </c>
      <c r="B3101" s="198" t="s">
        <v>585</v>
      </c>
      <c r="C3101" s="138">
        <v>2027</v>
      </c>
      <c r="D3101" s="138" t="s">
        <v>6</v>
      </c>
      <c r="E3101" s="138" t="s">
        <v>77</v>
      </c>
      <c r="F3101" s="138" t="s">
        <v>126</v>
      </c>
      <c r="G3101" s="138" t="s">
        <v>88</v>
      </c>
      <c r="H3101" s="138" t="s">
        <v>87</v>
      </c>
      <c r="I3101" s="138" t="s">
        <v>223</v>
      </c>
      <c r="J3101" s="6">
        <v>-8553.5300000000007</v>
      </c>
      <c r="K3101" s="6">
        <v>923.07</v>
      </c>
      <c r="L3101" s="6">
        <v>-7630.46</v>
      </c>
      <c r="M3101" s="6">
        <v>-427.67</v>
      </c>
      <c r="N3101" s="162">
        <v>46.15</v>
      </c>
      <c r="O3101" s="6">
        <v>-381.52</v>
      </c>
      <c r="P3101" s="6">
        <v>-427.67</v>
      </c>
      <c r="Q3101" s="162">
        <v>46.150000000000034</v>
      </c>
      <c r="R3101" s="162">
        <v>-381.52</v>
      </c>
      <c r="S3101" s="162">
        <v>0</v>
      </c>
      <c r="T3101" s="162">
        <v>0</v>
      </c>
      <c r="U3101" s="162">
        <v>0</v>
      </c>
      <c r="V3101" s="162">
        <v>0</v>
      </c>
      <c r="W3101" s="162">
        <v>0</v>
      </c>
      <c r="X3101" s="162">
        <v>0</v>
      </c>
      <c r="Y3101" s="162" t="e">
        <f>VLOOKUP(F3101,#REF!,2,FALSE)</f>
        <v>#REF!</v>
      </c>
      <c r="Z3101" s="162" t="e">
        <f>VLOOKUP(Y3101,Map!$B:$C,2,FALSE)</f>
        <v>#REF!</v>
      </c>
      <c r="AA3101" s="162" t="str">
        <f>VLOOKUP(I3101,Map!$F:$G,2,FALSE)</f>
        <v>Reg Def</v>
      </c>
    </row>
    <row r="3102" spans="1:27" x14ac:dyDescent="0.25">
      <c r="A3102" s="197">
        <v>46107.653321516205</v>
      </c>
      <c r="B3102" s="198" t="s">
        <v>585</v>
      </c>
      <c r="C3102" s="138">
        <v>2027</v>
      </c>
      <c r="D3102" s="138" t="s">
        <v>6</v>
      </c>
      <c r="E3102" s="138" t="s">
        <v>77</v>
      </c>
      <c r="F3102" s="138" t="s">
        <v>126</v>
      </c>
      <c r="G3102" s="138" t="s">
        <v>88</v>
      </c>
      <c r="H3102" s="138" t="s">
        <v>87</v>
      </c>
      <c r="I3102" s="138" t="s">
        <v>224</v>
      </c>
      <c r="J3102" s="6">
        <v>0</v>
      </c>
      <c r="K3102" s="6">
        <v>0</v>
      </c>
      <c r="L3102" s="6">
        <v>0</v>
      </c>
      <c r="M3102" s="6">
        <v>0</v>
      </c>
      <c r="N3102" s="162">
        <v>0</v>
      </c>
      <c r="O3102" s="6">
        <v>0</v>
      </c>
      <c r="P3102" s="6">
        <v>0</v>
      </c>
      <c r="Q3102" s="162">
        <v>0</v>
      </c>
      <c r="R3102" s="162">
        <v>0</v>
      </c>
      <c r="S3102" s="162">
        <v>0</v>
      </c>
      <c r="T3102" s="162">
        <v>0</v>
      </c>
      <c r="U3102" s="162">
        <v>0</v>
      </c>
      <c r="V3102" s="162">
        <v>0</v>
      </c>
      <c r="W3102" s="162">
        <v>0</v>
      </c>
      <c r="X3102" s="162">
        <v>0</v>
      </c>
      <c r="Y3102" s="162" t="e">
        <f>VLOOKUP(F3102,#REF!,2,FALSE)</f>
        <v>#REF!</v>
      </c>
      <c r="Z3102" s="162" t="e">
        <f>VLOOKUP(Y3102,Map!$B:$C,2,FALSE)</f>
        <v>#REF!</v>
      </c>
      <c r="AA3102" s="162" t="str">
        <f>VLOOKUP(I3102,Map!$F:$G,2,FALSE)</f>
        <v>Reg Def</v>
      </c>
    </row>
    <row r="3103" spans="1:27" x14ac:dyDescent="0.25">
      <c r="A3103" s="197">
        <v>46107.653321516205</v>
      </c>
      <c r="B3103" s="198" t="s">
        <v>585</v>
      </c>
      <c r="C3103" s="138">
        <v>2027</v>
      </c>
      <c r="D3103" s="138" t="s">
        <v>6</v>
      </c>
      <c r="E3103" s="138" t="s">
        <v>77</v>
      </c>
      <c r="F3103" s="138" t="s">
        <v>126</v>
      </c>
      <c r="G3103" s="138" t="s">
        <v>89</v>
      </c>
      <c r="H3103" s="138" t="s">
        <v>87</v>
      </c>
      <c r="I3103" s="138" t="s">
        <v>220</v>
      </c>
      <c r="J3103" s="6">
        <v>1107100.8600000001</v>
      </c>
      <c r="K3103" s="6">
        <v>291810.87</v>
      </c>
      <c r="L3103" s="6">
        <v>1398911.73</v>
      </c>
      <c r="M3103" s="6">
        <v>55355.05</v>
      </c>
      <c r="N3103" s="162">
        <v>14590.53</v>
      </c>
      <c r="O3103" s="6">
        <v>69945.58</v>
      </c>
      <c r="P3103" s="6">
        <v>55355.040000000001</v>
      </c>
      <c r="Q3103" s="162">
        <v>14590.54</v>
      </c>
      <c r="R3103" s="162">
        <v>69945.58</v>
      </c>
      <c r="S3103" s="162">
        <v>0</v>
      </c>
      <c r="T3103" s="162">
        <v>0</v>
      </c>
      <c r="U3103" s="162">
        <v>0</v>
      </c>
      <c r="V3103" s="162">
        <v>0.01</v>
      </c>
      <c r="W3103" s="162">
        <v>-0.01</v>
      </c>
      <c r="X3103" s="162">
        <v>0</v>
      </c>
      <c r="Y3103" s="162" t="e">
        <f>VLOOKUP(F3103,#REF!,2,FALSE)</f>
        <v>#REF!</v>
      </c>
      <c r="Z3103" s="162" t="e">
        <f>VLOOKUP(Y3103,Map!$B:$C,2,FALSE)</f>
        <v>#REF!</v>
      </c>
      <c r="AA3103" s="162" t="str">
        <f>VLOOKUP(I3103,Map!$F:$G,2,FALSE)</f>
        <v>Reg Def</v>
      </c>
    </row>
    <row r="3104" spans="1:27" x14ac:dyDescent="0.25">
      <c r="A3104" s="197">
        <v>46107.653321516205</v>
      </c>
      <c r="B3104" s="198" t="s">
        <v>585</v>
      </c>
      <c r="C3104" s="138">
        <v>2027</v>
      </c>
      <c r="D3104" s="138" t="s">
        <v>6</v>
      </c>
      <c r="E3104" s="138" t="s">
        <v>77</v>
      </c>
      <c r="F3104" s="138" t="s">
        <v>126</v>
      </c>
      <c r="G3104" s="138" t="s">
        <v>88</v>
      </c>
      <c r="H3104" s="138" t="s">
        <v>87</v>
      </c>
      <c r="I3104" s="138" t="s">
        <v>225</v>
      </c>
      <c r="J3104" s="6">
        <v>0</v>
      </c>
      <c r="K3104" s="6">
        <v>0</v>
      </c>
      <c r="L3104" s="6">
        <v>0</v>
      </c>
      <c r="M3104" s="6">
        <v>0</v>
      </c>
      <c r="N3104" s="162">
        <v>0</v>
      </c>
      <c r="O3104" s="6">
        <v>0</v>
      </c>
      <c r="P3104" s="6">
        <v>0</v>
      </c>
      <c r="Q3104" s="162">
        <v>0</v>
      </c>
      <c r="R3104" s="162">
        <v>0</v>
      </c>
      <c r="S3104" s="162">
        <v>0</v>
      </c>
      <c r="T3104" s="162">
        <v>0</v>
      </c>
      <c r="U3104" s="162">
        <v>0</v>
      </c>
      <c r="V3104" s="162">
        <v>0</v>
      </c>
      <c r="W3104" s="162">
        <v>0</v>
      </c>
      <c r="X3104" s="162">
        <v>0</v>
      </c>
      <c r="Y3104" s="162" t="e">
        <f>VLOOKUP(F3104,#REF!,2,FALSE)</f>
        <v>#REF!</v>
      </c>
      <c r="Z3104" s="162" t="e">
        <f>VLOOKUP(Y3104,Map!$B:$C,2,FALSE)</f>
        <v>#REF!</v>
      </c>
      <c r="AA3104" s="162" t="str">
        <f>VLOOKUP(I3104,Map!$F:$G,2,FALSE)</f>
        <v>Repairs</v>
      </c>
    </row>
    <row r="3105" spans="1:27" x14ac:dyDescent="0.25">
      <c r="A3105" s="197">
        <v>46107.653321516205</v>
      </c>
      <c r="B3105" s="198" t="s">
        <v>585</v>
      </c>
      <c r="C3105" s="138">
        <v>2027</v>
      </c>
      <c r="D3105" s="138" t="s">
        <v>6</v>
      </c>
      <c r="E3105" s="138" t="s">
        <v>77</v>
      </c>
      <c r="F3105" s="138" t="s">
        <v>95</v>
      </c>
      <c r="G3105" s="138" t="s">
        <v>89</v>
      </c>
      <c r="H3105" s="138" t="s">
        <v>87</v>
      </c>
      <c r="I3105" s="138" t="s">
        <v>226</v>
      </c>
      <c r="J3105" s="6">
        <v>0</v>
      </c>
      <c r="K3105" s="6">
        <v>0</v>
      </c>
      <c r="L3105" s="6">
        <v>0</v>
      </c>
      <c r="M3105" s="6">
        <v>189811</v>
      </c>
      <c r="N3105" s="162">
        <v>-189810.99</v>
      </c>
      <c r="O3105" s="6">
        <v>0.01</v>
      </c>
      <c r="P3105" s="6">
        <v>0</v>
      </c>
      <c r="Q3105" s="162">
        <v>0</v>
      </c>
      <c r="R3105" s="162">
        <v>0</v>
      </c>
      <c r="S3105" s="162">
        <v>0</v>
      </c>
      <c r="T3105" s="162">
        <v>0</v>
      </c>
      <c r="U3105" s="162">
        <v>0</v>
      </c>
      <c r="V3105" s="162">
        <v>189811</v>
      </c>
      <c r="W3105" s="162">
        <v>-189810.99</v>
      </c>
      <c r="X3105" s="162">
        <v>0.01</v>
      </c>
      <c r="Y3105" s="162" t="e">
        <f>VLOOKUP(F3105,#REF!,2,FALSE)</f>
        <v>#REF!</v>
      </c>
      <c r="Z3105" s="162" t="e">
        <f>VLOOKUP(Y3105,Map!$B:$C,2,FALSE)</f>
        <v>#REF!</v>
      </c>
      <c r="AA3105" s="162" t="str">
        <f>VLOOKUP(I3105,Map!$F:$G,2,FALSE)</f>
        <v>RSG</v>
      </c>
    </row>
    <row r="3106" spans="1:27" x14ac:dyDescent="0.25">
      <c r="A3106" s="197">
        <v>46107.653321516205</v>
      </c>
      <c r="B3106" s="198" t="s">
        <v>585</v>
      </c>
      <c r="C3106" s="138">
        <v>2027</v>
      </c>
      <c r="D3106" s="138" t="s">
        <v>6</v>
      </c>
      <c r="E3106" s="138" t="s">
        <v>77</v>
      </c>
      <c r="F3106" s="138" t="s">
        <v>91</v>
      </c>
      <c r="G3106" s="138" t="s">
        <v>89</v>
      </c>
      <c r="H3106" s="138" t="s">
        <v>87</v>
      </c>
      <c r="I3106" s="138" t="s">
        <v>227</v>
      </c>
      <c r="J3106" s="6">
        <v>0</v>
      </c>
      <c r="K3106" s="6">
        <v>0</v>
      </c>
      <c r="L3106" s="6">
        <v>0</v>
      </c>
      <c r="M3106" s="6">
        <v>427853.84</v>
      </c>
      <c r="N3106" s="162">
        <v>-30062.75</v>
      </c>
      <c r="O3106" s="6">
        <v>397791.09</v>
      </c>
      <c r="P3106" s="6">
        <v>0</v>
      </c>
      <c r="Q3106" s="162">
        <v>0</v>
      </c>
      <c r="R3106" s="162">
        <v>0</v>
      </c>
      <c r="S3106" s="162">
        <v>0</v>
      </c>
      <c r="T3106" s="162">
        <v>0</v>
      </c>
      <c r="U3106" s="162">
        <v>0</v>
      </c>
      <c r="V3106" s="162">
        <v>427853.84</v>
      </c>
      <c r="W3106" s="162">
        <v>-30062.75</v>
      </c>
      <c r="X3106" s="162">
        <v>397791.09</v>
      </c>
      <c r="Y3106" s="162" t="e">
        <f>VLOOKUP(F3106,#REF!,2,FALSE)</f>
        <v>#REF!</v>
      </c>
      <c r="Z3106" s="162" t="e">
        <f>VLOOKUP(Y3106,Map!$B:$C,2,FALSE)</f>
        <v>#REF!</v>
      </c>
      <c r="AA3106" s="162" t="str">
        <f>VLOOKUP(I3106,Map!$F:$G,2,FALSE)</f>
        <v>RSG</v>
      </c>
    </row>
    <row r="3107" spans="1:27" x14ac:dyDescent="0.25">
      <c r="A3107" s="197">
        <v>46107.653321516205</v>
      </c>
      <c r="B3107" s="198" t="s">
        <v>585</v>
      </c>
      <c r="C3107" s="138">
        <v>2027</v>
      </c>
      <c r="D3107" s="138" t="s">
        <v>6</v>
      </c>
      <c r="E3107" s="138" t="s">
        <v>77</v>
      </c>
      <c r="F3107" s="138" t="s">
        <v>127</v>
      </c>
      <c r="G3107" s="138" t="s">
        <v>88</v>
      </c>
      <c r="H3107" s="138" t="s">
        <v>87</v>
      </c>
      <c r="I3107" s="138" t="s">
        <v>219</v>
      </c>
      <c r="J3107" s="6">
        <v>564.65</v>
      </c>
      <c r="K3107" s="6">
        <v>0</v>
      </c>
      <c r="L3107" s="6">
        <v>564.65</v>
      </c>
      <c r="M3107" s="6">
        <v>28.24</v>
      </c>
      <c r="N3107" s="162">
        <v>0</v>
      </c>
      <c r="O3107" s="6">
        <v>28.24</v>
      </c>
      <c r="P3107" s="6">
        <v>28.22</v>
      </c>
      <c r="Q3107" s="162">
        <v>0</v>
      </c>
      <c r="R3107" s="162">
        <v>28.22</v>
      </c>
      <c r="S3107" s="162">
        <v>0</v>
      </c>
      <c r="T3107" s="162">
        <v>0</v>
      </c>
      <c r="U3107" s="162">
        <v>0</v>
      </c>
      <c r="V3107" s="162">
        <v>0.02</v>
      </c>
      <c r="W3107" s="162">
        <v>0</v>
      </c>
      <c r="X3107" s="162">
        <v>0.02</v>
      </c>
      <c r="Y3107" s="162" t="e">
        <f>VLOOKUP(F3107,#REF!,2,FALSE)</f>
        <v>#REF!</v>
      </c>
      <c r="Z3107" s="162" t="e">
        <f>VLOOKUP(Y3107,Map!$B:$C,2,FALSE)</f>
        <v>#REF!</v>
      </c>
      <c r="AA3107" s="162" t="str">
        <f>VLOOKUP(I3107,Map!$F:$G,2,FALSE)</f>
        <v>Reg Def</v>
      </c>
    </row>
    <row r="3108" spans="1:27" x14ac:dyDescent="0.25">
      <c r="A3108" s="197">
        <v>46107.653321516205</v>
      </c>
      <c r="B3108" s="198" t="s">
        <v>585</v>
      </c>
      <c r="C3108" s="138">
        <v>2027</v>
      </c>
      <c r="D3108" s="138" t="s">
        <v>6</v>
      </c>
      <c r="E3108" s="138" t="s">
        <v>77</v>
      </c>
      <c r="F3108" s="138" t="s">
        <v>127</v>
      </c>
      <c r="G3108" s="138" t="s">
        <v>88</v>
      </c>
      <c r="H3108" s="138" t="s">
        <v>87</v>
      </c>
      <c r="I3108" s="138" t="s">
        <v>222</v>
      </c>
      <c r="J3108" s="6">
        <v>209.71</v>
      </c>
      <c r="K3108" s="6">
        <v>0</v>
      </c>
      <c r="L3108" s="6">
        <v>209.71</v>
      </c>
      <c r="M3108" s="6">
        <v>10.49</v>
      </c>
      <c r="N3108" s="162">
        <v>0</v>
      </c>
      <c r="O3108" s="6">
        <v>10.49</v>
      </c>
      <c r="P3108" s="6">
        <v>10.48</v>
      </c>
      <c r="Q3108" s="162">
        <v>0</v>
      </c>
      <c r="R3108" s="162">
        <v>10.48</v>
      </c>
      <c r="S3108" s="162">
        <v>0</v>
      </c>
      <c r="T3108" s="162">
        <v>0</v>
      </c>
      <c r="U3108" s="162">
        <v>0</v>
      </c>
      <c r="V3108" s="162">
        <v>0.01</v>
      </c>
      <c r="W3108" s="162">
        <v>0</v>
      </c>
      <c r="X3108" s="162">
        <v>0.01</v>
      </c>
      <c r="Y3108" s="162" t="e">
        <f>VLOOKUP(F3108,#REF!,2,FALSE)</f>
        <v>#REF!</v>
      </c>
      <c r="Z3108" s="162" t="e">
        <f>VLOOKUP(Y3108,Map!$B:$C,2,FALSE)</f>
        <v>#REF!</v>
      </c>
      <c r="AA3108" s="162" t="str">
        <f>VLOOKUP(I3108,Map!$F:$G,2,FALSE)</f>
        <v>Reg Def</v>
      </c>
    </row>
    <row r="3109" spans="1:27" x14ac:dyDescent="0.25">
      <c r="A3109" s="197">
        <v>46107.653321516205</v>
      </c>
      <c r="B3109" s="198" t="s">
        <v>585</v>
      </c>
      <c r="C3109" s="138">
        <v>2027</v>
      </c>
      <c r="D3109" s="138" t="s">
        <v>6</v>
      </c>
      <c r="E3109" s="138" t="s">
        <v>77</v>
      </c>
      <c r="F3109" s="138" t="s">
        <v>127</v>
      </c>
      <c r="G3109" s="138" t="s">
        <v>88</v>
      </c>
      <c r="H3109" s="138" t="s">
        <v>90</v>
      </c>
      <c r="I3109" s="138" t="s">
        <v>139</v>
      </c>
      <c r="J3109" s="6">
        <v>835.89</v>
      </c>
      <c r="K3109" s="6">
        <v>0</v>
      </c>
      <c r="L3109" s="6">
        <v>835.89</v>
      </c>
      <c r="M3109" s="6">
        <v>0</v>
      </c>
      <c r="N3109" s="162">
        <v>0</v>
      </c>
      <c r="O3109" s="6">
        <v>0</v>
      </c>
      <c r="P3109" s="6">
        <v>41.79</v>
      </c>
      <c r="Q3109" s="162">
        <v>0</v>
      </c>
      <c r="R3109" s="162">
        <v>41.79</v>
      </c>
      <c r="S3109" s="162">
        <v>41.79</v>
      </c>
      <c r="T3109" s="162">
        <v>0</v>
      </c>
      <c r="U3109" s="162">
        <v>41.79</v>
      </c>
      <c r="V3109" s="162">
        <v>0</v>
      </c>
      <c r="W3109" s="162">
        <v>0</v>
      </c>
      <c r="X3109" s="162">
        <v>0</v>
      </c>
      <c r="Y3109" s="162" t="e">
        <f>VLOOKUP(F3109,#REF!,2,FALSE)</f>
        <v>#REF!</v>
      </c>
      <c r="Z3109" s="162" t="e">
        <f>VLOOKUP(Y3109,Map!$B:$C,2,FALSE)</f>
        <v>#REF!</v>
      </c>
      <c r="AA3109" s="162" t="str">
        <f>VLOOKUP(I3109,Map!$F:$G,2,FALSE)</f>
        <v>Flow Through</v>
      </c>
    </row>
    <row r="3110" spans="1:27" x14ac:dyDescent="0.25">
      <c r="A3110" s="197">
        <v>46107.653321516205</v>
      </c>
      <c r="B3110" s="198" t="s">
        <v>585</v>
      </c>
      <c r="C3110" s="138">
        <v>2027</v>
      </c>
      <c r="D3110" s="138" t="s">
        <v>6</v>
      </c>
      <c r="E3110" s="138" t="s">
        <v>77</v>
      </c>
      <c r="F3110" s="138" t="s">
        <v>127</v>
      </c>
      <c r="G3110" s="138" t="s">
        <v>88</v>
      </c>
      <c r="H3110" s="138" t="s">
        <v>87</v>
      </c>
      <c r="I3110" s="138" t="s">
        <v>223</v>
      </c>
      <c r="J3110" s="6">
        <v>-614.16999999999996</v>
      </c>
      <c r="K3110" s="6">
        <v>0</v>
      </c>
      <c r="L3110" s="6">
        <v>-614.16999999999996</v>
      </c>
      <c r="M3110" s="6">
        <v>-30.7</v>
      </c>
      <c r="N3110" s="162">
        <v>0</v>
      </c>
      <c r="O3110" s="6">
        <v>-30.7</v>
      </c>
      <c r="P3110" s="6">
        <v>-30.7</v>
      </c>
      <c r="Q3110" s="162">
        <v>0</v>
      </c>
      <c r="R3110" s="162">
        <v>-30.7</v>
      </c>
      <c r="S3110" s="162">
        <v>0</v>
      </c>
      <c r="T3110" s="162">
        <v>0</v>
      </c>
      <c r="U3110" s="162">
        <v>0</v>
      </c>
      <c r="V3110" s="162">
        <v>0</v>
      </c>
      <c r="W3110" s="162">
        <v>0</v>
      </c>
      <c r="X3110" s="162">
        <v>0</v>
      </c>
      <c r="Y3110" s="162" t="e">
        <f>VLOOKUP(F3110,#REF!,2,FALSE)</f>
        <v>#REF!</v>
      </c>
      <c r="Z3110" s="162" t="e">
        <f>VLOOKUP(Y3110,Map!$B:$C,2,FALSE)</f>
        <v>#REF!</v>
      </c>
      <c r="AA3110" s="162" t="str">
        <f>VLOOKUP(I3110,Map!$F:$G,2,FALSE)</f>
        <v>Reg Def</v>
      </c>
    </row>
    <row r="3111" spans="1:27" x14ac:dyDescent="0.25">
      <c r="A3111" s="197">
        <v>46107.653321516205</v>
      </c>
      <c r="B3111" s="198" t="s">
        <v>585</v>
      </c>
      <c r="C3111" s="138">
        <v>2027</v>
      </c>
      <c r="D3111" s="138" t="s">
        <v>6</v>
      </c>
      <c r="E3111" s="138" t="s">
        <v>77</v>
      </c>
      <c r="F3111" s="138" t="s">
        <v>127</v>
      </c>
      <c r="G3111" s="138" t="s">
        <v>89</v>
      </c>
      <c r="H3111" s="138" t="s">
        <v>87</v>
      </c>
      <c r="I3111" s="138" t="s">
        <v>220</v>
      </c>
      <c r="J3111" s="6">
        <v>-37970.550000000003</v>
      </c>
      <c r="K3111" s="6">
        <v>-598.75</v>
      </c>
      <c r="L3111" s="6">
        <v>-38569.300000000003</v>
      </c>
      <c r="M3111" s="6">
        <v>-1898.57</v>
      </c>
      <c r="N3111" s="162">
        <v>-29.95</v>
      </c>
      <c r="O3111" s="6">
        <v>-1928.52</v>
      </c>
      <c r="P3111" s="6">
        <v>-1898.53</v>
      </c>
      <c r="Q3111" s="162">
        <v>-29.920000000000073</v>
      </c>
      <c r="R3111" s="162">
        <v>-1928.45</v>
      </c>
      <c r="S3111" s="162">
        <v>0</v>
      </c>
      <c r="T3111" s="162">
        <v>0</v>
      </c>
      <c r="U3111" s="162">
        <v>0</v>
      </c>
      <c r="V3111" s="162">
        <v>-0.04</v>
      </c>
      <c r="W3111" s="162">
        <v>-0.04</v>
      </c>
      <c r="X3111" s="162">
        <v>-7.0000000000000007E-2</v>
      </c>
      <c r="Y3111" s="162" t="e">
        <f>VLOOKUP(F3111,#REF!,2,FALSE)</f>
        <v>#REF!</v>
      </c>
      <c r="Z3111" s="162" t="e">
        <f>VLOOKUP(Y3111,Map!$B:$C,2,FALSE)</f>
        <v>#REF!</v>
      </c>
      <c r="AA3111" s="162" t="str">
        <f>VLOOKUP(I3111,Map!$F:$G,2,FALSE)</f>
        <v>Reg Def</v>
      </c>
    </row>
    <row r="3112" spans="1:27" x14ac:dyDescent="0.25">
      <c r="A3112" s="197">
        <v>46107.653321516205</v>
      </c>
      <c r="B3112" s="198" t="s">
        <v>585</v>
      </c>
      <c r="C3112" s="138">
        <v>2027</v>
      </c>
      <c r="D3112" s="138" t="s">
        <v>6</v>
      </c>
      <c r="E3112" s="138" t="s">
        <v>77</v>
      </c>
      <c r="F3112" s="138" t="s">
        <v>127</v>
      </c>
      <c r="G3112" s="138" t="s">
        <v>88</v>
      </c>
      <c r="H3112" s="138" t="s">
        <v>87</v>
      </c>
      <c r="I3112" s="138" t="s">
        <v>225</v>
      </c>
      <c r="J3112" s="6">
        <v>2947.07</v>
      </c>
      <c r="K3112" s="6">
        <v>0</v>
      </c>
      <c r="L3112" s="6">
        <v>2947.07</v>
      </c>
      <c r="M3112" s="6">
        <v>147.37</v>
      </c>
      <c r="N3112" s="162">
        <v>0</v>
      </c>
      <c r="O3112" s="6">
        <v>147.37</v>
      </c>
      <c r="P3112" s="6">
        <v>147.36000000000001</v>
      </c>
      <c r="Q3112" s="162">
        <v>0</v>
      </c>
      <c r="R3112" s="162">
        <v>147.36000000000001</v>
      </c>
      <c r="S3112" s="162">
        <v>0</v>
      </c>
      <c r="T3112" s="162">
        <v>0</v>
      </c>
      <c r="U3112" s="162">
        <v>0</v>
      </c>
      <c r="V3112" s="162">
        <v>0.01</v>
      </c>
      <c r="W3112" s="162">
        <v>0</v>
      </c>
      <c r="X3112" s="162">
        <v>0.01</v>
      </c>
      <c r="Y3112" s="162" t="e">
        <f>VLOOKUP(F3112,#REF!,2,FALSE)</f>
        <v>#REF!</v>
      </c>
      <c r="Z3112" s="162" t="e">
        <f>VLOOKUP(Y3112,Map!$B:$C,2,FALSE)</f>
        <v>#REF!</v>
      </c>
      <c r="AA3112" s="162" t="str">
        <f>VLOOKUP(I3112,Map!$F:$G,2,FALSE)</f>
        <v>Repairs</v>
      </c>
    </row>
    <row r="3113" spans="1:27" x14ac:dyDescent="0.25">
      <c r="A3113" s="197">
        <v>46107.653321516205</v>
      </c>
      <c r="B3113" s="198" t="s">
        <v>585</v>
      </c>
      <c r="C3113" s="138">
        <v>2027</v>
      </c>
      <c r="D3113" s="138" t="s">
        <v>6</v>
      </c>
      <c r="E3113" s="138" t="s">
        <v>77</v>
      </c>
      <c r="F3113" s="138" t="s">
        <v>128</v>
      </c>
      <c r="G3113" s="138" t="s">
        <v>88</v>
      </c>
      <c r="H3113" s="138" t="s">
        <v>87</v>
      </c>
      <c r="I3113" s="138" t="s">
        <v>219</v>
      </c>
      <c r="J3113" s="6">
        <v>2153097.7799999998</v>
      </c>
      <c r="K3113" s="6">
        <v>-46888.05</v>
      </c>
      <c r="L3113" s="6">
        <v>2106209.73</v>
      </c>
      <c r="M3113" s="6">
        <v>107654.93</v>
      </c>
      <c r="N3113" s="162">
        <v>-2344.41</v>
      </c>
      <c r="O3113" s="6">
        <v>105310.52</v>
      </c>
      <c r="P3113" s="6">
        <v>107654.93</v>
      </c>
      <c r="Q3113" s="162">
        <v>-2344.4499999999971</v>
      </c>
      <c r="R3113" s="162">
        <v>105310.48</v>
      </c>
      <c r="S3113" s="162">
        <v>0</v>
      </c>
      <c r="T3113" s="162">
        <v>0</v>
      </c>
      <c r="U3113" s="162">
        <v>0</v>
      </c>
      <c r="V3113" s="162">
        <v>0</v>
      </c>
      <c r="W3113" s="162">
        <v>0.08</v>
      </c>
      <c r="X3113" s="162">
        <v>0.04</v>
      </c>
      <c r="Y3113" s="162" t="e">
        <f>VLOOKUP(F3113,#REF!,2,FALSE)</f>
        <v>#REF!</v>
      </c>
      <c r="Z3113" s="162" t="e">
        <f>VLOOKUP(Y3113,Map!$B:$C,2,FALSE)</f>
        <v>#REF!</v>
      </c>
      <c r="AA3113" s="162" t="str">
        <f>VLOOKUP(I3113,Map!$F:$G,2,FALSE)</f>
        <v>Reg Def</v>
      </c>
    </row>
    <row r="3114" spans="1:27" x14ac:dyDescent="0.25">
      <c r="A3114" s="197">
        <v>46107.653321516205</v>
      </c>
      <c r="B3114" s="198" t="s">
        <v>585</v>
      </c>
      <c r="C3114" s="138">
        <v>2027</v>
      </c>
      <c r="D3114" s="138" t="s">
        <v>6</v>
      </c>
      <c r="E3114" s="138" t="s">
        <v>77</v>
      </c>
      <c r="F3114" s="138" t="s">
        <v>128</v>
      </c>
      <c r="G3114" s="138" t="s">
        <v>88</v>
      </c>
      <c r="H3114" s="138" t="s">
        <v>87</v>
      </c>
      <c r="I3114" s="138" t="s">
        <v>222</v>
      </c>
      <c r="J3114" s="6">
        <v>2216092.7799999998</v>
      </c>
      <c r="K3114" s="6">
        <v>-98731.42</v>
      </c>
      <c r="L3114" s="6">
        <v>2117361.36</v>
      </c>
      <c r="M3114" s="6">
        <v>110804.62</v>
      </c>
      <c r="N3114" s="162">
        <v>-4936.57</v>
      </c>
      <c r="O3114" s="6">
        <v>105868.05</v>
      </c>
      <c r="P3114" s="6">
        <v>110804.66</v>
      </c>
      <c r="Q3114" s="162">
        <v>-4936.6300000000047</v>
      </c>
      <c r="R3114" s="162">
        <v>105868.03</v>
      </c>
      <c r="S3114" s="162">
        <v>0</v>
      </c>
      <c r="T3114" s="162">
        <v>0</v>
      </c>
      <c r="U3114" s="162">
        <v>0</v>
      </c>
      <c r="V3114" s="162">
        <v>-0.04</v>
      </c>
      <c r="W3114" s="162">
        <v>0.06</v>
      </c>
      <c r="X3114" s="162">
        <v>0.02</v>
      </c>
      <c r="Y3114" s="162" t="e">
        <f>VLOOKUP(F3114,#REF!,2,FALSE)</f>
        <v>#REF!</v>
      </c>
      <c r="Z3114" s="162" t="e">
        <f>VLOOKUP(Y3114,Map!$B:$C,2,FALSE)</f>
        <v>#REF!</v>
      </c>
      <c r="AA3114" s="162" t="str">
        <f>VLOOKUP(I3114,Map!$F:$G,2,FALSE)</f>
        <v>Reg Def</v>
      </c>
    </row>
    <row r="3115" spans="1:27" x14ac:dyDescent="0.25">
      <c r="A3115" s="197">
        <v>46107.653321516205</v>
      </c>
      <c r="B3115" s="198" t="s">
        <v>585</v>
      </c>
      <c r="C3115" s="138">
        <v>2027</v>
      </c>
      <c r="D3115" s="138" t="s">
        <v>6</v>
      </c>
      <c r="E3115" s="138" t="s">
        <v>77</v>
      </c>
      <c r="F3115" s="138" t="s">
        <v>128</v>
      </c>
      <c r="G3115" s="138" t="s">
        <v>88</v>
      </c>
      <c r="H3115" s="138" t="s">
        <v>90</v>
      </c>
      <c r="I3115" s="138" t="s">
        <v>139</v>
      </c>
      <c r="J3115" s="6">
        <v>4366085.29</v>
      </c>
      <c r="K3115" s="6">
        <v>1536490.94</v>
      </c>
      <c r="L3115" s="6">
        <v>5902576.2300000004</v>
      </c>
      <c r="M3115" s="6">
        <v>0</v>
      </c>
      <c r="N3115" s="162">
        <v>0</v>
      </c>
      <c r="O3115" s="6">
        <v>0</v>
      </c>
      <c r="P3115" s="6">
        <v>218304.28</v>
      </c>
      <c r="Q3115" s="162">
        <v>76824.53</v>
      </c>
      <c r="R3115" s="162">
        <v>295128.81</v>
      </c>
      <c r="S3115" s="162">
        <v>218304.28</v>
      </c>
      <c r="T3115" s="162">
        <v>76824.53</v>
      </c>
      <c r="U3115" s="162">
        <v>295128.81</v>
      </c>
      <c r="V3115" s="162">
        <v>0</v>
      </c>
      <c r="W3115" s="162">
        <v>0</v>
      </c>
      <c r="X3115" s="162">
        <v>0</v>
      </c>
      <c r="Y3115" s="162" t="e">
        <f>VLOOKUP(F3115,#REF!,2,FALSE)</f>
        <v>#REF!</v>
      </c>
      <c r="Z3115" s="162" t="e">
        <f>VLOOKUP(Y3115,Map!$B:$C,2,FALSE)</f>
        <v>#REF!</v>
      </c>
      <c r="AA3115" s="162" t="str">
        <f>VLOOKUP(I3115,Map!$F:$G,2,FALSE)</f>
        <v>Flow Through</v>
      </c>
    </row>
    <row r="3116" spans="1:27" x14ac:dyDescent="0.25">
      <c r="A3116" s="197">
        <v>46107.653321516205</v>
      </c>
      <c r="B3116" s="198" t="s">
        <v>585</v>
      </c>
      <c r="C3116" s="138">
        <v>2027</v>
      </c>
      <c r="D3116" s="138" t="s">
        <v>6</v>
      </c>
      <c r="E3116" s="138" t="s">
        <v>77</v>
      </c>
      <c r="F3116" s="138" t="s">
        <v>128</v>
      </c>
      <c r="G3116" s="138" t="s">
        <v>88</v>
      </c>
      <c r="H3116" s="138" t="s">
        <v>87</v>
      </c>
      <c r="I3116" s="138" t="s">
        <v>221</v>
      </c>
      <c r="J3116" s="6">
        <v>2452631.67</v>
      </c>
      <c r="K3116" s="6">
        <v>-161005.79999999999</v>
      </c>
      <c r="L3116" s="6">
        <v>2291625.87</v>
      </c>
      <c r="M3116" s="6">
        <v>122463.92</v>
      </c>
      <c r="N3116" s="162">
        <v>-8080.68</v>
      </c>
      <c r="O3116" s="6">
        <v>114383.24</v>
      </c>
      <c r="P3116" s="6">
        <v>122631.6</v>
      </c>
      <c r="Q3116" s="162">
        <v>-8050.3100000000122</v>
      </c>
      <c r="R3116" s="162">
        <v>114581.29</v>
      </c>
      <c r="S3116" s="162">
        <v>0</v>
      </c>
      <c r="T3116" s="162">
        <v>0</v>
      </c>
      <c r="U3116" s="162">
        <v>0</v>
      </c>
      <c r="V3116" s="162">
        <v>-167.68</v>
      </c>
      <c r="W3116" s="162">
        <v>-30.38</v>
      </c>
      <c r="X3116" s="162">
        <v>-198.05</v>
      </c>
      <c r="Y3116" s="162" t="e">
        <f>VLOOKUP(F3116,#REF!,2,FALSE)</f>
        <v>#REF!</v>
      </c>
      <c r="Z3116" s="162" t="e">
        <f>VLOOKUP(Y3116,Map!$B:$C,2,FALSE)</f>
        <v>#REF!</v>
      </c>
      <c r="AA3116" s="162" t="str">
        <f>VLOOKUP(I3116,Map!$F:$G,2,FALSE)</f>
        <v>Reg Def</v>
      </c>
    </row>
    <row r="3117" spans="1:27" x14ac:dyDescent="0.25">
      <c r="A3117" s="197">
        <v>46107.653321516205</v>
      </c>
      <c r="B3117" s="198" t="s">
        <v>585</v>
      </c>
      <c r="C3117" s="138">
        <v>2027</v>
      </c>
      <c r="D3117" s="138" t="s">
        <v>6</v>
      </c>
      <c r="E3117" s="138" t="s">
        <v>77</v>
      </c>
      <c r="F3117" s="138" t="s">
        <v>128</v>
      </c>
      <c r="G3117" s="138" t="s">
        <v>88</v>
      </c>
      <c r="H3117" s="138" t="s">
        <v>87</v>
      </c>
      <c r="I3117" s="138" t="s">
        <v>228</v>
      </c>
      <c r="J3117" s="6">
        <v>208707.6</v>
      </c>
      <c r="K3117" s="6">
        <v>-6006.17</v>
      </c>
      <c r="L3117" s="6">
        <v>202701.43</v>
      </c>
      <c r="M3117" s="6">
        <v>10435.4</v>
      </c>
      <c r="N3117" s="162">
        <v>-300.31</v>
      </c>
      <c r="O3117" s="6">
        <v>10135.09</v>
      </c>
      <c r="P3117" s="6">
        <v>10435.379999999999</v>
      </c>
      <c r="Q3117" s="162">
        <v>-300.30999999999949</v>
      </c>
      <c r="R3117" s="162">
        <v>10135.07</v>
      </c>
      <c r="S3117" s="162">
        <v>0</v>
      </c>
      <c r="T3117" s="162">
        <v>0</v>
      </c>
      <c r="U3117" s="162">
        <v>0</v>
      </c>
      <c r="V3117" s="162">
        <v>0.02</v>
      </c>
      <c r="W3117" s="162">
        <v>0</v>
      </c>
      <c r="X3117" s="162">
        <v>0.02</v>
      </c>
      <c r="Y3117" s="162" t="e">
        <f>VLOOKUP(F3117,#REF!,2,FALSE)</f>
        <v>#REF!</v>
      </c>
      <c r="Z3117" s="162" t="e">
        <f>VLOOKUP(Y3117,Map!$B:$C,2,FALSE)</f>
        <v>#REF!</v>
      </c>
      <c r="AA3117" s="162" t="str">
        <f>VLOOKUP(I3117,Map!$F:$G,2,FALSE)</f>
        <v>Taxable CIAC</v>
      </c>
    </row>
    <row r="3118" spans="1:27" x14ac:dyDescent="0.25">
      <c r="A3118" s="197">
        <v>46107.653321516205</v>
      </c>
      <c r="B3118" s="198" t="s">
        <v>585</v>
      </c>
      <c r="C3118" s="138">
        <v>2027</v>
      </c>
      <c r="D3118" s="138" t="s">
        <v>6</v>
      </c>
      <c r="E3118" s="138" t="s">
        <v>77</v>
      </c>
      <c r="F3118" s="138" t="s">
        <v>128</v>
      </c>
      <c r="G3118" s="138" t="s">
        <v>88</v>
      </c>
      <c r="H3118" s="138" t="s">
        <v>87</v>
      </c>
      <c r="I3118" s="138" t="s">
        <v>223</v>
      </c>
      <c r="J3118" s="6">
        <v>-2583179.9</v>
      </c>
      <c r="K3118" s="6">
        <v>101102.67</v>
      </c>
      <c r="L3118" s="6">
        <v>-2482077.23</v>
      </c>
      <c r="M3118" s="6">
        <v>-129159.03999999999</v>
      </c>
      <c r="N3118" s="162">
        <v>5055.1400000000003</v>
      </c>
      <c r="O3118" s="6">
        <v>-124103.9</v>
      </c>
      <c r="P3118" s="6">
        <v>-129159.02</v>
      </c>
      <c r="Q3118" s="162">
        <v>5055.1600000000035</v>
      </c>
      <c r="R3118" s="162">
        <v>-124103.86</v>
      </c>
      <c r="S3118" s="162">
        <v>0</v>
      </c>
      <c r="T3118" s="162">
        <v>0</v>
      </c>
      <c r="U3118" s="162">
        <v>0</v>
      </c>
      <c r="V3118" s="162">
        <v>-0.02</v>
      </c>
      <c r="W3118" s="162">
        <v>-0.01</v>
      </c>
      <c r="X3118" s="162">
        <v>-0.04</v>
      </c>
      <c r="Y3118" s="162" t="e">
        <f>VLOOKUP(F3118,#REF!,2,FALSE)</f>
        <v>#REF!</v>
      </c>
      <c r="Z3118" s="162" t="e">
        <f>VLOOKUP(Y3118,Map!$B:$C,2,FALSE)</f>
        <v>#REF!</v>
      </c>
      <c r="AA3118" s="162" t="str">
        <f>VLOOKUP(I3118,Map!$F:$G,2,FALSE)</f>
        <v>Reg Def</v>
      </c>
    </row>
    <row r="3119" spans="1:27" x14ac:dyDescent="0.25">
      <c r="A3119" s="197">
        <v>46107.653321516205</v>
      </c>
      <c r="B3119" s="198" t="s">
        <v>585</v>
      </c>
      <c r="C3119" s="138">
        <v>2027</v>
      </c>
      <c r="D3119" s="138" t="s">
        <v>6</v>
      </c>
      <c r="E3119" s="138" t="s">
        <v>77</v>
      </c>
      <c r="F3119" s="138" t="s">
        <v>128</v>
      </c>
      <c r="G3119" s="138" t="s">
        <v>88</v>
      </c>
      <c r="H3119" s="138" t="s">
        <v>87</v>
      </c>
      <c r="I3119" s="138" t="s">
        <v>224</v>
      </c>
      <c r="J3119" s="6">
        <v>-5495992.4299999997</v>
      </c>
      <c r="K3119" s="6">
        <v>-130426.22</v>
      </c>
      <c r="L3119" s="6">
        <v>-5626418.6500000004</v>
      </c>
      <c r="M3119" s="6">
        <v>-274799.63</v>
      </c>
      <c r="N3119" s="162">
        <v>-6521.29</v>
      </c>
      <c r="O3119" s="6">
        <v>-281320.92</v>
      </c>
      <c r="P3119" s="6">
        <v>-274799.62</v>
      </c>
      <c r="Q3119" s="162">
        <v>-6521.3499999999767</v>
      </c>
      <c r="R3119" s="162">
        <v>-281320.96999999997</v>
      </c>
      <c r="S3119" s="162">
        <v>0</v>
      </c>
      <c r="T3119" s="162">
        <v>0</v>
      </c>
      <c r="U3119" s="162">
        <v>0</v>
      </c>
      <c r="V3119" s="162">
        <v>-0.01</v>
      </c>
      <c r="W3119" s="162">
        <v>0.1</v>
      </c>
      <c r="X3119" s="162">
        <v>0.05</v>
      </c>
      <c r="Y3119" s="162" t="e">
        <f>VLOOKUP(F3119,#REF!,2,FALSE)</f>
        <v>#REF!</v>
      </c>
      <c r="Z3119" s="162" t="e">
        <f>VLOOKUP(Y3119,Map!$B:$C,2,FALSE)</f>
        <v>#REF!</v>
      </c>
      <c r="AA3119" s="162" t="str">
        <f>VLOOKUP(I3119,Map!$F:$G,2,FALSE)</f>
        <v>Reg Def</v>
      </c>
    </row>
    <row r="3120" spans="1:27" x14ac:dyDescent="0.25">
      <c r="A3120" s="197">
        <v>46107.653321516205</v>
      </c>
      <c r="B3120" s="198" t="s">
        <v>585</v>
      </c>
      <c r="C3120" s="138">
        <v>2027</v>
      </c>
      <c r="D3120" s="138" t="s">
        <v>6</v>
      </c>
      <c r="E3120" s="138" t="s">
        <v>77</v>
      </c>
      <c r="F3120" s="138" t="s">
        <v>128</v>
      </c>
      <c r="G3120" s="138" t="s">
        <v>88</v>
      </c>
      <c r="H3120" s="138" t="s">
        <v>87</v>
      </c>
      <c r="I3120" s="138" t="s">
        <v>229</v>
      </c>
      <c r="J3120" s="6">
        <v>-1237704.49</v>
      </c>
      <c r="K3120" s="6">
        <v>67647.070000000007</v>
      </c>
      <c r="L3120" s="6">
        <v>-1170057.42</v>
      </c>
      <c r="M3120" s="6">
        <v>-61885.22</v>
      </c>
      <c r="N3120" s="162">
        <v>3382.35</v>
      </c>
      <c r="O3120" s="6">
        <v>-58502.87</v>
      </c>
      <c r="P3120" s="6">
        <v>-61885.22</v>
      </c>
      <c r="Q3120" s="162">
        <v>3382.3499999999985</v>
      </c>
      <c r="R3120" s="162">
        <v>-58502.87</v>
      </c>
      <c r="S3120" s="162">
        <v>0</v>
      </c>
      <c r="T3120" s="162">
        <v>0</v>
      </c>
      <c r="U3120" s="162">
        <v>0</v>
      </c>
      <c r="V3120" s="162">
        <v>0</v>
      </c>
      <c r="W3120" s="162">
        <v>0</v>
      </c>
      <c r="X3120" s="162">
        <v>0</v>
      </c>
      <c r="Y3120" s="162" t="e">
        <f>VLOOKUP(F3120,#REF!,2,FALSE)</f>
        <v>#REF!</v>
      </c>
      <c r="Z3120" s="162" t="e">
        <f>VLOOKUP(Y3120,Map!$B:$C,2,FALSE)</f>
        <v>#REF!</v>
      </c>
      <c r="AA3120" s="162" t="str">
        <f>VLOOKUP(I3120,Map!$F:$G,2,FALSE)</f>
        <v>Reg Def</v>
      </c>
    </row>
    <row r="3121" spans="1:27" x14ac:dyDescent="0.25">
      <c r="A3121" s="197">
        <v>46107.653321516205</v>
      </c>
      <c r="B3121" s="198" t="s">
        <v>585</v>
      </c>
      <c r="C3121" s="138">
        <v>2027</v>
      </c>
      <c r="D3121" s="138" t="s">
        <v>6</v>
      </c>
      <c r="E3121" s="138" t="s">
        <v>77</v>
      </c>
      <c r="F3121" s="138" t="s">
        <v>128</v>
      </c>
      <c r="G3121" s="138" t="s">
        <v>89</v>
      </c>
      <c r="H3121" s="138" t="s">
        <v>87</v>
      </c>
      <c r="I3121" s="138" t="s">
        <v>220</v>
      </c>
      <c r="J3121" s="6">
        <v>193798070.69</v>
      </c>
      <c r="K3121" s="6">
        <v>4852408.97</v>
      </c>
      <c r="L3121" s="6">
        <v>198650479.66</v>
      </c>
      <c r="M3121" s="6">
        <v>9689903.8300000001</v>
      </c>
      <c r="N3121" s="162">
        <v>242620.38</v>
      </c>
      <c r="O3121" s="6">
        <v>9932524.2100000009</v>
      </c>
      <c r="P3121" s="6">
        <v>9689903.5800000001</v>
      </c>
      <c r="Q3121" s="162">
        <v>242620.40000000037</v>
      </c>
      <c r="R3121" s="162">
        <v>9932523.9800000004</v>
      </c>
      <c r="S3121" s="162">
        <v>0</v>
      </c>
      <c r="T3121" s="162">
        <v>0</v>
      </c>
      <c r="U3121" s="162">
        <v>0</v>
      </c>
      <c r="V3121" s="162">
        <v>0.25</v>
      </c>
      <c r="W3121" s="162">
        <v>-7.0000000000000007E-2</v>
      </c>
      <c r="X3121" s="162">
        <v>0.23</v>
      </c>
      <c r="Y3121" s="162" t="e">
        <f>VLOOKUP(F3121,#REF!,2,FALSE)</f>
        <v>#REF!</v>
      </c>
      <c r="Z3121" s="162" t="e">
        <f>VLOOKUP(Y3121,Map!$B:$C,2,FALSE)</f>
        <v>#REF!</v>
      </c>
      <c r="AA3121" s="162" t="str">
        <f>VLOOKUP(I3121,Map!$F:$G,2,FALSE)</f>
        <v>Reg Def</v>
      </c>
    </row>
    <row r="3122" spans="1:27" x14ac:dyDescent="0.25">
      <c r="A3122" s="197">
        <v>46107.653321516205</v>
      </c>
      <c r="B3122" s="198" t="s">
        <v>585</v>
      </c>
      <c r="C3122" s="138">
        <v>2027</v>
      </c>
      <c r="D3122" s="138" t="s">
        <v>6</v>
      </c>
      <c r="E3122" s="138" t="s">
        <v>77</v>
      </c>
      <c r="F3122" s="138" t="s">
        <v>128</v>
      </c>
      <c r="G3122" s="138" t="s">
        <v>88</v>
      </c>
      <c r="H3122" s="138" t="s">
        <v>87</v>
      </c>
      <c r="I3122" s="138" t="s">
        <v>225</v>
      </c>
      <c r="J3122" s="6">
        <v>164458766.16999999</v>
      </c>
      <c r="K3122" s="6">
        <v>20652900.359999999</v>
      </c>
      <c r="L3122" s="6">
        <v>185111666.53</v>
      </c>
      <c r="M3122" s="6">
        <v>8222938.3899999997</v>
      </c>
      <c r="N3122" s="162">
        <v>1032644.9</v>
      </c>
      <c r="O3122" s="6">
        <v>9255583.2899999991</v>
      </c>
      <c r="P3122" s="6">
        <v>8222938.2999999998</v>
      </c>
      <c r="Q3122" s="162">
        <v>1032645.04</v>
      </c>
      <c r="R3122" s="162">
        <v>9255583.3399999999</v>
      </c>
      <c r="S3122" s="162">
        <v>0</v>
      </c>
      <c r="T3122" s="162">
        <v>0</v>
      </c>
      <c r="U3122" s="162">
        <v>0</v>
      </c>
      <c r="V3122" s="162">
        <v>0.09</v>
      </c>
      <c r="W3122" s="162">
        <v>-0.11</v>
      </c>
      <c r="X3122" s="162">
        <v>-0.05</v>
      </c>
      <c r="Y3122" s="162" t="e">
        <f>VLOOKUP(F3122,#REF!,2,FALSE)</f>
        <v>#REF!</v>
      </c>
      <c r="Z3122" s="162" t="e">
        <f>VLOOKUP(Y3122,Map!$B:$C,2,FALSE)</f>
        <v>#REF!</v>
      </c>
      <c r="AA3122" s="162" t="str">
        <f>VLOOKUP(I3122,Map!$F:$G,2,FALSE)</f>
        <v>Repairs</v>
      </c>
    </row>
    <row r="3123" spans="1:27" x14ac:dyDescent="0.25">
      <c r="A3123" s="197">
        <v>46107.653321516205</v>
      </c>
      <c r="B3123" s="198" t="s">
        <v>585</v>
      </c>
      <c r="C3123" s="138">
        <v>2027</v>
      </c>
      <c r="D3123" s="138" t="s">
        <v>6</v>
      </c>
      <c r="E3123" s="138" t="s">
        <v>77</v>
      </c>
      <c r="F3123" s="138" t="s">
        <v>128</v>
      </c>
      <c r="G3123" s="138" t="s">
        <v>92</v>
      </c>
      <c r="H3123" s="138" t="s">
        <v>87</v>
      </c>
      <c r="I3123" s="138" t="s">
        <v>230</v>
      </c>
      <c r="J3123" s="6">
        <v>-324451.59000000003</v>
      </c>
      <c r="K3123" s="6">
        <v>-86594.72</v>
      </c>
      <c r="L3123" s="6">
        <v>-411046.31</v>
      </c>
      <c r="M3123" s="6">
        <v>-16222.56</v>
      </c>
      <c r="N3123" s="162">
        <v>-4329.7299999999996</v>
      </c>
      <c r="O3123" s="6">
        <v>-20552.29</v>
      </c>
      <c r="P3123" s="6">
        <v>-16222.58</v>
      </c>
      <c r="Q3123" s="162">
        <v>-4329.7199999999993</v>
      </c>
      <c r="R3123" s="162">
        <v>-20552.3</v>
      </c>
      <c r="S3123" s="162">
        <v>0</v>
      </c>
      <c r="T3123" s="162">
        <v>0</v>
      </c>
      <c r="U3123" s="162">
        <v>0</v>
      </c>
      <c r="V3123" s="162">
        <v>0.02</v>
      </c>
      <c r="W3123" s="162">
        <v>-0.01</v>
      </c>
      <c r="X3123" s="162">
        <v>0.01</v>
      </c>
      <c r="Y3123" s="162" t="e">
        <f>VLOOKUP(F3123,#REF!,2,FALSE)</f>
        <v>#REF!</v>
      </c>
      <c r="Z3123" s="162" t="e">
        <f>VLOOKUP(Y3123,Map!$B:$C,2,FALSE)</f>
        <v>#REF!</v>
      </c>
      <c r="AA3123" s="162" t="str">
        <f>VLOOKUP(I3123,Map!$F:$G,2,FALSE)</f>
        <v>Taxable CIAC</v>
      </c>
    </row>
    <row r="3124" spans="1:27" x14ac:dyDescent="0.25">
      <c r="A3124" s="197">
        <v>46107.653321516205</v>
      </c>
      <c r="B3124" s="198" t="s">
        <v>585</v>
      </c>
      <c r="C3124" s="138">
        <v>2027</v>
      </c>
      <c r="D3124" s="138" t="s">
        <v>6</v>
      </c>
      <c r="E3124" s="138" t="s">
        <v>77</v>
      </c>
      <c r="F3124" s="138" t="s">
        <v>129</v>
      </c>
      <c r="G3124" s="138" t="s">
        <v>88</v>
      </c>
      <c r="H3124" s="138" t="s">
        <v>87</v>
      </c>
      <c r="I3124" s="138" t="s">
        <v>219</v>
      </c>
      <c r="J3124" s="6">
        <v>7782.59</v>
      </c>
      <c r="K3124" s="6">
        <v>0</v>
      </c>
      <c r="L3124" s="6">
        <v>7782.59</v>
      </c>
      <c r="M3124" s="6">
        <v>389.11</v>
      </c>
      <c r="N3124" s="162">
        <v>0</v>
      </c>
      <c r="O3124" s="6">
        <v>389.11</v>
      </c>
      <c r="P3124" s="6">
        <v>389.13</v>
      </c>
      <c r="Q3124" s="162">
        <v>0</v>
      </c>
      <c r="R3124" s="162">
        <v>389.13</v>
      </c>
      <c r="S3124" s="162">
        <v>0</v>
      </c>
      <c r="T3124" s="162">
        <v>0</v>
      </c>
      <c r="U3124" s="162">
        <v>0</v>
      </c>
      <c r="V3124" s="162">
        <v>-0.02</v>
      </c>
      <c r="W3124" s="162">
        <v>0</v>
      </c>
      <c r="X3124" s="162">
        <v>-0.02</v>
      </c>
      <c r="Y3124" s="162" t="e">
        <f>VLOOKUP(F3124,#REF!,2,FALSE)</f>
        <v>#REF!</v>
      </c>
      <c r="Z3124" s="162" t="e">
        <f>VLOOKUP(Y3124,Map!$B:$C,2,FALSE)</f>
        <v>#REF!</v>
      </c>
      <c r="AA3124" s="162" t="str">
        <f>VLOOKUP(I3124,Map!$F:$G,2,FALSE)</f>
        <v>Reg Def</v>
      </c>
    </row>
    <row r="3125" spans="1:27" x14ac:dyDescent="0.25">
      <c r="A3125" s="197">
        <v>46107.653321516205</v>
      </c>
      <c r="B3125" s="198" t="s">
        <v>585</v>
      </c>
      <c r="C3125" s="138">
        <v>2027</v>
      </c>
      <c r="D3125" s="138" t="s">
        <v>6</v>
      </c>
      <c r="E3125" s="138" t="s">
        <v>77</v>
      </c>
      <c r="F3125" s="138" t="s">
        <v>129</v>
      </c>
      <c r="G3125" s="138" t="s">
        <v>88</v>
      </c>
      <c r="H3125" s="138" t="s">
        <v>90</v>
      </c>
      <c r="I3125" s="138" t="s">
        <v>139</v>
      </c>
      <c r="J3125" s="6">
        <v>12741.62</v>
      </c>
      <c r="K3125" s="6">
        <v>0</v>
      </c>
      <c r="L3125" s="6">
        <v>12741.62</v>
      </c>
      <c r="M3125" s="6">
        <v>0</v>
      </c>
      <c r="N3125" s="162">
        <v>0</v>
      </c>
      <c r="O3125" s="6">
        <v>0</v>
      </c>
      <c r="P3125" s="6">
        <v>637.09</v>
      </c>
      <c r="Q3125" s="162">
        <v>0</v>
      </c>
      <c r="R3125" s="162">
        <v>637.09</v>
      </c>
      <c r="S3125" s="162">
        <v>637.09</v>
      </c>
      <c r="T3125" s="162">
        <v>0</v>
      </c>
      <c r="U3125" s="162">
        <v>637.09</v>
      </c>
      <c r="V3125" s="162">
        <v>0</v>
      </c>
      <c r="W3125" s="162">
        <v>0</v>
      </c>
      <c r="X3125" s="162">
        <v>0</v>
      </c>
      <c r="Y3125" s="162" t="e">
        <f>VLOOKUP(F3125,#REF!,2,FALSE)</f>
        <v>#REF!</v>
      </c>
      <c r="Z3125" s="162" t="e">
        <f>VLOOKUP(Y3125,Map!$B:$C,2,FALSE)</f>
        <v>#REF!</v>
      </c>
      <c r="AA3125" s="162" t="str">
        <f>VLOOKUP(I3125,Map!$F:$G,2,FALSE)</f>
        <v>Flow Through</v>
      </c>
    </row>
    <row r="3126" spans="1:27" x14ac:dyDescent="0.25">
      <c r="A3126" s="197">
        <v>46107.653321516205</v>
      </c>
      <c r="B3126" s="198" t="s">
        <v>585</v>
      </c>
      <c r="C3126" s="138">
        <v>2027</v>
      </c>
      <c r="D3126" s="138" t="s">
        <v>6</v>
      </c>
      <c r="E3126" s="138" t="s">
        <v>77</v>
      </c>
      <c r="F3126" s="138" t="s">
        <v>129</v>
      </c>
      <c r="G3126" s="138" t="s">
        <v>88</v>
      </c>
      <c r="H3126" s="138" t="s">
        <v>87</v>
      </c>
      <c r="I3126" s="138" t="s">
        <v>221</v>
      </c>
      <c r="J3126" s="6">
        <v>1863797.01</v>
      </c>
      <c r="K3126" s="6">
        <v>0</v>
      </c>
      <c r="L3126" s="6">
        <v>1863797.01</v>
      </c>
      <c r="M3126" s="6">
        <v>93189.86</v>
      </c>
      <c r="N3126" s="162">
        <v>0</v>
      </c>
      <c r="O3126" s="6">
        <v>93189.86</v>
      </c>
      <c r="P3126" s="6">
        <v>93189.85</v>
      </c>
      <c r="Q3126" s="162">
        <v>0</v>
      </c>
      <c r="R3126" s="162">
        <v>93189.85</v>
      </c>
      <c r="S3126" s="162">
        <v>0</v>
      </c>
      <c r="T3126" s="162">
        <v>0</v>
      </c>
      <c r="U3126" s="162">
        <v>0</v>
      </c>
      <c r="V3126" s="162">
        <v>0.01</v>
      </c>
      <c r="W3126" s="162">
        <v>0</v>
      </c>
      <c r="X3126" s="162">
        <v>0.01</v>
      </c>
      <c r="Y3126" s="162" t="e">
        <f>VLOOKUP(F3126,#REF!,2,FALSE)</f>
        <v>#REF!</v>
      </c>
      <c r="Z3126" s="162" t="e">
        <f>VLOOKUP(Y3126,Map!$B:$C,2,FALSE)</f>
        <v>#REF!</v>
      </c>
      <c r="AA3126" s="162" t="str">
        <f>VLOOKUP(I3126,Map!$F:$G,2,FALSE)</f>
        <v>Reg Def</v>
      </c>
    </row>
    <row r="3127" spans="1:27" x14ac:dyDescent="0.25">
      <c r="A3127" s="197">
        <v>46107.653321516205</v>
      </c>
      <c r="B3127" s="198" t="s">
        <v>585</v>
      </c>
      <c r="C3127" s="138">
        <v>2027</v>
      </c>
      <c r="D3127" s="138" t="s">
        <v>6</v>
      </c>
      <c r="E3127" s="138" t="s">
        <v>77</v>
      </c>
      <c r="F3127" s="138" t="s">
        <v>129</v>
      </c>
      <c r="G3127" s="138" t="s">
        <v>88</v>
      </c>
      <c r="H3127" s="138" t="s">
        <v>87</v>
      </c>
      <c r="I3127" s="138" t="s">
        <v>223</v>
      </c>
      <c r="J3127" s="6">
        <v>-4204.51</v>
      </c>
      <c r="K3127" s="6">
        <v>0</v>
      </c>
      <c r="L3127" s="6">
        <v>-4204.51</v>
      </c>
      <c r="M3127" s="6">
        <v>-210.23</v>
      </c>
      <c r="N3127" s="162">
        <v>0</v>
      </c>
      <c r="O3127" s="6">
        <v>-210.23</v>
      </c>
      <c r="P3127" s="6">
        <v>-210.23</v>
      </c>
      <c r="Q3127" s="162">
        <v>0</v>
      </c>
      <c r="R3127" s="162">
        <v>-210.23</v>
      </c>
      <c r="S3127" s="162">
        <v>0</v>
      </c>
      <c r="T3127" s="162">
        <v>0</v>
      </c>
      <c r="U3127" s="162">
        <v>0</v>
      </c>
      <c r="V3127" s="162">
        <v>0</v>
      </c>
      <c r="W3127" s="162">
        <v>0</v>
      </c>
      <c r="X3127" s="162">
        <v>0</v>
      </c>
      <c r="Y3127" s="162" t="e">
        <f>VLOOKUP(F3127,#REF!,2,FALSE)</f>
        <v>#REF!</v>
      </c>
      <c r="Z3127" s="162" t="e">
        <f>VLOOKUP(Y3127,Map!$B:$C,2,FALSE)</f>
        <v>#REF!</v>
      </c>
      <c r="AA3127" s="162" t="str">
        <f>VLOOKUP(I3127,Map!$F:$G,2,FALSE)</f>
        <v>Reg Def</v>
      </c>
    </row>
    <row r="3128" spans="1:27" x14ac:dyDescent="0.25">
      <c r="A3128" s="197">
        <v>46107.653321516205</v>
      </c>
      <c r="B3128" s="198" t="s">
        <v>585</v>
      </c>
      <c r="C3128" s="138">
        <v>2027</v>
      </c>
      <c r="D3128" s="138" t="s">
        <v>6</v>
      </c>
      <c r="E3128" s="138" t="s">
        <v>77</v>
      </c>
      <c r="F3128" s="138" t="s">
        <v>129</v>
      </c>
      <c r="G3128" s="138" t="s">
        <v>89</v>
      </c>
      <c r="H3128" s="138" t="s">
        <v>87</v>
      </c>
      <c r="I3128" s="138" t="s">
        <v>220</v>
      </c>
      <c r="J3128" s="6">
        <v>552809.92000000004</v>
      </c>
      <c r="K3128" s="6">
        <v>121459.07</v>
      </c>
      <c r="L3128" s="6">
        <v>674268.99</v>
      </c>
      <c r="M3128" s="6">
        <v>27640.51</v>
      </c>
      <c r="N3128" s="162">
        <v>6072.96</v>
      </c>
      <c r="O3128" s="6">
        <v>33713.47</v>
      </c>
      <c r="P3128" s="6">
        <v>27640.49</v>
      </c>
      <c r="Q3128" s="162">
        <v>6072.9699999999975</v>
      </c>
      <c r="R3128" s="162">
        <v>33713.46</v>
      </c>
      <c r="S3128" s="162">
        <v>0</v>
      </c>
      <c r="T3128" s="162">
        <v>0</v>
      </c>
      <c r="U3128" s="162">
        <v>0</v>
      </c>
      <c r="V3128" s="162">
        <v>0.02</v>
      </c>
      <c r="W3128" s="162">
        <v>-0.02</v>
      </c>
      <c r="X3128" s="162">
        <v>0.01</v>
      </c>
      <c r="Y3128" s="162" t="e">
        <f>VLOOKUP(F3128,#REF!,2,FALSE)</f>
        <v>#REF!</v>
      </c>
      <c r="Z3128" s="162" t="e">
        <f>VLOOKUP(Y3128,Map!$B:$C,2,FALSE)</f>
        <v>#REF!</v>
      </c>
      <c r="AA3128" s="162" t="str">
        <f>VLOOKUP(I3128,Map!$F:$G,2,FALSE)</f>
        <v>Reg Def</v>
      </c>
    </row>
    <row r="3129" spans="1:27" x14ac:dyDescent="0.25">
      <c r="A3129" s="197">
        <v>46107.653321516205</v>
      </c>
      <c r="B3129" s="198" t="s">
        <v>585</v>
      </c>
      <c r="C3129" s="138">
        <v>2027</v>
      </c>
      <c r="D3129" s="138" t="s">
        <v>6</v>
      </c>
      <c r="E3129" s="138" t="s">
        <v>77</v>
      </c>
      <c r="F3129" s="138" t="s">
        <v>129</v>
      </c>
      <c r="G3129" s="138" t="s">
        <v>88</v>
      </c>
      <c r="H3129" s="138" t="s">
        <v>87</v>
      </c>
      <c r="I3129" s="138" t="s">
        <v>225</v>
      </c>
      <c r="J3129" s="6">
        <v>1559756.27</v>
      </c>
      <c r="K3129" s="6">
        <v>0</v>
      </c>
      <c r="L3129" s="6">
        <v>1559756.27</v>
      </c>
      <c r="M3129" s="6">
        <v>77987.81</v>
      </c>
      <c r="N3129" s="162">
        <v>0</v>
      </c>
      <c r="O3129" s="6">
        <v>77987.81</v>
      </c>
      <c r="P3129" s="6">
        <v>77987.83</v>
      </c>
      <c r="Q3129" s="162">
        <v>0</v>
      </c>
      <c r="R3129" s="162">
        <v>77987.83</v>
      </c>
      <c r="S3129" s="162">
        <v>0</v>
      </c>
      <c r="T3129" s="162">
        <v>0</v>
      </c>
      <c r="U3129" s="162">
        <v>0</v>
      </c>
      <c r="V3129" s="162">
        <v>-0.02</v>
      </c>
      <c r="W3129" s="162">
        <v>0</v>
      </c>
      <c r="X3129" s="162">
        <v>-0.02</v>
      </c>
      <c r="Y3129" s="162" t="e">
        <f>VLOOKUP(F3129,#REF!,2,FALSE)</f>
        <v>#REF!</v>
      </c>
      <c r="Z3129" s="162" t="e">
        <f>VLOOKUP(Y3129,Map!$B:$C,2,FALSE)</f>
        <v>#REF!</v>
      </c>
      <c r="AA3129" s="162" t="str">
        <f>VLOOKUP(I3129,Map!$F:$G,2,FALSE)</f>
        <v>Repairs</v>
      </c>
    </row>
    <row r="3130" spans="1:27" x14ac:dyDescent="0.25">
      <c r="A3130" s="197">
        <v>46107.653321516205</v>
      </c>
      <c r="B3130" s="198" t="s">
        <v>585</v>
      </c>
      <c r="C3130" s="138">
        <v>2027</v>
      </c>
      <c r="D3130" s="138" t="s">
        <v>6</v>
      </c>
      <c r="E3130" s="138" t="s">
        <v>77</v>
      </c>
      <c r="F3130" s="138" t="s">
        <v>164</v>
      </c>
      <c r="G3130" s="138" t="s">
        <v>88</v>
      </c>
      <c r="H3130" s="138" t="s">
        <v>87</v>
      </c>
      <c r="I3130" s="138" t="s">
        <v>219</v>
      </c>
      <c r="J3130" s="6">
        <v>5673285.1299999999</v>
      </c>
      <c r="K3130" s="6">
        <v>-207163.33</v>
      </c>
      <c r="L3130" s="6">
        <v>5466121.7999999998</v>
      </c>
      <c r="M3130" s="6">
        <v>283664.25</v>
      </c>
      <c r="N3130" s="162">
        <v>-10358.17</v>
      </c>
      <c r="O3130" s="6">
        <v>273306.08</v>
      </c>
      <c r="P3130" s="6">
        <v>283664.25</v>
      </c>
      <c r="Q3130" s="162">
        <v>-10358.150000000023</v>
      </c>
      <c r="R3130" s="162">
        <v>273306.09999999998</v>
      </c>
      <c r="S3130" s="162">
        <v>0</v>
      </c>
      <c r="T3130" s="162">
        <v>0</v>
      </c>
      <c r="U3130" s="162">
        <v>0</v>
      </c>
      <c r="V3130" s="162">
        <v>0</v>
      </c>
      <c r="W3130" s="162">
        <v>-0.02</v>
      </c>
      <c r="X3130" s="162">
        <v>-0.02</v>
      </c>
      <c r="Y3130" s="162" t="e">
        <f>VLOOKUP(F3130,#REF!,2,FALSE)</f>
        <v>#REF!</v>
      </c>
      <c r="Z3130" s="162" t="e">
        <f>VLOOKUP(Y3130,Map!$B:$C,2,FALSE)</f>
        <v>#REF!</v>
      </c>
      <c r="AA3130" s="162" t="str">
        <f>VLOOKUP(I3130,Map!$F:$G,2,FALSE)</f>
        <v>Reg Def</v>
      </c>
    </row>
    <row r="3131" spans="1:27" x14ac:dyDescent="0.25">
      <c r="A3131" s="197">
        <v>46107.653321516205</v>
      </c>
      <c r="B3131" s="198" t="s">
        <v>585</v>
      </c>
      <c r="C3131" s="138">
        <v>2027</v>
      </c>
      <c r="D3131" s="138" t="s">
        <v>6</v>
      </c>
      <c r="E3131" s="138" t="s">
        <v>77</v>
      </c>
      <c r="F3131" s="138" t="s">
        <v>164</v>
      </c>
      <c r="G3131" s="138" t="s">
        <v>88</v>
      </c>
      <c r="H3131" s="138" t="s">
        <v>87</v>
      </c>
      <c r="I3131" s="138" t="s">
        <v>222</v>
      </c>
      <c r="J3131" s="6">
        <v>1701013.69</v>
      </c>
      <c r="K3131" s="6">
        <v>-62350.2</v>
      </c>
      <c r="L3131" s="6">
        <v>1638663.49</v>
      </c>
      <c r="M3131" s="6">
        <v>85050.7</v>
      </c>
      <c r="N3131" s="162">
        <v>-3117.51</v>
      </c>
      <c r="O3131" s="6">
        <v>81933.19</v>
      </c>
      <c r="P3131" s="6">
        <v>85050.69</v>
      </c>
      <c r="Q3131" s="162">
        <v>-3117.5200000000041</v>
      </c>
      <c r="R3131" s="162">
        <v>81933.17</v>
      </c>
      <c r="S3131" s="162">
        <v>0</v>
      </c>
      <c r="T3131" s="162">
        <v>0</v>
      </c>
      <c r="U3131" s="162">
        <v>0</v>
      </c>
      <c r="V3131" s="162">
        <v>0.01</v>
      </c>
      <c r="W3131" s="162">
        <v>0.02</v>
      </c>
      <c r="X3131" s="162">
        <v>0.02</v>
      </c>
      <c r="Y3131" s="162" t="e">
        <f>VLOOKUP(F3131,#REF!,2,FALSE)</f>
        <v>#REF!</v>
      </c>
      <c r="Z3131" s="162" t="e">
        <f>VLOOKUP(Y3131,Map!$B:$C,2,FALSE)</f>
        <v>#REF!</v>
      </c>
      <c r="AA3131" s="162" t="str">
        <f>VLOOKUP(I3131,Map!$F:$G,2,FALSE)</f>
        <v>Reg Def</v>
      </c>
    </row>
    <row r="3132" spans="1:27" x14ac:dyDescent="0.25">
      <c r="A3132" s="197">
        <v>46107.653321516205</v>
      </c>
      <c r="B3132" s="198" t="s">
        <v>585</v>
      </c>
      <c r="C3132" s="138">
        <v>2027</v>
      </c>
      <c r="D3132" s="138" t="s">
        <v>6</v>
      </c>
      <c r="E3132" s="138" t="s">
        <v>77</v>
      </c>
      <c r="F3132" s="138" t="s">
        <v>164</v>
      </c>
      <c r="G3132" s="138" t="s">
        <v>88</v>
      </c>
      <c r="H3132" s="138" t="s">
        <v>87</v>
      </c>
      <c r="I3132" s="138" t="s">
        <v>223</v>
      </c>
      <c r="J3132" s="6">
        <v>-503187.08</v>
      </c>
      <c r="K3132" s="6">
        <v>18488.07</v>
      </c>
      <c r="L3132" s="6">
        <v>-484699.01</v>
      </c>
      <c r="M3132" s="6">
        <v>-25159.34</v>
      </c>
      <c r="N3132" s="162">
        <v>924.41</v>
      </c>
      <c r="O3132" s="6">
        <v>-24234.93</v>
      </c>
      <c r="P3132" s="6">
        <v>-25159.35</v>
      </c>
      <c r="Q3132" s="162">
        <v>924.39999999999782</v>
      </c>
      <c r="R3132" s="162">
        <v>-24234.95</v>
      </c>
      <c r="S3132" s="162">
        <v>0</v>
      </c>
      <c r="T3132" s="162">
        <v>0</v>
      </c>
      <c r="U3132" s="162">
        <v>0</v>
      </c>
      <c r="V3132" s="162">
        <v>0.01</v>
      </c>
      <c r="W3132" s="162">
        <v>0.01</v>
      </c>
      <c r="X3132" s="162">
        <v>0.02</v>
      </c>
      <c r="Y3132" s="162" t="e">
        <f>VLOOKUP(F3132,#REF!,2,FALSE)</f>
        <v>#REF!</v>
      </c>
      <c r="Z3132" s="162" t="e">
        <f>VLOOKUP(Y3132,Map!$B:$C,2,FALSE)</f>
        <v>#REF!</v>
      </c>
      <c r="AA3132" s="162" t="str">
        <f>VLOOKUP(I3132,Map!$F:$G,2,FALSE)</f>
        <v>Reg Def</v>
      </c>
    </row>
    <row r="3133" spans="1:27" x14ac:dyDescent="0.25">
      <c r="A3133" s="197">
        <v>46107.653321516205</v>
      </c>
      <c r="B3133" s="198" t="s">
        <v>585</v>
      </c>
      <c r="C3133" s="138">
        <v>2027</v>
      </c>
      <c r="D3133" s="138" t="s">
        <v>6</v>
      </c>
      <c r="E3133" s="138" t="s">
        <v>77</v>
      </c>
      <c r="F3133" s="138" t="s">
        <v>164</v>
      </c>
      <c r="G3133" s="138" t="s">
        <v>88</v>
      </c>
      <c r="H3133" s="138" t="s">
        <v>87</v>
      </c>
      <c r="I3133" s="138" t="s">
        <v>224</v>
      </c>
      <c r="J3133" s="6">
        <v>-2203547.37</v>
      </c>
      <c r="K3133" s="6">
        <v>77395.25</v>
      </c>
      <c r="L3133" s="6">
        <v>-2126152.12</v>
      </c>
      <c r="M3133" s="6">
        <v>-110177.37</v>
      </c>
      <c r="N3133" s="162">
        <v>3869.77</v>
      </c>
      <c r="O3133" s="6">
        <v>-106307.6</v>
      </c>
      <c r="P3133" s="6">
        <v>-110177.37</v>
      </c>
      <c r="Q3133" s="162">
        <v>3869.7699999999895</v>
      </c>
      <c r="R3133" s="162">
        <v>-106307.6</v>
      </c>
      <c r="S3133" s="162">
        <v>0</v>
      </c>
      <c r="T3133" s="162">
        <v>0</v>
      </c>
      <c r="U3133" s="162">
        <v>0</v>
      </c>
      <c r="V3133" s="162">
        <v>0</v>
      </c>
      <c r="W3133" s="162">
        <v>0</v>
      </c>
      <c r="X3133" s="162">
        <v>0</v>
      </c>
      <c r="Y3133" s="162" t="e">
        <f>VLOOKUP(F3133,#REF!,2,FALSE)</f>
        <v>#REF!</v>
      </c>
      <c r="Z3133" s="162" t="e">
        <f>VLOOKUP(Y3133,Map!$B:$C,2,FALSE)</f>
        <v>#REF!</v>
      </c>
      <c r="AA3133" s="162" t="str">
        <f>VLOOKUP(I3133,Map!$F:$G,2,FALSE)</f>
        <v>Reg Def</v>
      </c>
    </row>
    <row r="3134" spans="1:27" x14ac:dyDescent="0.25">
      <c r="A3134" s="197">
        <v>46107.653321516205</v>
      </c>
      <c r="B3134" s="198" t="s">
        <v>585</v>
      </c>
      <c r="C3134" s="138">
        <v>2027</v>
      </c>
      <c r="D3134" s="138" t="s">
        <v>6</v>
      </c>
      <c r="E3134" s="138" t="s">
        <v>77</v>
      </c>
      <c r="F3134" s="138" t="s">
        <v>164</v>
      </c>
      <c r="G3134" s="138" t="s">
        <v>89</v>
      </c>
      <c r="H3134" s="138" t="s">
        <v>87</v>
      </c>
      <c r="I3134" s="138" t="s">
        <v>220</v>
      </c>
      <c r="J3134" s="6">
        <v>6929334.5599999996</v>
      </c>
      <c r="K3134" s="6">
        <v>-565918.43000000005</v>
      </c>
      <c r="L3134" s="6">
        <v>6363416.1299999999</v>
      </c>
      <c r="M3134" s="6">
        <v>346466.76</v>
      </c>
      <c r="N3134" s="162">
        <v>-28295.919999999998</v>
      </c>
      <c r="O3134" s="6">
        <v>318170.84000000003</v>
      </c>
      <c r="P3134" s="6">
        <v>346466.73</v>
      </c>
      <c r="Q3134" s="162">
        <v>-28295.919999999984</v>
      </c>
      <c r="R3134" s="162">
        <v>318170.81</v>
      </c>
      <c r="S3134" s="162">
        <v>0</v>
      </c>
      <c r="T3134" s="162">
        <v>0</v>
      </c>
      <c r="U3134" s="162">
        <v>0</v>
      </c>
      <c r="V3134" s="162">
        <v>0.03</v>
      </c>
      <c r="W3134" s="162">
        <v>0</v>
      </c>
      <c r="X3134" s="162">
        <v>0.03</v>
      </c>
      <c r="Y3134" s="162" t="e">
        <f>VLOOKUP(F3134,#REF!,2,FALSE)</f>
        <v>#REF!</v>
      </c>
      <c r="Z3134" s="162" t="e">
        <f>VLOOKUP(Y3134,Map!$B:$C,2,FALSE)</f>
        <v>#REF!</v>
      </c>
      <c r="AA3134" s="162" t="str">
        <f>VLOOKUP(I3134,Map!$F:$G,2,FALSE)</f>
        <v>Reg Def</v>
      </c>
    </row>
    <row r="3135" spans="1:27" x14ac:dyDescent="0.25">
      <c r="A3135" s="197">
        <v>46107.653321516205</v>
      </c>
      <c r="B3135" s="198" t="s">
        <v>585</v>
      </c>
      <c r="C3135" s="138">
        <v>2027</v>
      </c>
      <c r="D3135" s="138" t="s">
        <v>6</v>
      </c>
      <c r="E3135" s="138" t="s">
        <v>77</v>
      </c>
      <c r="F3135" s="138" t="s">
        <v>164</v>
      </c>
      <c r="G3135" s="138" t="s">
        <v>88</v>
      </c>
      <c r="H3135" s="138" t="s">
        <v>87</v>
      </c>
      <c r="I3135" s="138" t="s">
        <v>225</v>
      </c>
      <c r="J3135" s="6">
        <v>7737205.46</v>
      </c>
      <c r="K3135" s="6">
        <v>-272824.63</v>
      </c>
      <c r="L3135" s="6">
        <v>7464380.8300000001</v>
      </c>
      <c r="M3135" s="6">
        <v>386860.27</v>
      </c>
      <c r="N3135" s="162">
        <v>-13641.23</v>
      </c>
      <c r="O3135" s="6">
        <v>373219.04</v>
      </c>
      <c r="P3135" s="6">
        <v>386860.28</v>
      </c>
      <c r="Q3135" s="162">
        <v>-13641.23000000004</v>
      </c>
      <c r="R3135" s="162">
        <v>373219.05</v>
      </c>
      <c r="S3135" s="162">
        <v>0</v>
      </c>
      <c r="T3135" s="162">
        <v>0</v>
      </c>
      <c r="U3135" s="162">
        <v>0</v>
      </c>
      <c r="V3135" s="162">
        <v>-0.01</v>
      </c>
      <c r="W3135" s="162">
        <v>0</v>
      </c>
      <c r="X3135" s="162">
        <v>-0.01</v>
      </c>
      <c r="Y3135" s="162" t="e">
        <f>VLOOKUP(F3135,#REF!,2,FALSE)</f>
        <v>#REF!</v>
      </c>
      <c r="Z3135" s="162" t="e">
        <f>VLOOKUP(Y3135,Map!$B:$C,2,FALSE)</f>
        <v>#REF!</v>
      </c>
      <c r="AA3135" s="162" t="str">
        <f>VLOOKUP(I3135,Map!$F:$G,2,FALSE)</f>
        <v>Repairs</v>
      </c>
    </row>
    <row r="3136" spans="1:27" x14ac:dyDescent="0.25">
      <c r="A3136" s="197">
        <v>46107.653321516205</v>
      </c>
      <c r="B3136" s="198" t="s">
        <v>585</v>
      </c>
      <c r="C3136" s="138">
        <v>2027</v>
      </c>
      <c r="D3136" s="138" t="s">
        <v>6</v>
      </c>
      <c r="E3136" s="138" t="s">
        <v>77</v>
      </c>
      <c r="F3136" s="138" t="s">
        <v>130</v>
      </c>
      <c r="G3136" s="138" t="s">
        <v>88</v>
      </c>
      <c r="H3136" s="138" t="s">
        <v>87</v>
      </c>
      <c r="I3136" s="138" t="s">
        <v>219</v>
      </c>
      <c r="J3136" s="6">
        <v>80624.87</v>
      </c>
      <c r="K3136" s="6">
        <v>0</v>
      </c>
      <c r="L3136" s="6">
        <v>80624.87</v>
      </c>
      <c r="M3136" s="6">
        <v>4031.2</v>
      </c>
      <c r="N3136" s="162">
        <v>0</v>
      </c>
      <c r="O3136" s="6">
        <v>4031.2</v>
      </c>
      <c r="P3136" s="6">
        <v>4031.28</v>
      </c>
      <c r="Q3136" s="162">
        <v>0</v>
      </c>
      <c r="R3136" s="162">
        <v>4031.28</v>
      </c>
      <c r="S3136" s="162">
        <v>0</v>
      </c>
      <c r="T3136" s="162">
        <v>0</v>
      </c>
      <c r="U3136" s="162">
        <v>0</v>
      </c>
      <c r="V3136" s="162">
        <v>-0.08</v>
      </c>
      <c r="W3136" s="162">
        <v>0</v>
      </c>
      <c r="X3136" s="162">
        <v>-0.08</v>
      </c>
      <c r="Y3136" s="162" t="e">
        <f>VLOOKUP(F3136,#REF!,2,FALSE)</f>
        <v>#REF!</v>
      </c>
      <c r="Z3136" s="162" t="e">
        <f>VLOOKUP(Y3136,Map!$B:$C,2,FALSE)</f>
        <v>#REF!</v>
      </c>
      <c r="AA3136" s="162" t="str">
        <f>VLOOKUP(I3136,Map!$F:$G,2,FALSE)</f>
        <v>Reg Def</v>
      </c>
    </row>
    <row r="3137" spans="1:27" x14ac:dyDescent="0.25">
      <c r="A3137" s="197">
        <v>46107.653321516205</v>
      </c>
      <c r="B3137" s="198" t="s">
        <v>585</v>
      </c>
      <c r="C3137" s="138">
        <v>2027</v>
      </c>
      <c r="D3137" s="138" t="s">
        <v>6</v>
      </c>
      <c r="E3137" s="138" t="s">
        <v>77</v>
      </c>
      <c r="F3137" s="138" t="s">
        <v>130</v>
      </c>
      <c r="G3137" s="138" t="s">
        <v>88</v>
      </c>
      <c r="H3137" s="138" t="s">
        <v>87</v>
      </c>
      <c r="I3137" s="138" t="s">
        <v>222</v>
      </c>
      <c r="J3137" s="6">
        <v>6401.26</v>
      </c>
      <c r="K3137" s="6">
        <v>0</v>
      </c>
      <c r="L3137" s="6">
        <v>6401.26</v>
      </c>
      <c r="M3137" s="6">
        <v>320.02999999999997</v>
      </c>
      <c r="N3137" s="162">
        <v>0</v>
      </c>
      <c r="O3137" s="6">
        <v>320.02999999999997</v>
      </c>
      <c r="P3137" s="6">
        <v>320.05</v>
      </c>
      <c r="Q3137" s="162">
        <v>0</v>
      </c>
      <c r="R3137" s="162">
        <v>320.05</v>
      </c>
      <c r="S3137" s="162">
        <v>0</v>
      </c>
      <c r="T3137" s="162">
        <v>0</v>
      </c>
      <c r="U3137" s="162">
        <v>0</v>
      </c>
      <c r="V3137" s="162">
        <v>-0.02</v>
      </c>
      <c r="W3137" s="162">
        <v>0</v>
      </c>
      <c r="X3137" s="162">
        <v>-0.02</v>
      </c>
      <c r="Y3137" s="162" t="e">
        <f>VLOOKUP(F3137,#REF!,2,FALSE)</f>
        <v>#REF!</v>
      </c>
      <c r="Z3137" s="162" t="e">
        <f>VLOOKUP(Y3137,Map!$B:$C,2,FALSE)</f>
        <v>#REF!</v>
      </c>
      <c r="AA3137" s="162" t="str">
        <f>VLOOKUP(I3137,Map!$F:$G,2,FALSE)</f>
        <v>Reg Def</v>
      </c>
    </row>
    <row r="3138" spans="1:27" x14ac:dyDescent="0.25">
      <c r="A3138" s="197">
        <v>46107.653321516205</v>
      </c>
      <c r="B3138" s="198" t="s">
        <v>585</v>
      </c>
      <c r="C3138" s="138">
        <v>2027</v>
      </c>
      <c r="D3138" s="138" t="s">
        <v>6</v>
      </c>
      <c r="E3138" s="138" t="s">
        <v>77</v>
      </c>
      <c r="F3138" s="138" t="s">
        <v>130</v>
      </c>
      <c r="G3138" s="138" t="s">
        <v>88</v>
      </c>
      <c r="H3138" s="138" t="s">
        <v>90</v>
      </c>
      <c r="I3138" s="138" t="s">
        <v>139</v>
      </c>
      <c r="J3138" s="6">
        <v>116241.22</v>
      </c>
      <c r="K3138" s="6">
        <v>0</v>
      </c>
      <c r="L3138" s="6">
        <v>116241.22</v>
      </c>
      <c r="M3138" s="6">
        <v>0</v>
      </c>
      <c r="N3138" s="162">
        <v>0</v>
      </c>
      <c r="O3138" s="6">
        <v>0</v>
      </c>
      <c r="P3138" s="6">
        <v>5812.06</v>
      </c>
      <c r="Q3138" s="162">
        <v>0</v>
      </c>
      <c r="R3138" s="162">
        <v>5812.06</v>
      </c>
      <c r="S3138" s="162">
        <v>5812.06</v>
      </c>
      <c r="T3138" s="162">
        <v>0</v>
      </c>
      <c r="U3138" s="162">
        <v>5812.06</v>
      </c>
      <c r="V3138" s="162">
        <v>0</v>
      </c>
      <c r="W3138" s="162">
        <v>0</v>
      </c>
      <c r="X3138" s="162">
        <v>0</v>
      </c>
      <c r="Y3138" s="162" t="e">
        <f>VLOOKUP(F3138,#REF!,2,FALSE)</f>
        <v>#REF!</v>
      </c>
      <c r="Z3138" s="162" t="e">
        <f>VLOOKUP(Y3138,Map!$B:$C,2,FALSE)</f>
        <v>#REF!</v>
      </c>
      <c r="AA3138" s="162" t="str">
        <f>VLOOKUP(I3138,Map!$F:$G,2,FALSE)</f>
        <v>Flow Through</v>
      </c>
    </row>
    <row r="3139" spans="1:27" x14ac:dyDescent="0.25">
      <c r="A3139" s="197">
        <v>46107.653321516205</v>
      </c>
      <c r="B3139" s="198" t="s">
        <v>585</v>
      </c>
      <c r="C3139" s="138">
        <v>2027</v>
      </c>
      <c r="D3139" s="138" t="s">
        <v>6</v>
      </c>
      <c r="E3139" s="138" t="s">
        <v>77</v>
      </c>
      <c r="F3139" s="138" t="s">
        <v>130</v>
      </c>
      <c r="G3139" s="138" t="s">
        <v>88</v>
      </c>
      <c r="H3139" s="138" t="s">
        <v>87</v>
      </c>
      <c r="I3139" s="138" t="s">
        <v>221</v>
      </c>
      <c r="J3139" s="6">
        <v>69022.23</v>
      </c>
      <c r="K3139" s="6">
        <v>0</v>
      </c>
      <c r="L3139" s="6">
        <v>69022.23</v>
      </c>
      <c r="M3139" s="6">
        <v>3451.11</v>
      </c>
      <c r="N3139" s="162">
        <v>0</v>
      </c>
      <c r="O3139" s="6">
        <v>3451.11</v>
      </c>
      <c r="P3139" s="6">
        <v>3451.11</v>
      </c>
      <c r="Q3139" s="162">
        <v>0</v>
      </c>
      <c r="R3139" s="162">
        <v>3451.11</v>
      </c>
      <c r="S3139" s="162">
        <v>0</v>
      </c>
      <c r="T3139" s="162">
        <v>0</v>
      </c>
      <c r="U3139" s="162">
        <v>0</v>
      </c>
      <c r="V3139" s="162">
        <v>0</v>
      </c>
      <c r="W3139" s="162">
        <v>0</v>
      </c>
      <c r="X3139" s="162">
        <v>0</v>
      </c>
      <c r="Y3139" s="162" t="e">
        <f>VLOOKUP(F3139,#REF!,2,FALSE)</f>
        <v>#REF!</v>
      </c>
      <c r="Z3139" s="162" t="e">
        <f>VLOOKUP(Y3139,Map!$B:$C,2,FALSE)</f>
        <v>#REF!</v>
      </c>
      <c r="AA3139" s="162" t="str">
        <f>VLOOKUP(I3139,Map!$F:$G,2,FALSE)</f>
        <v>Reg Def</v>
      </c>
    </row>
    <row r="3140" spans="1:27" x14ac:dyDescent="0.25">
      <c r="A3140" s="197">
        <v>46107.653321516205</v>
      </c>
      <c r="B3140" s="198" t="s">
        <v>585</v>
      </c>
      <c r="C3140" s="138">
        <v>2027</v>
      </c>
      <c r="D3140" s="138" t="s">
        <v>6</v>
      </c>
      <c r="E3140" s="138" t="s">
        <v>77</v>
      </c>
      <c r="F3140" s="138" t="s">
        <v>130</v>
      </c>
      <c r="G3140" s="138" t="s">
        <v>88</v>
      </c>
      <c r="H3140" s="138" t="s">
        <v>87</v>
      </c>
      <c r="I3140" s="138" t="s">
        <v>223</v>
      </c>
      <c r="J3140" s="6">
        <v>-36995.22</v>
      </c>
      <c r="K3140" s="6">
        <v>0</v>
      </c>
      <c r="L3140" s="6">
        <v>-36995.22</v>
      </c>
      <c r="M3140" s="6">
        <v>-1849.78</v>
      </c>
      <c r="N3140" s="162">
        <v>0</v>
      </c>
      <c r="O3140" s="6">
        <v>-1849.78</v>
      </c>
      <c r="P3140" s="6">
        <v>-1849.75</v>
      </c>
      <c r="Q3140" s="162">
        <v>0</v>
      </c>
      <c r="R3140" s="162">
        <v>-1849.75</v>
      </c>
      <c r="S3140" s="162">
        <v>0</v>
      </c>
      <c r="T3140" s="162">
        <v>0</v>
      </c>
      <c r="U3140" s="162">
        <v>0</v>
      </c>
      <c r="V3140" s="162">
        <v>-0.03</v>
      </c>
      <c r="W3140" s="162">
        <v>0</v>
      </c>
      <c r="X3140" s="162">
        <v>-0.03</v>
      </c>
      <c r="Y3140" s="162" t="e">
        <f>VLOOKUP(F3140,#REF!,2,FALSE)</f>
        <v>#REF!</v>
      </c>
      <c r="Z3140" s="162" t="e">
        <f>VLOOKUP(Y3140,Map!$B:$C,2,FALSE)</f>
        <v>#REF!</v>
      </c>
      <c r="AA3140" s="162" t="str">
        <f>VLOOKUP(I3140,Map!$F:$G,2,FALSE)</f>
        <v>Reg Def</v>
      </c>
    </row>
    <row r="3141" spans="1:27" x14ac:dyDescent="0.25">
      <c r="A3141" s="197">
        <v>46107.653321516205</v>
      </c>
      <c r="B3141" s="198" t="s">
        <v>585</v>
      </c>
      <c r="C3141" s="138">
        <v>2027</v>
      </c>
      <c r="D3141" s="138" t="s">
        <v>6</v>
      </c>
      <c r="E3141" s="138" t="s">
        <v>77</v>
      </c>
      <c r="F3141" s="138" t="s">
        <v>130</v>
      </c>
      <c r="G3141" s="138" t="s">
        <v>88</v>
      </c>
      <c r="H3141" s="138" t="s">
        <v>87</v>
      </c>
      <c r="I3141" s="138" t="s">
        <v>224</v>
      </c>
      <c r="J3141" s="6">
        <v>-50439.71</v>
      </c>
      <c r="K3141" s="6">
        <v>0</v>
      </c>
      <c r="L3141" s="6">
        <v>-50439.71</v>
      </c>
      <c r="M3141" s="6">
        <v>-2521.9899999999998</v>
      </c>
      <c r="N3141" s="162">
        <v>0</v>
      </c>
      <c r="O3141" s="6">
        <v>-2521.9899999999998</v>
      </c>
      <c r="P3141" s="6">
        <v>-2521.9899999999998</v>
      </c>
      <c r="Q3141" s="162">
        <v>0</v>
      </c>
      <c r="R3141" s="162">
        <v>-2521.9899999999998</v>
      </c>
      <c r="S3141" s="162">
        <v>0</v>
      </c>
      <c r="T3141" s="162">
        <v>0</v>
      </c>
      <c r="U3141" s="162">
        <v>0</v>
      </c>
      <c r="V3141" s="162">
        <v>0</v>
      </c>
      <c r="W3141" s="162">
        <v>0</v>
      </c>
      <c r="X3141" s="162">
        <v>0</v>
      </c>
      <c r="Y3141" s="162" t="e">
        <f>VLOOKUP(F3141,#REF!,2,FALSE)</f>
        <v>#REF!</v>
      </c>
      <c r="Z3141" s="162" t="e">
        <f>VLOOKUP(Y3141,Map!$B:$C,2,FALSE)</f>
        <v>#REF!</v>
      </c>
      <c r="AA3141" s="162" t="str">
        <f>VLOOKUP(I3141,Map!$F:$G,2,FALSE)</f>
        <v>Reg Def</v>
      </c>
    </row>
    <row r="3142" spans="1:27" x14ac:dyDescent="0.25">
      <c r="A3142" s="197">
        <v>46107.653321516205</v>
      </c>
      <c r="B3142" s="198" t="s">
        <v>585</v>
      </c>
      <c r="C3142" s="138">
        <v>2027</v>
      </c>
      <c r="D3142" s="138" t="s">
        <v>6</v>
      </c>
      <c r="E3142" s="138" t="s">
        <v>77</v>
      </c>
      <c r="F3142" s="138" t="s">
        <v>130</v>
      </c>
      <c r="G3142" s="138" t="s">
        <v>89</v>
      </c>
      <c r="H3142" s="138" t="s">
        <v>87</v>
      </c>
      <c r="I3142" s="138" t="s">
        <v>220</v>
      </c>
      <c r="J3142" s="6">
        <v>-300195.61</v>
      </c>
      <c r="K3142" s="6">
        <v>437539.62</v>
      </c>
      <c r="L3142" s="6">
        <v>137344.01</v>
      </c>
      <c r="M3142" s="6">
        <v>-15009.76</v>
      </c>
      <c r="N3142" s="162">
        <v>21876.98</v>
      </c>
      <c r="O3142" s="6">
        <v>6867.22</v>
      </c>
      <c r="P3142" s="6">
        <v>-15009.8</v>
      </c>
      <c r="Q3142" s="162">
        <v>21877.02</v>
      </c>
      <c r="R3142" s="162">
        <v>6867.22</v>
      </c>
      <c r="S3142" s="162">
        <v>0</v>
      </c>
      <c r="T3142" s="162">
        <v>0</v>
      </c>
      <c r="U3142" s="162">
        <v>0</v>
      </c>
      <c r="V3142" s="162">
        <v>0.04</v>
      </c>
      <c r="W3142" s="162">
        <v>-0.02</v>
      </c>
      <c r="X3142" s="162">
        <v>0</v>
      </c>
      <c r="Y3142" s="162" t="e">
        <f>VLOOKUP(F3142,#REF!,2,FALSE)</f>
        <v>#REF!</v>
      </c>
      <c r="Z3142" s="162" t="e">
        <f>VLOOKUP(Y3142,Map!$B:$C,2,FALSE)</f>
        <v>#REF!</v>
      </c>
      <c r="AA3142" s="162" t="str">
        <f>VLOOKUP(I3142,Map!$F:$G,2,FALSE)</f>
        <v>Reg Def</v>
      </c>
    </row>
    <row r="3143" spans="1:27" x14ac:dyDescent="0.25">
      <c r="A3143" s="197">
        <v>46107.653321516205</v>
      </c>
      <c r="B3143" s="198" t="s">
        <v>585</v>
      </c>
      <c r="C3143" s="138">
        <v>2027</v>
      </c>
      <c r="D3143" s="138" t="s">
        <v>6</v>
      </c>
      <c r="E3143" s="138" t="s">
        <v>77</v>
      </c>
      <c r="F3143" s="138" t="s">
        <v>130</v>
      </c>
      <c r="G3143" s="138" t="s">
        <v>88</v>
      </c>
      <c r="H3143" s="138" t="s">
        <v>87</v>
      </c>
      <c r="I3143" s="138" t="s">
        <v>225</v>
      </c>
      <c r="J3143" s="6">
        <v>3189406.06</v>
      </c>
      <c r="K3143" s="6">
        <v>0</v>
      </c>
      <c r="L3143" s="6">
        <v>3189406.06</v>
      </c>
      <c r="M3143" s="6">
        <v>159470.31</v>
      </c>
      <c r="N3143" s="162">
        <v>0</v>
      </c>
      <c r="O3143" s="6">
        <v>159470.31</v>
      </c>
      <c r="P3143" s="6">
        <v>159470.29999999999</v>
      </c>
      <c r="Q3143" s="162">
        <v>0</v>
      </c>
      <c r="R3143" s="162">
        <v>159470.29999999999</v>
      </c>
      <c r="S3143" s="162">
        <v>0</v>
      </c>
      <c r="T3143" s="162">
        <v>0</v>
      </c>
      <c r="U3143" s="162">
        <v>0</v>
      </c>
      <c r="V3143" s="162">
        <v>0.01</v>
      </c>
      <c r="W3143" s="162">
        <v>0</v>
      </c>
      <c r="X3143" s="162">
        <v>0.01</v>
      </c>
      <c r="Y3143" s="162" t="e">
        <f>VLOOKUP(F3143,#REF!,2,FALSE)</f>
        <v>#REF!</v>
      </c>
      <c r="Z3143" s="162" t="e">
        <f>VLOOKUP(Y3143,Map!$B:$C,2,FALSE)</f>
        <v>#REF!</v>
      </c>
      <c r="AA3143" s="162" t="str">
        <f>VLOOKUP(I3143,Map!$F:$G,2,FALSE)</f>
        <v>Repairs</v>
      </c>
    </row>
    <row r="3144" spans="1:27" x14ac:dyDescent="0.25">
      <c r="A3144" s="197">
        <v>46107.653321516205</v>
      </c>
      <c r="B3144" s="198" t="s">
        <v>585</v>
      </c>
      <c r="C3144" s="138">
        <v>2027</v>
      </c>
      <c r="D3144" s="138" t="s">
        <v>6</v>
      </c>
      <c r="E3144" s="138" t="s">
        <v>77</v>
      </c>
      <c r="F3144" s="138" t="s">
        <v>131</v>
      </c>
      <c r="G3144" s="138" t="s">
        <v>88</v>
      </c>
      <c r="H3144" s="138" t="s">
        <v>87</v>
      </c>
      <c r="I3144" s="138" t="s">
        <v>219</v>
      </c>
      <c r="J3144" s="6">
        <v>17437.439999999999</v>
      </c>
      <c r="K3144" s="6">
        <v>0</v>
      </c>
      <c r="L3144" s="6">
        <v>17437.439999999999</v>
      </c>
      <c r="M3144" s="6">
        <v>871.87</v>
      </c>
      <c r="N3144" s="162">
        <v>0</v>
      </c>
      <c r="O3144" s="6">
        <v>871.87</v>
      </c>
      <c r="P3144" s="6">
        <v>871.88</v>
      </c>
      <c r="Q3144" s="162">
        <v>0</v>
      </c>
      <c r="R3144" s="162">
        <v>871.88</v>
      </c>
      <c r="S3144" s="162">
        <v>0</v>
      </c>
      <c r="T3144" s="162">
        <v>0</v>
      </c>
      <c r="U3144" s="162">
        <v>0</v>
      </c>
      <c r="V3144" s="162">
        <v>-0.01</v>
      </c>
      <c r="W3144" s="162">
        <v>0</v>
      </c>
      <c r="X3144" s="162">
        <v>-0.01</v>
      </c>
      <c r="Y3144" s="162" t="e">
        <f>VLOOKUP(F3144,#REF!,2,FALSE)</f>
        <v>#REF!</v>
      </c>
      <c r="Z3144" s="162" t="e">
        <f>VLOOKUP(Y3144,Map!$B:$C,2,FALSE)</f>
        <v>#REF!</v>
      </c>
      <c r="AA3144" s="162" t="str">
        <f>VLOOKUP(I3144,Map!$F:$G,2,FALSE)</f>
        <v>Reg Def</v>
      </c>
    </row>
    <row r="3145" spans="1:27" x14ac:dyDescent="0.25">
      <c r="A3145" s="197">
        <v>46107.653321516205</v>
      </c>
      <c r="B3145" s="198" t="s">
        <v>585</v>
      </c>
      <c r="C3145" s="138">
        <v>2027</v>
      </c>
      <c r="D3145" s="138" t="s">
        <v>6</v>
      </c>
      <c r="E3145" s="138" t="s">
        <v>77</v>
      </c>
      <c r="F3145" s="138" t="s">
        <v>131</v>
      </c>
      <c r="G3145" s="138" t="s">
        <v>88</v>
      </c>
      <c r="H3145" s="138" t="s">
        <v>87</v>
      </c>
      <c r="I3145" s="138" t="s">
        <v>222</v>
      </c>
      <c r="J3145" s="6">
        <v>191.72</v>
      </c>
      <c r="K3145" s="6">
        <v>0</v>
      </c>
      <c r="L3145" s="6">
        <v>191.72</v>
      </c>
      <c r="M3145" s="6">
        <v>9.6</v>
      </c>
      <c r="N3145" s="162">
        <v>0</v>
      </c>
      <c r="O3145" s="6">
        <v>9.6</v>
      </c>
      <c r="P3145" s="6">
        <v>9.58</v>
      </c>
      <c r="Q3145" s="162">
        <v>0</v>
      </c>
      <c r="R3145" s="162">
        <v>9.58</v>
      </c>
      <c r="S3145" s="162">
        <v>0</v>
      </c>
      <c r="T3145" s="162">
        <v>0</v>
      </c>
      <c r="U3145" s="162">
        <v>0</v>
      </c>
      <c r="V3145" s="162">
        <v>0.02</v>
      </c>
      <c r="W3145" s="162">
        <v>0</v>
      </c>
      <c r="X3145" s="162">
        <v>0.02</v>
      </c>
      <c r="Y3145" s="162" t="e">
        <f>VLOOKUP(F3145,#REF!,2,FALSE)</f>
        <v>#REF!</v>
      </c>
      <c r="Z3145" s="162" t="e">
        <f>VLOOKUP(Y3145,Map!$B:$C,2,FALSE)</f>
        <v>#REF!</v>
      </c>
      <c r="AA3145" s="162" t="str">
        <f>VLOOKUP(I3145,Map!$F:$G,2,FALSE)</f>
        <v>Reg Def</v>
      </c>
    </row>
    <row r="3146" spans="1:27" x14ac:dyDescent="0.25">
      <c r="A3146" s="197">
        <v>46107.653321516205</v>
      </c>
      <c r="B3146" s="198" t="s">
        <v>585</v>
      </c>
      <c r="C3146" s="138">
        <v>2027</v>
      </c>
      <c r="D3146" s="138" t="s">
        <v>6</v>
      </c>
      <c r="E3146" s="138" t="s">
        <v>77</v>
      </c>
      <c r="F3146" s="138" t="s">
        <v>131</v>
      </c>
      <c r="G3146" s="138" t="s">
        <v>88</v>
      </c>
      <c r="H3146" s="138" t="s">
        <v>90</v>
      </c>
      <c r="I3146" s="138" t="s">
        <v>139</v>
      </c>
      <c r="J3146" s="6">
        <v>29448.06</v>
      </c>
      <c r="K3146" s="6">
        <v>0</v>
      </c>
      <c r="L3146" s="6">
        <v>29448.06</v>
      </c>
      <c r="M3146" s="6">
        <v>0</v>
      </c>
      <c r="N3146" s="162">
        <v>0</v>
      </c>
      <c r="O3146" s="6">
        <v>0</v>
      </c>
      <c r="P3146" s="6">
        <v>1472.41</v>
      </c>
      <c r="Q3146" s="162">
        <v>0</v>
      </c>
      <c r="R3146" s="162">
        <v>1472.41</v>
      </c>
      <c r="S3146" s="162">
        <v>1472.41</v>
      </c>
      <c r="T3146" s="162">
        <v>0</v>
      </c>
      <c r="U3146" s="162">
        <v>1472.41</v>
      </c>
      <c r="V3146" s="162">
        <v>0</v>
      </c>
      <c r="W3146" s="162">
        <v>0</v>
      </c>
      <c r="X3146" s="162">
        <v>0</v>
      </c>
      <c r="Y3146" s="162" t="e">
        <f>VLOOKUP(F3146,#REF!,2,FALSE)</f>
        <v>#REF!</v>
      </c>
      <c r="Z3146" s="162" t="e">
        <f>VLOOKUP(Y3146,Map!$B:$C,2,FALSE)</f>
        <v>#REF!</v>
      </c>
      <c r="AA3146" s="162" t="str">
        <f>VLOOKUP(I3146,Map!$F:$G,2,FALSE)</f>
        <v>Flow Through</v>
      </c>
    </row>
    <row r="3147" spans="1:27" x14ac:dyDescent="0.25">
      <c r="A3147" s="197">
        <v>46107.653321516205</v>
      </c>
      <c r="B3147" s="198" t="s">
        <v>585</v>
      </c>
      <c r="C3147" s="138">
        <v>2027</v>
      </c>
      <c r="D3147" s="138" t="s">
        <v>6</v>
      </c>
      <c r="E3147" s="138" t="s">
        <v>77</v>
      </c>
      <c r="F3147" s="138" t="s">
        <v>131</v>
      </c>
      <c r="G3147" s="138" t="s">
        <v>88</v>
      </c>
      <c r="H3147" s="138" t="s">
        <v>87</v>
      </c>
      <c r="I3147" s="138" t="s">
        <v>221</v>
      </c>
      <c r="J3147" s="6">
        <v>0</v>
      </c>
      <c r="K3147" s="6">
        <v>0</v>
      </c>
      <c r="L3147" s="6">
        <v>0</v>
      </c>
      <c r="M3147" s="6">
        <v>0</v>
      </c>
      <c r="N3147" s="162">
        <v>0</v>
      </c>
      <c r="O3147" s="6">
        <v>0</v>
      </c>
      <c r="P3147" s="6">
        <v>0</v>
      </c>
      <c r="Q3147" s="162">
        <v>0</v>
      </c>
      <c r="R3147" s="162">
        <v>0</v>
      </c>
      <c r="S3147" s="162">
        <v>0</v>
      </c>
      <c r="T3147" s="162">
        <v>0</v>
      </c>
      <c r="U3147" s="162">
        <v>0</v>
      </c>
      <c r="V3147" s="162">
        <v>0</v>
      </c>
      <c r="W3147" s="162">
        <v>0</v>
      </c>
      <c r="X3147" s="162">
        <v>0</v>
      </c>
      <c r="Y3147" s="162" t="e">
        <f>VLOOKUP(F3147,#REF!,2,FALSE)</f>
        <v>#REF!</v>
      </c>
      <c r="Z3147" s="162" t="e">
        <f>VLOOKUP(Y3147,Map!$B:$C,2,FALSE)</f>
        <v>#REF!</v>
      </c>
      <c r="AA3147" s="162" t="str">
        <f>VLOOKUP(I3147,Map!$F:$G,2,FALSE)</f>
        <v>Reg Def</v>
      </c>
    </row>
    <row r="3148" spans="1:27" x14ac:dyDescent="0.25">
      <c r="A3148" s="197">
        <v>46107.653321516205</v>
      </c>
      <c r="B3148" s="198" t="s">
        <v>585</v>
      </c>
      <c r="C3148" s="138">
        <v>2027</v>
      </c>
      <c r="D3148" s="138" t="s">
        <v>6</v>
      </c>
      <c r="E3148" s="138" t="s">
        <v>77</v>
      </c>
      <c r="F3148" s="138" t="s">
        <v>131</v>
      </c>
      <c r="G3148" s="138" t="s">
        <v>88</v>
      </c>
      <c r="H3148" s="138" t="s">
        <v>87</v>
      </c>
      <c r="I3148" s="138" t="s">
        <v>223</v>
      </c>
      <c r="J3148" s="6">
        <v>-8370.42</v>
      </c>
      <c r="K3148" s="6">
        <v>0</v>
      </c>
      <c r="L3148" s="6">
        <v>-8370.42</v>
      </c>
      <c r="M3148" s="6">
        <v>-418.5</v>
      </c>
      <c r="N3148" s="162">
        <v>0</v>
      </c>
      <c r="O3148" s="6">
        <v>-418.5</v>
      </c>
      <c r="P3148" s="6">
        <v>-418.52</v>
      </c>
      <c r="Q3148" s="162">
        <v>0</v>
      </c>
      <c r="R3148" s="162">
        <v>-418.52</v>
      </c>
      <c r="S3148" s="162">
        <v>0</v>
      </c>
      <c r="T3148" s="162">
        <v>0</v>
      </c>
      <c r="U3148" s="162">
        <v>0</v>
      </c>
      <c r="V3148" s="162">
        <v>0.02</v>
      </c>
      <c r="W3148" s="162">
        <v>0</v>
      </c>
      <c r="X3148" s="162">
        <v>0.02</v>
      </c>
      <c r="Y3148" s="162" t="e">
        <f>VLOOKUP(F3148,#REF!,2,FALSE)</f>
        <v>#REF!</v>
      </c>
      <c r="Z3148" s="162" t="e">
        <f>VLOOKUP(Y3148,Map!$B:$C,2,FALSE)</f>
        <v>#REF!</v>
      </c>
      <c r="AA3148" s="162" t="str">
        <f>VLOOKUP(I3148,Map!$F:$G,2,FALSE)</f>
        <v>Reg Def</v>
      </c>
    </row>
    <row r="3149" spans="1:27" x14ac:dyDescent="0.25">
      <c r="A3149" s="197">
        <v>46107.653321516205</v>
      </c>
      <c r="B3149" s="198" t="s">
        <v>585</v>
      </c>
      <c r="C3149" s="138">
        <v>2027</v>
      </c>
      <c r="D3149" s="138" t="s">
        <v>6</v>
      </c>
      <c r="E3149" s="138" t="s">
        <v>77</v>
      </c>
      <c r="F3149" s="138" t="s">
        <v>131</v>
      </c>
      <c r="G3149" s="138" t="s">
        <v>89</v>
      </c>
      <c r="H3149" s="138" t="s">
        <v>87</v>
      </c>
      <c r="I3149" s="138" t="s">
        <v>220</v>
      </c>
      <c r="J3149" s="6">
        <v>-276852.59999999998</v>
      </c>
      <c r="K3149" s="6">
        <v>33927.57</v>
      </c>
      <c r="L3149" s="6">
        <v>-242925.03</v>
      </c>
      <c r="M3149" s="6">
        <v>-13842.64</v>
      </c>
      <c r="N3149" s="162">
        <v>1696.38</v>
      </c>
      <c r="O3149" s="6">
        <v>-12146.26</v>
      </c>
      <c r="P3149" s="6">
        <v>-13842.63</v>
      </c>
      <c r="Q3149" s="162">
        <v>1696.3799999999992</v>
      </c>
      <c r="R3149" s="162">
        <v>-12146.25</v>
      </c>
      <c r="S3149" s="162">
        <v>0</v>
      </c>
      <c r="T3149" s="162">
        <v>0</v>
      </c>
      <c r="U3149" s="162">
        <v>0</v>
      </c>
      <c r="V3149" s="162">
        <v>-0.01</v>
      </c>
      <c r="W3149" s="162">
        <v>0.01</v>
      </c>
      <c r="X3149" s="162">
        <v>-0.01</v>
      </c>
      <c r="Y3149" s="162" t="e">
        <f>VLOOKUP(F3149,#REF!,2,FALSE)</f>
        <v>#REF!</v>
      </c>
      <c r="Z3149" s="162" t="e">
        <f>VLOOKUP(Y3149,Map!$B:$C,2,FALSE)</f>
        <v>#REF!</v>
      </c>
      <c r="AA3149" s="162" t="str">
        <f>VLOOKUP(I3149,Map!$F:$G,2,FALSE)</f>
        <v>Reg Def</v>
      </c>
    </row>
    <row r="3150" spans="1:27" x14ac:dyDescent="0.25">
      <c r="A3150" s="197">
        <v>46107.653321516205</v>
      </c>
      <c r="B3150" s="198" t="s">
        <v>585</v>
      </c>
      <c r="C3150" s="138">
        <v>2027</v>
      </c>
      <c r="D3150" s="138" t="s">
        <v>6</v>
      </c>
      <c r="E3150" s="138" t="s">
        <v>77</v>
      </c>
      <c r="F3150" s="138" t="s">
        <v>131</v>
      </c>
      <c r="G3150" s="138" t="s">
        <v>88</v>
      </c>
      <c r="H3150" s="138" t="s">
        <v>87</v>
      </c>
      <c r="I3150" s="138" t="s">
        <v>225</v>
      </c>
      <c r="J3150" s="6">
        <v>355962.79</v>
      </c>
      <c r="K3150" s="6">
        <v>0</v>
      </c>
      <c r="L3150" s="6">
        <v>355962.79</v>
      </c>
      <c r="M3150" s="6">
        <v>17798.16</v>
      </c>
      <c r="N3150" s="162">
        <v>0</v>
      </c>
      <c r="O3150" s="6">
        <v>17798.16</v>
      </c>
      <c r="P3150" s="6">
        <v>17798.14</v>
      </c>
      <c r="Q3150" s="162">
        <v>0</v>
      </c>
      <c r="R3150" s="162">
        <v>17798.14</v>
      </c>
      <c r="S3150" s="162">
        <v>0</v>
      </c>
      <c r="T3150" s="162">
        <v>0</v>
      </c>
      <c r="U3150" s="162">
        <v>0</v>
      </c>
      <c r="V3150" s="162">
        <v>0.02</v>
      </c>
      <c r="W3150" s="162">
        <v>0</v>
      </c>
      <c r="X3150" s="162">
        <v>0.02</v>
      </c>
      <c r="Y3150" s="162" t="e">
        <f>VLOOKUP(F3150,#REF!,2,FALSE)</f>
        <v>#REF!</v>
      </c>
      <c r="Z3150" s="162" t="e">
        <f>VLOOKUP(Y3150,Map!$B:$C,2,FALSE)</f>
        <v>#REF!</v>
      </c>
      <c r="AA3150" s="162" t="str">
        <f>VLOOKUP(I3150,Map!$F:$G,2,FALSE)</f>
        <v>Repairs</v>
      </c>
    </row>
    <row r="3151" spans="1:27" x14ac:dyDescent="0.25">
      <c r="A3151" s="197">
        <v>46107.653321516205</v>
      </c>
      <c r="B3151" s="198" t="s">
        <v>585</v>
      </c>
      <c r="C3151" s="138">
        <v>2027</v>
      </c>
      <c r="D3151" s="138" t="s">
        <v>6</v>
      </c>
      <c r="E3151" s="138" t="s">
        <v>77</v>
      </c>
      <c r="F3151" s="138" t="s">
        <v>165</v>
      </c>
      <c r="G3151" s="138" t="s">
        <v>88</v>
      </c>
      <c r="H3151" s="138" t="s">
        <v>87</v>
      </c>
      <c r="I3151" s="138" t="s">
        <v>219</v>
      </c>
      <c r="J3151" s="6">
        <v>419.54</v>
      </c>
      <c r="K3151" s="6">
        <v>0</v>
      </c>
      <c r="L3151" s="6">
        <v>419.54</v>
      </c>
      <c r="M3151" s="6">
        <v>20.98</v>
      </c>
      <c r="N3151" s="162">
        <v>0</v>
      </c>
      <c r="O3151" s="6">
        <v>20.98</v>
      </c>
      <c r="P3151" s="6">
        <v>20.98</v>
      </c>
      <c r="Q3151" s="162">
        <v>0</v>
      </c>
      <c r="R3151" s="162">
        <v>20.98</v>
      </c>
      <c r="S3151" s="162">
        <v>0</v>
      </c>
      <c r="T3151" s="162">
        <v>0</v>
      </c>
      <c r="U3151" s="162">
        <v>0</v>
      </c>
      <c r="V3151" s="162">
        <v>0</v>
      </c>
      <c r="W3151" s="162">
        <v>0</v>
      </c>
      <c r="X3151" s="162">
        <v>0</v>
      </c>
      <c r="Y3151" s="162" t="e">
        <f>VLOOKUP(F3151,#REF!,2,FALSE)</f>
        <v>#REF!</v>
      </c>
      <c r="Z3151" s="162" t="e">
        <f>VLOOKUP(Y3151,Map!$B:$C,2,FALSE)</f>
        <v>#REF!</v>
      </c>
      <c r="AA3151" s="162" t="str">
        <f>VLOOKUP(I3151,Map!$F:$G,2,FALSE)</f>
        <v>Reg Def</v>
      </c>
    </row>
    <row r="3152" spans="1:27" x14ac:dyDescent="0.25">
      <c r="A3152" s="197">
        <v>46107.653321516205</v>
      </c>
      <c r="B3152" s="198" t="s">
        <v>585</v>
      </c>
      <c r="C3152" s="138">
        <v>2027</v>
      </c>
      <c r="D3152" s="138" t="s">
        <v>6</v>
      </c>
      <c r="E3152" s="138" t="s">
        <v>77</v>
      </c>
      <c r="F3152" s="138" t="s">
        <v>165</v>
      </c>
      <c r="G3152" s="138" t="s">
        <v>88</v>
      </c>
      <c r="H3152" s="138" t="s">
        <v>87</v>
      </c>
      <c r="I3152" s="138" t="s">
        <v>222</v>
      </c>
      <c r="J3152" s="6">
        <v>545.92999999999995</v>
      </c>
      <c r="K3152" s="6">
        <v>0</v>
      </c>
      <c r="L3152" s="6">
        <v>545.92999999999995</v>
      </c>
      <c r="M3152" s="6">
        <v>27.3</v>
      </c>
      <c r="N3152" s="162">
        <v>0</v>
      </c>
      <c r="O3152" s="6">
        <v>27.3</v>
      </c>
      <c r="P3152" s="6">
        <v>27.3</v>
      </c>
      <c r="Q3152" s="162">
        <v>0</v>
      </c>
      <c r="R3152" s="162">
        <v>27.3</v>
      </c>
      <c r="S3152" s="162">
        <v>0</v>
      </c>
      <c r="T3152" s="162">
        <v>0</v>
      </c>
      <c r="U3152" s="162">
        <v>0</v>
      </c>
      <c r="V3152" s="162">
        <v>0</v>
      </c>
      <c r="W3152" s="162">
        <v>0</v>
      </c>
      <c r="X3152" s="162">
        <v>0</v>
      </c>
      <c r="Y3152" s="162" t="e">
        <f>VLOOKUP(F3152,#REF!,2,FALSE)</f>
        <v>#REF!</v>
      </c>
      <c r="Z3152" s="162" t="e">
        <f>VLOOKUP(Y3152,Map!$B:$C,2,FALSE)</f>
        <v>#REF!</v>
      </c>
      <c r="AA3152" s="162" t="str">
        <f>VLOOKUP(I3152,Map!$F:$G,2,FALSE)</f>
        <v>Reg Def</v>
      </c>
    </row>
    <row r="3153" spans="1:27" x14ac:dyDescent="0.25">
      <c r="A3153" s="197">
        <v>46107.653321516205</v>
      </c>
      <c r="B3153" s="198" t="s">
        <v>585</v>
      </c>
      <c r="C3153" s="138">
        <v>2027</v>
      </c>
      <c r="D3153" s="138" t="s">
        <v>6</v>
      </c>
      <c r="E3153" s="138" t="s">
        <v>77</v>
      </c>
      <c r="F3153" s="138" t="s">
        <v>165</v>
      </c>
      <c r="G3153" s="138" t="s">
        <v>88</v>
      </c>
      <c r="H3153" s="138" t="s">
        <v>87</v>
      </c>
      <c r="I3153" s="138" t="s">
        <v>223</v>
      </c>
      <c r="J3153" s="6">
        <v>-274.56</v>
      </c>
      <c r="K3153" s="6">
        <v>0</v>
      </c>
      <c r="L3153" s="6">
        <v>-274.56</v>
      </c>
      <c r="M3153" s="6">
        <v>-13.73</v>
      </c>
      <c r="N3153" s="162">
        <v>0</v>
      </c>
      <c r="O3153" s="6">
        <v>-13.73</v>
      </c>
      <c r="P3153" s="6">
        <v>-13.73</v>
      </c>
      <c r="Q3153" s="162">
        <v>0</v>
      </c>
      <c r="R3153" s="162">
        <v>-13.73</v>
      </c>
      <c r="S3153" s="162">
        <v>0</v>
      </c>
      <c r="T3153" s="162">
        <v>0</v>
      </c>
      <c r="U3153" s="162">
        <v>0</v>
      </c>
      <c r="V3153" s="162">
        <v>0</v>
      </c>
      <c r="W3153" s="162">
        <v>0</v>
      </c>
      <c r="X3153" s="162">
        <v>0</v>
      </c>
      <c r="Y3153" s="162" t="e">
        <f>VLOOKUP(F3153,#REF!,2,FALSE)</f>
        <v>#REF!</v>
      </c>
      <c r="Z3153" s="162" t="e">
        <f>VLOOKUP(Y3153,Map!$B:$C,2,FALSE)</f>
        <v>#REF!</v>
      </c>
      <c r="AA3153" s="162" t="str">
        <f>VLOOKUP(I3153,Map!$F:$G,2,FALSE)</f>
        <v>Reg Def</v>
      </c>
    </row>
    <row r="3154" spans="1:27" x14ac:dyDescent="0.25">
      <c r="A3154" s="197">
        <v>46107.653321516205</v>
      </c>
      <c r="B3154" s="198" t="s">
        <v>585</v>
      </c>
      <c r="C3154" s="138">
        <v>2027</v>
      </c>
      <c r="D3154" s="138" t="s">
        <v>6</v>
      </c>
      <c r="E3154" s="138" t="s">
        <v>77</v>
      </c>
      <c r="F3154" s="138" t="s">
        <v>165</v>
      </c>
      <c r="G3154" s="138" t="s">
        <v>88</v>
      </c>
      <c r="H3154" s="138" t="s">
        <v>87</v>
      </c>
      <c r="I3154" s="138" t="s">
        <v>224</v>
      </c>
      <c r="J3154" s="6">
        <v>-3093.12</v>
      </c>
      <c r="K3154" s="6">
        <v>0</v>
      </c>
      <c r="L3154" s="6">
        <v>-3093.12</v>
      </c>
      <c r="M3154" s="6">
        <v>-154.66</v>
      </c>
      <c r="N3154" s="162">
        <v>0</v>
      </c>
      <c r="O3154" s="6">
        <v>-154.66</v>
      </c>
      <c r="P3154" s="6">
        <v>-154.66</v>
      </c>
      <c r="Q3154" s="162">
        <v>0</v>
      </c>
      <c r="R3154" s="162">
        <v>-154.66</v>
      </c>
      <c r="S3154" s="162">
        <v>0</v>
      </c>
      <c r="T3154" s="162">
        <v>0</v>
      </c>
      <c r="U3154" s="162">
        <v>0</v>
      </c>
      <c r="V3154" s="162">
        <v>0</v>
      </c>
      <c r="W3154" s="162">
        <v>0</v>
      </c>
      <c r="X3154" s="162">
        <v>0</v>
      </c>
      <c r="Y3154" s="162" t="e">
        <f>VLOOKUP(F3154,#REF!,2,FALSE)</f>
        <v>#REF!</v>
      </c>
      <c r="Z3154" s="162" t="e">
        <f>VLOOKUP(Y3154,Map!$B:$C,2,FALSE)</f>
        <v>#REF!</v>
      </c>
      <c r="AA3154" s="162" t="str">
        <f>VLOOKUP(I3154,Map!$F:$G,2,FALSE)</f>
        <v>Reg Def</v>
      </c>
    </row>
    <row r="3155" spans="1:27" x14ac:dyDescent="0.25">
      <c r="A3155" s="197">
        <v>46107.653321516205</v>
      </c>
      <c r="B3155" s="198" t="s">
        <v>585</v>
      </c>
      <c r="C3155" s="138">
        <v>2027</v>
      </c>
      <c r="D3155" s="138" t="s">
        <v>6</v>
      </c>
      <c r="E3155" s="138" t="s">
        <v>77</v>
      </c>
      <c r="F3155" s="138" t="s">
        <v>165</v>
      </c>
      <c r="G3155" s="138" t="s">
        <v>89</v>
      </c>
      <c r="H3155" s="138" t="s">
        <v>87</v>
      </c>
      <c r="I3155" s="138" t="s">
        <v>220</v>
      </c>
      <c r="J3155" s="6">
        <v>-4430.8999999999996</v>
      </c>
      <c r="K3155" s="6">
        <v>5.93</v>
      </c>
      <c r="L3155" s="6">
        <v>-4424.97</v>
      </c>
      <c r="M3155" s="6">
        <v>-221.45</v>
      </c>
      <c r="N3155" s="162">
        <v>0.31</v>
      </c>
      <c r="O3155" s="6">
        <v>-221.14</v>
      </c>
      <c r="P3155" s="6">
        <v>-221.54</v>
      </c>
      <c r="Q3155" s="162">
        <v>0.28999999999999204</v>
      </c>
      <c r="R3155" s="162">
        <v>-221.25</v>
      </c>
      <c r="S3155" s="162">
        <v>0</v>
      </c>
      <c r="T3155" s="162">
        <v>0</v>
      </c>
      <c r="U3155" s="162">
        <v>0</v>
      </c>
      <c r="V3155" s="162">
        <v>0.09</v>
      </c>
      <c r="W3155" s="162">
        <v>0.02</v>
      </c>
      <c r="X3155" s="162">
        <v>0.11</v>
      </c>
      <c r="Y3155" s="162" t="e">
        <f>VLOOKUP(F3155,#REF!,2,FALSE)</f>
        <v>#REF!</v>
      </c>
      <c r="Z3155" s="162" t="e">
        <f>VLOOKUP(Y3155,Map!$B:$C,2,FALSE)</f>
        <v>#REF!</v>
      </c>
      <c r="AA3155" s="162" t="str">
        <f>VLOOKUP(I3155,Map!$F:$G,2,FALSE)</f>
        <v>Reg Def</v>
      </c>
    </row>
    <row r="3156" spans="1:27" x14ac:dyDescent="0.25">
      <c r="A3156" s="197">
        <v>46107.653321516205</v>
      </c>
      <c r="B3156" s="198" t="s">
        <v>585</v>
      </c>
      <c r="C3156" s="138">
        <v>2027</v>
      </c>
      <c r="D3156" s="138" t="s">
        <v>6</v>
      </c>
      <c r="E3156" s="138" t="s">
        <v>77</v>
      </c>
      <c r="F3156" s="138" t="s">
        <v>165</v>
      </c>
      <c r="G3156" s="138" t="s">
        <v>88</v>
      </c>
      <c r="H3156" s="138" t="s">
        <v>87</v>
      </c>
      <c r="I3156" s="138" t="s">
        <v>225</v>
      </c>
      <c r="J3156" s="6">
        <v>4034.54</v>
      </c>
      <c r="K3156" s="6">
        <v>0</v>
      </c>
      <c r="L3156" s="6">
        <v>4034.54</v>
      </c>
      <c r="M3156" s="6">
        <v>201.72</v>
      </c>
      <c r="N3156" s="162">
        <v>0</v>
      </c>
      <c r="O3156" s="6">
        <v>201.72</v>
      </c>
      <c r="P3156" s="6">
        <v>201.72</v>
      </c>
      <c r="Q3156" s="162">
        <v>0</v>
      </c>
      <c r="R3156" s="162">
        <v>201.72</v>
      </c>
      <c r="S3156" s="162">
        <v>0</v>
      </c>
      <c r="T3156" s="162">
        <v>0</v>
      </c>
      <c r="U3156" s="162">
        <v>0</v>
      </c>
      <c r="V3156" s="162">
        <v>0</v>
      </c>
      <c r="W3156" s="162">
        <v>0</v>
      </c>
      <c r="X3156" s="162">
        <v>0</v>
      </c>
      <c r="Y3156" s="162" t="e">
        <f>VLOOKUP(F3156,#REF!,2,FALSE)</f>
        <v>#REF!</v>
      </c>
      <c r="Z3156" s="162" t="e">
        <f>VLOOKUP(Y3156,Map!$B:$C,2,FALSE)</f>
        <v>#REF!</v>
      </c>
      <c r="AA3156" s="162" t="str">
        <f>VLOOKUP(I3156,Map!$F:$G,2,FALSE)</f>
        <v>Repairs</v>
      </c>
    </row>
    <row r="3157" spans="1:27" x14ac:dyDescent="0.25">
      <c r="A3157" s="197">
        <v>46107.653321516205</v>
      </c>
      <c r="B3157" s="198" t="s">
        <v>585</v>
      </c>
      <c r="C3157" s="138">
        <v>2027</v>
      </c>
      <c r="D3157" s="138" t="s">
        <v>6</v>
      </c>
      <c r="E3157" s="138" t="s">
        <v>77</v>
      </c>
      <c r="F3157" s="138" t="s">
        <v>166</v>
      </c>
      <c r="G3157" s="138" t="s">
        <v>88</v>
      </c>
      <c r="H3157" s="138" t="s">
        <v>87</v>
      </c>
      <c r="I3157" s="138" t="s">
        <v>224</v>
      </c>
      <c r="J3157" s="6">
        <v>-646662.32999999996</v>
      </c>
      <c r="K3157" s="6">
        <v>0</v>
      </c>
      <c r="L3157" s="6">
        <v>-646662.32999999996</v>
      </c>
      <c r="M3157" s="6">
        <v>-32333.119999999999</v>
      </c>
      <c r="N3157" s="162">
        <v>0</v>
      </c>
      <c r="O3157" s="6">
        <v>-32333.119999999999</v>
      </c>
      <c r="P3157" s="6">
        <v>-32333.119999999999</v>
      </c>
      <c r="Q3157" s="162">
        <v>0</v>
      </c>
      <c r="R3157" s="162">
        <v>-32333.119999999999</v>
      </c>
      <c r="S3157" s="162">
        <v>0</v>
      </c>
      <c r="T3157" s="162">
        <v>0</v>
      </c>
      <c r="U3157" s="162">
        <v>0</v>
      </c>
      <c r="V3157" s="162">
        <v>0</v>
      </c>
      <c r="W3157" s="162">
        <v>0</v>
      </c>
      <c r="X3157" s="162">
        <v>0</v>
      </c>
      <c r="Y3157" s="162" t="e">
        <f>VLOOKUP(F3157,#REF!,2,FALSE)</f>
        <v>#REF!</v>
      </c>
      <c r="Z3157" s="162" t="e">
        <f>VLOOKUP(Y3157,Map!$B:$C,2,FALSE)</f>
        <v>#REF!</v>
      </c>
      <c r="AA3157" s="162" t="str">
        <f>VLOOKUP(I3157,Map!$F:$G,2,FALSE)</f>
        <v>Reg Def</v>
      </c>
    </row>
    <row r="3158" spans="1:27" x14ac:dyDescent="0.25">
      <c r="A3158" s="197">
        <v>46107.653321516205</v>
      </c>
      <c r="B3158" s="198" t="s">
        <v>585</v>
      </c>
      <c r="C3158" s="138">
        <v>2027</v>
      </c>
      <c r="D3158" s="138" t="s">
        <v>6</v>
      </c>
      <c r="E3158" s="138" t="s">
        <v>77</v>
      </c>
      <c r="F3158" s="138" t="s">
        <v>166</v>
      </c>
      <c r="G3158" s="138" t="s">
        <v>89</v>
      </c>
      <c r="H3158" s="138" t="s">
        <v>87</v>
      </c>
      <c r="I3158" s="138" t="s">
        <v>220</v>
      </c>
      <c r="J3158" s="6">
        <v>337761.09</v>
      </c>
      <c r="K3158" s="6">
        <v>18556.91</v>
      </c>
      <c r="L3158" s="6">
        <v>356318</v>
      </c>
      <c r="M3158" s="6">
        <v>16888.080000000002</v>
      </c>
      <c r="N3158" s="162">
        <v>927.85</v>
      </c>
      <c r="O3158" s="6">
        <v>17815.93</v>
      </c>
      <c r="P3158" s="6">
        <v>16888.060000000001</v>
      </c>
      <c r="Q3158" s="162">
        <v>927.82999999999811</v>
      </c>
      <c r="R3158" s="162">
        <v>17815.89</v>
      </c>
      <c r="S3158" s="162">
        <v>0</v>
      </c>
      <c r="T3158" s="162">
        <v>0</v>
      </c>
      <c r="U3158" s="162">
        <v>0</v>
      </c>
      <c r="V3158" s="162">
        <v>0.02</v>
      </c>
      <c r="W3158" s="162">
        <v>0.01</v>
      </c>
      <c r="X3158" s="162">
        <v>0.04</v>
      </c>
      <c r="Y3158" s="162" t="e">
        <f>VLOOKUP(F3158,#REF!,2,FALSE)</f>
        <v>#REF!</v>
      </c>
      <c r="Z3158" s="162" t="e">
        <f>VLOOKUP(Y3158,Map!$B:$C,2,FALSE)</f>
        <v>#REF!</v>
      </c>
      <c r="AA3158" s="162" t="str">
        <f>VLOOKUP(I3158,Map!$F:$G,2,FALSE)</f>
        <v>Reg Def</v>
      </c>
    </row>
    <row r="3159" spans="1:27" x14ac:dyDescent="0.25">
      <c r="A3159" s="197">
        <v>46107.653321516205</v>
      </c>
      <c r="B3159" s="198" t="s">
        <v>585</v>
      </c>
      <c r="C3159" s="138">
        <v>2027</v>
      </c>
      <c r="D3159" s="138" t="s">
        <v>6</v>
      </c>
      <c r="E3159" s="138" t="s">
        <v>77</v>
      </c>
      <c r="F3159" s="138" t="s">
        <v>167</v>
      </c>
      <c r="G3159" s="138" t="s">
        <v>88</v>
      </c>
      <c r="H3159" s="138" t="s">
        <v>87</v>
      </c>
      <c r="I3159" s="138" t="s">
        <v>219</v>
      </c>
      <c r="J3159" s="6">
        <v>0</v>
      </c>
      <c r="K3159" s="6">
        <v>0</v>
      </c>
      <c r="L3159" s="6">
        <v>0</v>
      </c>
      <c r="M3159" s="6">
        <v>0</v>
      </c>
      <c r="N3159" s="162">
        <v>0</v>
      </c>
      <c r="O3159" s="6">
        <v>0</v>
      </c>
      <c r="P3159" s="6">
        <v>0</v>
      </c>
      <c r="Q3159" s="162">
        <v>0</v>
      </c>
      <c r="R3159" s="162">
        <v>0</v>
      </c>
      <c r="S3159" s="162">
        <v>0</v>
      </c>
      <c r="T3159" s="162">
        <v>0</v>
      </c>
      <c r="U3159" s="162">
        <v>0</v>
      </c>
      <c r="V3159" s="162">
        <v>0</v>
      </c>
      <c r="W3159" s="162">
        <v>0</v>
      </c>
      <c r="X3159" s="162">
        <v>0</v>
      </c>
      <c r="Y3159" s="162" t="e">
        <f>VLOOKUP(F3159,#REF!,2,FALSE)</f>
        <v>#REF!</v>
      </c>
      <c r="Z3159" s="162" t="e">
        <f>VLOOKUP(Y3159,Map!$B:$C,2,FALSE)</f>
        <v>#REF!</v>
      </c>
      <c r="AA3159" s="162" t="str">
        <f>VLOOKUP(I3159,Map!$F:$G,2,FALSE)</f>
        <v>Reg Def</v>
      </c>
    </row>
    <row r="3160" spans="1:27" x14ac:dyDescent="0.25">
      <c r="A3160" s="197">
        <v>46107.653321516205</v>
      </c>
      <c r="B3160" s="198" t="s">
        <v>585</v>
      </c>
      <c r="C3160" s="138">
        <v>2027</v>
      </c>
      <c r="D3160" s="138" t="s">
        <v>6</v>
      </c>
      <c r="E3160" s="138" t="s">
        <v>77</v>
      </c>
      <c r="F3160" s="138" t="s">
        <v>167</v>
      </c>
      <c r="G3160" s="138" t="s">
        <v>88</v>
      </c>
      <c r="H3160" s="138" t="s">
        <v>87</v>
      </c>
      <c r="I3160" s="138" t="s">
        <v>222</v>
      </c>
      <c r="J3160" s="6">
        <v>0</v>
      </c>
      <c r="K3160" s="6">
        <v>0</v>
      </c>
      <c r="L3160" s="6">
        <v>0</v>
      </c>
      <c r="M3160" s="6">
        <v>0</v>
      </c>
      <c r="N3160" s="162">
        <v>0</v>
      </c>
      <c r="O3160" s="6">
        <v>0</v>
      </c>
      <c r="P3160" s="6">
        <v>0</v>
      </c>
      <c r="Q3160" s="162">
        <v>0</v>
      </c>
      <c r="R3160" s="162">
        <v>0</v>
      </c>
      <c r="S3160" s="162">
        <v>0</v>
      </c>
      <c r="T3160" s="162">
        <v>0</v>
      </c>
      <c r="U3160" s="162">
        <v>0</v>
      </c>
      <c r="V3160" s="162">
        <v>0</v>
      </c>
      <c r="W3160" s="162">
        <v>0</v>
      </c>
      <c r="X3160" s="162">
        <v>0</v>
      </c>
      <c r="Y3160" s="162" t="e">
        <f>VLOOKUP(F3160,#REF!,2,FALSE)</f>
        <v>#REF!</v>
      </c>
      <c r="Z3160" s="162" t="e">
        <f>VLOOKUP(Y3160,Map!$B:$C,2,FALSE)</f>
        <v>#REF!</v>
      </c>
      <c r="AA3160" s="162" t="str">
        <f>VLOOKUP(I3160,Map!$F:$G,2,FALSE)</f>
        <v>Reg Def</v>
      </c>
    </row>
    <row r="3161" spans="1:27" x14ac:dyDescent="0.25">
      <c r="A3161" s="197">
        <v>46107.653321516205</v>
      </c>
      <c r="B3161" s="198" t="s">
        <v>585</v>
      </c>
      <c r="C3161" s="138">
        <v>2027</v>
      </c>
      <c r="D3161" s="138" t="s">
        <v>6</v>
      </c>
      <c r="E3161" s="138" t="s">
        <v>77</v>
      </c>
      <c r="F3161" s="138" t="s">
        <v>167</v>
      </c>
      <c r="G3161" s="138" t="s">
        <v>88</v>
      </c>
      <c r="H3161" s="138" t="s">
        <v>87</v>
      </c>
      <c r="I3161" s="138" t="s">
        <v>223</v>
      </c>
      <c r="J3161" s="6">
        <v>0</v>
      </c>
      <c r="K3161" s="6">
        <v>0</v>
      </c>
      <c r="L3161" s="6">
        <v>0</v>
      </c>
      <c r="M3161" s="6">
        <v>0</v>
      </c>
      <c r="N3161" s="162">
        <v>0</v>
      </c>
      <c r="O3161" s="6">
        <v>0</v>
      </c>
      <c r="P3161" s="6">
        <v>0</v>
      </c>
      <c r="Q3161" s="162">
        <v>0</v>
      </c>
      <c r="R3161" s="162">
        <v>0</v>
      </c>
      <c r="S3161" s="162">
        <v>0</v>
      </c>
      <c r="T3161" s="162">
        <v>0</v>
      </c>
      <c r="U3161" s="162">
        <v>0</v>
      </c>
      <c r="V3161" s="162">
        <v>0</v>
      </c>
      <c r="W3161" s="162">
        <v>0</v>
      </c>
      <c r="X3161" s="162">
        <v>0</v>
      </c>
      <c r="Y3161" s="162" t="e">
        <f>VLOOKUP(F3161,#REF!,2,FALSE)</f>
        <v>#REF!</v>
      </c>
      <c r="Z3161" s="162" t="e">
        <f>VLOOKUP(Y3161,Map!$B:$C,2,FALSE)</f>
        <v>#REF!</v>
      </c>
      <c r="AA3161" s="162" t="str">
        <f>VLOOKUP(I3161,Map!$F:$G,2,FALSE)</f>
        <v>Reg Def</v>
      </c>
    </row>
    <row r="3162" spans="1:27" x14ac:dyDescent="0.25">
      <c r="A3162" s="197">
        <v>46107.653321516205</v>
      </c>
      <c r="B3162" s="198" t="s">
        <v>585</v>
      </c>
      <c r="C3162" s="138">
        <v>2027</v>
      </c>
      <c r="D3162" s="138" t="s">
        <v>6</v>
      </c>
      <c r="E3162" s="138" t="s">
        <v>77</v>
      </c>
      <c r="F3162" s="138" t="s">
        <v>167</v>
      </c>
      <c r="G3162" s="138" t="s">
        <v>89</v>
      </c>
      <c r="H3162" s="138" t="s">
        <v>87</v>
      </c>
      <c r="I3162" s="138" t="s">
        <v>220</v>
      </c>
      <c r="J3162" s="6">
        <v>48.88</v>
      </c>
      <c r="K3162" s="6">
        <v>-1.53</v>
      </c>
      <c r="L3162" s="6">
        <v>47.35</v>
      </c>
      <c r="M3162" s="6">
        <v>2.42</v>
      </c>
      <c r="N3162" s="162">
        <v>-0.08</v>
      </c>
      <c r="O3162" s="6">
        <v>2.34</v>
      </c>
      <c r="P3162" s="6">
        <v>2.4500000000000002</v>
      </c>
      <c r="Q3162" s="162">
        <v>-8.0000000000000071E-2</v>
      </c>
      <c r="R3162" s="162">
        <v>2.37</v>
      </c>
      <c r="S3162" s="162">
        <v>0</v>
      </c>
      <c r="T3162" s="162">
        <v>0</v>
      </c>
      <c r="U3162" s="162">
        <v>0</v>
      </c>
      <c r="V3162" s="162">
        <v>-0.03</v>
      </c>
      <c r="W3162" s="162">
        <v>0</v>
      </c>
      <c r="X3162" s="162">
        <v>-0.03</v>
      </c>
      <c r="Y3162" s="162" t="e">
        <f>VLOOKUP(F3162,#REF!,2,FALSE)</f>
        <v>#REF!</v>
      </c>
      <c r="Z3162" s="162" t="e">
        <f>VLOOKUP(Y3162,Map!$B:$C,2,FALSE)</f>
        <v>#REF!</v>
      </c>
      <c r="AA3162" s="162" t="str">
        <f>VLOOKUP(I3162,Map!$F:$G,2,FALSE)</f>
        <v>Reg Def</v>
      </c>
    </row>
    <row r="3163" spans="1:27" x14ac:dyDescent="0.25">
      <c r="A3163" s="197">
        <v>46107.653321516205</v>
      </c>
      <c r="B3163" s="198" t="s">
        <v>585</v>
      </c>
      <c r="C3163" s="138">
        <v>2027</v>
      </c>
      <c r="D3163" s="138" t="s">
        <v>6</v>
      </c>
      <c r="E3163" s="138" t="s">
        <v>77</v>
      </c>
      <c r="F3163" s="138" t="s">
        <v>167</v>
      </c>
      <c r="G3163" s="138" t="s">
        <v>88</v>
      </c>
      <c r="H3163" s="138" t="s">
        <v>87</v>
      </c>
      <c r="I3163" s="138" t="s">
        <v>225</v>
      </c>
      <c r="J3163" s="6">
        <v>60</v>
      </c>
      <c r="K3163" s="6">
        <v>0</v>
      </c>
      <c r="L3163" s="6">
        <v>60</v>
      </c>
      <c r="M3163" s="6">
        <v>3</v>
      </c>
      <c r="N3163" s="162">
        <v>0</v>
      </c>
      <c r="O3163" s="6">
        <v>3</v>
      </c>
      <c r="P3163" s="6">
        <v>3</v>
      </c>
      <c r="Q3163" s="162">
        <v>0</v>
      </c>
      <c r="R3163" s="162">
        <v>3</v>
      </c>
      <c r="S3163" s="162">
        <v>0</v>
      </c>
      <c r="T3163" s="162">
        <v>0</v>
      </c>
      <c r="U3163" s="162">
        <v>0</v>
      </c>
      <c r="V3163" s="162">
        <v>0</v>
      </c>
      <c r="W3163" s="162">
        <v>0</v>
      </c>
      <c r="X3163" s="162">
        <v>0</v>
      </c>
      <c r="Y3163" s="162" t="e">
        <f>VLOOKUP(F3163,#REF!,2,FALSE)</f>
        <v>#REF!</v>
      </c>
      <c r="Z3163" s="162" t="e">
        <f>VLOOKUP(Y3163,Map!$B:$C,2,FALSE)</f>
        <v>#REF!</v>
      </c>
      <c r="AA3163" s="162" t="str">
        <f>VLOOKUP(I3163,Map!$F:$G,2,FALSE)</f>
        <v>Repairs</v>
      </c>
    </row>
    <row r="3164" spans="1:27" x14ac:dyDescent="0.25">
      <c r="A3164" s="197">
        <v>46107.653321516205</v>
      </c>
      <c r="B3164" s="198" t="s">
        <v>585</v>
      </c>
      <c r="C3164" s="138">
        <v>2027</v>
      </c>
      <c r="D3164" s="138" t="s">
        <v>6</v>
      </c>
      <c r="E3164" s="138" t="s">
        <v>77</v>
      </c>
      <c r="F3164" s="138" t="s">
        <v>132</v>
      </c>
      <c r="G3164" s="138" t="s">
        <v>88</v>
      </c>
      <c r="H3164" s="138" t="s">
        <v>87</v>
      </c>
      <c r="I3164" s="138" t="s">
        <v>219</v>
      </c>
      <c r="J3164" s="6">
        <v>1629256.48</v>
      </c>
      <c r="K3164" s="6">
        <v>-43319.9</v>
      </c>
      <c r="L3164" s="6">
        <v>1585936.58</v>
      </c>
      <c r="M3164" s="6">
        <v>81462.83</v>
      </c>
      <c r="N3164" s="162">
        <v>-2165.9699999999998</v>
      </c>
      <c r="O3164" s="6">
        <v>79296.86</v>
      </c>
      <c r="P3164" s="6">
        <v>81462.899999999994</v>
      </c>
      <c r="Q3164" s="162">
        <v>-2166.0499999999884</v>
      </c>
      <c r="R3164" s="162">
        <v>79296.850000000006</v>
      </c>
      <c r="S3164" s="162">
        <v>0</v>
      </c>
      <c r="T3164" s="162">
        <v>0</v>
      </c>
      <c r="U3164" s="162">
        <v>0</v>
      </c>
      <c r="V3164" s="162">
        <v>-7.0000000000000007E-2</v>
      </c>
      <c r="W3164" s="162">
        <v>0.06</v>
      </c>
      <c r="X3164" s="162">
        <v>0.01</v>
      </c>
      <c r="Y3164" s="162" t="e">
        <f>VLOOKUP(F3164,#REF!,2,FALSE)</f>
        <v>#REF!</v>
      </c>
      <c r="Z3164" s="162" t="e">
        <f>VLOOKUP(Y3164,Map!$B:$C,2,FALSE)</f>
        <v>#REF!</v>
      </c>
      <c r="AA3164" s="162" t="str">
        <f>VLOOKUP(I3164,Map!$F:$G,2,FALSE)</f>
        <v>Reg Def</v>
      </c>
    </row>
    <row r="3165" spans="1:27" x14ac:dyDescent="0.25">
      <c r="A3165" s="197">
        <v>46107.653321516205</v>
      </c>
      <c r="B3165" s="198" t="s">
        <v>585</v>
      </c>
      <c r="C3165" s="138">
        <v>2027</v>
      </c>
      <c r="D3165" s="138" t="s">
        <v>6</v>
      </c>
      <c r="E3165" s="138" t="s">
        <v>77</v>
      </c>
      <c r="F3165" s="138" t="s">
        <v>132</v>
      </c>
      <c r="G3165" s="138" t="s">
        <v>88</v>
      </c>
      <c r="H3165" s="138" t="s">
        <v>87</v>
      </c>
      <c r="I3165" s="138" t="s">
        <v>222</v>
      </c>
      <c r="J3165" s="6">
        <v>443249.21</v>
      </c>
      <c r="K3165" s="6">
        <v>-12772.76</v>
      </c>
      <c r="L3165" s="6">
        <v>430476.45</v>
      </c>
      <c r="M3165" s="6">
        <v>22162.42</v>
      </c>
      <c r="N3165" s="162">
        <v>-638.65</v>
      </c>
      <c r="O3165" s="6">
        <v>21523.77</v>
      </c>
      <c r="P3165" s="6">
        <v>22162.48</v>
      </c>
      <c r="Q3165" s="162">
        <v>-638.61999999999898</v>
      </c>
      <c r="R3165" s="162">
        <v>21523.86</v>
      </c>
      <c r="S3165" s="162">
        <v>0</v>
      </c>
      <c r="T3165" s="162">
        <v>0</v>
      </c>
      <c r="U3165" s="162">
        <v>0</v>
      </c>
      <c r="V3165" s="162">
        <v>-0.06</v>
      </c>
      <c r="W3165" s="162">
        <v>-0.03</v>
      </c>
      <c r="X3165" s="162">
        <v>-0.09</v>
      </c>
      <c r="Y3165" s="162" t="e">
        <f>VLOOKUP(F3165,#REF!,2,FALSE)</f>
        <v>#REF!</v>
      </c>
      <c r="Z3165" s="162" t="e">
        <f>VLOOKUP(Y3165,Map!$B:$C,2,FALSE)</f>
        <v>#REF!</v>
      </c>
      <c r="AA3165" s="162" t="str">
        <f>VLOOKUP(I3165,Map!$F:$G,2,FALSE)</f>
        <v>Reg Def</v>
      </c>
    </row>
    <row r="3166" spans="1:27" x14ac:dyDescent="0.25">
      <c r="A3166" s="197">
        <v>46107.653321516205</v>
      </c>
      <c r="B3166" s="198" t="s">
        <v>585</v>
      </c>
      <c r="C3166" s="138">
        <v>2027</v>
      </c>
      <c r="D3166" s="138" t="s">
        <v>6</v>
      </c>
      <c r="E3166" s="138" t="s">
        <v>77</v>
      </c>
      <c r="F3166" s="138" t="s">
        <v>132</v>
      </c>
      <c r="G3166" s="138" t="s">
        <v>88</v>
      </c>
      <c r="H3166" s="138" t="s">
        <v>90</v>
      </c>
      <c r="I3166" s="138" t="s">
        <v>139</v>
      </c>
      <c r="J3166" s="6">
        <v>1164570.99</v>
      </c>
      <c r="K3166" s="6">
        <v>-26604.2</v>
      </c>
      <c r="L3166" s="6">
        <v>1137966.79</v>
      </c>
      <c r="M3166" s="6">
        <v>0</v>
      </c>
      <c r="N3166" s="162">
        <v>0</v>
      </c>
      <c r="O3166" s="6">
        <v>0</v>
      </c>
      <c r="P3166" s="6">
        <v>58228.56</v>
      </c>
      <c r="Q3166" s="162">
        <v>-1330.1999999999971</v>
      </c>
      <c r="R3166" s="162">
        <v>56898.36</v>
      </c>
      <c r="S3166" s="162">
        <v>58228.56</v>
      </c>
      <c r="T3166" s="162">
        <v>-1330.2</v>
      </c>
      <c r="U3166" s="162">
        <v>56898.36</v>
      </c>
      <c r="V3166" s="162">
        <v>0</v>
      </c>
      <c r="W3166" s="162">
        <v>-2.95585778076202E-12</v>
      </c>
      <c r="X3166" s="162">
        <v>0</v>
      </c>
      <c r="Y3166" s="162" t="e">
        <f>VLOOKUP(F3166,#REF!,2,FALSE)</f>
        <v>#REF!</v>
      </c>
      <c r="Z3166" s="162" t="e">
        <f>VLOOKUP(Y3166,Map!$B:$C,2,FALSE)</f>
        <v>#REF!</v>
      </c>
      <c r="AA3166" s="162" t="str">
        <f>VLOOKUP(I3166,Map!$F:$G,2,FALSE)</f>
        <v>Flow Through</v>
      </c>
    </row>
    <row r="3167" spans="1:27" x14ac:dyDescent="0.25">
      <c r="A3167" s="197">
        <v>46107.653321516205</v>
      </c>
      <c r="B3167" s="198" t="s">
        <v>585</v>
      </c>
      <c r="C3167" s="138">
        <v>2027</v>
      </c>
      <c r="D3167" s="138" t="s">
        <v>6</v>
      </c>
      <c r="E3167" s="138" t="s">
        <v>77</v>
      </c>
      <c r="F3167" s="138" t="s">
        <v>132</v>
      </c>
      <c r="G3167" s="138" t="s">
        <v>88</v>
      </c>
      <c r="H3167" s="138" t="s">
        <v>87</v>
      </c>
      <c r="I3167" s="138" t="s">
        <v>223</v>
      </c>
      <c r="J3167" s="6">
        <v>-453862.2</v>
      </c>
      <c r="K3167" s="6">
        <v>10712.79</v>
      </c>
      <c r="L3167" s="6">
        <v>-443149.41</v>
      </c>
      <c r="M3167" s="6">
        <v>-22693.24</v>
      </c>
      <c r="N3167" s="162">
        <v>535.63</v>
      </c>
      <c r="O3167" s="6">
        <v>-22157.61</v>
      </c>
      <c r="P3167" s="6">
        <v>-22693.19</v>
      </c>
      <c r="Q3167" s="162">
        <v>535.69999999999709</v>
      </c>
      <c r="R3167" s="162">
        <v>-22157.49</v>
      </c>
      <c r="S3167" s="162">
        <v>0</v>
      </c>
      <c r="T3167" s="162">
        <v>0</v>
      </c>
      <c r="U3167" s="162">
        <v>0</v>
      </c>
      <c r="V3167" s="162">
        <v>-0.05</v>
      </c>
      <c r="W3167" s="162">
        <v>-0.04</v>
      </c>
      <c r="X3167" s="162">
        <v>-0.12</v>
      </c>
      <c r="Y3167" s="162" t="e">
        <f>VLOOKUP(F3167,#REF!,2,FALSE)</f>
        <v>#REF!</v>
      </c>
      <c r="Z3167" s="162" t="e">
        <f>VLOOKUP(Y3167,Map!$B:$C,2,FALSE)</f>
        <v>#REF!</v>
      </c>
      <c r="AA3167" s="162" t="str">
        <f>VLOOKUP(I3167,Map!$F:$G,2,FALSE)</f>
        <v>Reg Def</v>
      </c>
    </row>
    <row r="3168" spans="1:27" x14ac:dyDescent="0.25">
      <c r="A3168" s="197">
        <v>46107.653321516205</v>
      </c>
      <c r="B3168" s="198" t="s">
        <v>585</v>
      </c>
      <c r="C3168" s="138">
        <v>2027</v>
      </c>
      <c r="D3168" s="138" t="s">
        <v>6</v>
      </c>
      <c r="E3168" s="138" t="s">
        <v>77</v>
      </c>
      <c r="F3168" s="138" t="s">
        <v>132</v>
      </c>
      <c r="G3168" s="138" t="s">
        <v>88</v>
      </c>
      <c r="H3168" s="138" t="s">
        <v>87</v>
      </c>
      <c r="I3168" s="138" t="s">
        <v>224</v>
      </c>
      <c r="J3168" s="6">
        <v>771162.41</v>
      </c>
      <c r="K3168" s="6">
        <v>-41453.08</v>
      </c>
      <c r="L3168" s="6">
        <v>729709.33</v>
      </c>
      <c r="M3168" s="6">
        <v>38558.19</v>
      </c>
      <c r="N3168" s="162">
        <v>-2072.6799999999998</v>
      </c>
      <c r="O3168" s="6">
        <v>36485.51</v>
      </c>
      <c r="P3168" s="6">
        <v>38558.11</v>
      </c>
      <c r="Q3168" s="162">
        <v>-2072.6299999999974</v>
      </c>
      <c r="R3168" s="162">
        <v>36485.480000000003</v>
      </c>
      <c r="S3168" s="162">
        <v>0</v>
      </c>
      <c r="T3168" s="162">
        <v>0</v>
      </c>
      <c r="U3168" s="162">
        <v>0</v>
      </c>
      <c r="V3168" s="162">
        <v>0.08</v>
      </c>
      <c r="W3168" s="162">
        <v>-0.06</v>
      </c>
      <c r="X3168" s="162">
        <v>0.03</v>
      </c>
      <c r="Y3168" s="162" t="e">
        <f>VLOOKUP(F3168,#REF!,2,FALSE)</f>
        <v>#REF!</v>
      </c>
      <c r="Z3168" s="162" t="e">
        <f>VLOOKUP(Y3168,Map!$B:$C,2,FALSE)</f>
        <v>#REF!</v>
      </c>
      <c r="AA3168" s="162" t="str">
        <f>VLOOKUP(I3168,Map!$F:$G,2,FALSE)</f>
        <v>Reg Def</v>
      </c>
    </row>
    <row r="3169" spans="1:27" x14ac:dyDescent="0.25">
      <c r="A3169" s="197">
        <v>46107.653321516205</v>
      </c>
      <c r="B3169" s="198" t="s">
        <v>585</v>
      </c>
      <c r="C3169" s="138">
        <v>2027</v>
      </c>
      <c r="D3169" s="138" t="s">
        <v>6</v>
      </c>
      <c r="E3169" s="138" t="s">
        <v>77</v>
      </c>
      <c r="F3169" s="138" t="s">
        <v>132</v>
      </c>
      <c r="G3169" s="138" t="s">
        <v>89</v>
      </c>
      <c r="H3169" s="138" t="s">
        <v>87</v>
      </c>
      <c r="I3169" s="138" t="s">
        <v>220</v>
      </c>
      <c r="J3169" s="6">
        <v>8708684.8900000006</v>
      </c>
      <c r="K3169" s="6">
        <v>374561.9</v>
      </c>
      <c r="L3169" s="6">
        <v>9083246.7899999991</v>
      </c>
      <c r="M3169" s="6">
        <v>435434.75</v>
      </c>
      <c r="N3169" s="162">
        <v>18728.169999999998</v>
      </c>
      <c r="O3169" s="6">
        <v>454162.92</v>
      </c>
      <c r="P3169" s="6">
        <v>435434.23999999999</v>
      </c>
      <c r="Q3169" s="162">
        <v>18728.100000000035</v>
      </c>
      <c r="R3169" s="162">
        <v>454162.34</v>
      </c>
      <c r="S3169" s="162">
        <v>0</v>
      </c>
      <c r="T3169" s="162">
        <v>0</v>
      </c>
      <c r="U3169" s="162">
        <v>0</v>
      </c>
      <c r="V3169" s="162">
        <v>0.51</v>
      </c>
      <c r="W3169" s="162">
        <v>0.1</v>
      </c>
      <c r="X3169" s="162">
        <v>0.57999999999999996</v>
      </c>
      <c r="Y3169" s="162" t="e">
        <f>VLOOKUP(F3169,#REF!,2,FALSE)</f>
        <v>#REF!</v>
      </c>
      <c r="Z3169" s="162" t="e">
        <f>VLOOKUP(Y3169,Map!$B:$C,2,FALSE)</f>
        <v>#REF!</v>
      </c>
      <c r="AA3169" s="162" t="str">
        <f>VLOOKUP(I3169,Map!$F:$G,2,FALSE)</f>
        <v>Reg Def</v>
      </c>
    </row>
    <row r="3170" spans="1:27" x14ac:dyDescent="0.25">
      <c r="A3170" s="197">
        <v>46107.653321516205</v>
      </c>
      <c r="B3170" s="198" t="s">
        <v>585</v>
      </c>
      <c r="C3170" s="138">
        <v>2027</v>
      </c>
      <c r="D3170" s="138" t="s">
        <v>6</v>
      </c>
      <c r="E3170" s="138" t="s">
        <v>77</v>
      </c>
      <c r="F3170" s="138" t="s">
        <v>132</v>
      </c>
      <c r="G3170" s="138" t="s">
        <v>88</v>
      </c>
      <c r="H3170" s="138" t="s">
        <v>87</v>
      </c>
      <c r="I3170" s="138" t="s">
        <v>225</v>
      </c>
      <c r="J3170" s="6">
        <v>19896966.239999998</v>
      </c>
      <c r="K3170" s="6">
        <v>-453747.85</v>
      </c>
      <c r="L3170" s="6">
        <v>19443218.390000001</v>
      </c>
      <c r="M3170" s="6">
        <v>994848.26</v>
      </c>
      <c r="N3170" s="162">
        <v>-22687.38</v>
      </c>
      <c r="O3170" s="6">
        <v>972160.88</v>
      </c>
      <c r="P3170" s="6">
        <v>994848.25</v>
      </c>
      <c r="Q3170" s="162">
        <v>-22687.339999999967</v>
      </c>
      <c r="R3170" s="162">
        <v>972160.91</v>
      </c>
      <c r="S3170" s="162">
        <v>0</v>
      </c>
      <c r="T3170" s="162">
        <v>0</v>
      </c>
      <c r="U3170" s="162">
        <v>0</v>
      </c>
      <c r="V3170" s="162">
        <v>0.01</v>
      </c>
      <c r="W3170" s="162">
        <v>-0.04</v>
      </c>
      <c r="X3170" s="162">
        <v>-0.03</v>
      </c>
      <c r="Y3170" s="162" t="e">
        <f>VLOOKUP(F3170,#REF!,2,FALSE)</f>
        <v>#REF!</v>
      </c>
      <c r="Z3170" s="162" t="e">
        <f>VLOOKUP(Y3170,Map!$B:$C,2,FALSE)</f>
        <v>#REF!</v>
      </c>
      <c r="AA3170" s="162" t="str">
        <f>VLOOKUP(I3170,Map!$F:$G,2,FALSE)</f>
        <v>Repairs</v>
      </c>
    </row>
    <row r="3171" spans="1:27" x14ac:dyDescent="0.25">
      <c r="A3171" s="197">
        <v>46107.653321516205</v>
      </c>
      <c r="B3171" s="198" t="s">
        <v>585</v>
      </c>
      <c r="C3171" s="138">
        <v>2027</v>
      </c>
      <c r="D3171" s="138" t="s">
        <v>6</v>
      </c>
      <c r="E3171" s="138" t="s">
        <v>77</v>
      </c>
      <c r="F3171" s="138" t="s">
        <v>133</v>
      </c>
      <c r="G3171" s="138" t="s">
        <v>88</v>
      </c>
      <c r="H3171" s="138" t="s">
        <v>87</v>
      </c>
      <c r="I3171" s="138" t="s">
        <v>219</v>
      </c>
      <c r="J3171" s="6">
        <v>4116.17</v>
      </c>
      <c r="K3171" s="6">
        <v>0</v>
      </c>
      <c r="L3171" s="6">
        <v>4116.17</v>
      </c>
      <c r="M3171" s="6">
        <v>205.78</v>
      </c>
      <c r="N3171" s="162">
        <v>0</v>
      </c>
      <c r="O3171" s="6">
        <v>205.78</v>
      </c>
      <c r="P3171" s="6">
        <v>205.81</v>
      </c>
      <c r="Q3171" s="162">
        <v>0</v>
      </c>
      <c r="R3171" s="162">
        <v>205.81</v>
      </c>
      <c r="S3171" s="162">
        <v>0</v>
      </c>
      <c r="T3171" s="162">
        <v>0</v>
      </c>
      <c r="U3171" s="162">
        <v>0</v>
      </c>
      <c r="V3171" s="162">
        <v>-0.03</v>
      </c>
      <c r="W3171" s="162">
        <v>0</v>
      </c>
      <c r="X3171" s="162">
        <v>-0.03</v>
      </c>
      <c r="Y3171" s="162" t="e">
        <f>VLOOKUP(F3171,#REF!,2,FALSE)</f>
        <v>#REF!</v>
      </c>
      <c r="Z3171" s="162" t="e">
        <f>VLOOKUP(Y3171,Map!$B:$C,2,FALSE)</f>
        <v>#REF!</v>
      </c>
      <c r="AA3171" s="162" t="str">
        <f>VLOOKUP(I3171,Map!$F:$G,2,FALSE)</f>
        <v>Reg Def</v>
      </c>
    </row>
    <row r="3172" spans="1:27" x14ac:dyDescent="0.25">
      <c r="A3172" s="197">
        <v>46107.653321516205</v>
      </c>
      <c r="B3172" s="198" t="s">
        <v>585</v>
      </c>
      <c r="C3172" s="138">
        <v>2027</v>
      </c>
      <c r="D3172" s="138" t="s">
        <v>6</v>
      </c>
      <c r="E3172" s="138" t="s">
        <v>77</v>
      </c>
      <c r="F3172" s="138" t="s">
        <v>133</v>
      </c>
      <c r="G3172" s="138" t="s">
        <v>88</v>
      </c>
      <c r="H3172" s="138" t="s">
        <v>90</v>
      </c>
      <c r="I3172" s="138" t="s">
        <v>139</v>
      </c>
      <c r="J3172" s="6">
        <v>6914.82</v>
      </c>
      <c r="K3172" s="6">
        <v>0</v>
      </c>
      <c r="L3172" s="6">
        <v>6914.82</v>
      </c>
      <c r="M3172" s="6">
        <v>0</v>
      </c>
      <c r="N3172" s="162">
        <v>0</v>
      </c>
      <c r="O3172" s="6">
        <v>0</v>
      </c>
      <c r="P3172" s="6">
        <v>345.72</v>
      </c>
      <c r="Q3172" s="162">
        <v>0</v>
      </c>
      <c r="R3172" s="162">
        <v>345.72</v>
      </c>
      <c r="S3172" s="162">
        <v>345.72</v>
      </c>
      <c r="T3172" s="162">
        <v>0</v>
      </c>
      <c r="U3172" s="162">
        <v>345.72</v>
      </c>
      <c r="V3172" s="162">
        <v>0</v>
      </c>
      <c r="W3172" s="162">
        <v>0</v>
      </c>
      <c r="X3172" s="162">
        <v>0</v>
      </c>
      <c r="Y3172" s="162" t="e">
        <f>VLOOKUP(F3172,#REF!,2,FALSE)</f>
        <v>#REF!</v>
      </c>
      <c r="Z3172" s="162" t="e">
        <f>VLOOKUP(Y3172,Map!$B:$C,2,FALSE)</f>
        <v>#REF!</v>
      </c>
      <c r="AA3172" s="162" t="str">
        <f>VLOOKUP(I3172,Map!$F:$G,2,FALSE)</f>
        <v>Flow Through</v>
      </c>
    </row>
    <row r="3173" spans="1:27" x14ac:dyDescent="0.25">
      <c r="A3173" s="197">
        <v>46107.653321516205</v>
      </c>
      <c r="B3173" s="198" t="s">
        <v>585</v>
      </c>
      <c r="C3173" s="138">
        <v>2027</v>
      </c>
      <c r="D3173" s="138" t="s">
        <v>6</v>
      </c>
      <c r="E3173" s="138" t="s">
        <v>77</v>
      </c>
      <c r="F3173" s="138" t="s">
        <v>133</v>
      </c>
      <c r="G3173" s="138" t="s">
        <v>88</v>
      </c>
      <c r="H3173" s="138" t="s">
        <v>87</v>
      </c>
      <c r="I3173" s="138" t="s">
        <v>221</v>
      </c>
      <c r="J3173" s="6">
        <v>1740.19</v>
      </c>
      <c r="K3173" s="6">
        <v>0</v>
      </c>
      <c r="L3173" s="6">
        <v>1740.19</v>
      </c>
      <c r="M3173" s="6">
        <v>87.01</v>
      </c>
      <c r="N3173" s="162">
        <v>0</v>
      </c>
      <c r="O3173" s="6">
        <v>87.01</v>
      </c>
      <c r="P3173" s="6">
        <v>87.01</v>
      </c>
      <c r="Q3173" s="162">
        <v>0</v>
      </c>
      <c r="R3173" s="162">
        <v>87.01</v>
      </c>
      <c r="S3173" s="162">
        <v>0</v>
      </c>
      <c r="T3173" s="162">
        <v>0</v>
      </c>
      <c r="U3173" s="162">
        <v>0</v>
      </c>
      <c r="V3173" s="162">
        <v>0</v>
      </c>
      <c r="W3173" s="162">
        <v>0</v>
      </c>
      <c r="X3173" s="162">
        <v>0</v>
      </c>
      <c r="Y3173" s="162" t="e">
        <f>VLOOKUP(F3173,#REF!,2,FALSE)</f>
        <v>#REF!</v>
      </c>
      <c r="Z3173" s="162" t="e">
        <f>VLOOKUP(Y3173,Map!$B:$C,2,FALSE)</f>
        <v>#REF!</v>
      </c>
      <c r="AA3173" s="162" t="str">
        <f>VLOOKUP(I3173,Map!$F:$G,2,FALSE)</f>
        <v>Reg Def</v>
      </c>
    </row>
    <row r="3174" spans="1:27" x14ac:dyDescent="0.25">
      <c r="A3174" s="197">
        <v>46107.653321516205</v>
      </c>
      <c r="B3174" s="198" t="s">
        <v>585</v>
      </c>
      <c r="C3174" s="138">
        <v>2027</v>
      </c>
      <c r="D3174" s="138" t="s">
        <v>6</v>
      </c>
      <c r="E3174" s="138" t="s">
        <v>77</v>
      </c>
      <c r="F3174" s="138" t="s">
        <v>133</v>
      </c>
      <c r="G3174" s="138" t="s">
        <v>88</v>
      </c>
      <c r="H3174" s="138" t="s">
        <v>87</v>
      </c>
      <c r="I3174" s="138" t="s">
        <v>223</v>
      </c>
      <c r="J3174" s="6">
        <v>-5700.38</v>
      </c>
      <c r="K3174" s="6">
        <v>0</v>
      </c>
      <c r="L3174" s="6">
        <v>-5700.38</v>
      </c>
      <c r="M3174" s="6">
        <v>-285.04000000000002</v>
      </c>
      <c r="N3174" s="162">
        <v>0</v>
      </c>
      <c r="O3174" s="6">
        <v>-285.04000000000002</v>
      </c>
      <c r="P3174" s="6">
        <v>-285.02</v>
      </c>
      <c r="Q3174" s="162">
        <v>0</v>
      </c>
      <c r="R3174" s="162">
        <v>-285.02</v>
      </c>
      <c r="S3174" s="162">
        <v>0</v>
      </c>
      <c r="T3174" s="162">
        <v>0</v>
      </c>
      <c r="U3174" s="162">
        <v>0</v>
      </c>
      <c r="V3174" s="162">
        <v>-0.02</v>
      </c>
      <c r="W3174" s="162">
        <v>0</v>
      </c>
      <c r="X3174" s="162">
        <v>-0.02</v>
      </c>
      <c r="Y3174" s="162" t="e">
        <f>VLOOKUP(F3174,#REF!,2,FALSE)</f>
        <v>#REF!</v>
      </c>
      <c r="Z3174" s="162" t="e">
        <f>VLOOKUP(Y3174,Map!$B:$C,2,FALSE)</f>
        <v>#REF!</v>
      </c>
      <c r="AA3174" s="162" t="str">
        <f>VLOOKUP(I3174,Map!$F:$G,2,FALSE)</f>
        <v>Reg Def</v>
      </c>
    </row>
    <row r="3175" spans="1:27" x14ac:dyDescent="0.25">
      <c r="A3175" s="197">
        <v>46107.653321516205</v>
      </c>
      <c r="B3175" s="198" t="s">
        <v>585</v>
      </c>
      <c r="C3175" s="138">
        <v>2027</v>
      </c>
      <c r="D3175" s="138" t="s">
        <v>6</v>
      </c>
      <c r="E3175" s="138" t="s">
        <v>77</v>
      </c>
      <c r="F3175" s="138" t="s">
        <v>133</v>
      </c>
      <c r="G3175" s="138" t="s">
        <v>89</v>
      </c>
      <c r="H3175" s="138" t="s">
        <v>87</v>
      </c>
      <c r="I3175" s="138" t="s">
        <v>220</v>
      </c>
      <c r="J3175" s="6">
        <v>11462.31</v>
      </c>
      <c r="K3175" s="6">
        <v>3766.22</v>
      </c>
      <c r="L3175" s="6">
        <v>15228.53</v>
      </c>
      <c r="M3175" s="6">
        <v>573.12</v>
      </c>
      <c r="N3175" s="162">
        <v>188.31</v>
      </c>
      <c r="O3175" s="6">
        <v>761.43</v>
      </c>
      <c r="P3175" s="6">
        <v>573.11</v>
      </c>
      <c r="Q3175" s="162">
        <v>188.31999999999994</v>
      </c>
      <c r="R3175" s="162">
        <v>761.43</v>
      </c>
      <c r="S3175" s="162">
        <v>0</v>
      </c>
      <c r="T3175" s="162">
        <v>0</v>
      </c>
      <c r="U3175" s="162">
        <v>0</v>
      </c>
      <c r="V3175" s="162">
        <v>0.01</v>
      </c>
      <c r="W3175" s="162">
        <v>-0.01</v>
      </c>
      <c r="X3175" s="162">
        <v>0</v>
      </c>
      <c r="Y3175" s="162" t="e">
        <f>VLOOKUP(F3175,#REF!,2,FALSE)</f>
        <v>#REF!</v>
      </c>
      <c r="Z3175" s="162" t="e">
        <f>VLOOKUP(Y3175,Map!$B:$C,2,FALSE)</f>
        <v>#REF!</v>
      </c>
      <c r="AA3175" s="162" t="str">
        <f>VLOOKUP(I3175,Map!$F:$G,2,FALSE)</f>
        <v>Reg Def</v>
      </c>
    </row>
    <row r="3176" spans="1:27" x14ac:dyDescent="0.25">
      <c r="A3176" s="197">
        <v>46107.653321516205</v>
      </c>
      <c r="B3176" s="198" t="s">
        <v>585</v>
      </c>
      <c r="C3176" s="138">
        <v>2027</v>
      </c>
      <c r="D3176" s="138" t="s">
        <v>6</v>
      </c>
      <c r="E3176" s="138" t="s">
        <v>77</v>
      </c>
      <c r="F3176" s="138" t="s">
        <v>133</v>
      </c>
      <c r="G3176" s="138" t="s">
        <v>88</v>
      </c>
      <c r="H3176" s="138" t="s">
        <v>87</v>
      </c>
      <c r="I3176" s="138" t="s">
        <v>225</v>
      </c>
      <c r="J3176" s="6">
        <v>429820.1</v>
      </c>
      <c r="K3176" s="6">
        <v>0</v>
      </c>
      <c r="L3176" s="6">
        <v>429820.1</v>
      </c>
      <c r="M3176" s="6">
        <v>21491.05</v>
      </c>
      <c r="N3176" s="162">
        <v>0</v>
      </c>
      <c r="O3176" s="6">
        <v>21491.05</v>
      </c>
      <c r="P3176" s="6">
        <v>21491</v>
      </c>
      <c r="Q3176" s="162">
        <v>0</v>
      </c>
      <c r="R3176" s="162">
        <v>21491</v>
      </c>
      <c r="S3176" s="162">
        <v>0</v>
      </c>
      <c r="T3176" s="162">
        <v>0</v>
      </c>
      <c r="U3176" s="162">
        <v>0</v>
      </c>
      <c r="V3176" s="162">
        <v>0.05</v>
      </c>
      <c r="W3176" s="162">
        <v>0</v>
      </c>
      <c r="X3176" s="162">
        <v>0.05</v>
      </c>
      <c r="Y3176" s="162" t="e">
        <f>VLOOKUP(F3176,#REF!,2,FALSE)</f>
        <v>#REF!</v>
      </c>
      <c r="Z3176" s="162" t="e">
        <f>VLOOKUP(Y3176,Map!$B:$C,2,FALSE)</f>
        <v>#REF!</v>
      </c>
      <c r="AA3176" s="162" t="str">
        <f>VLOOKUP(I3176,Map!$F:$G,2,FALSE)</f>
        <v>Repairs</v>
      </c>
    </row>
    <row r="3177" spans="1:27" x14ac:dyDescent="0.25">
      <c r="A3177" s="197">
        <v>46107.653321516205</v>
      </c>
      <c r="B3177" s="198" t="s">
        <v>585</v>
      </c>
      <c r="C3177" s="138">
        <v>2027</v>
      </c>
      <c r="D3177" s="138" t="s">
        <v>6</v>
      </c>
      <c r="E3177" s="138" t="s">
        <v>77</v>
      </c>
      <c r="F3177" s="138" t="s">
        <v>590</v>
      </c>
      <c r="G3177" s="138" t="s">
        <v>89</v>
      </c>
      <c r="H3177" s="138" t="s">
        <v>87</v>
      </c>
      <c r="I3177" s="138" t="s">
        <v>220</v>
      </c>
      <c r="J3177" s="6">
        <v>0</v>
      </c>
      <c r="K3177" s="6">
        <v>0</v>
      </c>
      <c r="L3177" s="6">
        <v>0</v>
      </c>
      <c r="M3177" s="6">
        <v>0</v>
      </c>
      <c r="N3177" s="162">
        <v>0</v>
      </c>
      <c r="O3177" s="6">
        <v>0</v>
      </c>
      <c r="P3177" s="6">
        <v>0</v>
      </c>
      <c r="Q3177" s="162">
        <v>0</v>
      </c>
      <c r="R3177" s="162">
        <v>0</v>
      </c>
      <c r="S3177" s="162">
        <v>0</v>
      </c>
      <c r="T3177" s="162">
        <v>0</v>
      </c>
      <c r="U3177" s="162">
        <v>0</v>
      </c>
      <c r="V3177" s="162">
        <v>0</v>
      </c>
      <c r="W3177" s="162">
        <v>0</v>
      </c>
      <c r="X3177" s="162">
        <v>0</v>
      </c>
      <c r="Y3177" s="162" t="e">
        <f>VLOOKUP(F3177,#REF!,2,FALSE)</f>
        <v>#REF!</v>
      </c>
      <c r="Z3177" s="162" t="e">
        <f>VLOOKUP(Y3177,Map!$B:$C,2,FALSE)</f>
        <v>#REF!</v>
      </c>
      <c r="AA3177" s="162" t="str">
        <f>VLOOKUP(I3177,Map!$F:$G,2,FALSE)</f>
        <v>Reg Def</v>
      </c>
    </row>
    <row r="3178" spans="1:27" x14ac:dyDescent="0.25">
      <c r="A3178" s="197">
        <v>46107.653321516205</v>
      </c>
      <c r="B3178" s="198" t="s">
        <v>585</v>
      </c>
      <c r="C3178" s="138">
        <v>2027</v>
      </c>
      <c r="D3178" s="138" t="s">
        <v>6</v>
      </c>
      <c r="E3178" s="138" t="s">
        <v>77</v>
      </c>
      <c r="F3178" s="138" t="s">
        <v>168</v>
      </c>
      <c r="G3178" s="138" t="s">
        <v>88</v>
      </c>
      <c r="H3178" s="138" t="s">
        <v>87</v>
      </c>
      <c r="I3178" s="138" t="s">
        <v>219</v>
      </c>
      <c r="J3178" s="6">
        <v>720156.74</v>
      </c>
      <c r="K3178" s="6">
        <v>-21567.759999999998</v>
      </c>
      <c r="L3178" s="6">
        <v>698588.98</v>
      </c>
      <c r="M3178" s="6">
        <v>36007.85</v>
      </c>
      <c r="N3178" s="162">
        <v>-1078.3800000000001</v>
      </c>
      <c r="O3178" s="6">
        <v>34929.47</v>
      </c>
      <c r="P3178" s="6">
        <v>36007.83</v>
      </c>
      <c r="Q3178" s="162">
        <v>-1078.3600000000006</v>
      </c>
      <c r="R3178" s="162">
        <v>34929.47</v>
      </c>
      <c r="S3178" s="162">
        <v>0</v>
      </c>
      <c r="T3178" s="162">
        <v>0</v>
      </c>
      <c r="U3178" s="162">
        <v>0</v>
      </c>
      <c r="V3178" s="162">
        <v>0.02</v>
      </c>
      <c r="W3178" s="162">
        <v>-0.01</v>
      </c>
      <c r="X3178" s="162">
        <v>0</v>
      </c>
      <c r="Y3178" s="162" t="e">
        <f>VLOOKUP(F3178,#REF!,2,FALSE)</f>
        <v>#REF!</v>
      </c>
      <c r="Z3178" s="162" t="e">
        <f>VLOOKUP(Y3178,Map!$B:$C,2,FALSE)</f>
        <v>#REF!</v>
      </c>
      <c r="AA3178" s="162" t="str">
        <f>VLOOKUP(I3178,Map!$F:$G,2,FALSE)</f>
        <v>Reg Def</v>
      </c>
    </row>
    <row r="3179" spans="1:27" x14ac:dyDescent="0.25">
      <c r="A3179" s="197">
        <v>46107.653321516205</v>
      </c>
      <c r="B3179" s="198" t="s">
        <v>585</v>
      </c>
      <c r="C3179" s="138">
        <v>2027</v>
      </c>
      <c r="D3179" s="138" t="s">
        <v>6</v>
      </c>
      <c r="E3179" s="138" t="s">
        <v>77</v>
      </c>
      <c r="F3179" s="138" t="s">
        <v>168</v>
      </c>
      <c r="G3179" s="138" t="s">
        <v>88</v>
      </c>
      <c r="H3179" s="138" t="s">
        <v>87</v>
      </c>
      <c r="I3179" s="138" t="s">
        <v>222</v>
      </c>
      <c r="J3179" s="6">
        <v>325560.96000000002</v>
      </c>
      <c r="K3179" s="6">
        <v>-9900.7199999999993</v>
      </c>
      <c r="L3179" s="6">
        <v>315660.24</v>
      </c>
      <c r="M3179" s="6">
        <v>16278.06</v>
      </c>
      <c r="N3179" s="162">
        <v>-495.02</v>
      </c>
      <c r="O3179" s="6">
        <v>15783.04</v>
      </c>
      <c r="P3179" s="6">
        <v>16278.06</v>
      </c>
      <c r="Q3179" s="162">
        <v>-495.03999999999905</v>
      </c>
      <c r="R3179" s="162">
        <v>15783.02</v>
      </c>
      <c r="S3179" s="162">
        <v>0</v>
      </c>
      <c r="T3179" s="162">
        <v>0</v>
      </c>
      <c r="U3179" s="162">
        <v>0</v>
      </c>
      <c r="V3179" s="162">
        <v>0</v>
      </c>
      <c r="W3179" s="162">
        <v>0.01</v>
      </c>
      <c r="X3179" s="162">
        <v>0.02</v>
      </c>
      <c r="Y3179" s="162" t="e">
        <f>VLOOKUP(F3179,#REF!,2,FALSE)</f>
        <v>#REF!</v>
      </c>
      <c r="Z3179" s="162" t="e">
        <f>VLOOKUP(Y3179,Map!$B:$C,2,FALSE)</f>
        <v>#REF!</v>
      </c>
      <c r="AA3179" s="162" t="str">
        <f>VLOOKUP(I3179,Map!$F:$G,2,FALSE)</f>
        <v>Reg Def</v>
      </c>
    </row>
    <row r="3180" spans="1:27" x14ac:dyDescent="0.25">
      <c r="A3180" s="197">
        <v>46107.653321516205</v>
      </c>
      <c r="B3180" s="198" t="s">
        <v>585</v>
      </c>
      <c r="C3180" s="138">
        <v>2027</v>
      </c>
      <c r="D3180" s="138" t="s">
        <v>6</v>
      </c>
      <c r="E3180" s="138" t="s">
        <v>77</v>
      </c>
      <c r="F3180" s="138" t="s">
        <v>168</v>
      </c>
      <c r="G3180" s="138" t="s">
        <v>88</v>
      </c>
      <c r="H3180" s="138" t="s">
        <v>87</v>
      </c>
      <c r="I3180" s="138" t="s">
        <v>223</v>
      </c>
      <c r="J3180" s="6">
        <v>-117886.9</v>
      </c>
      <c r="K3180" s="6">
        <v>3588</v>
      </c>
      <c r="L3180" s="6">
        <v>-114298.9</v>
      </c>
      <c r="M3180" s="6">
        <v>-5894.38</v>
      </c>
      <c r="N3180" s="162">
        <v>179.39</v>
      </c>
      <c r="O3180" s="6">
        <v>-5714.99</v>
      </c>
      <c r="P3180" s="6">
        <v>-5894.34</v>
      </c>
      <c r="Q3180" s="162">
        <v>179.40000000000055</v>
      </c>
      <c r="R3180" s="162">
        <v>-5714.94</v>
      </c>
      <c r="S3180" s="162">
        <v>0</v>
      </c>
      <c r="T3180" s="162">
        <v>0</v>
      </c>
      <c r="U3180" s="162">
        <v>0</v>
      </c>
      <c r="V3180" s="162">
        <v>-0.04</v>
      </c>
      <c r="W3180" s="162">
        <v>-0.01</v>
      </c>
      <c r="X3180" s="162">
        <v>-0.05</v>
      </c>
      <c r="Y3180" s="162" t="e">
        <f>VLOOKUP(F3180,#REF!,2,FALSE)</f>
        <v>#REF!</v>
      </c>
      <c r="Z3180" s="162" t="e">
        <f>VLOOKUP(Y3180,Map!$B:$C,2,FALSE)</f>
        <v>#REF!</v>
      </c>
      <c r="AA3180" s="162" t="str">
        <f>VLOOKUP(I3180,Map!$F:$G,2,FALSE)</f>
        <v>Reg Def</v>
      </c>
    </row>
    <row r="3181" spans="1:27" x14ac:dyDescent="0.25">
      <c r="A3181" s="197">
        <v>46107.653321516205</v>
      </c>
      <c r="B3181" s="198" t="s">
        <v>585</v>
      </c>
      <c r="C3181" s="138">
        <v>2027</v>
      </c>
      <c r="D3181" s="138" t="s">
        <v>6</v>
      </c>
      <c r="E3181" s="138" t="s">
        <v>77</v>
      </c>
      <c r="F3181" s="138" t="s">
        <v>168</v>
      </c>
      <c r="G3181" s="138" t="s">
        <v>89</v>
      </c>
      <c r="H3181" s="138" t="s">
        <v>87</v>
      </c>
      <c r="I3181" s="138" t="s">
        <v>220</v>
      </c>
      <c r="J3181" s="6">
        <v>2376636.5099999998</v>
      </c>
      <c r="K3181" s="6">
        <v>115793.9</v>
      </c>
      <c r="L3181" s="6">
        <v>2492430.41</v>
      </c>
      <c r="M3181" s="6">
        <v>118831.84</v>
      </c>
      <c r="N3181" s="162">
        <v>5789.7</v>
      </c>
      <c r="O3181" s="6">
        <v>124621.54</v>
      </c>
      <c r="P3181" s="6">
        <v>118831.82</v>
      </c>
      <c r="Q3181" s="162">
        <v>5789.6899999999878</v>
      </c>
      <c r="R3181" s="162">
        <v>124621.51</v>
      </c>
      <c r="S3181" s="162">
        <v>0</v>
      </c>
      <c r="T3181" s="162">
        <v>0</v>
      </c>
      <c r="U3181" s="162">
        <v>0</v>
      </c>
      <c r="V3181" s="162">
        <v>0.02</v>
      </c>
      <c r="W3181" s="162">
        <v>0.01</v>
      </c>
      <c r="X3181" s="162">
        <v>0.03</v>
      </c>
      <c r="Y3181" s="162" t="e">
        <f>VLOOKUP(F3181,#REF!,2,FALSE)</f>
        <v>#REF!</v>
      </c>
      <c r="Z3181" s="162" t="e">
        <f>VLOOKUP(Y3181,Map!$B:$C,2,FALSE)</f>
        <v>#REF!</v>
      </c>
      <c r="AA3181" s="162" t="str">
        <f>VLOOKUP(I3181,Map!$F:$G,2,FALSE)</f>
        <v>Reg Def</v>
      </c>
    </row>
    <row r="3182" spans="1:27" x14ac:dyDescent="0.25">
      <c r="A3182" s="197">
        <v>46107.653321516205</v>
      </c>
      <c r="B3182" s="198" t="s">
        <v>585</v>
      </c>
      <c r="C3182" s="138">
        <v>2027</v>
      </c>
      <c r="D3182" s="138" t="s">
        <v>6</v>
      </c>
      <c r="E3182" s="138" t="s">
        <v>77</v>
      </c>
      <c r="F3182" s="138" t="s">
        <v>168</v>
      </c>
      <c r="G3182" s="138" t="s">
        <v>88</v>
      </c>
      <c r="H3182" s="138" t="s">
        <v>87</v>
      </c>
      <c r="I3182" s="138" t="s">
        <v>225</v>
      </c>
      <c r="J3182" s="6">
        <v>160973.78</v>
      </c>
      <c r="K3182" s="6">
        <v>-4401.82</v>
      </c>
      <c r="L3182" s="6">
        <v>156571.96</v>
      </c>
      <c r="M3182" s="6">
        <v>8048.73</v>
      </c>
      <c r="N3182" s="162">
        <v>-220.12</v>
      </c>
      <c r="O3182" s="6">
        <v>7828.61</v>
      </c>
      <c r="P3182" s="6">
        <v>8048.71</v>
      </c>
      <c r="Q3182" s="162">
        <v>-220.10999999999967</v>
      </c>
      <c r="R3182" s="162">
        <v>7828.6</v>
      </c>
      <c r="S3182" s="162">
        <v>0</v>
      </c>
      <c r="T3182" s="162">
        <v>0</v>
      </c>
      <c r="U3182" s="162">
        <v>0</v>
      </c>
      <c r="V3182" s="162">
        <v>0.02</v>
      </c>
      <c r="W3182" s="162">
        <v>-0.02</v>
      </c>
      <c r="X3182" s="162">
        <v>0.01</v>
      </c>
      <c r="Y3182" s="162" t="e">
        <f>VLOOKUP(F3182,#REF!,2,FALSE)</f>
        <v>#REF!</v>
      </c>
      <c r="Z3182" s="162" t="e">
        <f>VLOOKUP(Y3182,Map!$B:$C,2,FALSE)</f>
        <v>#REF!</v>
      </c>
      <c r="AA3182" s="162" t="str">
        <f>VLOOKUP(I3182,Map!$F:$G,2,FALSE)</f>
        <v>Repairs</v>
      </c>
    </row>
    <row r="3183" spans="1:27" x14ac:dyDescent="0.25">
      <c r="A3183" s="197">
        <v>46107.653321516205</v>
      </c>
      <c r="B3183" s="198" t="s">
        <v>585</v>
      </c>
      <c r="C3183" s="138">
        <v>2027</v>
      </c>
      <c r="D3183" s="138" t="s">
        <v>6</v>
      </c>
      <c r="E3183" s="138" t="s">
        <v>77</v>
      </c>
      <c r="F3183" s="138" t="s">
        <v>169</v>
      </c>
      <c r="G3183" s="138" t="s">
        <v>89</v>
      </c>
      <c r="H3183" s="138" t="s">
        <v>87</v>
      </c>
      <c r="I3183" s="138" t="s">
        <v>220</v>
      </c>
      <c r="J3183" s="6">
        <v>1829.08</v>
      </c>
      <c r="K3183" s="6">
        <v>-0.1</v>
      </c>
      <c r="L3183" s="6">
        <v>1828.98</v>
      </c>
      <c r="M3183" s="6">
        <v>91.46</v>
      </c>
      <c r="N3183" s="162">
        <v>-0.01</v>
      </c>
      <c r="O3183" s="6">
        <v>91.45</v>
      </c>
      <c r="P3183" s="6">
        <v>91.45</v>
      </c>
      <c r="Q3183" s="162">
        <v>0</v>
      </c>
      <c r="R3183" s="162">
        <v>91.45</v>
      </c>
      <c r="S3183" s="162">
        <v>0</v>
      </c>
      <c r="T3183" s="162">
        <v>0</v>
      </c>
      <c r="U3183" s="162">
        <v>0</v>
      </c>
      <c r="V3183" s="162">
        <v>0.01</v>
      </c>
      <c r="W3183" s="162">
        <v>-0.01</v>
      </c>
      <c r="X3183" s="162">
        <v>0</v>
      </c>
      <c r="Y3183" s="162" t="e">
        <f>VLOOKUP(F3183,#REF!,2,FALSE)</f>
        <v>#REF!</v>
      </c>
      <c r="Z3183" s="162" t="e">
        <f>VLOOKUP(Y3183,Map!$B:$C,2,FALSE)</f>
        <v>#REF!</v>
      </c>
      <c r="AA3183" s="162" t="str">
        <f>VLOOKUP(I3183,Map!$F:$G,2,FALSE)</f>
        <v>Reg Def</v>
      </c>
    </row>
    <row r="3184" spans="1:27" x14ac:dyDescent="0.25">
      <c r="A3184" s="197">
        <v>46107.653321516205</v>
      </c>
      <c r="B3184" s="198" t="s">
        <v>585</v>
      </c>
      <c r="C3184" s="138">
        <v>2027</v>
      </c>
      <c r="D3184" s="138" t="s">
        <v>6</v>
      </c>
      <c r="E3184" s="138" t="s">
        <v>77</v>
      </c>
      <c r="F3184" s="138" t="s">
        <v>169</v>
      </c>
      <c r="G3184" s="138" t="s">
        <v>92</v>
      </c>
      <c r="H3184" s="138" t="s">
        <v>87</v>
      </c>
      <c r="I3184" s="138" t="s">
        <v>230</v>
      </c>
      <c r="J3184" s="6">
        <v>0</v>
      </c>
      <c r="K3184" s="6">
        <v>0</v>
      </c>
      <c r="L3184" s="6">
        <v>0</v>
      </c>
      <c r="M3184" s="6">
        <v>0</v>
      </c>
      <c r="N3184" s="162">
        <v>0</v>
      </c>
      <c r="O3184" s="6">
        <v>0</v>
      </c>
      <c r="P3184" s="6">
        <v>0</v>
      </c>
      <c r="Q3184" s="162">
        <v>0</v>
      </c>
      <c r="R3184" s="162">
        <v>0</v>
      </c>
      <c r="S3184" s="162">
        <v>0</v>
      </c>
      <c r="T3184" s="162">
        <v>0</v>
      </c>
      <c r="U3184" s="162">
        <v>0</v>
      </c>
      <c r="V3184" s="162">
        <v>0</v>
      </c>
      <c r="W3184" s="162">
        <v>0</v>
      </c>
      <c r="X3184" s="162">
        <v>0</v>
      </c>
      <c r="Y3184" s="162" t="e">
        <f>VLOOKUP(F3184,#REF!,2,FALSE)</f>
        <v>#REF!</v>
      </c>
      <c r="Z3184" s="162" t="e">
        <f>VLOOKUP(Y3184,Map!$B:$C,2,FALSE)</f>
        <v>#REF!</v>
      </c>
      <c r="AA3184" s="162" t="str">
        <f>VLOOKUP(I3184,Map!$F:$G,2,FALSE)</f>
        <v>Taxable CIAC</v>
      </c>
    </row>
    <row r="3185" spans="1:27" x14ac:dyDescent="0.25">
      <c r="A3185" s="197">
        <v>46107.653321516205</v>
      </c>
      <c r="B3185" s="198" t="s">
        <v>585</v>
      </c>
      <c r="C3185" s="138">
        <v>2027</v>
      </c>
      <c r="D3185" s="138" t="s">
        <v>6</v>
      </c>
      <c r="E3185" s="138" t="s">
        <v>77</v>
      </c>
      <c r="F3185" s="138" t="s">
        <v>170</v>
      </c>
      <c r="G3185" s="138" t="s">
        <v>89</v>
      </c>
      <c r="H3185" s="138" t="s">
        <v>87</v>
      </c>
      <c r="I3185" s="138" t="s">
        <v>220</v>
      </c>
      <c r="J3185" s="6">
        <v>102664.82</v>
      </c>
      <c r="K3185" s="6">
        <v>-116186.3</v>
      </c>
      <c r="L3185" s="6">
        <v>-13521.48</v>
      </c>
      <c r="M3185" s="6">
        <v>5133.2299999999996</v>
      </c>
      <c r="N3185" s="162">
        <v>-5809.32</v>
      </c>
      <c r="O3185" s="6">
        <v>-676.09</v>
      </c>
      <c r="P3185" s="6">
        <v>5133.25</v>
      </c>
      <c r="Q3185" s="162">
        <v>-5809.3099999999995</v>
      </c>
      <c r="R3185" s="162">
        <v>-676.06</v>
      </c>
      <c r="S3185" s="162">
        <v>0</v>
      </c>
      <c r="T3185" s="162">
        <v>0</v>
      </c>
      <c r="U3185" s="162">
        <v>0</v>
      </c>
      <c r="V3185" s="162">
        <v>-0.02</v>
      </c>
      <c r="W3185" s="162">
        <v>-0.01</v>
      </c>
      <c r="X3185" s="162">
        <v>-0.03</v>
      </c>
      <c r="Y3185" s="162" t="e">
        <f>VLOOKUP(F3185,#REF!,2,FALSE)</f>
        <v>#REF!</v>
      </c>
      <c r="Z3185" s="162" t="e">
        <f>VLOOKUP(Y3185,Map!$B:$C,2,FALSE)</f>
        <v>#REF!</v>
      </c>
      <c r="AA3185" s="162" t="str">
        <f>VLOOKUP(I3185,Map!$F:$G,2,FALSE)</f>
        <v>Reg Def</v>
      </c>
    </row>
    <row r="3186" spans="1:27" x14ac:dyDescent="0.25">
      <c r="A3186" s="197">
        <v>46107.653321516205</v>
      </c>
      <c r="B3186" s="198" t="s">
        <v>585</v>
      </c>
      <c r="C3186" s="138">
        <v>2027</v>
      </c>
      <c r="D3186" s="138" t="s">
        <v>6</v>
      </c>
      <c r="E3186" s="138" t="s">
        <v>77</v>
      </c>
      <c r="F3186" s="138" t="s">
        <v>170</v>
      </c>
      <c r="G3186" s="138" t="s">
        <v>92</v>
      </c>
      <c r="H3186" s="138" t="s">
        <v>87</v>
      </c>
      <c r="I3186" s="138" t="s">
        <v>230</v>
      </c>
      <c r="J3186" s="6">
        <v>0</v>
      </c>
      <c r="K3186" s="6">
        <v>0</v>
      </c>
      <c r="L3186" s="6">
        <v>0</v>
      </c>
      <c r="M3186" s="6">
        <v>0</v>
      </c>
      <c r="N3186" s="162">
        <v>0</v>
      </c>
      <c r="O3186" s="6">
        <v>0</v>
      </c>
      <c r="P3186" s="6">
        <v>0</v>
      </c>
      <c r="Q3186" s="162">
        <v>0</v>
      </c>
      <c r="R3186" s="162">
        <v>0</v>
      </c>
      <c r="S3186" s="162">
        <v>0</v>
      </c>
      <c r="T3186" s="162">
        <v>0</v>
      </c>
      <c r="U3186" s="162">
        <v>0</v>
      </c>
      <c r="V3186" s="162">
        <v>0</v>
      </c>
      <c r="W3186" s="162">
        <v>0</v>
      </c>
      <c r="X3186" s="162">
        <v>0</v>
      </c>
      <c r="Y3186" s="162" t="e">
        <f>VLOOKUP(F3186,#REF!,2,FALSE)</f>
        <v>#REF!</v>
      </c>
      <c r="Z3186" s="162" t="e">
        <f>VLOOKUP(Y3186,Map!$B:$C,2,FALSE)</f>
        <v>#REF!</v>
      </c>
      <c r="AA3186" s="162" t="str">
        <f>VLOOKUP(I3186,Map!$F:$G,2,FALSE)</f>
        <v>Taxable CIAC</v>
      </c>
    </row>
    <row r="3187" spans="1:27" x14ac:dyDescent="0.25">
      <c r="A3187" s="197">
        <v>46107.653321516205</v>
      </c>
      <c r="B3187" s="198" t="s">
        <v>585</v>
      </c>
      <c r="C3187" s="138">
        <v>2027</v>
      </c>
      <c r="D3187" s="138" t="s">
        <v>6</v>
      </c>
      <c r="E3187" s="138" t="s">
        <v>77</v>
      </c>
      <c r="F3187" s="138" t="s">
        <v>171</v>
      </c>
      <c r="G3187" s="138" t="s">
        <v>89</v>
      </c>
      <c r="H3187" s="138" t="s">
        <v>87</v>
      </c>
      <c r="I3187" s="138" t="s">
        <v>220</v>
      </c>
      <c r="J3187" s="6">
        <v>231332.2</v>
      </c>
      <c r="K3187" s="6">
        <v>-12881.62</v>
      </c>
      <c r="L3187" s="6">
        <v>218450.58</v>
      </c>
      <c r="M3187" s="6">
        <v>11566.61</v>
      </c>
      <c r="N3187" s="162">
        <v>-644.08000000000004</v>
      </c>
      <c r="O3187" s="6">
        <v>10922.53</v>
      </c>
      <c r="P3187" s="6">
        <v>11566.61</v>
      </c>
      <c r="Q3187" s="162">
        <v>-644.07999999999993</v>
      </c>
      <c r="R3187" s="162">
        <v>10922.53</v>
      </c>
      <c r="S3187" s="162">
        <v>0</v>
      </c>
      <c r="T3187" s="162">
        <v>0</v>
      </c>
      <c r="U3187" s="162">
        <v>0</v>
      </c>
      <c r="V3187" s="162">
        <v>0</v>
      </c>
      <c r="W3187" s="162">
        <v>0</v>
      </c>
      <c r="X3187" s="162">
        <v>0</v>
      </c>
      <c r="Y3187" s="162" t="e">
        <f>VLOOKUP(F3187,#REF!,2,FALSE)</f>
        <v>#REF!</v>
      </c>
      <c r="Z3187" s="162" t="e">
        <f>VLOOKUP(Y3187,Map!$B:$C,2,FALSE)</f>
        <v>#REF!</v>
      </c>
      <c r="AA3187" s="162" t="str">
        <f>VLOOKUP(I3187,Map!$F:$G,2,FALSE)</f>
        <v>Reg Def</v>
      </c>
    </row>
    <row r="3188" spans="1:27" x14ac:dyDescent="0.25">
      <c r="A3188" s="197">
        <v>46107.653321516205</v>
      </c>
      <c r="B3188" s="198" t="s">
        <v>585</v>
      </c>
      <c r="C3188" s="138">
        <v>2027</v>
      </c>
      <c r="D3188" s="138" t="s">
        <v>6</v>
      </c>
      <c r="E3188" s="138" t="s">
        <v>77</v>
      </c>
      <c r="F3188" s="138" t="s">
        <v>171</v>
      </c>
      <c r="G3188" s="138" t="s">
        <v>92</v>
      </c>
      <c r="H3188" s="138" t="s">
        <v>87</v>
      </c>
      <c r="I3188" s="138" t="s">
        <v>230</v>
      </c>
      <c r="J3188" s="6">
        <v>0</v>
      </c>
      <c r="K3188" s="6">
        <v>0</v>
      </c>
      <c r="L3188" s="6">
        <v>0</v>
      </c>
      <c r="M3188" s="6">
        <v>0</v>
      </c>
      <c r="N3188" s="162">
        <v>0</v>
      </c>
      <c r="O3188" s="6">
        <v>0</v>
      </c>
      <c r="P3188" s="6">
        <v>0</v>
      </c>
      <c r="Q3188" s="162">
        <v>0</v>
      </c>
      <c r="R3188" s="162">
        <v>0</v>
      </c>
      <c r="S3188" s="162">
        <v>0</v>
      </c>
      <c r="T3188" s="162">
        <v>0</v>
      </c>
      <c r="U3188" s="162">
        <v>0</v>
      </c>
      <c r="V3188" s="162">
        <v>0</v>
      </c>
      <c r="W3188" s="162">
        <v>0</v>
      </c>
      <c r="X3188" s="162">
        <v>0</v>
      </c>
      <c r="Y3188" s="162" t="e">
        <f>VLOOKUP(F3188,#REF!,2,FALSE)</f>
        <v>#REF!</v>
      </c>
      <c r="Z3188" s="162" t="e">
        <f>VLOOKUP(Y3188,Map!$B:$C,2,FALSE)</f>
        <v>#REF!</v>
      </c>
      <c r="AA3188" s="162" t="str">
        <f>VLOOKUP(I3188,Map!$F:$G,2,FALSE)</f>
        <v>Taxable CIAC</v>
      </c>
    </row>
    <row r="3189" spans="1:27" x14ac:dyDescent="0.25">
      <c r="A3189" s="197">
        <v>46107.653321516205</v>
      </c>
      <c r="B3189" s="198" t="s">
        <v>585</v>
      </c>
      <c r="C3189" s="138">
        <v>2027</v>
      </c>
      <c r="D3189" s="138" t="s">
        <v>6</v>
      </c>
      <c r="E3189" s="138" t="s">
        <v>77</v>
      </c>
      <c r="F3189" s="138" t="s">
        <v>172</v>
      </c>
      <c r="G3189" s="138" t="s">
        <v>88</v>
      </c>
      <c r="H3189" s="138" t="s">
        <v>87</v>
      </c>
      <c r="I3189" s="138" t="s">
        <v>228</v>
      </c>
      <c r="J3189" s="6">
        <v>-368963.51</v>
      </c>
      <c r="K3189" s="6">
        <v>10772.43</v>
      </c>
      <c r="L3189" s="6">
        <v>-358191.08</v>
      </c>
      <c r="M3189" s="6">
        <v>-18448.16</v>
      </c>
      <c r="N3189" s="162">
        <v>538.63</v>
      </c>
      <c r="O3189" s="6">
        <v>-17909.53</v>
      </c>
      <c r="P3189" s="6">
        <v>-18448.18</v>
      </c>
      <c r="Q3189" s="162">
        <v>538.63000000000102</v>
      </c>
      <c r="R3189" s="162">
        <v>-17909.55</v>
      </c>
      <c r="S3189" s="162">
        <v>0</v>
      </c>
      <c r="T3189" s="162">
        <v>0</v>
      </c>
      <c r="U3189" s="162">
        <v>0</v>
      </c>
      <c r="V3189" s="162">
        <v>0.02</v>
      </c>
      <c r="W3189" s="162">
        <v>0</v>
      </c>
      <c r="X3189" s="162">
        <v>0.02</v>
      </c>
      <c r="Y3189" s="162" t="e">
        <f>VLOOKUP(F3189,#REF!,2,FALSE)</f>
        <v>#REF!</v>
      </c>
      <c r="Z3189" s="162" t="e">
        <f>VLOOKUP(Y3189,Map!$B:$C,2,FALSE)</f>
        <v>#REF!</v>
      </c>
      <c r="AA3189" s="162" t="str">
        <f>VLOOKUP(I3189,Map!$F:$G,2,FALSE)</f>
        <v>Taxable CIAC</v>
      </c>
    </row>
    <row r="3190" spans="1:27" x14ac:dyDescent="0.25">
      <c r="A3190" s="197">
        <v>46107.653321516205</v>
      </c>
      <c r="B3190" s="198" t="s">
        <v>585</v>
      </c>
      <c r="C3190" s="138">
        <v>2027</v>
      </c>
      <c r="D3190" s="138" t="s">
        <v>6</v>
      </c>
      <c r="E3190" s="138" t="s">
        <v>77</v>
      </c>
      <c r="F3190" s="138" t="s">
        <v>172</v>
      </c>
      <c r="G3190" s="138" t="s">
        <v>88</v>
      </c>
      <c r="H3190" s="138" t="s">
        <v>87</v>
      </c>
      <c r="I3190" s="138" t="s">
        <v>224</v>
      </c>
      <c r="J3190" s="6">
        <v>-3413711.59</v>
      </c>
      <c r="K3190" s="6">
        <v>111340.04</v>
      </c>
      <c r="L3190" s="6">
        <v>-3302371.55</v>
      </c>
      <c r="M3190" s="6">
        <v>-170685.58</v>
      </c>
      <c r="N3190" s="162">
        <v>5567</v>
      </c>
      <c r="O3190" s="6">
        <v>-165118.57999999999</v>
      </c>
      <c r="P3190" s="6">
        <v>-170685.58</v>
      </c>
      <c r="Q3190" s="162">
        <v>5567</v>
      </c>
      <c r="R3190" s="162">
        <v>-165118.57999999999</v>
      </c>
      <c r="S3190" s="162">
        <v>0</v>
      </c>
      <c r="T3190" s="162">
        <v>0</v>
      </c>
      <c r="U3190" s="162">
        <v>0</v>
      </c>
      <c r="V3190" s="162">
        <v>0</v>
      </c>
      <c r="W3190" s="162">
        <v>0</v>
      </c>
      <c r="X3190" s="162">
        <v>0</v>
      </c>
      <c r="Y3190" s="162" t="e">
        <f>VLOOKUP(F3190,#REF!,2,FALSE)</f>
        <v>#REF!</v>
      </c>
      <c r="Z3190" s="162" t="e">
        <f>VLOOKUP(Y3190,Map!$B:$C,2,FALSE)</f>
        <v>#REF!</v>
      </c>
      <c r="AA3190" s="162" t="str">
        <f>VLOOKUP(I3190,Map!$F:$G,2,FALSE)</f>
        <v>Reg Def</v>
      </c>
    </row>
    <row r="3191" spans="1:27" x14ac:dyDescent="0.25">
      <c r="A3191" s="197">
        <v>46107.653321516205</v>
      </c>
      <c r="B3191" s="198" t="s">
        <v>585</v>
      </c>
      <c r="C3191" s="138">
        <v>2027</v>
      </c>
      <c r="D3191" s="138" t="s">
        <v>6</v>
      </c>
      <c r="E3191" s="138" t="s">
        <v>77</v>
      </c>
      <c r="F3191" s="138" t="s">
        <v>172</v>
      </c>
      <c r="G3191" s="138" t="s">
        <v>89</v>
      </c>
      <c r="H3191" s="138" t="s">
        <v>87</v>
      </c>
      <c r="I3191" s="138" t="s">
        <v>220</v>
      </c>
      <c r="J3191" s="6">
        <v>-31814789.170000002</v>
      </c>
      <c r="K3191" s="6">
        <v>-1365694.78</v>
      </c>
      <c r="L3191" s="6">
        <v>-33180483.949999999</v>
      </c>
      <c r="M3191" s="6">
        <v>-1590739.51</v>
      </c>
      <c r="N3191" s="162">
        <v>-68284.740000000005</v>
      </c>
      <c r="O3191" s="6">
        <v>-1659024.25</v>
      </c>
      <c r="P3191" s="6">
        <v>-1590739.45</v>
      </c>
      <c r="Q3191" s="162">
        <v>-68284.770000000019</v>
      </c>
      <c r="R3191" s="162">
        <v>-1659024.22</v>
      </c>
      <c r="S3191" s="162">
        <v>0</v>
      </c>
      <c r="T3191" s="162">
        <v>0</v>
      </c>
      <c r="U3191" s="162">
        <v>0</v>
      </c>
      <c r="V3191" s="162">
        <v>-0.06</v>
      </c>
      <c r="W3191" s="162">
        <v>0.02</v>
      </c>
      <c r="X3191" s="162">
        <v>-0.03</v>
      </c>
      <c r="Y3191" s="162" t="e">
        <f>VLOOKUP(F3191,#REF!,2,FALSE)</f>
        <v>#REF!</v>
      </c>
      <c r="Z3191" s="162" t="e">
        <f>VLOOKUP(Y3191,Map!$B:$C,2,FALSE)</f>
        <v>#REF!</v>
      </c>
      <c r="AA3191" s="162" t="str">
        <f>VLOOKUP(I3191,Map!$F:$G,2,FALSE)</f>
        <v>Reg Def</v>
      </c>
    </row>
    <row r="3192" spans="1:27" x14ac:dyDescent="0.25">
      <c r="A3192" s="197">
        <v>46107.653321516205</v>
      </c>
      <c r="B3192" s="198" t="s">
        <v>585</v>
      </c>
      <c r="C3192" s="138">
        <v>2027</v>
      </c>
      <c r="D3192" s="138" t="s">
        <v>6</v>
      </c>
      <c r="E3192" s="138" t="s">
        <v>77</v>
      </c>
      <c r="F3192" s="138" t="s">
        <v>172</v>
      </c>
      <c r="G3192" s="138" t="s">
        <v>88</v>
      </c>
      <c r="H3192" s="138" t="s">
        <v>87</v>
      </c>
      <c r="I3192" s="138" t="s">
        <v>225</v>
      </c>
      <c r="J3192" s="6">
        <v>0</v>
      </c>
      <c r="K3192" s="6">
        <v>0</v>
      </c>
      <c r="L3192" s="6">
        <v>0</v>
      </c>
      <c r="M3192" s="6">
        <v>0</v>
      </c>
      <c r="N3192" s="162">
        <v>0</v>
      </c>
      <c r="O3192" s="6">
        <v>0</v>
      </c>
      <c r="P3192" s="6">
        <v>0</v>
      </c>
      <c r="Q3192" s="162">
        <v>0</v>
      </c>
      <c r="R3192" s="162">
        <v>0</v>
      </c>
      <c r="S3192" s="162">
        <v>0</v>
      </c>
      <c r="T3192" s="162">
        <v>0</v>
      </c>
      <c r="U3192" s="162">
        <v>0</v>
      </c>
      <c r="V3192" s="162">
        <v>0</v>
      </c>
      <c r="W3192" s="162">
        <v>0</v>
      </c>
      <c r="X3192" s="162">
        <v>0</v>
      </c>
      <c r="Y3192" s="162" t="e">
        <f>VLOOKUP(F3192,#REF!,2,FALSE)</f>
        <v>#REF!</v>
      </c>
      <c r="Z3192" s="162" t="e">
        <f>VLOOKUP(Y3192,Map!$B:$C,2,FALSE)</f>
        <v>#REF!</v>
      </c>
      <c r="AA3192" s="162" t="str">
        <f>VLOOKUP(I3192,Map!$F:$G,2,FALSE)</f>
        <v>Repairs</v>
      </c>
    </row>
    <row r="3193" spans="1:27" x14ac:dyDescent="0.25">
      <c r="A3193" s="197">
        <v>46107.653321516205</v>
      </c>
      <c r="B3193" s="198" t="s">
        <v>585</v>
      </c>
      <c r="C3193" s="138">
        <v>2027</v>
      </c>
      <c r="D3193" s="138" t="s">
        <v>6</v>
      </c>
      <c r="E3193" s="138" t="s">
        <v>77</v>
      </c>
      <c r="F3193" s="138" t="s">
        <v>172</v>
      </c>
      <c r="G3193" s="138" t="s">
        <v>92</v>
      </c>
      <c r="H3193" s="138" t="s">
        <v>87</v>
      </c>
      <c r="I3193" s="138" t="s">
        <v>230</v>
      </c>
      <c r="J3193" s="6">
        <v>-15300869.41</v>
      </c>
      <c r="K3193" s="6">
        <v>999508.26</v>
      </c>
      <c r="L3193" s="6">
        <v>-14301361.15</v>
      </c>
      <c r="M3193" s="6">
        <v>-765043.5</v>
      </c>
      <c r="N3193" s="162">
        <v>49975.41</v>
      </c>
      <c r="O3193" s="6">
        <v>-715068.09</v>
      </c>
      <c r="P3193" s="6">
        <v>-765043.45</v>
      </c>
      <c r="Q3193" s="162">
        <v>49975.339999999967</v>
      </c>
      <c r="R3193" s="162">
        <v>-715068.11</v>
      </c>
      <c r="S3193" s="162">
        <v>0</v>
      </c>
      <c r="T3193" s="162">
        <v>0</v>
      </c>
      <c r="U3193" s="162">
        <v>0</v>
      </c>
      <c r="V3193" s="162">
        <v>-0.05</v>
      </c>
      <c r="W3193" s="162">
        <v>0.06</v>
      </c>
      <c r="X3193" s="162">
        <v>0.02</v>
      </c>
      <c r="Y3193" s="162" t="e">
        <f>VLOOKUP(F3193,#REF!,2,FALSE)</f>
        <v>#REF!</v>
      </c>
      <c r="Z3193" s="162" t="e">
        <f>VLOOKUP(Y3193,Map!$B:$C,2,FALSE)</f>
        <v>#REF!</v>
      </c>
      <c r="AA3193" s="162" t="str">
        <f>VLOOKUP(I3193,Map!$F:$G,2,FALSE)</f>
        <v>Taxable CIAC</v>
      </c>
    </row>
    <row r="3194" spans="1:27" x14ac:dyDescent="0.25">
      <c r="A3194" s="197">
        <v>46107.653321516205</v>
      </c>
      <c r="B3194" s="198" t="s">
        <v>585</v>
      </c>
      <c r="C3194" s="138">
        <v>2027</v>
      </c>
      <c r="D3194" s="138" t="s">
        <v>6</v>
      </c>
      <c r="E3194" s="138" t="s">
        <v>77</v>
      </c>
      <c r="F3194" s="138" t="s">
        <v>173</v>
      </c>
      <c r="G3194" s="138" t="s">
        <v>89</v>
      </c>
      <c r="H3194" s="138" t="s">
        <v>87</v>
      </c>
      <c r="I3194" s="138" t="s">
        <v>220</v>
      </c>
      <c r="J3194" s="6">
        <v>-189385.86</v>
      </c>
      <c r="K3194" s="6">
        <v>-99747.95</v>
      </c>
      <c r="L3194" s="6">
        <v>-289133.81</v>
      </c>
      <c r="M3194" s="6">
        <v>-9469.2999999999993</v>
      </c>
      <c r="N3194" s="162">
        <v>-4987.3999999999996</v>
      </c>
      <c r="O3194" s="6">
        <v>-14456.7</v>
      </c>
      <c r="P3194" s="6">
        <v>-9469.2900000000009</v>
      </c>
      <c r="Q3194" s="162">
        <v>-4987.3999999999996</v>
      </c>
      <c r="R3194" s="162">
        <v>-14456.69</v>
      </c>
      <c r="S3194" s="162">
        <v>0</v>
      </c>
      <c r="T3194" s="162">
        <v>0</v>
      </c>
      <c r="U3194" s="162">
        <v>0</v>
      </c>
      <c r="V3194" s="162">
        <v>-0.01</v>
      </c>
      <c r="W3194" s="162">
        <v>0</v>
      </c>
      <c r="X3194" s="162">
        <v>-0.01</v>
      </c>
      <c r="Y3194" s="162" t="e">
        <f>VLOOKUP(F3194,#REF!,2,FALSE)</f>
        <v>#REF!</v>
      </c>
      <c r="Z3194" s="162" t="e">
        <f>VLOOKUP(Y3194,Map!$B:$C,2,FALSE)</f>
        <v>#REF!</v>
      </c>
      <c r="AA3194" s="162" t="str">
        <f>VLOOKUP(I3194,Map!$F:$G,2,FALSE)</f>
        <v>Reg Def</v>
      </c>
    </row>
    <row r="3195" spans="1:27" x14ac:dyDescent="0.25">
      <c r="A3195" s="197">
        <v>46107.653321516205</v>
      </c>
      <c r="B3195" s="198" t="s">
        <v>585</v>
      </c>
      <c r="C3195" s="138">
        <v>2027</v>
      </c>
      <c r="D3195" s="138" t="s">
        <v>6</v>
      </c>
      <c r="E3195" s="138" t="s">
        <v>77</v>
      </c>
      <c r="F3195" s="138" t="s">
        <v>174</v>
      </c>
      <c r="G3195" s="138" t="s">
        <v>88</v>
      </c>
      <c r="H3195" s="138" t="s">
        <v>87</v>
      </c>
      <c r="I3195" s="138" t="s">
        <v>228</v>
      </c>
      <c r="J3195" s="6">
        <v>-3203558.38</v>
      </c>
      <c r="K3195" s="6">
        <v>0</v>
      </c>
      <c r="L3195" s="6">
        <v>-3203558.38</v>
      </c>
      <c r="M3195" s="6">
        <v>-160177.93</v>
      </c>
      <c r="N3195" s="162">
        <v>0</v>
      </c>
      <c r="O3195" s="6">
        <v>-160177.93</v>
      </c>
      <c r="P3195" s="6">
        <v>-160177.93</v>
      </c>
      <c r="Q3195" s="162">
        <v>0</v>
      </c>
      <c r="R3195" s="162">
        <v>-160177.93</v>
      </c>
      <c r="S3195" s="162">
        <v>0</v>
      </c>
      <c r="T3195" s="162">
        <v>0</v>
      </c>
      <c r="U3195" s="162">
        <v>0</v>
      </c>
      <c r="V3195" s="162">
        <v>0</v>
      </c>
      <c r="W3195" s="162">
        <v>0</v>
      </c>
      <c r="X3195" s="162">
        <v>0</v>
      </c>
      <c r="Y3195" s="162" t="e">
        <f>VLOOKUP(F3195,#REF!,2,FALSE)</f>
        <v>#REF!</v>
      </c>
      <c r="Z3195" s="162" t="e">
        <f>VLOOKUP(Y3195,Map!$B:$C,2,FALSE)</f>
        <v>#REF!</v>
      </c>
      <c r="AA3195" s="162" t="str">
        <f>VLOOKUP(I3195,Map!$F:$G,2,FALSE)</f>
        <v>Taxable CIAC</v>
      </c>
    </row>
    <row r="3196" spans="1:27" x14ac:dyDescent="0.25">
      <c r="A3196" s="197">
        <v>46107.653321516205</v>
      </c>
      <c r="B3196" s="198" t="s">
        <v>585</v>
      </c>
      <c r="C3196" s="138">
        <v>2027</v>
      </c>
      <c r="D3196" s="138" t="s">
        <v>6</v>
      </c>
      <c r="E3196" s="138" t="s">
        <v>77</v>
      </c>
      <c r="F3196" s="138" t="s">
        <v>174</v>
      </c>
      <c r="G3196" s="138" t="s">
        <v>89</v>
      </c>
      <c r="H3196" s="138" t="s">
        <v>87</v>
      </c>
      <c r="I3196" s="138" t="s">
        <v>220</v>
      </c>
      <c r="J3196" s="6">
        <v>-219938.86</v>
      </c>
      <c r="K3196" s="6">
        <v>-431.21</v>
      </c>
      <c r="L3196" s="6">
        <v>-220370.07</v>
      </c>
      <c r="M3196" s="6">
        <v>-10996.95</v>
      </c>
      <c r="N3196" s="162">
        <v>-21.56</v>
      </c>
      <c r="O3196" s="6">
        <v>-11018.51</v>
      </c>
      <c r="P3196" s="6">
        <v>-10996.95</v>
      </c>
      <c r="Q3196" s="162">
        <v>-21.559999999999491</v>
      </c>
      <c r="R3196" s="162">
        <v>-11018.51</v>
      </c>
      <c r="S3196" s="162">
        <v>0</v>
      </c>
      <c r="T3196" s="162">
        <v>0</v>
      </c>
      <c r="U3196" s="162">
        <v>0</v>
      </c>
      <c r="V3196" s="162">
        <v>0</v>
      </c>
      <c r="W3196" s="162">
        <v>0</v>
      </c>
      <c r="X3196" s="162">
        <v>0</v>
      </c>
      <c r="Y3196" s="162" t="e">
        <f>VLOOKUP(F3196,#REF!,2,FALSE)</f>
        <v>#REF!</v>
      </c>
      <c r="Z3196" s="162" t="e">
        <f>VLOOKUP(Y3196,Map!$B:$C,2,FALSE)</f>
        <v>#REF!</v>
      </c>
      <c r="AA3196" s="162" t="str">
        <f>VLOOKUP(I3196,Map!$F:$G,2,FALSE)</f>
        <v>Reg Def</v>
      </c>
    </row>
    <row r="3197" spans="1:27" x14ac:dyDescent="0.25">
      <c r="A3197" s="197">
        <v>46107.653321516205</v>
      </c>
      <c r="B3197" s="198" t="s">
        <v>585</v>
      </c>
      <c r="C3197" s="138">
        <v>2027</v>
      </c>
      <c r="D3197" s="138" t="s">
        <v>6</v>
      </c>
      <c r="E3197" s="138" t="s">
        <v>77</v>
      </c>
      <c r="F3197" s="138" t="s">
        <v>174</v>
      </c>
      <c r="G3197" s="138" t="s">
        <v>88</v>
      </c>
      <c r="H3197" s="138" t="s">
        <v>87</v>
      </c>
      <c r="I3197" s="138" t="s">
        <v>225</v>
      </c>
      <c r="J3197" s="6">
        <v>0</v>
      </c>
      <c r="K3197" s="6">
        <v>0</v>
      </c>
      <c r="L3197" s="6">
        <v>0</v>
      </c>
      <c r="M3197" s="6">
        <v>0</v>
      </c>
      <c r="N3197" s="162">
        <v>0</v>
      </c>
      <c r="O3197" s="6">
        <v>0</v>
      </c>
      <c r="P3197" s="6">
        <v>0</v>
      </c>
      <c r="Q3197" s="162">
        <v>0</v>
      </c>
      <c r="R3197" s="162">
        <v>0</v>
      </c>
      <c r="S3197" s="162">
        <v>0</v>
      </c>
      <c r="T3197" s="162">
        <v>0</v>
      </c>
      <c r="U3197" s="162">
        <v>0</v>
      </c>
      <c r="V3197" s="162">
        <v>0</v>
      </c>
      <c r="W3197" s="162">
        <v>0</v>
      </c>
      <c r="X3197" s="162">
        <v>0</v>
      </c>
      <c r="Y3197" s="162" t="e">
        <f>VLOOKUP(F3197,#REF!,2,FALSE)</f>
        <v>#REF!</v>
      </c>
      <c r="Z3197" s="162" t="e">
        <f>VLOOKUP(Y3197,Map!$B:$C,2,FALSE)</f>
        <v>#REF!</v>
      </c>
      <c r="AA3197" s="162" t="str">
        <f>VLOOKUP(I3197,Map!$F:$G,2,FALSE)</f>
        <v>Repairs</v>
      </c>
    </row>
    <row r="3198" spans="1:27" x14ac:dyDescent="0.25">
      <c r="A3198" s="197">
        <v>46107.653321516205</v>
      </c>
      <c r="B3198" s="198" t="s">
        <v>585</v>
      </c>
      <c r="C3198" s="138">
        <v>2027</v>
      </c>
      <c r="D3198" s="138" t="s">
        <v>6</v>
      </c>
      <c r="E3198" s="138" t="s">
        <v>77</v>
      </c>
      <c r="F3198" s="138" t="s">
        <v>174</v>
      </c>
      <c r="G3198" s="138" t="s">
        <v>92</v>
      </c>
      <c r="H3198" s="138" t="s">
        <v>87</v>
      </c>
      <c r="I3198" s="138" t="s">
        <v>230</v>
      </c>
      <c r="J3198" s="6">
        <v>0</v>
      </c>
      <c r="K3198" s="6">
        <v>0</v>
      </c>
      <c r="L3198" s="6">
        <v>0</v>
      </c>
      <c r="M3198" s="6">
        <v>0</v>
      </c>
      <c r="N3198" s="162">
        <v>0</v>
      </c>
      <c r="O3198" s="6">
        <v>0</v>
      </c>
      <c r="P3198" s="6">
        <v>0</v>
      </c>
      <c r="Q3198" s="162">
        <v>0</v>
      </c>
      <c r="R3198" s="162">
        <v>0</v>
      </c>
      <c r="S3198" s="162">
        <v>0</v>
      </c>
      <c r="T3198" s="162">
        <v>0</v>
      </c>
      <c r="U3198" s="162">
        <v>0</v>
      </c>
      <c r="V3198" s="162">
        <v>0</v>
      </c>
      <c r="W3198" s="162">
        <v>0</v>
      </c>
      <c r="X3198" s="162">
        <v>0</v>
      </c>
      <c r="Y3198" s="162" t="e">
        <f>VLOOKUP(F3198,#REF!,2,FALSE)</f>
        <v>#REF!</v>
      </c>
      <c r="Z3198" s="162" t="e">
        <f>VLOOKUP(Y3198,Map!$B:$C,2,FALSE)</f>
        <v>#REF!</v>
      </c>
      <c r="AA3198" s="162" t="str">
        <f>VLOOKUP(I3198,Map!$F:$G,2,FALSE)</f>
        <v>Taxable CIAC</v>
      </c>
    </row>
    <row r="3199" spans="1:27" x14ac:dyDescent="0.25">
      <c r="A3199" s="197">
        <v>46107.653321516205</v>
      </c>
      <c r="B3199" s="198" t="s">
        <v>585</v>
      </c>
      <c r="C3199" s="138">
        <v>2027</v>
      </c>
      <c r="D3199" s="138" t="s">
        <v>6</v>
      </c>
      <c r="E3199" s="138" t="s">
        <v>77</v>
      </c>
      <c r="F3199" s="138" t="s">
        <v>175</v>
      </c>
      <c r="G3199" s="138" t="s">
        <v>89</v>
      </c>
      <c r="H3199" s="138" t="s">
        <v>87</v>
      </c>
      <c r="I3199" s="138" t="s">
        <v>231</v>
      </c>
      <c r="J3199" s="6">
        <v>151812.38</v>
      </c>
      <c r="K3199" s="6">
        <v>0</v>
      </c>
      <c r="L3199" s="6">
        <v>151812.38</v>
      </c>
      <c r="M3199" s="6">
        <v>7590.62</v>
      </c>
      <c r="N3199" s="162">
        <v>0</v>
      </c>
      <c r="O3199" s="6">
        <v>7590.62</v>
      </c>
      <c r="P3199" s="6">
        <v>7590.62</v>
      </c>
      <c r="Q3199" s="162">
        <v>0</v>
      </c>
      <c r="R3199" s="162">
        <v>7590.62</v>
      </c>
      <c r="S3199" s="162">
        <v>0</v>
      </c>
      <c r="T3199" s="162">
        <v>0</v>
      </c>
      <c r="U3199" s="162">
        <v>0</v>
      </c>
      <c r="V3199" s="162">
        <v>0</v>
      </c>
      <c r="W3199" s="162">
        <v>0</v>
      </c>
      <c r="X3199" s="162">
        <v>0</v>
      </c>
      <c r="Y3199" s="162" t="e">
        <f>VLOOKUP(F3199,#REF!,2,FALSE)</f>
        <v>#REF!</v>
      </c>
      <c r="Z3199" s="162" t="e">
        <f>VLOOKUP(Y3199,Map!$B:$C,2,FALSE)</f>
        <v>#REF!</v>
      </c>
      <c r="AA3199" s="162" t="str">
        <f>VLOOKUP(I3199,Map!$F:$G,2,FALSE)</f>
        <v>COR</v>
      </c>
    </row>
    <row r="3200" spans="1:27" x14ac:dyDescent="0.25">
      <c r="A3200" s="197">
        <v>46107.653321516205</v>
      </c>
      <c r="B3200" s="198" t="s">
        <v>585</v>
      </c>
      <c r="C3200" s="138">
        <v>2027</v>
      </c>
      <c r="D3200" s="138" t="s">
        <v>6</v>
      </c>
      <c r="E3200" s="138" t="s">
        <v>77</v>
      </c>
      <c r="F3200" s="138" t="s">
        <v>177</v>
      </c>
      <c r="G3200" s="138" t="s">
        <v>89</v>
      </c>
      <c r="H3200" s="138" t="s">
        <v>87</v>
      </c>
      <c r="I3200" s="138" t="s">
        <v>231</v>
      </c>
      <c r="J3200" s="6">
        <v>0</v>
      </c>
      <c r="K3200" s="6">
        <v>0</v>
      </c>
      <c r="L3200" s="6">
        <v>0</v>
      </c>
      <c r="M3200" s="6">
        <v>0</v>
      </c>
      <c r="N3200" s="162">
        <v>0</v>
      </c>
      <c r="O3200" s="6">
        <v>0</v>
      </c>
      <c r="P3200" s="6">
        <v>0</v>
      </c>
      <c r="Q3200" s="162">
        <v>0</v>
      </c>
      <c r="R3200" s="162">
        <v>0</v>
      </c>
      <c r="S3200" s="162">
        <v>0</v>
      </c>
      <c r="T3200" s="162">
        <v>0</v>
      </c>
      <c r="U3200" s="162">
        <v>0</v>
      </c>
      <c r="V3200" s="162">
        <v>0</v>
      </c>
      <c r="W3200" s="162">
        <v>0</v>
      </c>
      <c r="X3200" s="162">
        <v>0</v>
      </c>
      <c r="Y3200" s="162" t="e">
        <f>VLOOKUP(F3200,#REF!,2,FALSE)</f>
        <v>#REF!</v>
      </c>
      <c r="Z3200" s="162" t="e">
        <f>VLOOKUP(Y3200,Map!$B:$C,2,FALSE)</f>
        <v>#REF!</v>
      </c>
      <c r="AA3200" s="162" t="str">
        <f>VLOOKUP(I3200,Map!$F:$G,2,FALSE)</f>
        <v>COR</v>
      </c>
    </row>
    <row r="3201" spans="1:27" x14ac:dyDescent="0.25">
      <c r="A3201" s="197">
        <v>46107.653321516205</v>
      </c>
      <c r="B3201" s="198" t="s">
        <v>585</v>
      </c>
      <c r="C3201" s="138">
        <v>2027</v>
      </c>
      <c r="D3201" s="138" t="s">
        <v>6</v>
      </c>
      <c r="E3201" s="138" t="s">
        <v>77</v>
      </c>
      <c r="F3201" s="138" t="s">
        <v>178</v>
      </c>
      <c r="G3201" s="138" t="s">
        <v>89</v>
      </c>
      <c r="H3201" s="138" t="s">
        <v>87</v>
      </c>
      <c r="I3201" s="138" t="s">
        <v>231</v>
      </c>
      <c r="J3201" s="6">
        <v>0</v>
      </c>
      <c r="K3201" s="6">
        <v>0</v>
      </c>
      <c r="L3201" s="6">
        <v>0</v>
      </c>
      <c r="M3201" s="6">
        <v>0</v>
      </c>
      <c r="N3201" s="162">
        <v>0</v>
      </c>
      <c r="O3201" s="6">
        <v>0</v>
      </c>
      <c r="P3201" s="6">
        <v>0</v>
      </c>
      <c r="Q3201" s="162">
        <v>0</v>
      </c>
      <c r="R3201" s="162">
        <v>0</v>
      </c>
      <c r="S3201" s="162">
        <v>0</v>
      </c>
      <c r="T3201" s="162">
        <v>0</v>
      </c>
      <c r="U3201" s="162">
        <v>0</v>
      </c>
      <c r="V3201" s="162">
        <v>0</v>
      </c>
      <c r="W3201" s="162">
        <v>0</v>
      </c>
      <c r="X3201" s="162">
        <v>0</v>
      </c>
      <c r="Y3201" s="162" t="e">
        <f>VLOOKUP(F3201,#REF!,2,FALSE)</f>
        <v>#REF!</v>
      </c>
      <c r="Z3201" s="162" t="e">
        <f>VLOOKUP(Y3201,Map!$B:$C,2,FALSE)</f>
        <v>#REF!</v>
      </c>
      <c r="AA3201" s="162" t="str">
        <f>VLOOKUP(I3201,Map!$F:$G,2,FALSE)</f>
        <v>COR</v>
      </c>
    </row>
    <row r="3202" spans="1:27" x14ac:dyDescent="0.25">
      <c r="A3202" s="197">
        <v>46107.653321516205</v>
      </c>
      <c r="B3202" s="198" t="s">
        <v>585</v>
      </c>
      <c r="C3202" s="138">
        <v>2027</v>
      </c>
      <c r="D3202" s="138" t="s">
        <v>6</v>
      </c>
      <c r="E3202" s="138" t="s">
        <v>77</v>
      </c>
      <c r="F3202" s="138" t="s">
        <v>179</v>
      </c>
      <c r="G3202" s="138" t="s">
        <v>89</v>
      </c>
      <c r="H3202" s="138" t="s">
        <v>87</v>
      </c>
      <c r="I3202" s="138" t="s">
        <v>231</v>
      </c>
      <c r="J3202" s="6">
        <v>26323.49</v>
      </c>
      <c r="K3202" s="6">
        <v>0</v>
      </c>
      <c r="L3202" s="6">
        <v>26323.49</v>
      </c>
      <c r="M3202" s="6">
        <v>1316.17</v>
      </c>
      <c r="N3202" s="162">
        <v>0</v>
      </c>
      <c r="O3202" s="6">
        <v>1316.17</v>
      </c>
      <c r="P3202" s="6">
        <v>1316.17</v>
      </c>
      <c r="Q3202" s="162">
        <v>0</v>
      </c>
      <c r="R3202" s="162">
        <v>1316.17</v>
      </c>
      <c r="S3202" s="162">
        <v>0</v>
      </c>
      <c r="T3202" s="162">
        <v>0</v>
      </c>
      <c r="U3202" s="162">
        <v>0</v>
      </c>
      <c r="V3202" s="162">
        <v>0</v>
      </c>
      <c r="W3202" s="162">
        <v>0</v>
      </c>
      <c r="X3202" s="162">
        <v>0</v>
      </c>
      <c r="Y3202" s="162" t="e">
        <f>VLOOKUP(F3202,#REF!,2,FALSE)</f>
        <v>#REF!</v>
      </c>
      <c r="Z3202" s="162" t="e">
        <f>VLOOKUP(Y3202,Map!$B:$C,2,FALSE)</f>
        <v>#REF!</v>
      </c>
      <c r="AA3202" s="162" t="str">
        <f>VLOOKUP(I3202,Map!$F:$G,2,FALSE)</f>
        <v>COR</v>
      </c>
    </row>
    <row r="3203" spans="1:27" x14ac:dyDescent="0.25">
      <c r="A3203" s="197">
        <v>46107.653321516205</v>
      </c>
      <c r="B3203" s="198" t="s">
        <v>585</v>
      </c>
      <c r="C3203" s="138">
        <v>2027</v>
      </c>
      <c r="D3203" s="138" t="s">
        <v>6</v>
      </c>
      <c r="E3203" s="138" t="s">
        <v>77</v>
      </c>
      <c r="F3203" s="138" t="s">
        <v>180</v>
      </c>
      <c r="G3203" s="138" t="s">
        <v>89</v>
      </c>
      <c r="H3203" s="138" t="s">
        <v>87</v>
      </c>
      <c r="I3203" s="138" t="s">
        <v>231</v>
      </c>
      <c r="J3203" s="6">
        <v>1528517</v>
      </c>
      <c r="K3203" s="6">
        <v>0</v>
      </c>
      <c r="L3203" s="6">
        <v>1528517</v>
      </c>
      <c r="M3203" s="6">
        <v>76425.86</v>
      </c>
      <c r="N3203" s="162">
        <v>0</v>
      </c>
      <c r="O3203" s="6">
        <v>76425.86</v>
      </c>
      <c r="P3203" s="6">
        <v>76425.850000000006</v>
      </c>
      <c r="Q3203" s="162">
        <v>0</v>
      </c>
      <c r="R3203" s="162">
        <v>76425.850000000006</v>
      </c>
      <c r="S3203" s="162">
        <v>0</v>
      </c>
      <c r="T3203" s="162">
        <v>0</v>
      </c>
      <c r="U3203" s="162">
        <v>0</v>
      </c>
      <c r="V3203" s="162">
        <v>0.01</v>
      </c>
      <c r="W3203" s="162">
        <v>0</v>
      </c>
      <c r="X3203" s="162">
        <v>0.01</v>
      </c>
      <c r="Y3203" s="162" t="e">
        <f>VLOOKUP(F3203,#REF!,2,FALSE)</f>
        <v>#REF!</v>
      </c>
      <c r="Z3203" s="162" t="e">
        <f>VLOOKUP(Y3203,Map!$B:$C,2,FALSE)</f>
        <v>#REF!</v>
      </c>
      <c r="AA3203" s="162" t="str">
        <f>VLOOKUP(I3203,Map!$F:$G,2,FALSE)</f>
        <v>COR</v>
      </c>
    </row>
    <row r="3204" spans="1:27" x14ac:dyDescent="0.25">
      <c r="A3204" s="197">
        <v>46107.653321516205</v>
      </c>
      <c r="B3204" s="198" t="s">
        <v>585</v>
      </c>
      <c r="C3204" s="138">
        <v>2027</v>
      </c>
      <c r="D3204" s="138" t="s">
        <v>6</v>
      </c>
      <c r="E3204" s="138" t="s">
        <v>77</v>
      </c>
      <c r="F3204" s="138" t="s">
        <v>181</v>
      </c>
      <c r="G3204" s="138" t="s">
        <v>89</v>
      </c>
      <c r="H3204" s="138" t="s">
        <v>87</v>
      </c>
      <c r="I3204" s="138" t="s">
        <v>231</v>
      </c>
      <c r="J3204" s="6">
        <v>619.70000000000005</v>
      </c>
      <c r="K3204" s="6">
        <v>0</v>
      </c>
      <c r="L3204" s="6">
        <v>619.70000000000005</v>
      </c>
      <c r="M3204" s="6">
        <v>30.99</v>
      </c>
      <c r="N3204" s="162">
        <v>0</v>
      </c>
      <c r="O3204" s="6">
        <v>30.99</v>
      </c>
      <c r="P3204" s="6">
        <v>30.99</v>
      </c>
      <c r="Q3204" s="162">
        <v>0</v>
      </c>
      <c r="R3204" s="162">
        <v>30.99</v>
      </c>
      <c r="S3204" s="162">
        <v>0</v>
      </c>
      <c r="T3204" s="162">
        <v>0</v>
      </c>
      <c r="U3204" s="162">
        <v>0</v>
      </c>
      <c r="V3204" s="162">
        <v>0</v>
      </c>
      <c r="W3204" s="162">
        <v>0</v>
      </c>
      <c r="X3204" s="162">
        <v>0</v>
      </c>
      <c r="Y3204" s="162" t="e">
        <f>VLOOKUP(F3204,#REF!,2,FALSE)</f>
        <v>#REF!</v>
      </c>
      <c r="Z3204" s="162" t="e">
        <f>VLOOKUP(Y3204,Map!$B:$C,2,FALSE)</f>
        <v>#REF!</v>
      </c>
      <c r="AA3204" s="162" t="str">
        <f>VLOOKUP(I3204,Map!$F:$G,2,FALSE)</f>
        <v>COR</v>
      </c>
    </row>
    <row r="3205" spans="1:27" x14ac:dyDescent="0.25">
      <c r="A3205" s="197">
        <v>46107.653321516205</v>
      </c>
      <c r="B3205" s="198" t="s">
        <v>585</v>
      </c>
      <c r="C3205" s="138">
        <v>2027</v>
      </c>
      <c r="D3205" s="138" t="s">
        <v>6</v>
      </c>
      <c r="E3205" s="138" t="s">
        <v>77</v>
      </c>
      <c r="F3205" s="138" t="s">
        <v>182</v>
      </c>
      <c r="G3205" s="138" t="s">
        <v>89</v>
      </c>
      <c r="H3205" s="138" t="s">
        <v>87</v>
      </c>
      <c r="I3205" s="138" t="s">
        <v>231</v>
      </c>
      <c r="J3205" s="6">
        <v>0</v>
      </c>
      <c r="K3205" s="6">
        <v>0</v>
      </c>
      <c r="L3205" s="6">
        <v>0</v>
      </c>
      <c r="M3205" s="6">
        <v>0</v>
      </c>
      <c r="N3205" s="162">
        <v>0</v>
      </c>
      <c r="O3205" s="6">
        <v>0</v>
      </c>
      <c r="P3205" s="6">
        <v>0</v>
      </c>
      <c r="Q3205" s="162">
        <v>0</v>
      </c>
      <c r="R3205" s="162">
        <v>0</v>
      </c>
      <c r="S3205" s="162">
        <v>0</v>
      </c>
      <c r="T3205" s="162">
        <v>0</v>
      </c>
      <c r="U3205" s="162">
        <v>0</v>
      </c>
      <c r="V3205" s="162">
        <v>0</v>
      </c>
      <c r="W3205" s="162">
        <v>0</v>
      </c>
      <c r="X3205" s="162">
        <v>0</v>
      </c>
      <c r="Y3205" s="162" t="e">
        <f>VLOOKUP(F3205,#REF!,2,FALSE)</f>
        <v>#REF!</v>
      </c>
      <c r="Z3205" s="162" t="e">
        <f>VLOOKUP(Y3205,Map!$B:$C,2,FALSE)</f>
        <v>#REF!</v>
      </c>
      <c r="AA3205" s="162" t="str">
        <f>VLOOKUP(I3205,Map!$F:$G,2,FALSE)</f>
        <v>COR</v>
      </c>
    </row>
    <row r="3206" spans="1:27" x14ac:dyDescent="0.25">
      <c r="A3206" s="197">
        <v>46107.653321516205</v>
      </c>
      <c r="B3206" s="198" t="s">
        <v>585</v>
      </c>
      <c r="C3206" s="138">
        <v>2027</v>
      </c>
      <c r="D3206" s="138" t="s">
        <v>6</v>
      </c>
      <c r="E3206" s="138" t="s">
        <v>77</v>
      </c>
      <c r="F3206" s="138" t="s">
        <v>183</v>
      </c>
      <c r="G3206" s="138" t="s">
        <v>89</v>
      </c>
      <c r="H3206" s="138" t="s">
        <v>87</v>
      </c>
      <c r="I3206" s="138" t="s">
        <v>231</v>
      </c>
      <c r="J3206" s="6">
        <v>0</v>
      </c>
      <c r="K3206" s="6">
        <v>0</v>
      </c>
      <c r="L3206" s="6">
        <v>0</v>
      </c>
      <c r="M3206" s="6">
        <v>0</v>
      </c>
      <c r="N3206" s="162">
        <v>0</v>
      </c>
      <c r="O3206" s="6">
        <v>0</v>
      </c>
      <c r="P3206" s="6">
        <v>0</v>
      </c>
      <c r="Q3206" s="162">
        <v>0</v>
      </c>
      <c r="R3206" s="162">
        <v>0</v>
      </c>
      <c r="S3206" s="162">
        <v>0</v>
      </c>
      <c r="T3206" s="162">
        <v>0</v>
      </c>
      <c r="U3206" s="162">
        <v>0</v>
      </c>
      <c r="V3206" s="162">
        <v>0</v>
      </c>
      <c r="W3206" s="162">
        <v>0</v>
      </c>
      <c r="X3206" s="162">
        <v>0</v>
      </c>
      <c r="Y3206" s="162" t="e">
        <f>VLOOKUP(F3206,#REF!,2,FALSE)</f>
        <v>#REF!</v>
      </c>
      <c r="Z3206" s="162" t="e">
        <f>VLOOKUP(Y3206,Map!$B:$C,2,FALSE)</f>
        <v>#REF!</v>
      </c>
      <c r="AA3206" s="162" t="str">
        <f>VLOOKUP(I3206,Map!$F:$G,2,FALSE)</f>
        <v>COR</v>
      </c>
    </row>
    <row r="3207" spans="1:27" x14ac:dyDescent="0.25">
      <c r="A3207" s="197">
        <v>46107.653321516205</v>
      </c>
      <c r="B3207" s="198" t="s">
        <v>585</v>
      </c>
      <c r="C3207" s="138">
        <v>2027</v>
      </c>
      <c r="D3207" s="138" t="s">
        <v>6</v>
      </c>
      <c r="E3207" s="138" t="s">
        <v>77</v>
      </c>
      <c r="F3207" s="138" t="s">
        <v>184</v>
      </c>
      <c r="G3207" s="138" t="s">
        <v>89</v>
      </c>
      <c r="H3207" s="138" t="s">
        <v>87</v>
      </c>
      <c r="I3207" s="138" t="s">
        <v>231</v>
      </c>
      <c r="J3207" s="6">
        <v>0</v>
      </c>
      <c r="K3207" s="6">
        <v>0</v>
      </c>
      <c r="L3207" s="6">
        <v>0</v>
      </c>
      <c r="M3207" s="6">
        <v>0</v>
      </c>
      <c r="N3207" s="162">
        <v>0</v>
      </c>
      <c r="O3207" s="6">
        <v>0</v>
      </c>
      <c r="P3207" s="6">
        <v>0</v>
      </c>
      <c r="Q3207" s="162">
        <v>0</v>
      </c>
      <c r="R3207" s="162">
        <v>0</v>
      </c>
      <c r="S3207" s="162">
        <v>0</v>
      </c>
      <c r="T3207" s="162">
        <v>0</v>
      </c>
      <c r="U3207" s="162">
        <v>0</v>
      </c>
      <c r="V3207" s="162">
        <v>0</v>
      </c>
      <c r="W3207" s="162">
        <v>0</v>
      </c>
      <c r="X3207" s="162">
        <v>0</v>
      </c>
      <c r="Y3207" s="162" t="e">
        <f>VLOOKUP(F3207,#REF!,2,FALSE)</f>
        <v>#REF!</v>
      </c>
      <c r="Z3207" s="162" t="e">
        <f>VLOOKUP(Y3207,Map!$B:$C,2,FALSE)</f>
        <v>#REF!</v>
      </c>
      <c r="AA3207" s="162" t="str">
        <f>VLOOKUP(I3207,Map!$F:$G,2,FALSE)</f>
        <v>COR</v>
      </c>
    </row>
    <row r="3208" spans="1:27" x14ac:dyDescent="0.25">
      <c r="A3208" s="197">
        <v>46107.653321516205</v>
      </c>
      <c r="B3208" s="198" t="s">
        <v>585</v>
      </c>
      <c r="C3208" s="138">
        <v>2027</v>
      </c>
      <c r="D3208" s="138" t="s">
        <v>6</v>
      </c>
      <c r="E3208" s="138" t="s">
        <v>77</v>
      </c>
      <c r="F3208" s="138" t="s">
        <v>185</v>
      </c>
      <c r="G3208" s="138" t="s">
        <v>89</v>
      </c>
      <c r="H3208" s="138" t="s">
        <v>87</v>
      </c>
      <c r="I3208" s="138" t="s">
        <v>231</v>
      </c>
      <c r="J3208" s="6">
        <v>0</v>
      </c>
      <c r="K3208" s="6">
        <v>0</v>
      </c>
      <c r="L3208" s="6">
        <v>0</v>
      </c>
      <c r="M3208" s="6">
        <v>0</v>
      </c>
      <c r="N3208" s="162">
        <v>0</v>
      </c>
      <c r="O3208" s="6">
        <v>0</v>
      </c>
      <c r="P3208" s="6">
        <v>0</v>
      </c>
      <c r="Q3208" s="162">
        <v>0</v>
      </c>
      <c r="R3208" s="162">
        <v>0</v>
      </c>
      <c r="S3208" s="162">
        <v>0</v>
      </c>
      <c r="T3208" s="162">
        <v>0</v>
      </c>
      <c r="U3208" s="162">
        <v>0</v>
      </c>
      <c r="V3208" s="162">
        <v>0</v>
      </c>
      <c r="W3208" s="162">
        <v>0</v>
      </c>
      <c r="X3208" s="162">
        <v>0</v>
      </c>
      <c r="Y3208" s="162" t="e">
        <f>VLOOKUP(F3208,#REF!,2,FALSE)</f>
        <v>#REF!</v>
      </c>
      <c r="Z3208" s="162" t="e">
        <f>VLOOKUP(Y3208,Map!$B:$C,2,FALSE)</f>
        <v>#REF!</v>
      </c>
      <c r="AA3208" s="162" t="str">
        <f>VLOOKUP(I3208,Map!$F:$G,2,FALSE)</f>
        <v>COR</v>
      </c>
    </row>
    <row r="3209" spans="1:27" x14ac:dyDescent="0.25">
      <c r="A3209" s="197">
        <v>46107.653321516205</v>
      </c>
      <c r="B3209" s="198" t="s">
        <v>585</v>
      </c>
      <c r="C3209" s="138">
        <v>2027</v>
      </c>
      <c r="D3209" s="138" t="s">
        <v>6</v>
      </c>
      <c r="E3209" s="138" t="s">
        <v>77</v>
      </c>
      <c r="F3209" s="138" t="s">
        <v>186</v>
      </c>
      <c r="G3209" s="138" t="s">
        <v>89</v>
      </c>
      <c r="H3209" s="138" t="s">
        <v>87</v>
      </c>
      <c r="I3209" s="138" t="s">
        <v>231</v>
      </c>
      <c r="J3209" s="6">
        <v>0</v>
      </c>
      <c r="K3209" s="6">
        <v>0</v>
      </c>
      <c r="L3209" s="6">
        <v>0</v>
      </c>
      <c r="M3209" s="6">
        <v>0</v>
      </c>
      <c r="N3209" s="162">
        <v>0</v>
      </c>
      <c r="O3209" s="6">
        <v>0</v>
      </c>
      <c r="P3209" s="6">
        <v>0</v>
      </c>
      <c r="Q3209" s="162">
        <v>0</v>
      </c>
      <c r="R3209" s="162">
        <v>0</v>
      </c>
      <c r="S3209" s="162">
        <v>0</v>
      </c>
      <c r="T3209" s="162">
        <v>0</v>
      </c>
      <c r="U3209" s="162">
        <v>0</v>
      </c>
      <c r="V3209" s="162">
        <v>0</v>
      </c>
      <c r="W3209" s="162">
        <v>0</v>
      </c>
      <c r="X3209" s="162">
        <v>0</v>
      </c>
      <c r="Y3209" s="162" t="e">
        <f>VLOOKUP(F3209,#REF!,2,FALSE)</f>
        <v>#REF!</v>
      </c>
      <c r="Z3209" s="162" t="e">
        <f>VLOOKUP(Y3209,Map!$B:$C,2,FALSE)</f>
        <v>#REF!</v>
      </c>
      <c r="AA3209" s="162" t="str">
        <f>VLOOKUP(I3209,Map!$F:$G,2,FALSE)</f>
        <v>COR</v>
      </c>
    </row>
    <row r="3210" spans="1:27" x14ac:dyDescent="0.25">
      <c r="A3210" s="197">
        <v>46107.653321516205</v>
      </c>
      <c r="B3210" s="198" t="s">
        <v>585</v>
      </c>
      <c r="C3210" s="138">
        <v>2027</v>
      </c>
      <c r="D3210" s="138" t="s">
        <v>6</v>
      </c>
      <c r="E3210" s="138" t="s">
        <v>77</v>
      </c>
      <c r="F3210" s="138" t="s">
        <v>187</v>
      </c>
      <c r="G3210" s="138" t="s">
        <v>89</v>
      </c>
      <c r="H3210" s="138" t="s">
        <v>87</v>
      </c>
      <c r="I3210" s="138" t="s">
        <v>231</v>
      </c>
      <c r="J3210" s="6">
        <v>0</v>
      </c>
      <c r="K3210" s="6">
        <v>0</v>
      </c>
      <c r="L3210" s="6">
        <v>0</v>
      </c>
      <c r="M3210" s="6">
        <v>0</v>
      </c>
      <c r="N3210" s="162">
        <v>0</v>
      </c>
      <c r="O3210" s="6">
        <v>0</v>
      </c>
      <c r="P3210" s="6">
        <v>0</v>
      </c>
      <c r="Q3210" s="162">
        <v>0</v>
      </c>
      <c r="R3210" s="162">
        <v>0</v>
      </c>
      <c r="S3210" s="162">
        <v>0</v>
      </c>
      <c r="T3210" s="162">
        <v>0</v>
      </c>
      <c r="U3210" s="162">
        <v>0</v>
      </c>
      <c r="V3210" s="162">
        <v>0</v>
      </c>
      <c r="W3210" s="162">
        <v>0</v>
      </c>
      <c r="X3210" s="162">
        <v>0</v>
      </c>
      <c r="Y3210" s="162" t="e">
        <f>VLOOKUP(F3210,#REF!,2,FALSE)</f>
        <v>#REF!</v>
      </c>
      <c r="Z3210" s="162" t="e">
        <f>VLOOKUP(Y3210,Map!$B:$C,2,FALSE)</f>
        <v>#REF!</v>
      </c>
      <c r="AA3210" s="162" t="str">
        <f>VLOOKUP(I3210,Map!$F:$G,2,FALSE)</f>
        <v>COR</v>
      </c>
    </row>
    <row r="3211" spans="1:27" x14ac:dyDescent="0.25">
      <c r="A3211" s="197">
        <v>46107.653321516205</v>
      </c>
      <c r="B3211" s="198" t="s">
        <v>585</v>
      </c>
      <c r="C3211" s="138">
        <v>2027</v>
      </c>
      <c r="D3211" s="138" t="s">
        <v>6</v>
      </c>
      <c r="E3211" s="138" t="s">
        <v>77</v>
      </c>
      <c r="F3211" s="138" t="s">
        <v>188</v>
      </c>
      <c r="G3211" s="138" t="s">
        <v>89</v>
      </c>
      <c r="H3211" s="138" t="s">
        <v>87</v>
      </c>
      <c r="I3211" s="138" t="s">
        <v>231</v>
      </c>
      <c r="J3211" s="6">
        <v>0</v>
      </c>
      <c r="K3211" s="6">
        <v>0</v>
      </c>
      <c r="L3211" s="6">
        <v>0</v>
      </c>
      <c r="M3211" s="6">
        <v>0</v>
      </c>
      <c r="N3211" s="162">
        <v>0</v>
      </c>
      <c r="O3211" s="6">
        <v>0</v>
      </c>
      <c r="P3211" s="6">
        <v>0</v>
      </c>
      <c r="Q3211" s="162">
        <v>0</v>
      </c>
      <c r="R3211" s="162">
        <v>0</v>
      </c>
      <c r="S3211" s="162">
        <v>0</v>
      </c>
      <c r="T3211" s="162">
        <v>0</v>
      </c>
      <c r="U3211" s="162">
        <v>0</v>
      </c>
      <c r="V3211" s="162">
        <v>0</v>
      </c>
      <c r="W3211" s="162">
        <v>0</v>
      </c>
      <c r="X3211" s="162">
        <v>0</v>
      </c>
      <c r="Y3211" s="162" t="e">
        <f>VLOOKUP(F3211,#REF!,2,FALSE)</f>
        <v>#REF!</v>
      </c>
      <c r="Z3211" s="162" t="e">
        <f>VLOOKUP(Y3211,Map!$B:$C,2,FALSE)</f>
        <v>#REF!</v>
      </c>
      <c r="AA3211" s="162" t="str">
        <f>VLOOKUP(I3211,Map!$F:$G,2,FALSE)</f>
        <v>COR</v>
      </c>
    </row>
    <row r="3212" spans="1:27" x14ac:dyDescent="0.25">
      <c r="A3212" s="197">
        <v>46107.653321516205</v>
      </c>
      <c r="B3212" s="198" t="s">
        <v>585</v>
      </c>
      <c r="C3212" s="138">
        <v>2027</v>
      </c>
      <c r="D3212" s="138" t="s">
        <v>6</v>
      </c>
      <c r="E3212" s="138" t="s">
        <v>77</v>
      </c>
      <c r="F3212" s="138" t="s">
        <v>189</v>
      </c>
      <c r="G3212" s="138" t="s">
        <v>89</v>
      </c>
      <c r="H3212" s="138" t="s">
        <v>87</v>
      </c>
      <c r="I3212" s="138" t="s">
        <v>231</v>
      </c>
      <c r="J3212" s="6">
        <v>0</v>
      </c>
      <c r="K3212" s="6">
        <v>0</v>
      </c>
      <c r="L3212" s="6">
        <v>0</v>
      </c>
      <c r="M3212" s="6">
        <v>0</v>
      </c>
      <c r="N3212" s="162">
        <v>0</v>
      </c>
      <c r="O3212" s="6">
        <v>0</v>
      </c>
      <c r="P3212" s="6">
        <v>0</v>
      </c>
      <c r="Q3212" s="162">
        <v>0</v>
      </c>
      <c r="R3212" s="162">
        <v>0</v>
      </c>
      <c r="S3212" s="162">
        <v>0</v>
      </c>
      <c r="T3212" s="162">
        <v>0</v>
      </c>
      <c r="U3212" s="162">
        <v>0</v>
      </c>
      <c r="V3212" s="162">
        <v>0</v>
      </c>
      <c r="W3212" s="162">
        <v>0</v>
      </c>
      <c r="X3212" s="162">
        <v>0</v>
      </c>
      <c r="Y3212" s="162" t="e">
        <f>VLOOKUP(F3212,#REF!,2,FALSE)</f>
        <v>#REF!</v>
      </c>
      <c r="Z3212" s="162" t="e">
        <f>VLOOKUP(Y3212,Map!$B:$C,2,FALSE)</f>
        <v>#REF!</v>
      </c>
      <c r="AA3212" s="162" t="str">
        <f>VLOOKUP(I3212,Map!$F:$G,2,FALSE)</f>
        <v>COR</v>
      </c>
    </row>
    <row r="3213" spans="1:27" x14ac:dyDescent="0.25">
      <c r="A3213" s="197">
        <v>46107.653321516205</v>
      </c>
      <c r="B3213" s="198" t="s">
        <v>585</v>
      </c>
      <c r="C3213" s="138">
        <v>2027</v>
      </c>
      <c r="D3213" s="138" t="s">
        <v>6</v>
      </c>
      <c r="E3213" s="138" t="s">
        <v>77</v>
      </c>
      <c r="F3213" s="138" t="s">
        <v>190</v>
      </c>
      <c r="G3213" s="138" t="s">
        <v>89</v>
      </c>
      <c r="H3213" s="138" t="s">
        <v>87</v>
      </c>
      <c r="I3213" s="138" t="s">
        <v>231</v>
      </c>
      <c r="J3213" s="6">
        <v>0</v>
      </c>
      <c r="K3213" s="6">
        <v>0</v>
      </c>
      <c r="L3213" s="6">
        <v>0</v>
      </c>
      <c r="M3213" s="6">
        <v>0</v>
      </c>
      <c r="N3213" s="162">
        <v>0</v>
      </c>
      <c r="O3213" s="6">
        <v>0</v>
      </c>
      <c r="P3213" s="6">
        <v>0</v>
      </c>
      <c r="Q3213" s="162">
        <v>0</v>
      </c>
      <c r="R3213" s="162">
        <v>0</v>
      </c>
      <c r="S3213" s="162">
        <v>0</v>
      </c>
      <c r="T3213" s="162">
        <v>0</v>
      </c>
      <c r="U3213" s="162">
        <v>0</v>
      </c>
      <c r="V3213" s="162">
        <v>0</v>
      </c>
      <c r="W3213" s="162">
        <v>0</v>
      </c>
      <c r="X3213" s="162">
        <v>0</v>
      </c>
      <c r="Y3213" s="162" t="e">
        <f>VLOOKUP(F3213,#REF!,2,FALSE)</f>
        <v>#REF!</v>
      </c>
      <c r="Z3213" s="162" t="e">
        <f>VLOOKUP(Y3213,Map!$B:$C,2,FALSE)</f>
        <v>#REF!</v>
      </c>
      <c r="AA3213" s="162" t="str">
        <f>VLOOKUP(I3213,Map!$F:$G,2,FALSE)</f>
        <v>COR</v>
      </c>
    </row>
    <row r="3214" spans="1:27" x14ac:dyDescent="0.25">
      <c r="A3214" s="197">
        <v>46107.653321516205</v>
      </c>
      <c r="B3214" s="198" t="s">
        <v>585</v>
      </c>
      <c r="C3214" s="138">
        <v>2027</v>
      </c>
      <c r="D3214" s="138" t="s">
        <v>6</v>
      </c>
      <c r="E3214" s="138" t="s">
        <v>77</v>
      </c>
      <c r="F3214" s="138" t="s">
        <v>191</v>
      </c>
      <c r="G3214" s="138" t="s">
        <v>89</v>
      </c>
      <c r="H3214" s="138" t="s">
        <v>87</v>
      </c>
      <c r="I3214" s="138" t="s">
        <v>231</v>
      </c>
      <c r="J3214" s="6">
        <v>0</v>
      </c>
      <c r="K3214" s="6">
        <v>0</v>
      </c>
      <c r="L3214" s="6">
        <v>0</v>
      </c>
      <c r="M3214" s="6">
        <v>0</v>
      </c>
      <c r="N3214" s="162">
        <v>0</v>
      </c>
      <c r="O3214" s="6">
        <v>0</v>
      </c>
      <c r="P3214" s="6">
        <v>0</v>
      </c>
      <c r="Q3214" s="162">
        <v>0</v>
      </c>
      <c r="R3214" s="162">
        <v>0</v>
      </c>
      <c r="S3214" s="162">
        <v>0</v>
      </c>
      <c r="T3214" s="162">
        <v>0</v>
      </c>
      <c r="U3214" s="162">
        <v>0</v>
      </c>
      <c r="V3214" s="162">
        <v>0</v>
      </c>
      <c r="W3214" s="162">
        <v>0</v>
      </c>
      <c r="X3214" s="162">
        <v>0</v>
      </c>
      <c r="Y3214" s="162" t="e">
        <f>VLOOKUP(F3214,#REF!,2,FALSE)</f>
        <v>#REF!</v>
      </c>
      <c r="Z3214" s="162" t="e">
        <f>VLOOKUP(Y3214,Map!$B:$C,2,FALSE)</f>
        <v>#REF!</v>
      </c>
      <c r="AA3214" s="162" t="str">
        <f>VLOOKUP(I3214,Map!$F:$G,2,FALSE)</f>
        <v>COR</v>
      </c>
    </row>
    <row r="3215" spans="1:27" x14ac:dyDescent="0.25">
      <c r="A3215" s="197">
        <v>46107.653321516205</v>
      </c>
      <c r="B3215" s="198" t="s">
        <v>585</v>
      </c>
      <c r="C3215" s="138">
        <v>2027</v>
      </c>
      <c r="D3215" s="138" t="s">
        <v>6</v>
      </c>
      <c r="E3215" s="138" t="s">
        <v>77</v>
      </c>
      <c r="F3215" s="138" t="s">
        <v>192</v>
      </c>
      <c r="G3215" s="138" t="s">
        <v>89</v>
      </c>
      <c r="H3215" s="138" t="s">
        <v>87</v>
      </c>
      <c r="I3215" s="138" t="s">
        <v>231</v>
      </c>
      <c r="J3215" s="6">
        <v>0</v>
      </c>
      <c r="K3215" s="6">
        <v>0</v>
      </c>
      <c r="L3215" s="6">
        <v>0</v>
      </c>
      <c r="M3215" s="6">
        <v>0</v>
      </c>
      <c r="N3215" s="162">
        <v>0</v>
      </c>
      <c r="O3215" s="6">
        <v>0</v>
      </c>
      <c r="P3215" s="6">
        <v>0</v>
      </c>
      <c r="Q3215" s="162">
        <v>0</v>
      </c>
      <c r="R3215" s="162">
        <v>0</v>
      </c>
      <c r="S3215" s="162">
        <v>0</v>
      </c>
      <c r="T3215" s="162">
        <v>0</v>
      </c>
      <c r="U3215" s="162">
        <v>0</v>
      </c>
      <c r="V3215" s="162">
        <v>0</v>
      </c>
      <c r="W3215" s="162">
        <v>0</v>
      </c>
      <c r="X3215" s="162">
        <v>0</v>
      </c>
      <c r="Y3215" s="162" t="e">
        <f>VLOOKUP(F3215,#REF!,2,FALSE)</f>
        <v>#REF!</v>
      </c>
      <c r="Z3215" s="162" t="e">
        <f>VLOOKUP(Y3215,Map!$B:$C,2,FALSE)</f>
        <v>#REF!</v>
      </c>
      <c r="AA3215" s="162" t="str">
        <f>VLOOKUP(I3215,Map!$F:$G,2,FALSE)</f>
        <v>COR</v>
      </c>
    </row>
    <row r="3216" spans="1:27" x14ac:dyDescent="0.25">
      <c r="A3216" s="197">
        <v>46107.653321516205</v>
      </c>
      <c r="B3216" s="198" t="s">
        <v>585</v>
      </c>
      <c r="C3216" s="138">
        <v>2027</v>
      </c>
      <c r="D3216" s="138" t="s">
        <v>6</v>
      </c>
      <c r="E3216" s="138" t="s">
        <v>77</v>
      </c>
      <c r="F3216" s="138" t="s">
        <v>193</v>
      </c>
      <c r="G3216" s="138" t="s">
        <v>89</v>
      </c>
      <c r="H3216" s="138" t="s">
        <v>87</v>
      </c>
      <c r="I3216" s="138" t="s">
        <v>231</v>
      </c>
      <c r="J3216" s="6">
        <v>0</v>
      </c>
      <c r="K3216" s="6">
        <v>0</v>
      </c>
      <c r="L3216" s="6">
        <v>0</v>
      </c>
      <c r="M3216" s="6">
        <v>0</v>
      </c>
      <c r="N3216" s="162">
        <v>0</v>
      </c>
      <c r="O3216" s="6">
        <v>0</v>
      </c>
      <c r="P3216" s="6">
        <v>0</v>
      </c>
      <c r="Q3216" s="162">
        <v>0</v>
      </c>
      <c r="R3216" s="162">
        <v>0</v>
      </c>
      <c r="S3216" s="162">
        <v>0</v>
      </c>
      <c r="T3216" s="162">
        <v>0</v>
      </c>
      <c r="U3216" s="162">
        <v>0</v>
      </c>
      <c r="V3216" s="162">
        <v>0</v>
      </c>
      <c r="W3216" s="162">
        <v>0</v>
      </c>
      <c r="X3216" s="162">
        <v>0</v>
      </c>
      <c r="Y3216" s="162" t="e">
        <f>VLOOKUP(F3216,#REF!,2,FALSE)</f>
        <v>#REF!</v>
      </c>
      <c r="Z3216" s="162" t="e">
        <f>VLOOKUP(Y3216,Map!$B:$C,2,FALSE)</f>
        <v>#REF!</v>
      </c>
      <c r="AA3216" s="162" t="str">
        <f>VLOOKUP(I3216,Map!$F:$G,2,FALSE)</f>
        <v>COR</v>
      </c>
    </row>
    <row r="3217" spans="1:27" x14ac:dyDescent="0.25">
      <c r="A3217" s="197">
        <v>46107.653321516205</v>
      </c>
      <c r="B3217" s="198" t="s">
        <v>585</v>
      </c>
      <c r="C3217" s="138">
        <v>2027</v>
      </c>
      <c r="D3217" s="138" t="s">
        <v>6</v>
      </c>
      <c r="E3217" s="138" t="s">
        <v>77</v>
      </c>
      <c r="F3217" s="138" t="s">
        <v>194</v>
      </c>
      <c r="G3217" s="138" t="s">
        <v>89</v>
      </c>
      <c r="H3217" s="138" t="s">
        <v>87</v>
      </c>
      <c r="I3217" s="138" t="s">
        <v>231</v>
      </c>
      <c r="J3217" s="6">
        <v>0</v>
      </c>
      <c r="K3217" s="6">
        <v>0</v>
      </c>
      <c r="L3217" s="6">
        <v>0</v>
      </c>
      <c r="M3217" s="6">
        <v>0</v>
      </c>
      <c r="N3217" s="162">
        <v>0</v>
      </c>
      <c r="O3217" s="6">
        <v>0</v>
      </c>
      <c r="P3217" s="6">
        <v>0</v>
      </c>
      <c r="Q3217" s="162">
        <v>0</v>
      </c>
      <c r="R3217" s="162">
        <v>0</v>
      </c>
      <c r="S3217" s="162">
        <v>0</v>
      </c>
      <c r="T3217" s="162">
        <v>0</v>
      </c>
      <c r="U3217" s="162">
        <v>0</v>
      </c>
      <c r="V3217" s="162">
        <v>0</v>
      </c>
      <c r="W3217" s="162">
        <v>0</v>
      </c>
      <c r="X3217" s="162">
        <v>0</v>
      </c>
      <c r="Y3217" s="162" t="e">
        <f>VLOOKUP(F3217,#REF!,2,FALSE)</f>
        <v>#REF!</v>
      </c>
      <c r="Z3217" s="162" t="e">
        <f>VLOOKUP(Y3217,Map!$B:$C,2,FALSE)</f>
        <v>#REF!</v>
      </c>
      <c r="AA3217" s="162" t="str">
        <f>VLOOKUP(I3217,Map!$F:$G,2,FALSE)</f>
        <v>COR</v>
      </c>
    </row>
    <row r="3218" spans="1:27" x14ac:dyDescent="0.25">
      <c r="A3218" s="197">
        <v>46107.653321516205</v>
      </c>
      <c r="B3218" s="198" t="s">
        <v>585</v>
      </c>
      <c r="C3218" s="138">
        <v>2027</v>
      </c>
      <c r="D3218" s="138" t="s">
        <v>6</v>
      </c>
      <c r="E3218" s="138" t="s">
        <v>77</v>
      </c>
      <c r="F3218" s="138" t="s">
        <v>195</v>
      </c>
      <c r="G3218" s="138" t="s">
        <v>89</v>
      </c>
      <c r="H3218" s="138" t="s">
        <v>87</v>
      </c>
      <c r="I3218" s="138" t="s">
        <v>231</v>
      </c>
      <c r="J3218" s="6">
        <v>2605209.41</v>
      </c>
      <c r="K3218" s="6">
        <v>0</v>
      </c>
      <c r="L3218" s="6">
        <v>2605209.41</v>
      </c>
      <c r="M3218" s="6">
        <v>130260.48</v>
      </c>
      <c r="N3218" s="162">
        <v>0</v>
      </c>
      <c r="O3218" s="6">
        <v>130260.48</v>
      </c>
      <c r="P3218" s="6">
        <v>130260.47</v>
      </c>
      <c r="Q3218" s="162">
        <v>0</v>
      </c>
      <c r="R3218" s="162">
        <v>130260.47</v>
      </c>
      <c r="S3218" s="162">
        <v>0</v>
      </c>
      <c r="T3218" s="162">
        <v>0</v>
      </c>
      <c r="U3218" s="162">
        <v>0</v>
      </c>
      <c r="V3218" s="162">
        <v>0.01</v>
      </c>
      <c r="W3218" s="162">
        <v>0</v>
      </c>
      <c r="X3218" s="162">
        <v>0.01</v>
      </c>
      <c r="Y3218" s="162" t="e">
        <f>VLOOKUP(F3218,#REF!,2,FALSE)</f>
        <v>#REF!</v>
      </c>
      <c r="Z3218" s="162" t="e">
        <f>VLOOKUP(Y3218,Map!$B:$C,2,FALSE)</f>
        <v>#REF!</v>
      </c>
      <c r="AA3218" s="162" t="str">
        <f>VLOOKUP(I3218,Map!$F:$G,2,FALSE)</f>
        <v>COR</v>
      </c>
    </row>
    <row r="3219" spans="1:27" x14ac:dyDescent="0.25">
      <c r="A3219" s="197">
        <v>46107.653321516205</v>
      </c>
      <c r="B3219" s="198" t="s">
        <v>585</v>
      </c>
      <c r="C3219" s="138">
        <v>2027</v>
      </c>
      <c r="D3219" s="138" t="s">
        <v>6</v>
      </c>
      <c r="E3219" s="138" t="s">
        <v>77</v>
      </c>
      <c r="F3219" s="138" t="s">
        <v>196</v>
      </c>
      <c r="G3219" s="138" t="s">
        <v>89</v>
      </c>
      <c r="H3219" s="138" t="s">
        <v>87</v>
      </c>
      <c r="I3219" s="138" t="s">
        <v>231</v>
      </c>
      <c r="J3219" s="6">
        <v>109177.55</v>
      </c>
      <c r="K3219" s="6">
        <v>0</v>
      </c>
      <c r="L3219" s="6">
        <v>109177.55</v>
      </c>
      <c r="M3219" s="6">
        <v>5458.88</v>
      </c>
      <c r="N3219" s="162">
        <v>0</v>
      </c>
      <c r="O3219" s="6">
        <v>5458.88</v>
      </c>
      <c r="P3219" s="6">
        <v>5458.88</v>
      </c>
      <c r="Q3219" s="162">
        <v>0</v>
      </c>
      <c r="R3219" s="162">
        <v>5458.88</v>
      </c>
      <c r="S3219" s="162">
        <v>0</v>
      </c>
      <c r="T3219" s="162">
        <v>0</v>
      </c>
      <c r="U3219" s="162">
        <v>0</v>
      </c>
      <c r="V3219" s="162">
        <v>0</v>
      </c>
      <c r="W3219" s="162">
        <v>0</v>
      </c>
      <c r="X3219" s="162">
        <v>0</v>
      </c>
      <c r="Y3219" s="162" t="e">
        <f>VLOOKUP(F3219,#REF!,2,FALSE)</f>
        <v>#REF!</v>
      </c>
      <c r="Z3219" s="162" t="e">
        <f>VLOOKUP(Y3219,Map!$B:$C,2,FALSE)</f>
        <v>#REF!</v>
      </c>
      <c r="AA3219" s="162" t="str">
        <f>VLOOKUP(I3219,Map!$F:$G,2,FALSE)</f>
        <v>COR</v>
      </c>
    </row>
    <row r="3220" spans="1:27" x14ac:dyDescent="0.25">
      <c r="A3220" s="197">
        <v>46107.653321516205</v>
      </c>
      <c r="B3220" s="198" t="s">
        <v>585</v>
      </c>
      <c r="C3220" s="138">
        <v>2027</v>
      </c>
      <c r="D3220" s="138" t="s">
        <v>6</v>
      </c>
      <c r="E3220" s="138" t="s">
        <v>77</v>
      </c>
      <c r="F3220" s="138" t="s">
        <v>197</v>
      </c>
      <c r="G3220" s="138" t="s">
        <v>89</v>
      </c>
      <c r="H3220" s="138" t="s">
        <v>87</v>
      </c>
      <c r="I3220" s="138" t="s">
        <v>231</v>
      </c>
      <c r="J3220" s="6">
        <v>0</v>
      </c>
      <c r="K3220" s="6">
        <v>0</v>
      </c>
      <c r="L3220" s="6">
        <v>0</v>
      </c>
      <c r="M3220" s="6">
        <v>0</v>
      </c>
      <c r="N3220" s="162">
        <v>0</v>
      </c>
      <c r="O3220" s="6">
        <v>0</v>
      </c>
      <c r="P3220" s="6">
        <v>0</v>
      </c>
      <c r="Q3220" s="162">
        <v>0</v>
      </c>
      <c r="R3220" s="162">
        <v>0</v>
      </c>
      <c r="S3220" s="162">
        <v>0</v>
      </c>
      <c r="T3220" s="162">
        <v>0</v>
      </c>
      <c r="U3220" s="162">
        <v>0</v>
      </c>
      <c r="V3220" s="162">
        <v>0</v>
      </c>
      <c r="W3220" s="162">
        <v>0</v>
      </c>
      <c r="X3220" s="162">
        <v>0</v>
      </c>
      <c r="Y3220" s="162" t="e">
        <f>VLOOKUP(F3220,#REF!,2,FALSE)</f>
        <v>#REF!</v>
      </c>
      <c r="Z3220" s="162" t="e">
        <f>VLOOKUP(Y3220,Map!$B:$C,2,FALSE)</f>
        <v>#REF!</v>
      </c>
      <c r="AA3220" s="162" t="str">
        <f>VLOOKUP(I3220,Map!$F:$G,2,FALSE)</f>
        <v>COR</v>
      </c>
    </row>
    <row r="3221" spans="1:27" x14ac:dyDescent="0.25">
      <c r="A3221" s="197">
        <v>46107.653321516205</v>
      </c>
      <c r="B3221" s="198" t="s">
        <v>585</v>
      </c>
      <c r="C3221" s="138">
        <v>2027</v>
      </c>
      <c r="D3221" s="138" t="s">
        <v>6</v>
      </c>
      <c r="E3221" s="138" t="s">
        <v>77</v>
      </c>
      <c r="F3221" s="138" t="s">
        <v>198</v>
      </c>
      <c r="G3221" s="138" t="s">
        <v>89</v>
      </c>
      <c r="H3221" s="138" t="s">
        <v>87</v>
      </c>
      <c r="I3221" s="138" t="s">
        <v>231</v>
      </c>
      <c r="J3221" s="6">
        <v>0</v>
      </c>
      <c r="K3221" s="6">
        <v>0</v>
      </c>
      <c r="L3221" s="6">
        <v>0</v>
      </c>
      <c r="M3221" s="6">
        <v>0</v>
      </c>
      <c r="N3221" s="162">
        <v>0</v>
      </c>
      <c r="O3221" s="6">
        <v>0</v>
      </c>
      <c r="P3221" s="6">
        <v>0</v>
      </c>
      <c r="Q3221" s="162">
        <v>0</v>
      </c>
      <c r="R3221" s="162">
        <v>0</v>
      </c>
      <c r="S3221" s="162">
        <v>0</v>
      </c>
      <c r="T3221" s="162">
        <v>0</v>
      </c>
      <c r="U3221" s="162">
        <v>0</v>
      </c>
      <c r="V3221" s="162">
        <v>0</v>
      </c>
      <c r="W3221" s="162">
        <v>0</v>
      </c>
      <c r="X3221" s="162">
        <v>0</v>
      </c>
      <c r="Y3221" s="162" t="e">
        <f>VLOOKUP(F3221,#REF!,2,FALSE)</f>
        <v>#REF!</v>
      </c>
      <c r="Z3221" s="162" t="e">
        <f>VLOOKUP(Y3221,Map!$B:$C,2,FALSE)</f>
        <v>#REF!</v>
      </c>
      <c r="AA3221" s="162" t="str">
        <f>VLOOKUP(I3221,Map!$F:$G,2,FALSE)</f>
        <v>COR</v>
      </c>
    </row>
    <row r="3222" spans="1:27" x14ac:dyDescent="0.25">
      <c r="A3222" s="197">
        <v>46107.653321516205</v>
      </c>
      <c r="B3222" s="198" t="s">
        <v>585</v>
      </c>
      <c r="C3222" s="138">
        <v>2027</v>
      </c>
      <c r="D3222" s="138" t="s">
        <v>6</v>
      </c>
      <c r="E3222" s="138" t="s">
        <v>77</v>
      </c>
      <c r="F3222" s="138" t="s">
        <v>199</v>
      </c>
      <c r="G3222" s="138" t="s">
        <v>89</v>
      </c>
      <c r="H3222" s="138" t="s">
        <v>87</v>
      </c>
      <c r="I3222" s="138" t="s">
        <v>231</v>
      </c>
      <c r="J3222" s="6">
        <v>-395.02</v>
      </c>
      <c r="K3222" s="6">
        <v>0</v>
      </c>
      <c r="L3222" s="6">
        <v>-395.02</v>
      </c>
      <c r="M3222" s="6">
        <v>-19.75</v>
      </c>
      <c r="N3222" s="162">
        <v>0</v>
      </c>
      <c r="O3222" s="6">
        <v>-19.75</v>
      </c>
      <c r="P3222" s="6">
        <v>-19.75</v>
      </c>
      <c r="Q3222" s="162">
        <v>0</v>
      </c>
      <c r="R3222" s="162">
        <v>-19.75</v>
      </c>
      <c r="S3222" s="162">
        <v>0</v>
      </c>
      <c r="T3222" s="162">
        <v>0</v>
      </c>
      <c r="U3222" s="162">
        <v>0</v>
      </c>
      <c r="V3222" s="162">
        <v>0</v>
      </c>
      <c r="W3222" s="162">
        <v>0</v>
      </c>
      <c r="X3222" s="162">
        <v>0</v>
      </c>
      <c r="Y3222" s="162" t="e">
        <f>VLOOKUP(F3222,#REF!,2,FALSE)</f>
        <v>#REF!</v>
      </c>
      <c r="Z3222" s="162" t="e">
        <f>VLOOKUP(Y3222,Map!$B:$C,2,FALSE)</f>
        <v>#REF!</v>
      </c>
      <c r="AA3222" s="162" t="str">
        <f>VLOOKUP(I3222,Map!$F:$G,2,FALSE)</f>
        <v>COR</v>
      </c>
    </row>
    <row r="3223" spans="1:27" x14ac:dyDescent="0.25">
      <c r="A3223" s="197">
        <v>46107.653321516205</v>
      </c>
      <c r="B3223" s="198" t="s">
        <v>585</v>
      </c>
      <c r="C3223" s="138">
        <v>2027</v>
      </c>
      <c r="D3223" s="138" t="s">
        <v>6</v>
      </c>
      <c r="E3223" s="138" t="s">
        <v>77</v>
      </c>
      <c r="F3223" s="138" t="s">
        <v>200</v>
      </c>
      <c r="G3223" s="138" t="s">
        <v>89</v>
      </c>
      <c r="H3223" s="138" t="s">
        <v>87</v>
      </c>
      <c r="I3223" s="138" t="s">
        <v>231</v>
      </c>
      <c r="J3223" s="6">
        <v>4093.36</v>
      </c>
      <c r="K3223" s="6">
        <v>0</v>
      </c>
      <c r="L3223" s="6">
        <v>4093.36</v>
      </c>
      <c r="M3223" s="6">
        <v>204.67</v>
      </c>
      <c r="N3223" s="162">
        <v>0</v>
      </c>
      <c r="O3223" s="6">
        <v>204.67</v>
      </c>
      <c r="P3223" s="6">
        <v>204.67</v>
      </c>
      <c r="Q3223" s="162">
        <v>0</v>
      </c>
      <c r="R3223" s="162">
        <v>204.67</v>
      </c>
      <c r="S3223" s="162">
        <v>0</v>
      </c>
      <c r="T3223" s="162">
        <v>0</v>
      </c>
      <c r="U3223" s="162">
        <v>0</v>
      </c>
      <c r="V3223" s="162">
        <v>0</v>
      </c>
      <c r="W3223" s="162">
        <v>0</v>
      </c>
      <c r="X3223" s="162">
        <v>0</v>
      </c>
      <c r="Y3223" s="162" t="e">
        <f>VLOOKUP(F3223,#REF!,2,FALSE)</f>
        <v>#REF!</v>
      </c>
      <c r="Z3223" s="162" t="e">
        <f>VLOOKUP(Y3223,Map!$B:$C,2,FALSE)</f>
        <v>#REF!</v>
      </c>
      <c r="AA3223" s="162" t="str">
        <f>VLOOKUP(I3223,Map!$F:$G,2,FALSE)</f>
        <v>COR</v>
      </c>
    </row>
    <row r="3224" spans="1:27" x14ac:dyDescent="0.25">
      <c r="A3224" s="197">
        <v>46107.653321516205</v>
      </c>
      <c r="B3224" s="198" t="s">
        <v>585</v>
      </c>
      <c r="C3224" s="138">
        <v>2027</v>
      </c>
      <c r="D3224" s="138" t="s">
        <v>6</v>
      </c>
      <c r="E3224" s="138" t="s">
        <v>77</v>
      </c>
      <c r="F3224" s="138" t="s">
        <v>201</v>
      </c>
      <c r="G3224" s="138" t="s">
        <v>89</v>
      </c>
      <c r="H3224" s="138" t="s">
        <v>87</v>
      </c>
      <c r="I3224" s="138" t="s">
        <v>231</v>
      </c>
      <c r="J3224" s="6">
        <v>0</v>
      </c>
      <c r="K3224" s="6">
        <v>0</v>
      </c>
      <c r="L3224" s="6">
        <v>0</v>
      </c>
      <c r="M3224" s="6">
        <v>0</v>
      </c>
      <c r="N3224" s="162">
        <v>0</v>
      </c>
      <c r="O3224" s="6">
        <v>0</v>
      </c>
      <c r="P3224" s="6">
        <v>0</v>
      </c>
      <c r="Q3224" s="162">
        <v>0</v>
      </c>
      <c r="R3224" s="162">
        <v>0</v>
      </c>
      <c r="S3224" s="162">
        <v>0</v>
      </c>
      <c r="T3224" s="162">
        <v>0</v>
      </c>
      <c r="U3224" s="162">
        <v>0</v>
      </c>
      <c r="V3224" s="162">
        <v>0</v>
      </c>
      <c r="W3224" s="162">
        <v>0</v>
      </c>
      <c r="X3224" s="162">
        <v>0</v>
      </c>
      <c r="Y3224" s="162" t="e">
        <f>VLOOKUP(F3224,#REF!,2,FALSE)</f>
        <v>#REF!</v>
      </c>
      <c r="Z3224" s="162" t="e">
        <f>VLOOKUP(Y3224,Map!$B:$C,2,FALSE)</f>
        <v>#REF!</v>
      </c>
      <c r="AA3224" s="162" t="str">
        <f>VLOOKUP(I3224,Map!$F:$G,2,FALSE)</f>
        <v>COR</v>
      </c>
    </row>
    <row r="3225" spans="1:27" x14ac:dyDescent="0.25">
      <c r="A3225" s="197">
        <v>46107.653321516205</v>
      </c>
      <c r="B3225" s="198" t="s">
        <v>585</v>
      </c>
      <c r="C3225" s="138">
        <v>2027</v>
      </c>
      <c r="D3225" s="138" t="s">
        <v>6</v>
      </c>
      <c r="E3225" s="138" t="s">
        <v>77</v>
      </c>
      <c r="F3225" s="138" t="s">
        <v>202</v>
      </c>
      <c r="G3225" s="138" t="s">
        <v>89</v>
      </c>
      <c r="H3225" s="138" t="s">
        <v>87</v>
      </c>
      <c r="I3225" s="138" t="s">
        <v>231</v>
      </c>
      <c r="J3225" s="6">
        <v>0</v>
      </c>
      <c r="K3225" s="6">
        <v>0</v>
      </c>
      <c r="L3225" s="6">
        <v>0</v>
      </c>
      <c r="M3225" s="6">
        <v>0</v>
      </c>
      <c r="N3225" s="162">
        <v>0</v>
      </c>
      <c r="O3225" s="6">
        <v>0</v>
      </c>
      <c r="P3225" s="6">
        <v>0</v>
      </c>
      <c r="Q3225" s="162">
        <v>0</v>
      </c>
      <c r="R3225" s="162">
        <v>0</v>
      </c>
      <c r="S3225" s="162">
        <v>0</v>
      </c>
      <c r="T3225" s="162">
        <v>0</v>
      </c>
      <c r="U3225" s="162">
        <v>0</v>
      </c>
      <c r="V3225" s="162">
        <v>0</v>
      </c>
      <c r="W3225" s="162">
        <v>0</v>
      </c>
      <c r="X3225" s="162">
        <v>0</v>
      </c>
      <c r="Y3225" s="162" t="e">
        <f>VLOOKUP(F3225,#REF!,2,FALSE)</f>
        <v>#REF!</v>
      </c>
      <c r="Z3225" s="162" t="e">
        <f>VLOOKUP(Y3225,Map!$B:$C,2,FALSE)</f>
        <v>#REF!</v>
      </c>
      <c r="AA3225" s="162" t="str">
        <f>VLOOKUP(I3225,Map!$F:$G,2,FALSE)</f>
        <v>COR</v>
      </c>
    </row>
    <row r="3226" spans="1:27" x14ac:dyDescent="0.25">
      <c r="A3226" s="197">
        <v>46107.653321516205</v>
      </c>
      <c r="B3226" s="198" t="s">
        <v>585</v>
      </c>
      <c r="C3226" s="138">
        <v>2027</v>
      </c>
      <c r="D3226" s="138" t="s">
        <v>6</v>
      </c>
      <c r="E3226" s="138" t="s">
        <v>77</v>
      </c>
      <c r="F3226" s="138" t="s">
        <v>203</v>
      </c>
      <c r="G3226" s="138" t="s">
        <v>89</v>
      </c>
      <c r="H3226" s="138" t="s">
        <v>87</v>
      </c>
      <c r="I3226" s="138" t="s">
        <v>231</v>
      </c>
      <c r="J3226" s="6">
        <v>1944439.48</v>
      </c>
      <c r="K3226" s="6">
        <v>0</v>
      </c>
      <c r="L3226" s="6">
        <v>1944439.48</v>
      </c>
      <c r="M3226" s="6">
        <v>97221.97</v>
      </c>
      <c r="N3226" s="162">
        <v>0</v>
      </c>
      <c r="O3226" s="6">
        <v>97221.97</v>
      </c>
      <c r="P3226" s="6">
        <v>97221.97</v>
      </c>
      <c r="Q3226" s="162">
        <v>0</v>
      </c>
      <c r="R3226" s="162">
        <v>97221.97</v>
      </c>
      <c r="S3226" s="162">
        <v>0</v>
      </c>
      <c r="T3226" s="162">
        <v>0</v>
      </c>
      <c r="U3226" s="162">
        <v>0</v>
      </c>
      <c r="V3226" s="162">
        <v>0</v>
      </c>
      <c r="W3226" s="162">
        <v>0</v>
      </c>
      <c r="X3226" s="162">
        <v>0</v>
      </c>
      <c r="Y3226" s="162" t="e">
        <f>VLOOKUP(F3226,#REF!,2,FALSE)</f>
        <v>#REF!</v>
      </c>
      <c r="Z3226" s="162" t="e">
        <f>VLOOKUP(Y3226,Map!$B:$C,2,FALSE)</f>
        <v>#REF!</v>
      </c>
      <c r="AA3226" s="162" t="str">
        <f>VLOOKUP(I3226,Map!$F:$G,2,FALSE)</f>
        <v>COR</v>
      </c>
    </row>
    <row r="3227" spans="1:27" x14ac:dyDescent="0.25">
      <c r="A3227" s="197">
        <v>46107.653321516205</v>
      </c>
      <c r="B3227" s="198" t="s">
        <v>585</v>
      </c>
      <c r="C3227" s="138">
        <v>2027</v>
      </c>
      <c r="D3227" s="138" t="s">
        <v>6</v>
      </c>
      <c r="E3227" s="138" t="s">
        <v>77</v>
      </c>
      <c r="F3227" s="138" t="s">
        <v>204</v>
      </c>
      <c r="G3227" s="138" t="s">
        <v>89</v>
      </c>
      <c r="H3227" s="138" t="s">
        <v>87</v>
      </c>
      <c r="I3227" s="138" t="s">
        <v>231</v>
      </c>
      <c r="J3227" s="6">
        <v>13334.82</v>
      </c>
      <c r="K3227" s="6">
        <v>0</v>
      </c>
      <c r="L3227" s="6">
        <v>13334.82</v>
      </c>
      <c r="M3227" s="6">
        <v>666.74</v>
      </c>
      <c r="N3227" s="162">
        <v>0</v>
      </c>
      <c r="O3227" s="6">
        <v>666.74</v>
      </c>
      <c r="P3227" s="6">
        <v>666.74</v>
      </c>
      <c r="Q3227" s="162">
        <v>0</v>
      </c>
      <c r="R3227" s="162">
        <v>666.74</v>
      </c>
      <c r="S3227" s="162">
        <v>0</v>
      </c>
      <c r="T3227" s="162">
        <v>0</v>
      </c>
      <c r="U3227" s="162">
        <v>0</v>
      </c>
      <c r="V3227" s="162">
        <v>0</v>
      </c>
      <c r="W3227" s="162">
        <v>0</v>
      </c>
      <c r="X3227" s="162">
        <v>0</v>
      </c>
      <c r="Y3227" s="162" t="e">
        <f>VLOOKUP(F3227,#REF!,2,FALSE)</f>
        <v>#REF!</v>
      </c>
      <c r="Z3227" s="162" t="e">
        <f>VLOOKUP(Y3227,Map!$B:$C,2,FALSE)</f>
        <v>#REF!</v>
      </c>
      <c r="AA3227" s="162" t="str">
        <f>VLOOKUP(I3227,Map!$F:$G,2,FALSE)</f>
        <v>COR</v>
      </c>
    </row>
    <row r="3228" spans="1:27" x14ac:dyDescent="0.25">
      <c r="A3228" s="197">
        <v>46107.653321516205</v>
      </c>
      <c r="B3228" s="198" t="s">
        <v>585</v>
      </c>
      <c r="C3228" s="138">
        <v>2027</v>
      </c>
      <c r="D3228" s="138" t="s">
        <v>6</v>
      </c>
      <c r="E3228" s="138" t="s">
        <v>77</v>
      </c>
      <c r="F3228" s="138" t="s">
        <v>205</v>
      </c>
      <c r="G3228" s="138" t="s">
        <v>89</v>
      </c>
      <c r="H3228" s="138" t="s">
        <v>87</v>
      </c>
      <c r="I3228" s="138" t="s">
        <v>231</v>
      </c>
      <c r="J3228" s="6">
        <v>0</v>
      </c>
      <c r="K3228" s="6">
        <v>0</v>
      </c>
      <c r="L3228" s="6">
        <v>0</v>
      </c>
      <c r="M3228" s="6">
        <v>0</v>
      </c>
      <c r="N3228" s="162">
        <v>0</v>
      </c>
      <c r="O3228" s="6">
        <v>0</v>
      </c>
      <c r="P3228" s="6">
        <v>0</v>
      </c>
      <c r="Q3228" s="162">
        <v>0</v>
      </c>
      <c r="R3228" s="162">
        <v>0</v>
      </c>
      <c r="S3228" s="162">
        <v>0</v>
      </c>
      <c r="T3228" s="162">
        <v>0</v>
      </c>
      <c r="U3228" s="162">
        <v>0</v>
      </c>
      <c r="V3228" s="162">
        <v>0</v>
      </c>
      <c r="W3228" s="162">
        <v>0</v>
      </c>
      <c r="X3228" s="162">
        <v>0</v>
      </c>
      <c r="Y3228" s="162" t="e">
        <f>VLOOKUP(F3228,#REF!,2,FALSE)</f>
        <v>#REF!</v>
      </c>
      <c r="Z3228" s="162" t="e">
        <f>VLOOKUP(Y3228,Map!$B:$C,2,FALSE)</f>
        <v>#REF!</v>
      </c>
      <c r="AA3228" s="162" t="str">
        <f>VLOOKUP(I3228,Map!$F:$G,2,FALSE)</f>
        <v>COR</v>
      </c>
    </row>
    <row r="3229" spans="1:27" x14ac:dyDescent="0.25">
      <c r="A3229" s="197">
        <v>46107.653321516205</v>
      </c>
      <c r="B3229" s="198" t="s">
        <v>585</v>
      </c>
      <c r="C3229" s="138">
        <v>2027</v>
      </c>
      <c r="D3229" s="138" t="s">
        <v>6</v>
      </c>
      <c r="E3229" s="138" t="s">
        <v>77</v>
      </c>
      <c r="F3229" s="138" t="s">
        <v>206</v>
      </c>
      <c r="G3229" s="138" t="s">
        <v>89</v>
      </c>
      <c r="H3229" s="138" t="s">
        <v>87</v>
      </c>
      <c r="I3229" s="138" t="s">
        <v>231</v>
      </c>
      <c r="J3229" s="6">
        <v>1460072.15</v>
      </c>
      <c r="K3229" s="6">
        <v>2276934</v>
      </c>
      <c r="L3229" s="6">
        <v>3737006.15</v>
      </c>
      <c r="M3229" s="6">
        <v>73003.61</v>
      </c>
      <c r="N3229" s="162">
        <v>113846.7</v>
      </c>
      <c r="O3229" s="6">
        <v>186850.31</v>
      </c>
      <c r="P3229" s="6">
        <v>73003.61</v>
      </c>
      <c r="Q3229" s="162">
        <v>113846.7</v>
      </c>
      <c r="R3229" s="162">
        <v>186850.31</v>
      </c>
      <c r="S3229" s="162">
        <v>0</v>
      </c>
      <c r="T3229" s="162">
        <v>0</v>
      </c>
      <c r="U3229" s="162">
        <v>0</v>
      </c>
      <c r="V3229" s="162">
        <v>0</v>
      </c>
      <c r="W3229" s="162">
        <v>0</v>
      </c>
      <c r="X3229" s="162">
        <v>0</v>
      </c>
      <c r="Y3229" s="162" t="e">
        <f>VLOOKUP(F3229,#REF!,2,FALSE)</f>
        <v>#REF!</v>
      </c>
      <c r="Z3229" s="162" t="e">
        <f>VLOOKUP(Y3229,Map!$B:$C,2,FALSE)</f>
        <v>#REF!</v>
      </c>
      <c r="AA3229" s="162" t="str">
        <f>VLOOKUP(I3229,Map!$F:$G,2,FALSE)</f>
        <v>COR</v>
      </c>
    </row>
    <row r="3230" spans="1:27" x14ac:dyDescent="0.25">
      <c r="A3230" s="197">
        <v>46107.653321516205</v>
      </c>
      <c r="B3230" s="198" t="s">
        <v>585</v>
      </c>
      <c r="C3230" s="138">
        <v>2027</v>
      </c>
      <c r="D3230" s="138" t="s">
        <v>6</v>
      </c>
      <c r="E3230" s="138" t="s">
        <v>77</v>
      </c>
      <c r="F3230" s="138" t="s">
        <v>207</v>
      </c>
      <c r="G3230" s="138" t="s">
        <v>89</v>
      </c>
      <c r="H3230" s="138" t="s">
        <v>87</v>
      </c>
      <c r="I3230" s="138" t="s">
        <v>231</v>
      </c>
      <c r="J3230" s="6">
        <v>844698.37</v>
      </c>
      <c r="K3230" s="6">
        <v>0</v>
      </c>
      <c r="L3230" s="6">
        <v>844698.37</v>
      </c>
      <c r="M3230" s="6">
        <v>42234.91</v>
      </c>
      <c r="N3230" s="162">
        <v>0</v>
      </c>
      <c r="O3230" s="6">
        <v>42234.91</v>
      </c>
      <c r="P3230" s="6">
        <v>42234.92</v>
      </c>
      <c r="Q3230" s="162">
        <v>0</v>
      </c>
      <c r="R3230" s="162">
        <v>42234.92</v>
      </c>
      <c r="S3230" s="162">
        <v>0</v>
      </c>
      <c r="T3230" s="162">
        <v>0</v>
      </c>
      <c r="U3230" s="162">
        <v>0</v>
      </c>
      <c r="V3230" s="162">
        <v>-0.01</v>
      </c>
      <c r="W3230" s="162">
        <v>0</v>
      </c>
      <c r="X3230" s="162">
        <v>-0.01</v>
      </c>
      <c r="Y3230" s="162" t="e">
        <f>VLOOKUP(F3230,#REF!,2,FALSE)</f>
        <v>#REF!</v>
      </c>
      <c r="Z3230" s="162" t="e">
        <f>VLOOKUP(Y3230,Map!$B:$C,2,FALSE)</f>
        <v>#REF!</v>
      </c>
      <c r="AA3230" s="162" t="str">
        <f>VLOOKUP(I3230,Map!$F:$G,2,FALSE)</f>
        <v>COR</v>
      </c>
    </row>
    <row r="3231" spans="1:27" x14ac:dyDescent="0.25">
      <c r="A3231" s="197">
        <v>46107.653321516205</v>
      </c>
      <c r="B3231" s="198" t="s">
        <v>585</v>
      </c>
      <c r="C3231" s="138">
        <v>2027</v>
      </c>
      <c r="D3231" s="138" t="s">
        <v>6</v>
      </c>
      <c r="E3231" s="138" t="s">
        <v>77</v>
      </c>
      <c r="F3231" s="138" t="s">
        <v>93</v>
      </c>
      <c r="G3231" s="138" t="s">
        <v>89</v>
      </c>
      <c r="H3231" s="138" t="s">
        <v>90</v>
      </c>
      <c r="I3231" s="138" t="s">
        <v>140</v>
      </c>
      <c r="J3231" s="6">
        <v>0</v>
      </c>
      <c r="K3231" s="6">
        <v>0</v>
      </c>
      <c r="L3231" s="6">
        <v>0</v>
      </c>
      <c r="M3231" s="6">
        <v>0</v>
      </c>
      <c r="N3231" s="162">
        <v>0</v>
      </c>
      <c r="O3231" s="6">
        <v>0</v>
      </c>
      <c r="P3231" s="6">
        <v>0</v>
      </c>
      <c r="Q3231" s="162">
        <v>0</v>
      </c>
      <c r="R3231" s="162">
        <v>0</v>
      </c>
      <c r="S3231" s="162">
        <v>0</v>
      </c>
      <c r="T3231" s="162">
        <v>0</v>
      </c>
      <c r="U3231" s="162">
        <v>0</v>
      </c>
      <c r="V3231" s="162">
        <v>0</v>
      </c>
      <c r="W3231" s="162">
        <v>0</v>
      </c>
      <c r="X3231" s="162">
        <v>0</v>
      </c>
      <c r="Y3231" s="162" t="e">
        <f>VLOOKUP(F3231,#REF!,2,FALSE)</f>
        <v>#REF!</v>
      </c>
      <c r="Z3231" s="162" t="e">
        <f>VLOOKUP(Y3231,Map!$B:$C,2,FALSE)</f>
        <v>#REF!</v>
      </c>
      <c r="AA3231" s="162" t="str">
        <f>VLOOKUP(I3231,Map!$F:$G,2,FALSE)</f>
        <v>n/a</v>
      </c>
    </row>
    <row r="3232" spans="1:27" x14ac:dyDescent="0.25">
      <c r="A3232" s="197">
        <v>46107.653321516205</v>
      </c>
      <c r="B3232" s="198" t="s">
        <v>585</v>
      </c>
      <c r="C3232" s="138">
        <v>2027</v>
      </c>
      <c r="D3232" s="138" t="s">
        <v>6</v>
      </c>
      <c r="E3232" s="138" t="s">
        <v>77</v>
      </c>
      <c r="F3232" s="138" t="s">
        <v>94</v>
      </c>
      <c r="G3232" s="138" t="s">
        <v>88</v>
      </c>
      <c r="H3232" s="138" t="s">
        <v>90</v>
      </c>
      <c r="I3232" s="138" t="s">
        <v>141</v>
      </c>
      <c r="J3232" s="6">
        <v>249377</v>
      </c>
      <c r="K3232" s="6">
        <v>0</v>
      </c>
      <c r="L3232" s="6">
        <v>249377</v>
      </c>
      <c r="M3232" s="6">
        <v>12468.85</v>
      </c>
      <c r="N3232" s="162">
        <v>0</v>
      </c>
      <c r="O3232" s="6">
        <v>12468.85</v>
      </c>
      <c r="P3232" s="6">
        <v>0</v>
      </c>
      <c r="Q3232" s="162">
        <v>0</v>
      </c>
      <c r="R3232" s="162">
        <v>0</v>
      </c>
      <c r="S3232" s="162">
        <v>0</v>
      </c>
      <c r="T3232" s="162">
        <v>0</v>
      </c>
      <c r="U3232" s="162">
        <v>0</v>
      </c>
      <c r="V3232" s="162">
        <v>0</v>
      </c>
      <c r="W3232" s="162">
        <v>0</v>
      </c>
      <c r="X3232" s="162">
        <v>0</v>
      </c>
      <c r="Y3232" s="162" t="e">
        <f>VLOOKUP(F3232,#REF!,2,FALSE)</f>
        <v>#REF!</v>
      </c>
      <c r="Z3232" s="162" t="e">
        <f>VLOOKUP(Y3232,Map!$B:$C,2,FALSE)</f>
        <v>#REF!</v>
      </c>
      <c r="AA3232" s="162" t="str">
        <f>VLOOKUP(I3232,Map!$F:$G,2,FALSE)</f>
        <v>n/a</v>
      </c>
    </row>
    <row r="3233" spans="1:27" x14ac:dyDescent="0.25">
      <c r="A3233" s="197">
        <v>46107.653321516205</v>
      </c>
      <c r="B3233" s="198" t="s">
        <v>585</v>
      </c>
      <c r="C3233" s="138">
        <v>2027</v>
      </c>
      <c r="D3233" s="138" t="s">
        <v>6</v>
      </c>
      <c r="E3233" s="138" t="s">
        <v>77</v>
      </c>
      <c r="F3233" s="138" t="s">
        <v>94</v>
      </c>
      <c r="G3233" s="138" t="s">
        <v>89</v>
      </c>
      <c r="H3233" s="138" t="s">
        <v>90</v>
      </c>
      <c r="I3233" s="138" t="s">
        <v>140</v>
      </c>
      <c r="J3233" s="6">
        <v>0</v>
      </c>
      <c r="K3233" s="6">
        <v>0</v>
      </c>
      <c r="L3233" s="6">
        <v>0</v>
      </c>
      <c r="M3233" s="6">
        <v>0</v>
      </c>
      <c r="N3233" s="162">
        <v>0</v>
      </c>
      <c r="O3233" s="6">
        <v>0</v>
      </c>
      <c r="P3233" s="6">
        <v>0</v>
      </c>
      <c r="Q3233" s="162">
        <v>0</v>
      </c>
      <c r="R3233" s="162">
        <v>0</v>
      </c>
      <c r="S3233" s="162">
        <v>0</v>
      </c>
      <c r="T3233" s="162">
        <v>0</v>
      </c>
      <c r="U3233" s="162">
        <v>0</v>
      </c>
      <c r="V3233" s="162">
        <v>0</v>
      </c>
      <c r="W3233" s="162">
        <v>0</v>
      </c>
      <c r="X3233" s="162">
        <v>0</v>
      </c>
      <c r="Y3233" s="162" t="e">
        <f>VLOOKUP(F3233,#REF!,2,FALSE)</f>
        <v>#REF!</v>
      </c>
      <c r="Z3233" s="162" t="e">
        <f>VLOOKUP(Y3233,Map!$B:$C,2,FALSE)</f>
        <v>#REF!</v>
      </c>
      <c r="AA3233" s="162" t="str">
        <f>VLOOKUP(I3233,Map!$F:$G,2,FALSE)</f>
        <v>n/a</v>
      </c>
    </row>
    <row r="3234" spans="1:27" x14ac:dyDescent="0.25">
      <c r="A3234" s="196"/>
      <c r="B3234" s="138"/>
      <c r="C3234" s="138"/>
      <c r="D3234" s="138"/>
      <c r="E3234" s="138"/>
      <c r="F3234" s="138"/>
      <c r="G3234" s="138"/>
      <c r="H3234" s="138"/>
      <c r="I3234" s="138"/>
      <c r="J3234" s="165">
        <f>SUBTOTAL(109,Rpt260_[BeginningTimingDifference])</f>
        <v>4260052068.7299933</v>
      </c>
      <c r="K3234" s="165">
        <f>SUBTOTAL(109,Rpt260_[CurrentTimingDifference])</f>
        <v>395070134.24999976</v>
      </c>
      <c r="L3234" s="165">
        <f>SUBTOTAL(109,Rpt260_[EndingTimingDifference])</f>
        <v>4655122202.9799995</v>
      </c>
      <c r="M3234" s="165">
        <f>SUBTOTAL(109,Rpt260_[BeginningDITBalance])</f>
        <v>475772463.62</v>
      </c>
      <c r="N3234" s="165">
        <f>SUBTOTAL(109,Rpt260_[AccumulatedDITActivity])</f>
        <v>28322305.880000014</v>
      </c>
      <c r="O3234" s="165">
        <f>SUBTOTAL(109,Rpt260_[EndingDITBalance])</f>
        <v>504094769.5000003</v>
      </c>
      <c r="P3234" s="165">
        <f>SUBTOTAL(109,Rpt260_[BeginningStatutoryDIT])</f>
        <v>372725495.38999999</v>
      </c>
      <c r="Q3234" s="165">
        <f>SUBTOTAL(109,Rpt260_[StatutoryDITActivity])</f>
        <v>31422004.379999958</v>
      </c>
      <c r="R3234" s="165">
        <f>SUBTOTAL(109,Rpt260_[EndStatutoryDIT])</f>
        <v>404147499.77000093</v>
      </c>
      <c r="S3234" s="165">
        <f>SUBTOTAL(109,Rpt260_[BeginningFTBalance])</f>
        <v>4700150.4900000039</v>
      </c>
      <c r="T3234" s="165">
        <f>SUBTOTAL(109,Rpt260_[FTActivity])</f>
        <v>914551.9700000002</v>
      </c>
      <c r="U3234" s="165">
        <f>SUBTOTAL(109,Rpt260_[EndingFTBalance])</f>
        <v>5614702.4600000037</v>
      </c>
      <c r="V3234" s="165">
        <f>SUBTOTAL(109,Rpt260_[BeginningExcess])</f>
        <v>107697243.31999987</v>
      </c>
      <c r="W3234" s="165">
        <f>SUBTOTAL(109,Rpt260_[ExcessActivity])</f>
        <v>-2185146.1599999988</v>
      </c>
      <c r="X3234" s="165">
        <f>SUBTOTAL(109,Rpt260_[EndingExcess])</f>
        <v>105512096.78999999</v>
      </c>
      <c r="Y3234" s="138"/>
      <c r="Z3234" s="138"/>
      <c r="AA3234" s="138"/>
    </row>
    <row r="3235" spans="1:27" x14ac:dyDescent="0.25">
      <c r="Y3235"/>
      <c r="Z3235"/>
      <c r="AA3235"/>
    </row>
    <row r="3236" spans="1:27" x14ac:dyDescent="0.25">
      <c r="Y3236"/>
      <c r="Z3236"/>
      <c r="AA3236"/>
    </row>
    <row r="3237" spans="1:27" x14ac:dyDescent="0.25">
      <c r="Y3237"/>
      <c r="Z3237"/>
      <c r="AA3237"/>
    </row>
    <row r="3238" spans="1:27" x14ac:dyDescent="0.25">
      <c r="Y3238"/>
      <c r="Z3238"/>
      <c r="AA3238"/>
    </row>
    <row r="3239" spans="1:27" x14ac:dyDescent="0.25">
      <c r="Y3239"/>
      <c r="Z3239"/>
      <c r="AA3239"/>
    </row>
    <row r="3240" spans="1:27" x14ac:dyDescent="0.25">
      <c r="Y3240"/>
      <c r="Z3240"/>
      <c r="AA3240"/>
    </row>
    <row r="3241" spans="1:27" x14ac:dyDescent="0.25">
      <c r="Y3241"/>
      <c r="Z3241"/>
      <c r="AA3241"/>
    </row>
    <row r="3242" spans="1:27" x14ac:dyDescent="0.25">
      <c r="Y3242"/>
      <c r="Z3242"/>
      <c r="AA3242"/>
    </row>
    <row r="3243" spans="1:27" x14ac:dyDescent="0.25">
      <c r="Y3243"/>
      <c r="Z3243"/>
      <c r="AA3243"/>
    </row>
    <row r="3244" spans="1:27" x14ac:dyDescent="0.25">
      <c r="Y3244"/>
      <c r="Z3244"/>
      <c r="AA3244"/>
    </row>
    <row r="3245" spans="1:27" x14ac:dyDescent="0.25">
      <c r="Y3245"/>
      <c r="Z3245"/>
      <c r="AA3245"/>
    </row>
    <row r="3246" spans="1:27" x14ac:dyDescent="0.25">
      <c r="Y3246"/>
      <c r="Z3246"/>
      <c r="AA3246"/>
    </row>
    <row r="3247" spans="1:27" x14ac:dyDescent="0.25">
      <c r="Y3247"/>
      <c r="Z3247"/>
      <c r="AA3247"/>
    </row>
    <row r="3248" spans="1:27" x14ac:dyDescent="0.25">
      <c r="Y3248"/>
      <c r="Z3248"/>
      <c r="AA3248"/>
    </row>
    <row r="3249" spans="25:27" x14ac:dyDescent="0.25">
      <c r="Y3249"/>
      <c r="Z3249"/>
      <c r="AA3249"/>
    </row>
    <row r="3250" spans="25:27" x14ac:dyDescent="0.25">
      <c r="Y3250"/>
      <c r="Z3250"/>
      <c r="AA3250"/>
    </row>
    <row r="3251" spans="25:27" x14ac:dyDescent="0.25">
      <c r="Y3251"/>
      <c r="Z3251"/>
      <c r="AA3251"/>
    </row>
    <row r="3252" spans="25:27" x14ac:dyDescent="0.25">
      <c r="Y3252"/>
      <c r="Z3252"/>
      <c r="AA3252"/>
    </row>
    <row r="3253" spans="25:27" x14ac:dyDescent="0.25">
      <c r="Y3253"/>
      <c r="Z3253"/>
      <c r="AA3253"/>
    </row>
    <row r="3254" spans="25:27" x14ac:dyDescent="0.25">
      <c r="Y3254"/>
      <c r="Z3254"/>
      <c r="AA3254"/>
    </row>
    <row r="3255" spans="25:27" x14ac:dyDescent="0.25">
      <c r="Y3255"/>
      <c r="Z3255"/>
      <c r="AA3255"/>
    </row>
    <row r="3256" spans="25:27" x14ac:dyDescent="0.25">
      <c r="Y3256"/>
      <c r="Z3256"/>
      <c r="AA3256"/>
    </row>
    <row r="3257" spans="25:27" x14ac:dyDescent="0.25">
      <c r="Y3257"/>
      <c r="Z3257"/>
      <c r="AA3257"/>
    </row>
    <row r="3258" spans="25:27" x14ac:dyDescent="0.25">
      <c r="Y3258"/>
      <c r="Z3258"/>
      <c r="AA3258"/>
    </row>
    <row r="3259" spans="25:27" x14ac:dyDescent="0.25">
      <c r="Y3259"/>
      <c r="Z3259"/>
      <c r="AA3259"/>
    </row>
    <row r="3260" spans="25:27" x14ac:dyDescent="0.25">
      <c r="Y3260"/>
      <c r="Z3260"/>
      <c r="AA3260"/>
    </row>
    <row r="3261" spans="25:27" x14ac:dyDescent="0.25">
      <c r="Y3261"/>
      <c r="Z3261"/>
      <c r="AA3261"/>
    </row>
    <row r="3262" spans="25:27" x14ac:dyDescent="0.25">
      <c r="Y3262"/>
      <c r="Z3262"/>
      <c r="AA3262"/>
    </row>
    <row r="3263" spans="25:27" x14ac:dyDescent="0.25">
      <c r="Y3263"/>
      <c r="Z3263"/>
      <c r="AA3263"/>
    </row>
    <row r="3264" spans="25:27" x14ac:dyDescent="0.25">
      <c r="Y3264"/>
      <c r="Z3264"/>
      <c r="AA3264"/>
    </row>
    <row r="3265" spans="25:27" x14ac:dyDescent="0.25">
      <c r="Y3265"/>
      <c r="Z3265"/>
      <c r="AA3265"/>
    </row>
    <row r="3266" spans="25:27" x14ac:dyDescent="0.25">
      <c r="Y3266"/>
      <c r="Z3266"/>
      <c r="AA3266"/>
    </row>
    <row r="3267" spans="25:27" x14ac:dyDescent="0.25">
      <c r="Y3267"/>
      <c r="Z3267"/>
      <c r="AA3267"/>
    </row>
    <row r="3268" spans="25:27" x14ac:dyDescent="0.25">
      <c r="Y3268"/>
      <c r="Z3268"/>
      <c r="AA3268"/>
    </row>
    <row r="3269" spans="25:27" x14ac:dyDescent="0.25">
      <c r="Y3269"/>
      <c r="Z3269"/>
      <c r="AA3269"/>
    </row>
    <row r="3270" spans="25:27" x14ac:dyDescent="0.25">
      <c r="Y3270"/>
      <c r="Z3270"/>
      <c r="AA3270"/>
    </row>
    <row r="3271" spans="25:27" x14ac:dyDescent="0.25">
      <c r="Y3271"/>
      <c r="Z3271"/>
      <c r="AA3271"/>
    </row>
    <row r="3272" spans="25:27" x14ac:dyDescent="0.25">
      <c r="Y3272"/>
      <c r="Z3272"/>
      <c r="AA3272"/>
    </row>
    <row r="3273" spans="25:27" x14ac:dyDescent="0.25">
      <c r="Y3273"/>
      <c r="Z3273"/>
      <c r="AA3273"/>
    </row>
    <row r="3274" spans="25:27" x14ac:dyDescent="0.25">
      <c r="Y3274"/>
      <c r="Z3274"/>
      <c r="AA3274"/>
    </row>
    <row r="3275" spans="25:27" x14ac:dyDescent="0.25">
      <c r="Y3275"/>
      <c r="Z3275"/>
      <c r="AA3275"/>
    </row>
    <row r="3276" spans="25:27" x14ac:dyDescent="0.25">
      <c r="Y3276"/>
      <c r="Z3276"/>
      <c r="AA3276"/>
    </row>
    <row r="3277" spans="25:27" x14ac:dyDescent="0.25">
      <c r="Y3277"/>
      <c r="Z3277"/>
      <c r="AA3277"/>
    </row>
    <row r="3278" spans="25:27" x14ac:dyDescent="0.25">
      <c r="Y3278"/>
      <c r="Z3278"/>
      <c r="AA3278"/>
    </row>
    <row r="3279" spans="25:27" x14ac:dyDescent="0.25">
      <c r="Y3279"/>
      <c r="Z3279"/>
      <c r="AA3279"/>
    </row>
    <row r="3280" spans="25:27" x14ac:dyDescent="0.25">
      <c r="Y3280"/>
      <c r="Z3280"/>
      <c r="AA3280"/>
    </row>
    <row r="3281" spans="25:27" x14ac:dyDescent="0.25">
      <c r="Y3281"/>
      <c r="Z3281"/>
      <c r="AA3281"/>
    </row>
    <row r="3282" spans="25:27" x14ac:dyDescent="0.25">
      <c r="Y3282"/>
      <c r="Z3282"/>
      <c r="AA3282"/>
    </row>
    <row r="3283" spans="25:27" x14ac:dyDescent="0.25">
      <c r="Y3283"/>
      <c r="Z3283"/>
      <c r="AA3283"/>
    </row>
    <row r="3284" spans="25:27" x14ac:dyDescent="0.25">
      <c r="Y3284"/>
      <c r="Z3284"/>
      <c r="AA3284"/>
    </row>
    <row r="3285" spans="25:27" x14ac:dyDescent="0.25">
      <c r="Y3285"/>
      <c r="Z3285"/>
      <c r="AA3285"/>
    </row>
    <row r="3286" spans="25:27" x14ac:dyDescent="0.25">
      <c r="Y3286"/>
      <c r="AA3286"/>
    </row>
    <row r="3287" spans="25:27" x14ac:dyDescent="0.25">
      <c r="Y3287"/>
      <c r="AA3287"/>
    </row>
    <row r="3288" spans="25:27" x14ac:dyDescent="0.25">
      <c r="Y3288"/>
      <c r="AA3288"/>
    </row>
    <row r="3289" spans="25:27" x14ac:dyDescent="0.25">
      <c r="Y3289"/>
      <c r="AA3289"/>
    </row>
    <row r="3290" spans="25:27" x14ac:dyDescent="0.25">
      <c r="Y3290"/>
      <c r="AA3290"/>
    </row>
    <row r="3291" spans="25:27" x14ac:dyDescent="0.25">
      <c r="Y3291"/>
      <c r="AA3291"/>
    </row>
    <row r="3292" spans="25:27" x14ac:dyDescent="0.25">
      <c r="Y3292"/>
      <c r="AA3292"/>
    </row>
    <row r="3293" spans="25:27" x14ac:dyDescent="0.25">
      <c r="Y3293"/>
      <c r="AA3293"/>
    </row>
    <row r="3294" spans="25:27" x14ac:dyDescent="0.25">
      <c r="Y3294"/>
      <c r="AA3294"/>
    </row>
    <row r="3295" spans="25:27" x14ac:dyDescent="0.25">
      <c r="Y3295"/>
      <c r="AA3295"/>
    </row>
    <row r="3296" spans="25:27" x14ac:dyDescent="0.25">
      <c r="Y3296"/>
      <c r="AA3296"/>
    </row>
    <row r="3297" spans="25:27" x14ac:dyDescent="0.25">
      <c r="Y3297"/>
      <c r="AA3297"/>
    </row>
    <row r="3298" spans="25:27" x14ac:dyDescent="0.25">
      <c r="Y3298"/>
      <c r="AA3298"/>
    </row>
    <row r="3299" spans="25:27" x14ac:dyDescent="0.25">
      <c r="Y3299"/>
      <c r="AA3299"/>
    </row>
    <row r="3300" spans="25:27" x14ac:dyDescent="0.25">
      <c r="Y3300"/>
      <c r="AA3300"/>
    </row>
    <row r="3301" spans="25:27" x14ac:dyDescent="0.25">
      <c r="Y3301"/>
      <c r="AA3301"/>
    </row>
    <row r="3302" spans="25:27" x14ac:dyDescent="0.25">
      <c r="Y3302"/>
      <c r="AA3302"/>
    </row>
    <row r="3303" spans="25:27" x14ac:dyDescent="0.25">
      <c r="Y3303"/>
      <c r="AA3303"/>
    </row>
    <row r="3304" spans="25:27" x14ac:dyDescent="0.25">
      <c r="Y3304"/>
      <c r="AA3304"/>
    </row>
    <row r="3305" spans="25:27" x14ac:dyDescent="0.25">
      <c r="Y3305"/>
      <c r="AA3305"/>
    </row>
    <row r="3306" spans="25:27" x14ac:dyDescent="0.25">
      <c r="Y3306"/>
      <c r="AA3306"/>
    </row>
    <row r="3307" spans="25:27" x14ac:dyDescent="0.25">
      <c r="Y3307"/>
      <c r="AA3307"/>
    </row>
    <row r="3308" spans="25:27" x14ac:dyDescent="0.25">
      <c r="Y3308"/>
      <c r="AA3308"/>
    </row>
    <row r="3309" spans="25:27" x14ac:dyDescent="0.25">
      <c r="Y3309"/>
      <c r="AA3309"/>
    </row>
    <row r="3310" spans="25:27" x14ac:dyDescent="0.25">
      <c r="Y3310"/>
      <c r="AA3310"/>
    </row>
    <row r="3311" spans="25:27" x14ac:dyDescent="0.25">
      <c r="Y3311"/>
      <c r="AA3311"/>
    </row>
    <row r="3312" spans="25:27" x14ac:dyDescent="0.25">
      <c r="Y3312"/>
      <c r="AA3312"/>
    </row>
    <row r="3313" spans="25:27" x14ac:dyDescent="0.25">
      <c r="Y3313"/>
      <c r="AA3313"/>
    </row>
    <row r="3314" spans="25:27" x14ac:dyDescent="0.25">
      <c r="Y3314"/>
      <c r="AA3314"/>
    </row>
    <row r="3315" spans="25:27" x14ac:dyDescent="0.25">
      <c r="Y3315"/>
      <c r="AA3315"/>
    </row>
    <row r="3316" spans="25:27" x14ac:dyDescent="0.25">
      <c r="Y3316"/>
      <c r="AA3316"/>
    </row>
    <row r="3317" spans="25:27" x14ac:dyDescent="0.25">
      <c r="Y3317"/>
      <c r="AA3317"/>
    </row>
    <row r="3318" spans="25:27" x14ac:dyDescent="0.25">
      <c r="Y3318"/>
      <c r="AA3318"/>
    </row>
    <row r="3319" spans="25:27" x14ac:dyDescent="0.25">
      <c r="Y3319"/>
      <c r="AA3319"/>
    </row>
    <row r="3320" spans="25:27" x14ac:dyDescent="0.25">
      <c r="Y3320"/>
      <c r="AA3320"/>
    </row>
    <row r="3321" spans="25:27" x14ac:dyDescent="0.25">
      <c r="Y3321"/>
      <c r="AA3321"/>
    </row>
    <row r="3322" spans="25:27" x14ac:dyDescent="0.25">
      <c r="Y3322"/>
      <c r="AA3322"/>
    </row>
    <row r="3323" spans="25:27" x14ac:dyDescent="0.25">
      <c r="Y3323"/>
      <c r="AA3323"/>
    </row>
    <row r="3324" spans="25:27" x14ac:dyDescent="0.25">
      <c r="Y3324"/>
      <c r="AA3324"/>
    </row>
    <row r="3325" spans="25:27" x14ac:dyDescent="0.25">
      <c r="Y3325"/>
      <c r="AA3325"/>
    </row>
    <row r="3326" spans="25:27" x14ac:dyDescent="0.25">
      <c r="Y3326"/>
      <c r="AA3326"/>
    </row>
    <row r="3327" spans="25:27" x14ac:dyDescent="0.25">
      <c r="Y3327"/>
      <c r="AA3327"/>
    </row>
    <row r="3328" spans="25:27" x14ac:dyDescent="0.25">
      <c r="Y3328"/>
      <c r="AA3328"/>
    </row>
    <row r="3329" spans="25:27" x14ac:dyDescent="0.25">
      <c r="Y3329"/>
      <c r="AA3329"/>
    </row>
    <row r="3330" spans="25:27" x14ac:dyDescent="0.25">
      <c r="Y3330"/>
      <c r="AA3330"/>
    </row>
    <row r="3331" spans="25:27" x14ac:dyDescent="0.25">
      <c r="Y3331"/>
      <c r="AA3331"/>
    </row>
    <row r="3332" spans="25:27" x14ac:dyDescent="0.25">
      <c r="Y3332"/>
      <c r="AA3332"/>
    </row>
    <row r="3333" spans="25:27" x14ac:dyDescent="0.25">
      <c r="Y3333"/>
      <c r="AA3333"/>
    </row>
    <row r="3334" spans="25:27" x14ac:dyDescent="0.25">
      <c r="Y3334"/>
      <c r="AA3334"/>
    </row>
    <row r="3335" spans="25:27" x14ac:dyDescent="0.25">
      <c r="Y3335"/>
      <c r="AA3335"/>
    </row>
    <row r="3336" spans="25:27" x14ac:dyDescent="0.25">
      <c r="Y3336"/>
      <c r="AA3336"/>
    </row>
    <row r="3337" spans="25:27" x14ac:dyDescent="0.25">
      <c r="Y3337"/>
      <c r="AA3337"/>
    </row>
    <row r="3338" spans="25:27" x14ac:dyDescent="0.25">
      <c r="Y3338"/>
      <c r="AA3338"/>
    </row>
    <row r="3339" spans="25:27" x14ac:dyDescent="0.25">
      <c r="Y3339"/>
      <c r="AA3339"/>
    </row>
    <row r="3340" spans="25:27" x14ac:dyDescent="0.25">
      <c r="Y3340"/>
      <c r="AA3340"/>
    </row>
    <row r="3341" spans="25:27" x14ac:dyDescent="0.25">
      <c r="Y3341"/>
      <c r="AA3341"/>
    </row>
    <row r="3342" spans="25:27" x14ac:dyDescent="0.25">
      <c r="Y3342"/>
      <c r="AA3342"/>
    </row>
    <row r="3343" spans="25:27" x14ac:dyDescent="0.25">
      <c r="Y3343"/>
      <c r="AA3343"/>
    </row>
    <row r="3344" spans="25:27" x14ac:dyDescent="0.25">
      <c r="Y3344"/>
      <c r="AA3344"/>
    </row>
    <row r="3345" spans="25:27" x14ac:dyDescent="0.25">
      <c r="Y3345"/>
      <c r="AA3345"/>
    </row>
    <row r="3346" spans="25:27" x14ac:dyDescent="0.25">
      <c r="Y3346"/>
      <c r="AA3346"/>
    </row>
    <row r="3347" spans="25:27" x14ac:dyDescent="0.25">
      <c r="Y3347"/>
      <c r="AA3347"/>
    </row>
    <row r="3348" spans="25:27" x14ac:dyDescent="0.25">
      <c r="Y3348"/>
      <c r="AA3348"/>
    </row>
    <row r="3349" spans="25:27" x14ac:dyDescent="0.25">
      <c r="Y3349"/>
      <c r="AA3349"/>
    </row>
    <row r="3350" spans="25:27" x14ac:dyDescent="0.25">
      <c r="Y3350"/>
      <c r="AA3350"/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E8B4C-BBA2-43E5-964D-9F7FBC65838E}">
  <dimension ref="A1:W3233"/>
  <sheetViews>
    <sheetView topLeftCell="A3202" workbookViewId="0">
      <selection activeCell="D17" sqref="D17"/>
    </sheetView>
  </sheetViews>
  <sheetFormatPr defaultRowHeight="15" x14ac:dyDescent="0.25"/>
  <cols>
    <col min="1" max="1" width="31.42578125" bestFit="1" customWidth="1"/>
    <col min="2" max="2" width="25.7109375" bestFit="1" customWidth="1"/>
    <col min="3" max="3" width="10.28515625" bestFit="1" customWidth="1"/>
    <col min="4" max="4" width="32.7109375" bestFit="1" customWidth="1"/>
    <col min="5" max="5" width="13.7109375" bestFit="1" customWidth="1"/>
    <col min="6" max="6" width="32.28515625" bestFit="1" customWidth="1"/>
    <col min="7" max="7" width="22" bestFit="1" customWidth="1"/>
    <col min="8" max="8" width="18.140625" bestFit="1" customWidth="1"/>
    <col min="9" max="9" width="14.5703125" bestFit="1" customWidth="1"/>
    <col min="10" max="10" width="12" bestFit="1" customWidth="1"/>
    <col min="11" max="11" width="19.7109375" bestFit="1" customWidth="1"/>
    <col min="12" max="12" width="16.140625" bestFit="1" customWidth="1"/>
    <col min="13" max="13" width="12.140625" bestFit="1" customWidth="1"/>
    <col min="14" max="14" width="15.140625" bestFit="1" customWidth="1"/>
    <col min="15" max="15" width="25.85546875" bestFit="1" customWidth="1"/>
    <col min="16" max="16" width="22.28515625" bestFit="1" customWidth="1"/>
    <col min="17" max="17" width="21.140625" bestFit="1" customWidth="1"/>
    <col min="18" max="18" width="11.7109375" bestFit="1" customWidth="1"/>
    <col min="19" max="19" width="14.5703125" bestFit="1" customWidth="1"/>
    <col min="20" max="20" width="13.42578125" bestFit="1" customWidth="1"/>
    <col min="21" max="21" width="25.140625" bestFit="1" customWidth="1"/>
    <col min="22" max="22" width="12.7109375" bestFit="1" customWidth="1"/>
    <col min="23" max="23" width="12.85546875" bestFit="1" customWidth="1"/>
  </cols>
  <sheetData>
    <row r="1" spans="1:23" s="17" customFormat="1" ht="26.25" x14ac:dyDescent="0.25">
      <c r="A1" s="17" t="s">
        <v>3</v>
      </c>
      <c r="B1" s="17" t="s">
        <v>105</v>
      </c>
      <c r="C1" s="17" t="s">
        <v>40</v>
      </c>
      <c r="D1" s="17" t="s">
        <v>41</v>
      </c>
      <c r="E1" s="17" t="s">
        <v>39</v>
      </c>
      <c r="F1" s="17" t="s">
        <v>42</v>
      </c>
      <c r="G1" s="17" t="s">
        <v>44</v>
      </c>
      <c r="H1" s="17" t="s">
        <v>236</v>
      </c>
      <c r="I1" s="17" t="s">
        <v>237</v>
      </c>
      <c r="J1" s="17" t="s">
        <v>238</v>
      </c>
      <c r="K1" s="17" t="s">
        <v>239</v>
      </c>
      <c r="L1" s="17" t="s">
        <v>240</v>
      </c>
      <c r="M1" s="17" t="s">
        <v>241</v>
      </c>
      <c r="N1" s="17" t="s">
        <v>242</v>
      </c>
      <c r="O1" s="17" t="s">
        <v>243</v>
      </c>
      <c r="P1" s="17" t="s">
        <v>244</v>
      </c>
      <c r="Q1" s="17" t="s">
        <v>245</v>
      </c>
      <c r="R1" s="17" t="s">
        <v>246</v>
      </c>
      <c r="S1" s="17" t="s">
        <v>247</v>
      </c>
      <c r="T1" s="17" t="s">
        <v>248</v>
      </c>
      <c r="U1" s="28" t="s">
        <v>373</v>
      </c>
      <c r="V1" s="203" t="s">
        <v>374</v>
      </c>
      <c r="W1" s="203" t="s">
        <v>356</v>
      </c>
    </row>
    <row r="2" spans="1:23" x14ac:dyDescent="0.25">
      <c r="A2" t="s">
        <v>6</v>
      </c>
      <c r="B2" t="s">
        <v>585</v>
      </c>
      <c r="C2">
        <v>2024</v>
      </c>
      <c r="D2" t="s">
        <v>142</v>
      </c>
      <c r="E2" t="s">
        <v>58</v>
      </c>
      <c r="F2" t="s">
        <v>143</v>
      </c>
      <c r="G2" t="s">
        <v>88</v>
      </c>
      <c r="H2">
        <v>0</v>
      </c>
      <c r="I2">
        <v>0</v>
      </c>
      <c r="J2">
        <v>0</v>
      </c>
      <c r="K2">
        <v>-0.01</v>
      </c>
      <c r="L2">
        <v>0</v>
      </c>
      <c r="M2">
        <v>-0.01</v>
      </c>
      <c r="N2">
        <v>0</v>
      </c>
      <c r="O2">
        <v>0.01</v>
      </c>
      <c r="P2">
        <v>0</v>
      </c>
      <c r="Q2">
        <v>0</v>
      </c>
      <c r="R2">
        <v>0</v>
      </c>
      <c r="S2">
        <v>0</v>
      </c>
      <c r="T2">
        <v>0</v>
      </c>
      <c r="U2" t="e">
        <f>VLOOKUP(D2,#REF!,2,FALSE)</f>
        <v>#REF!</v>
      </c>
      <c r="V2" t="e">
        <f>VLOOKUP(_216[[#This Row],[rollup_view_description]],Map!$B:$C,2,FALSE)</f>
        <v>#REF!</v>
      </c>
      <c r="W2" t="str">
        <f>VLOOKUP(F2,Map!$F:$G,2,FALSE)</f>
        <v>Reg Def</v>
      </c>
    </row>
    <row r="3" spans="1:23" x14ac:dyDescent="0.25">
      <c r="A3" t="s">
        <v>6</v>
      </c>
      <c r="B3" t="s">
        <v>585</v>
      </c>
      <c r="C3">
        <v>2024</v>
      </c>
      <c r="D3" t="s">
        <v>142</v>
      </c>
      <c r="E3" t="s">
        <v>58</v>
      </c>
      <c r="F3" t="s">
        <v>144</v>
      </c>
      <c r="G3" t="s">
        <v>89</v>
      </c>
      <c r="H3">
        <v>0</v>
      </c>
      <c r="I3">
        <v>0</v>
      </c>
      <c r="J3">
        <v>0</v>
      </c>
      <c r="K3">
        <v>0</v>
      </c>
      <c r="L3">
        <v>0.01</v>
      </c>
      <c r="M3">
        <v>0.01</v>
      </c>
      <c r="N3">
        <v>0</v>
      </c>
      <c r="O3">
        <v>0</v>
      </c>
      <c r="P3">
        <v>-0.01</v>
      </c>
      <c r="Q3">
        <v>0</v>
      </c>
      <c r="R3">
        <v>0</v>
      </c>
      <c r="S3">
        <v>0</v>
      </c>
      <c r="T3">
        <v>0</v>
      </c>
      <c r="U3" t="e">
        <f>VLOOKUP(D3,#REF!,2,FALSE)</f>
        <v>#REF!</v>
      </c>
      <c r="V3" t="e">
        <f>VLOOKUP(_216[[#This Row],[rollup_view_description]],Map!$B:$C,2,FALSE)</f>
        <v>#REF!</v>
      </c>
      <c r="W3" t="str">
        <f>VLOOKUP(F3,Map!$F:$G,2,FALSE)</f>
        <v>Reg Def</v>
      </c>
    </row>
    <row r="4" spans="1:23" x14ac:dyDescent="0.25">
      <c r="A4" t="s">
        <v>6</v>
      </c>
      <c r="B4" t="s">
        <v>585</v>
      </c>
      <c r="C4">
        <v>2024</v>
      </c>
      <c r="D4" t="s">
        <v>145</v>
      </c>
      <c r="E4" t="s">
        <v>58</v>
      </c>
      <c r="F4" t="s">
        <v>146</v>
      </c>
      <c r="G4" t="s">
        <v>88</v>
      </c>
      <c r="H4">
        <v>0</v>
      </c>
      <c r="I4">
        <v>0</v>
      </c>
      <c r="J4">
        <v>0</v>
      </c>
      <c r="K4">
        <v>24142.28</v>
      </c>
      <c r="L4">
        <v>0</v>
      </c>
      <c r="M4">
        <v>24142.28</v>
      </c>
      <c r="N4">
        <v>0</v>
      </c>
      <c r="O4">
        <v>-24142.28</v>
      </c>
      <c r="P4">
        <v>0</v>
      </c>
      <c r="Q4">
        <v>0</v>
      </c>
      <c r="R4">
        <v>-9723.0300000000007</v>
      </c>
      <c r="S4">
        <v>0</v>
      </c>
      <c r="T4">
        <v>0</v>
      </c>
      <c r="U4" t="e">
        <f>VLOOKUP(D4,#REF!,2,FALSE)</f>
        <v>#REF!</v>
      </c>
      <c r="V4" t="e">
        <f>VLOOKUP(_216[[#This Row],[rollup_view_description]],Map!$B:$C,2,FALSE)</f>
        <v>#REF!</v>
      </c>
      <c r="W4" t="str">
        <f>VLOOKUP(F4,Map!$F:$G,2,FALSE)</f>
        <v>Reg Def</v>
      </c>
    </row>
    <row r="5" spans="1:23" x14ac:dyDescent="0.25">
      <c r="A5" t="s">
        <v>6</v>
      </c>
      <c r="B5" t="s">
        <v>585</v>
      </c>
      <c r="C5">
        <v>2024</v>
      </c>
      <c r="D5" t="s">
        <v>145</v>
      </c>
      <c r="E5" t="s">
        <v>58</v>
      </c>
      <c r="F5" t="s">
        <v>144</v>
      </c>
      <c r="G5" t="s">
        <v>89</v>
      </c>
      <c r="H5">
        <v>0</v>
      </c>
      <c r="I5">
        <v>0</v>
      </c>
      <c r="J5">
        <v>0</v>
      </c>
      <c r="K5">
        <v>0</v>
      </c>
      <c r="L5">
        <v>0.04</v>
      </c>
      <c r="M5">
        <v>0.04</v>
      </c>
      <c r="N5">
        <v>0</v>
      </c>
      <c r="O5">
        <v>0</v>
      </c>
      <c r="P5">
        <v>-0.04</v>
      </c>
      <c r="Q5">
        <v>0</v>
      </c>
      <c r="R5">
        <v>0</v>
      </c>
      <c r="S5">
        <v>0</v>
      </c>
      <c r="T5">
        <v>0</v>
      </c>
      <c r="U5" t="e">
        <f>VLOOKUP(D5,#REF!,2,FALSE)</f>
        <v>#REF!</v>
      </c>
      <c r="V5" t="e">
        <f>VLOOKUP(_216[[#This Row],[rollup_view_description]],Map!$B:$C,2,FALSE)</f>
        <v>#REF!</v>
      </c>
      <c r="W5" t="str">
        <f>VLOOKUP(F5,Map!$F:$G,2,FALSE)</f>
        <v>Reg Def</v>
      </c>
    </row>
    <row r="6" spans="1:23" x14ac:dyDescent="0.25">
      <c r="A6" t="s">
        <v>6</v>
      </c>
      <c r="B6" t="s">
        <v>585</v>
      </c>
      <c r="C6">
        <v>2024</v>
      </c>
      <c r="D6" t="s">
        <v>147</v>
      </c>
      <c r="E6" t="s">
        <v>58</v>
      </c>
      <c r="F6" t="s">
        <v>146</v>
      </c>
      <c r="G6" t="s">
        <v>88</v>
      </c>
      <c r="H6">
        <v>0</v>
      </c>
      <c r="I6">
        <v>0</v>
      </c>
      <c r="J6">
        <v>0</v>
      </c>
      <c r="K6">
        <v>-0.01</v>
      </c>
      <c r="L6">
        <v>0</v>
      </c>
      <c r="M6">
        <v>-0.01</v>
      </c>
      <c r="N6">
        <v>0</v>
      </c>
      <c r="O6">
        <v>0.01</v>
      </c>
      <c r="P6">
        <v>0</v>
      </c>
      <c r="Q6">
        <v>0</v>
      </c>
      <c r="R6">
        <v>0</v>
      </c>
      <c r="S6">
        <v>0</v>
      </c>
      <c r="T6">
        <v>0</v>
      </c>
      <c r="U6" t="e">
        <f>VLOOKUP(D6,#REF!,2,FALSE)</f>
        <v>#REF!</v>
      </c>
      <c r="V6" t="e">
        <f>VLOOKUP(_216[[#This Row],[rollup_view_description]],Map!$B:$C,2,FALSE)</f>
        <v>#REF!</v>
      </c>
      <c r="W6" t="str">
        <f>VLOOKUP(F6,Map!$F:$G,2,FALSE)</f>
        <v>Reg Def</v>
      </c>
    </row>
    <row r="7" spans="1:23" x14ac:dyDescent="0.25">
      <c r="A7" t="s">
        <v>6</v>
      </c>
      <c r="B7" t="s">
        <v>585</v>
      </c>
      <c r="C7">
        <v>2024</v>
      </c>
      <c r="D7" t="s">
        <v>147</v>
      </c>
      <c r="E7" t="s">
        <v>58</v>
      </c>
      <c r="F7" t="s">
        <v>144</v>
      </c>
      <c r="G7" t="s">
        <v>89</v>
      </c>
      <c r="H7">
        <v>0</v>
      </c>
      <c r="I7">
        <v>0</v>
      </c>
      <c r="J7">
        <v>0</v>
      </c>
      <c r="K7">
        <v>0</v>
      </c>
      <c r="L7">
        <v>0.01</v>
      </c>
      <c r="M7">
        <v>0.01</v>
      </c>
      <c r="N7">
        <v>0</v>
      </c>
      <c r="O7">
        <v>0</v>
      </c>
      <c r="P7">
        <v>-0.01</v>
      </c>
      <c r="Q7">
        <v>0</v>
      </c>
      <c r="R7">
        <v>0</v>
      </c>
      <c r="S7">
        <v>0</v>
      </c>
      <c r="T7">
        <v>0</v>
      </c>
      <c r="U7" t="e">
        <f>VLOOKUP(D7,#REF!,2,FALSE)</f>
        <v>#REF!</v>
      </c>
      <c r="V7" t="e">
        <f>VLOOKUP(_216[[#This Row],[rollup_view_description]],Map!$B:$C,2,FALSE)</f>
        <v>#REF!</v>
      </c>
      <c r="W7" t="str">
        <f>VLOOKUP(F7,Map!$F:$G,2,FALSE)</f>
        <v>Reg Def</v>
      </c>
    </row>
    <row r="8" spans="1:23" x14ac:dyDescent="0.25">
      <c r="A8" t="s">
        <v>6</v>
      </c>
      <c r="B8" t="s">
        <v>585</v>
      </c>
      <c r="C8">
        <v>2024</v>
      </c>
      <c r="D8" t="s">
        <v>107</v>
      </c>
      <c r="E8" t="s">
        <v>58</v>
      </c>
      <c r="F8" t="s">
        <v>143</v>
      </c>
      <c r="G8" t="s">
        <v>88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 t="e">
        <f>VLOOKUP(D8,#REF!,2,FALSE)</f>
        <v>#REF!</v>
      </c>
      <c r="V8" t="e">
        <f>VLOOKUP(_216[[#This Row],[rollup_view_description]],Map!$B:$C,2,FALSE)</f>
        <v>#REF!</v>
      </c>
      <c r="W8" t="str">
        <f>VLOOKUP(F8,Map!$F:$G,2,FALSE)</f>
        <v>Reg Def</v>
      </c>
    </row>
    <row r="9" spans="1:23" x14ac:dyDescent="0.25">
      <c r="A9" t="s">
        <v>6</v>
      </c>
      <c r="B9" t="s">
        <v>585</v>
      </c>
      <c r="C9">
        <v>2024</v>
      </c>
      <c r="D9" t="s">
        <v>107</v>
      </c>
      <c r="E9" t="s">
        <v>58</v>
      </c>
      <c r="F9" t="s">
        <v>108</v>
      </c>
      <c r="G9" t="s">
        <v>88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 t="e">
        <f>VLOOKUP(D9,#REF!,2,FALSE)</f>
        <v>#REF!</v>
      </c>
      <c r="V9" t="e">
        <f>VLOOKUP(_216[[#This Row],[rollup_view_description]],Map!$B:$C,2,FALSE)</f>
        <v>#REF!</v>
      </c>
      <c r="W9" t="str">
        <f>VLOOKUP(F9,Map!$F:$G,2,FALSE)</f>
        <v>Flow Through</v>
      </c>
    </row>
    <row r="10" spans="1:23" x14ac:dyDescent="0.25">
      <c r="A10" t="s">
        <v>6</v>
      </c>
      <c r="B10" t="s">
        <v>585</v>
      </c>
      <c r="C10">
        <v>2024</v>
      </c>
      <c r="D10" t="s">
        <v>107</v>
      </c>
      <c r="E10" t="s">
        <v>58</v>
      </c>
      <c r="F10" t="s">
        <v>144</v>
      </c>
      <c r="G10" t="s">
        <v>89</v>
      </c>
      <c r="H10">
        <v>-2435.13</v>
      </c>
      <c r="I10">
        <v>0</v>
      </c>
      <c r="J10">
        <v>-2435.13</v>
      </c>
      <c r="K10">
        <v>0</v>
      </c>
      <c r="L10">
        <v>0</v>
      </c>
      <c r="M10">
        <v>0</v>
      </c>
      <c r="N10">
        <v>0</v>
      </c>
      <c r="O10">
        <v>-2435.13</v>
      </c>
      <c r="P10">
        <v>0</v>
      </c>
      <c r="Q10">
        <v>0</v>
      </c>
      <c r="R10">
        <v>-511.38</v>
      </c>
      <c r="S10">
        <v>0</v>
      </c>
      <c r="T10">
        <v>0</v>
      </c>
      <c r="U10" t="e">
        <f>VLOOKUP(D10,#REF!,2,FALSE)</f>
        <v>#REF!</v>
      </c>
      <c r="V10" t="e">
        <f>VLOOKUP(_216[[#This Row],[rollup_view_description]],Map!$B:$C,2,FALSE)</f>
        <v>#REF!</v>
      </c>
      <c r="W10" t="str">
        <f>VLOOKUP(F10,Map!$F:$G,2,FALSE)</f>
        <v>Reg Def</v>
      </c>
    </row>
    <row r="11" spans="1:23" x14ac:dyDescent="0.25">
      <c r="A11" t="s">
        <v>6</v>
      </c>
      <c r="B11" t="s">
        <v>585</v>
      </c>
      <c r="C11">
        <v>2024</v>
      </c>
      <c r="D11" t="s">
        <v>109</v>
      </c>
      <c r="E11" t="s">
        <v>58</v>
      </c>
      <c r="F11" t="s">
        <v>143</v>
      </c>
      <c r="G11" t="s">
        <v>88</v>
      </c>
      <c r="H11">
        <v>0</v>
      </c>
      <c r="I11">
        <v>0</v>
      </c>
      <c r="J11">
        <v>0</v>
      </c>
      <c r="K11">
        <v>1131.69</v>
      </c>
      <c r="L11">
        <v>0</v>
      </c>
      <c r="M11">
        <v>1131.69</v>
      </c>
      <c r="N11">
        <v>0</v>
      </c>
      <c r="O11">
        <v>-1131.69</v>
      </c>
      <c r="P11">
        <v>0</v>
      </c>
      <c r="Q11">
        <v>0</v>
      </c>
      <c r="R11">
        <v>-335.51</v>
      </c>
      <c r="S11">
        <v>0</v>
      </c>
      <c r="T11">
        <v>0</v>
      </c>
      <c r="U11" t="e">
        <f>VLOOKUP(D11,#REF!,2,FALSE)</f>
        <v>#REF!</v>
      </c>
      <c r="V11" t="e">
        <f>VLOOKUP(_216[[#This Row],[rollup_view_description]],Map!$B:$C,2,FALSE)</f>
        <v>#REF!</v>
      </c>
      <c r="W11" t="str">
        <f>VLOOKUP(F11,Map!$F:$G,2,FALSE)</f>
        <v>Reg Def</v>
      </c>
    </row>
    <row r="12" spans="1:23" x14ac:dyDescent="0.25">
      <c r="A12" t="s">
        <v>6</v>
      </c>
      <c r="B12" t="s">
        <v>585</v>
      </c>
      <c r="C12">
        <v>2024</v>
      </c>
      <c r="D12" t="s">
        <v>109</v>
      </c>
      <c r="E12" t="s">
        <v>58</v>
      </c>
      <c r="F12" t="s">
        <v>148</v>
      </c>
      <c r="G12" t="s">
        <v>88</v>
      </c>
      <c r="H12">
        <v>0</v>
      </c>
      <c r="I12">
        <v>0</v>
      </c>
      <c r="J12">
        <v>0</v>
      </c>
      <c r="K12">
        <v>947.01</v>
      </c>
      <c r="L12">
        <v>0</v>
      </c>
      <c r="M12">
        <v>947.01</v>
      </c>
      <c r="N12">
        <v>0</v>
      </c>
      <c r="O12">
        <v>-947.01</v>
      </c>
      <c r="P12">
        <v>0</v>
      </c>
      <c r="Q12">
        <v>0</v>
      </c>
      <c r="R12">
        <v>-331.45</v>
      </c>
      <c r="S12">
        <v>0</v>
      </c>
      <c r="T12">
        <v>0</v>
      </c>
      <c r="U12" t="e">
        <f>VLOOKUP(D12,#REF!,2,FALSE)</f>
        <v>#REF!</v>
      </c>
      <c r="V12" t="e">
        <f>VLOOKUP(_216[[#This Row],[rollup_view_description]],Map!$B:$C,2,FALSE)</f>
        <v>#REF!</v>
      </c>
      <c r="W12" t="str">
        <f>VLOOKUP(F12,Map!$F:$G,2,FALSE)</f>
        <v>Reg Def</v>
      </c>
    </row>
    <row r="13" spans="1:23" x14ac:dyDescent="0.25">
      <c r="A13" t="s">
        <v>6</v>
      </c>
      <c r="B13" t="s">
        <v>585</v>
      </c>
      <c r="C13">
        <v>2024</v>
      </c>
      <c r="D13" t="s">
        <v>109</v>
      </c>
      <c r="E13" t="s">
        <v>58</v>
      </c>
      <c r="F13" t="s">
        <v>108</v>
      </c>
      <c r="G13" t="s">
        <v>88</v>
      </c>
      <c r="H13">
        <v>0</v>
      </c>
      <c r="I13">
        <v>0</v>
      </c>
      <c r="J13">
        <v>0</v>
      </c>
      <c r="K13">
        <v>625.66999999999996</v>
      </c>
      <c r="L13">
        <v>0</v>
      </c>
      <c r="M13">
        <v>625.66999999999996</v>
      </c>
      <c r="N13">
        <v>0</v>
      </c>
      <c r="O13">
        <v>-625.66999999999996</v>
      </c>
      <c r="P13">
        <v>0</v>
      </c>
      <c r="Q13">
        <v>0</v>
      </c>
      <c r="R13">
        <v>0</v>
      </c>
      <c r="S13">
        <v>0</v>
      </c>
      <c r="T13">
        <v>0</v>
      </c>
      <c r="U13" t="e">
        <f>VLOOKUP(D13,#REF!,2,FALSE)</f>
        <v>#REF!</v>
      </c>
      <c r="V13" t="e">
        <f>VLOOKUP(_216[[#This Row],[rollup_view_description]],Map!$B:$C,2,FALSE)</f>
        <v>#REF!</v>
      </c>
      <c r="W13" t="str">
        <f>VLOOKUP(F13,Map!$F:$G,2,FALSE)</f>
        <v>Flow Through</v>
      </c>
    </row>
    <row r="14" spans="1:23" x14ac:dyDescent="0.25">
      <c r="A14" t="s">
        <v>6</v>
      </c>
      <c r="B14" t="s">
        <v>585</v>
      </c>
      <c r="C14">
        <v>2024</v>
      </c>
      <c r="D14" t="s">
        <v>109</v>
      </c>
      <c r="E14" t="s">
        <v>58</v>
      </c>
      <c r="F14" t="s">
        <v>146</v>
      </c>
      <c r="G14" t="s">
        <v>88</v>
      </c>
      <c r="H14">
        <v>0</v>
      </c>
      <c r="I14">
        <v>0</v>
      </c>
      <c r="J14">
        <v>0</v>
      </c>
      <c r="K14">
        <v>-2103.3000000000002</v>
      </c>
      <c r="L14">
        <v>0</v>
      </c>
      <c r="M14">
        <v>-2103.3000000000002</v>
      </c>
      <c r="N14">
        <v>0</v>
      </c>
      <c r="O14">
        <v>2103.3000000000002</v>
      </c>
      <c r="P14">
        <v>0</v>
      </c>
      <c r="Q14">
        <v>0</v>
      </c>
      <c r="R14">
        <v>736.16</v>
      </c>
      <c r="S14">
        <v>0</v>
      </c>
      <c r="T14">
        <v>0</v>
      </c>
      <c r="U14" t="e">
        <f>VLOOKUP(D14,#REF!,2,FALSE)</f>
        <v>#REF!</v>
      </c>
      <c r="V14" t="e">
        <f>VLOOKUP(_216[[#This Row],[rollup_view_description]],Map!$B:$C,2,FALSE)</f>
        <v>#REF!</v>
      </c>
      <c r="W14" t="str">
        <f>VLOOKUP(F14,Map!$F:$G,2,FALSE)</f>
        <v>Reg Def</v>
      </c>
    </row>
    <row r="15" spans="1:23" x14ac:dyDescent="0.25">
      <c r="A15" t="s">
        <v>6</v>
      </c>
      <c r="B15" t="s">
        <v>585</v>
      </c>
      <c r="C15">
        <v>2024</v>
      </c>
      <c r="D15" t="s">
        <v>109</v>
      </c>
      <c r="E15" t="s">
        <v>58</v>
      </c>
      <c r="F15" t="s">
        <v>149</v>
      </c>
      <c r="G15" t="s">
        <v>88</v>
      </c>
      <c r="H15">
        <v>0</v>
      </c>
      <c r="I15">
        <v>0</v>
      </c>
      <c r="J15">
        <v>0</v>
      </c>
      <c r="K15">
        <v>-13.69</v>
      </c>
      <c r="L15">
        <v>0</v>
      </c>
      <c r="M15">
        <v>-13.69</v>
      </c>
      <c r="N15">
        <v>0</v>
      </c>
      <c r="O15">
        <v>13.69</v>
      </c>
      <c r="P15">
        <v>0</v>
      </c>
      <c r="Q15">
        <v>0</v>
      </c>
      <c r="R15">
        <v>2.87</v>
      </c>
      <c r="S15">
        <v>0</v>
      </c>
      <c r="T15">
        <v>0</v>
      </c>
      <c r="U15" t="e">
        <f>VLOOKUP(D15,#REF!,2,FALSE)</f>
        <v>#REF!</v>
      </c>
      <c r="V15" t="e">
        <f>VLOOKUP(_216[[#This Row],[rollup_view_description]],Map!$B:$C,2,FALSE)</f>
        <v>#REF!</v>
      </c>
      <c r="W15" t="str">
        <f>VLOOKUP(F15,Map!$F:$G,2,FALSE)</f>
        <v>Reg Def</v>
      </c>
    </row>
    <row r="16" spans="1:23" x14ac:dyDescent="0.25">
      <c r="A16" t="s">
        <v>6</v>
      </c>
      <c r="B16" t="s">
        <v>585</v>
      </c>
      <c r="C16">
        <v>2024</v>
      </c>
      <c r="D16" t="s">
        <v>109</v>
      </c>
      <c r="E16" t="s">
        <v>58</v>
      </c>
      <c r="F16" t="s">
        <v>144</v>
      </c>
      <c r="G16" t="s">
        <v>89</v>
      </c>
      <c r="H16">
        <v>17987.55</v>
      </c>
      <c r="I16">
        <v>0</v>
      </c>
      <c r="J16">
        <v>17987.55</v>
      </c>
      <c r="K16">
        <v>26981.3</v>
      </c>
      <c r="L16">
        <v>0</v>
      </c>
      <c r="M16">
        <v>26981.3</v>
      </c>
      <c r="N16">
        <v>0</v>
      </c>
      <c r="O16">
        <v>-8993.75</v>
      </c>
      <c r="P16">
        <v>0</v>
      </c>
      <c r="Q16">
        <v>0</v>
      </c>
      <c r="R16">
        <v>-1888.69</v>
      </c>
      <c r="S16">
        <v>0</v>
      </c>
      <c r="T16">
        <v>0</v>
      </c>
      <c r="U16" t="e">
        <f>VLOOKUP(D16,#REF!,2,FALSE)</f>
        <v>#REF!</v>
      </c>
      <c r="V16" t="e">
        <f>VLOOKUP(_216[[#This Row],[rollup_view_description]],Map!$B:$C,2,FALSE)</f>
        <v>#REF!</v>
      </c>
      <c r="W16" t="str">
        <f>VLOOKUP(F16,Map!$F:$G,2,FALSE)</f>
        <v>Reg Def</v>
      </c>
    </row>
    <row r="17" spans="1:23" x14ac:dyDescent="0.25">
      <c r="A17" t="s">
        <v>6</v>
      </c>
      <c r="B17" t="s">
        <v>585</v>
      </c>
      <c r="C17">
        <v>2024</v>
      </c>
      <c r="D17" t="s">
        <v>150</v>
      </c>
      <c r="E17" t="s">
        <v>58</v>
      </c>
      <c r="F17" t="s">
        <v>143</v>
      </c>
      <c r="G17" t="s">
        <v>88</v>
      </c>
      <c r="H17">
        <v>0</v>
      </c>
      <c r="I17">
        <v>0</v>
      </c>
      <c r="J17">
        <v>0</v>
      </c>
      <c r="K17">
        <v>254.38</v>
      </c>
      <c r="L17">
        <v>0</v>
      </c>
      <c r="M17">
        <v>254.38</v>
      </c>
      <c r="N17">
        <v>0</v>
      </c>
      <c r="O17">
        <v>-254.38</v>
      </c>
      <c r="P17">
        <v>0</v>
      </c>
      <c r="Q17">
        <v>0</v>
      </c>
      <c r="R17">
        <v>-89.03</v>
      </c>
      <c r="S17">
        <v>0</v>
      </c>
      <c r="T17">
        <v>0</v>
      </c>
      <c r="U17" t="e">
        <f>VLOOKUP(D17,#REF!,2,FALSE)</f>
        <v>#REF!</v>
      </c>
      <c r="V17" t="e">
        <f>VLOOKUP(_216[[#This Row],[rollup_view_description]],Map!$B:$C,2,FALSE)</f>
        <v>#REF!</v>
      </c>
      <c r="W17" t="str">
        <f>VLOOKUP(F17,Map!$F:$G,2,FALSE)</f>
        <v>Reg Def</v>
      </c>
    </row>
    <row r="18" spans="1:23" x14ac:dyDescent="0.25">
      <c r="A18" t="s">
        <v>6</v>
      </c>
      <c r="B18" t="s">
        <v>585</v>
      </c>
      <c r="C18">
        <v>2024</v>
      </c>
      <c r="D18" t="s">
        <v>150</v>
      </c>
      <c r="E18" t="s">
        <v>58</v>
      </c>
      <c r="F18" t="s">
        <v>148</v>
      </c>
      <c r="G18" t="s">
        <v>88</v>
      </c>
      <c r="H18">
        <v>0</v>
      </c>
      <c r="I18">
        <v>0</v>
      </c>
      <c r="J18">
        <v>0</v>
      </c>
      <c r="K18">
        <v>354.62</v>
      </c>
      <c r="L18">
        <v>0</v>
      </c>
      <c r="M18">
        <v>354.62</v>
      </c>
      <c r="N18">
        <v>0</v>
      </c>
      <c r="O18">
        <v>-354.62</v>
      </c>
      <c r="P18">
        <v>0</v>
      </c>
      <c r="Q18">
        <v>0</v>
      </c>
      <c r="R18">
        <v>-124.12</v>
      </c>
      <c r="S18">
        <v>0</v>
      </c>
      <c r="T18">
        <v>0</v>
      </c>
      <c r="U18" t="e">
        <f>VLOOKUP(D18,#REF!,2,FALSE)</f>
        <v>#REF!</v>
      </c>
      <c r="V18" t="e">
        <f>VLOOKUP(_216[[#This Row],[rollup_view_description]],Map!$B:$C,2,FALSE)</f>
        <v>#REF!</v>
      </c>
      <c r="W18" t="str">
        <f>VLOOKUP(F18,Map!$F:$G,2,FALSE)</f>
        <v>Reg Def</v>
      </c>
    </row>
    <row r="19" spans="1:23" x14ac:dyDescent="0.25">
      <c r="A19" t="s">
        <v>6</v>
      </c>
      <c r="B19" t="s">
        <v>585</v>
      </c>
      <c r="C19">
        <v>2024</v>
      </c>
      <c r="D19" t="s">
        <v>150</v>
      </c>
      <c r="E19" t="s">
        <v>58</v>
      </c>
      <c r="F19" t="s">
        <v>144</v>
      </c>
      <c r="G19" t="s">
        <v>89</v>
      </c>
      <c r="H19">
        <v>5256.22</v>
      </c>
      <c r="I19">
        <v>0</v>
      </c>
      <c r="J19">
        <v>5256.22</v>
      </c>
      <c r="K19">
        <v>7884.36</v>
      </c>
      <c r="L19">
        <v>0</v>
      </c>
      <c r="M19">
        <v>7884.36</v>
      </c>
      <c r="N19">
        <v>0</v>
      </c>
      <c r="O19">
        <v>-2628.14</v>
      </c>
      <c r="P19">
        <v>0</v>
      </c>
      <c r="Q19">
        <v>0</v>
      </c>
      <c r="R19">
        <v>-551.91</v>
      </c>
      <c r="S19">
        <v>0</v>
      </c>
      <c r="T19">
        <v>0</v>
      </c>
      <c r="U19" t="e">
        <f>VLOOKUP(D19,#REF!,2,FALSE)</f>
        <v>#REF!</v>
      </c>
      <c r="V19" t="e">
        <f>VLOOKUP(_216[[#This Row],[rollup_view_description]],Map!$B:$C,2,FALSE)</f>
        <v>#REF!</v>
      </c>
      <c r="W19" t="str">
        <f>VLOOKUP(F19,Map!$F:$G,2,FALSE)</f>
        <v>Reg Def</v>
      </c>
    </row>
    <row r="20" spans="1:23" x14ac:dyDescent="0.25">
      <c r="A20" t="s">
        <v>6</v>
      </c>
      <c r="B20" t="s">
        <v>585</v>
      </c>
      <c r="C20">
        <v>2024</v>
      </c>
      <c r="D20" t="s">
        <v>110</v>
      </c>
      <c r="E20" t="s">
        <v>58</v>
      </c>
      <c r="F20" t="s">
        <v>143</v>
      </c>
      <c r="G20" t="s">
        <v>88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 t="e">
        <f>VLOOKUP(D20,#REF!,2,FALSE)</f>
        <v>#REF!</v>
      </c>
      <c r="V20" t="e">
        <f>VLOOKUP(_216[[#This Row],[rollup_view_description]],Map!$B:$C,2,FALSE)</f>
        <v>#REF!</v>
      </c>
      <c r="W20" t="str">
        <f>VLOOKUP(F20,Map!$F:$G,2,FALSE)</f>
        <v>Reg Def</v>
      </c>
    </row>
    <row r="21" spans="1:23" x14ac:dyDescent="0.25">
      <c r="A21" t="s">
        <v>6</v>
      </c>
      <c r="B21" t="s">
        <v>585</v>
      </c>
      <c r="C21">
        <v>2024</v>
      </c>
      <c r="D21" t="s">
        <v>110</v>
      </c>
      <c r="E21" t="s">
        <v>58</v>
      </c>
      <c r="F21" t="s">
        <v>108</v>
      </c>
      <c r="G21" t="s">
        <v>88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 t="e">
        <f>VLOOKUP(D21,#REF!,2,FALSE)</f>
        <v>#REF!</v>
      </c>
      <c r="V21" t="e">
        <f>VLOOKUP(_216[[#This Row],[rollup_view_description]],Map!$B:$C,2,FALSE)</f>
        <v>#REF!</v>
      </c>
      <c r="W21" t="str">
        <f>VLOOKUP(F21,Map!$F:$G,2,FALSE)</f>
        <v>Flow Through</v>
      </c>
    </row>
    <row r="22" spans="1:23" x14ac:dyDescent="0.25">
      <c r="A22" t="s">
        <v>6</v>
      </c>
      <c r="B22" t="s">
        <v>585</v>
      </c>
      <c r="C22">
        <v>2024</v>
      </c>
      <c r="D22" t="s">
        <v>110</v>
      </c>
      <c r="E22" t="s">
        <v>58</v>
      </c>
      <c r="F22" t="s">
        <v>146</v>
      </c>
      <c r="G22" t="s">
        <v>88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 t="e">
        <f>VLOOKUP(D22,#REF!,2,FALSE)</f>
        <v>#REF!</v>
      </c>
      <c r="V22" t="e">
        <f>VLOOKUP(_216[[#This Row],[rollup_view_description]],Map!$B:$C,2,FALSE)</f>
        <v>#REF!</v>
      </c>
      <c r="W22" t="str">
        <f>VLOOKUP(F22,Map!$F:$G,2,FALSE)</f>
        <v>Reg Def</v>
      </c>
    </row>
    <row r="23" spans="1:23" x14ac:dyDescent="0.25">
      <c r="A23" t="s">
        <v>6</v>
      </c>
      <c r="B23" t="s">
        <v>585</v>
      </c>
      <c r="C23">
        <v>2024</v>
      </c>
      <c r="D23" t="s">
        <v>110</v>
      </c>
      <c r="E23" t="s">
        <v>58</v>
      </c>
      <c r="F23" t="s">
        <v>149</v>
      </c>
      <c r="G23" t="s">
        <v>88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 t="e">
        <f>VLOOKUP(D23,#REF!,2,FALSE)</f>
        <v>#REF!</v>
      </c>
      <c r="V23" t="e">
        <f>VLOOKUP(_216[[#This Row],[rollup_view_description]],Map!$B:$C,2,FALSE)</f>
        <v>#REF!</v>
      </c>
      <c r="W23" t="str">
        <f>VLOOKUP(F23,Map!$F:$G,2,FALSE)</f>
        <v>Reg Def</v>
      </c>
    </row>
    <row r="24" spans="1:23" x14ac:dyDescent="0.25">
      <c r="A24" t="s">
        <v>6</v>
      </c>
      <c r="B24" t="s">
        <v>585</v>
      </c>
      <c r="C24">
        <v>2024</v>
      </c>
      <c r="D24" t="s">
        <v>110</v>
      </c>
      <c r="E24" t="s">
        <v>58</v>
      </c>
      <c r="F24" t="s">
        <v>151</v>
      </c>
      <c r="G24" t="s">
        <v>88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 t="e">
        <f>VLOOKUP(D24,#REF!,2,FALSE)</f>
        <v>#REF!</v>
      </c>
      <c r="V24" t="e">
        <f>VLOOKUP(_216[[#This Row],[rollup_view_description]],Map!$B:$C,2,FALSE)</f>
        <v>#REF!</v>
      </c>
      <c r="W24" t="str">
        <f>VLOOKUP(F24,Map!$F:$G,2,FALSE)</f>
        <v>Reg Def</v>
      </c>
    </row>
    <row r="25" spans="1:23" x14ac:dyDescent="0.25">
      <c r="A25" t="s">
        <v>6</v>
      </c>
      <c r="B25" t="s">
        <v>585</v>
      </c>
      <c r="C25">
        <v>2024</v>
      </c>
      <c r="D25" t="s">
        <v>110</v>
      </c>
      <c r="E25" t="s">
        <v>58</v>
      </c>
      <c r="F25" t="s">
        <v>144</v>
      </c>
      <c r="G25" t="s">
        <v>89</v>
      </c>
      <c r="H25">
        <v>-3680.24</v>
      </c>
      <c r="I25">
        <v>0</v>
      </c>
      <c r="J25">
        <v>-3680.24</v>
      </c>
      <c r="K25">
        <v>0</v>
      </c>
      <c r="L25">
        <v>0</v>
      </c>
      <c r="M25">
        <v>0</v>
      </c>
      <c r="N25">
        <v>0</v>
      </c>
      <c r="O25">
        <v>-3680.24</v>
      </c>
      <c r="P25">
        <v>0</v>
      </c>
      <c r="Q25">
        <v>0</v>
      </c>
      <c r="R25">
        <v>-772.86</v>
      </c>
      <c r="S25">
        <v>0</v>
      </c>
      <c r="T25">
        <v>0</v>
      </c>
      <c r="U25" t="e">
        <f>VLOOKUP(D25,#REF!,2,FALSE)</f>
        <v>#REF!</v>
      </c>
      <c r="V25" t="e">
        <f>VLOOKUP(_216[[#This Row],[rollup_view_description]],Map!$B:$C,2,FALSE)</f>
        <v>#REF!</v>
      </c>
      <c r="W25" t="str">
        <f>VLOOKUP(F25,Map!$F:$G,2,FALSE)</f>
        <v>Reg Def</v>
      </c>
    </row>
    <row r="26" spans="1:23" x14ac:dyDescent="0.25">
      <c r="A26" t="s">
        <v>6</v>
      </c>
      <c r="B26" t="s">
        <v>585</v>
      </c>
      <c r="C26">
        <v>2024</v>
      </c>
      <c r="D26" t="s">
        <v>152</v>
      </c>
      <c r="E26" t="s">
        <v>58</v>
      </c>
      <c r="F26" t="s">
        <v>143</v>
      </c>
      <c r="G26" t="s">
        <v>88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 t="e">
        <f>VLOOKUP(D26,#REF!,2,FALSE)</f>
        <v>#REF!</v>
      </c>
      <c r="V26" t="e">
        <f>VLOOKUP(_216[[#This Row],[rollup_view_description]],Map!$B:$C,2,FALSE)</f>
        <v>#REF!</v>
      </c>
      <c r="W26" t="str">
        <f>VLOOKUP(F26,Map!$F:$G,2,FALSE)</f>
        <v>Reg Def</v>
      </c>
    </row>
    <row r="27" spans="1:23" x14ac:dyDescent="0.25">
      <c r="A27" t="s">
        <v>6</v>
      </c>
      <c r="B27" t="s">
        <v>585</v>
      </c>
      <c r="C27">
        <v>2024</v>
      </c>
      <c r="D27" t="s">
        <v>152</v>
      </c>
      <c r="E27" t="s">
        <v>58</v>
      </c>
      <c r="F27" t="s">
        <v>148</v>
      </c>
      <c r="G27" t="s">
        <v>88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 t="e">
        <f>VLOOKUP(D27,#REF!,2,FALSE)</f>
        <v>#REF!</v>
      </c>
      <c r="V27" t="e">
        <f>VLOOKUP(_216[[#This Row],[rollup_view_description]],Map!$B:$C,2,FALSE)</f>
        <v>#REF!</v>
      </c>
      <c r="W27" t="str">
        <f>VLOOKUP(F27,Map!$F:$G,2,FALSE)</f>
        <v>Reg Def</v>
      </c>
    </row>
    <row r="28" spans="1:23" x14ac:dyDescent="0.25">
      <c r="A28" t="s">
        <v>6</v>
      </c>
      <c r="B28" t="s">
        <v>585</v>
      </c>
      <c r="C28">
        <v>2024</v>
      </c>
      <c r="D28" t="s">
        <v>152</v>
      </c>
      <c r="E28" t="s">
        <v>58</v>
      </c>
      <c r="F28" t="s">
        <v>146</v>
      </c>
      <c r="G28" t="s">
        <v>88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 t="e">
        <f>VLOOKUP(D28,#REF!,2,FALSE)</f>
        <v>#REF!</v>
      </c>
      <c r="V28" t="e">
        <f>VLOOKUP(_216[[#This Row],[rollup_view_description]],Map!$B:$C,2,FALSE)</f>
        <v>#REF!</v>
      </c>
      <c r="W28" t="str">
        <f>VLOOKUP(F28,Map!$F:$G,2,FALSE)</f>
        <v>Reg Def</v>
      </c>
    </row>
    <row r="29" spans="1:23" x14ac:dyDescent="0.25">
      <c r="A29" t="s">
        <v>6</v>
      </c>
      <c r="B29" t="s">
        <v>585</v>
      </c>
      <c r="C29">
        <v>2024</v>
      </c>
      <c r="D29" t="s">
        <v>152</v>
      </c>
      <c r="E29" t="s">
        <v>58</v>
      </c>
      <c r="F29" t="s">
        <v>144</v>
      </c>
      <c r="G29" t="s">
        <v>89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 t="e">
        <f>VLOOKUP(D29,#REF!,2,FALSE)</f>
        <v>#REF!</v>
      </c>
      <c r="V29" t="e">
        <f>VLOOKUP(_216[[#This Row],[rollup_view_description]],Map!$B:$C,2,FALSE)</f>
        <v>#REF!</v>
      </c>
      <c r="W29" t="str">
        <f>VLOOKUP(F29,Map!$F:$G,2,FALSE)</f>
        <v>Reg Def</v>
      </c>
    </row>
    <row r="30" spans="1:23" x14ac:dyDescent="0.25">
      <c r="A30" t="s">
        <v>6</v>
      </c>
      <c r="B30" t="s">
        <v>585</v>
      </c>
      <c r="C30">
        <v>2024</v>
      </c>
      <c r="D30" t="s">
        <v>111</v>
      </c>
      <c r="E30" t="s">
        <v>58</v>
      </c>
      <c r="F30" t="s">
        <v>143</v>
      </c>
      <c r="G30" t="s">
        <v>88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-95.35</v>
      </c>
      <c r="O30">
        <v>0</v>
      </c>
      <c r="P30">
        <v>0</v>
      </c>
      <c r="Q30">
        <v>95.35</v>
      </c>
      <c r="R30">
        <v>0</v>
      </c>
      <c r="S30">
        <v>0</v>
      </c>
      <c r="T30">
        <v>20.02</v>
      </c>
      <c r="U30" t="e">
        <f>VLOOKUP(D30,#REF!,2,FALSE)</f>
        <v>#REF!</v>
      </c>
      <c r="V30" t="e">
        <f>VLOOKUP(_216[[#This Row],[rollup_view_description]],Map!$B:$C,2,FALSE)</f>
        <v>#REF!</v>
      </c>
      <c r="W30" t="str">
        <f>VLOOKUP(F30,Map!$F:$G,2,FALSE)</f>
        <v>Reg Def</v>
      </c>
    </row>
    <row r="31" spans="1:23" x14ac:dyDescent="0.25">
      <c r="A31" t="s">
        <v>6</v>
      </c>
      <c r="B31" t="s">
        <v>585</v>
      </c>
      <c r="C31">
        <v>2024</v>
      </c>
      <c r="D31" t="s">
        <v>111</v>
      </c>
      <c r="E31" t="s">
        <v>58</v>
      </c>
      <c r="F31" t="s">
        <v>148</v>
      </c>
      <c r="G31" t="s">
        <v>88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 t="e">
        <f>VLOOKUP(D31,#REF!,2,FALSE)</f>
        <v>#REF!</v>
      </c>
      <c r="V31" t="e">
        <f>VLOOKUP(_216[[#This Row],[rollup_view_description]],Map!$B:$C,2,FALSE)</f>
        <v>#REF!</v>
      </c>
      <c r="W31" t="str">
        <f>VLOOKUP(F31,Map!$F:$G,2,FALSE)</f>
        <v>Reg Def</v>
      </c>
    </row>
    <row r="32" spans="1:23" x14ac:dyDescent="0.25">
      <c r="A32" t="s">
        <v>6</v>
      </c>
      <c r="B32" t="s">
        <v>585</v>
      </c>
      <c r="C32">
        <v>2024</v>
      </c>
      <c r="D32" t="s">
        <v>111</v>
      </c>
      <c r="E32" t="s">
        <v>58</v>
      </c>
      <c r="F32" t="s">
        <v>108</v>
      </c>
      <c r="G32" t="s">
        <v>88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-200.24</v>
      </c>
      <c r="O32">
        <v>0</v>
      </c>
      <c r="P32">
        <v>0</v>
      </c>
      <c r="Q32">
        <v>200.24</v>
      </c>
      <c r="R32">
        <v>0</v>
      </c>
      <c r="S32">
        <v>0</v>
      </c>
      <c r="T32">
        <v>0</v>
      </c>
      <c r="U32" t="e">
        <f>VLOOKUP(D32,#REF!,2,FALSE)</f>
        <v>#REF!</v>
      </c>
      <c r="V32" t="e">
        <f>VLOOKUP(_216[[#This Row],[rollup_view_description]],Map!$B:$C,2,FALSE)</f>
        <v>#REF!</v>
      </c>
      <c r="W32" t="str">
        <f>VLOOKUP(F32,Map!$F:$G,2,FALSE)</f>
        <v>Flow Through</v>
      </c>
    </row>
    <row r="33" spans="1:23" x14ac:dyDescent="0.25">
      <c r="A33" t="s">
        <v>6</v>
      </c>
      <c r="B33" t="s">
        <v>585</v>
      </c>
      <c r="C33">
        <v>2024</v>
      </c>
      <c r="D33" t="s">
        <v>111</v>
      </c>
      <c r="E33" t="s">
        <v>58</v>
      </c>
      <c r="F33" t="s">
        <v>146</v>
      </c>
      <c r="G33" t="s">
        <v>88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 t="e">
        <f>VLOOKUP(D33,#REF!,2,FALSE)</f>
        <v>#REF!</v>
      </c>
      <c r="V33" t="e">
        <f>VLOOKUP(_216[[#This Row],[rollup_view_description]],Map!$B:$C,2,FALSE)</f>
        <v>#REF!</v>
      </c>
      <c r="W33" t="str">
        <f>VLOOKUP(F33,Map!$F:$G,2,FALSE)</f>
        <v>Reg Def</v>
      </c>
    </row>
    <row r="34" spans="1:23" x14ac:dyDescent="0.25">
      <c r="A34" t="s">
        <v>6</v>
      </c>
      <c r="B34" t="s">
        <v>585</v>
      </c>
      <c r="C34">
        <v>2024</v>
      </c>
      <c r="D34" t="s">
        <v>111</v>
      </c>
      <c r="E34" t="s">
        <v>58</v>
      </c>
      <c r="F34" t="s">
        <v>149</v>
      </c>
      <c r="G34" t="s">
        <v>88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180.1</v>
      </c>
      <c r="O34">
        <v>0</v>
      </c>
      <c r="P34">
        <v>0</v>
      </c>
      <c r="Q34">
        <v>-180.1</v>
      </c>
      <c r="R34">
        <v>0</v>
      </c>
      <c r="S34">
        <v>0</v>
      </c>
      <c r="T34">
        <v>-37.82</v>
      </c>
      <c r="U34" t="e">
        <f>VLOOKUP(D34,#REF!,2,FALSE)</f>
        <v>#REF!</v>
      </c>
      <c r="V34" t="e">
        <f>VLOOKUP(_216[[#This Row],[rollup_view_description]],Map!$B:$C,2,FALSE)</f>
        <v>#REF!</v>
      </c>
      <c r="W34" t="str">
        <f>VLOOKUP(F34,Map!$F:$G,2,FALSE)</f>
        <v>Reg Def</v>
      </c>
    </row>
    <row r="35" spans="1:23" x14ac:dyDescent="0.25">
      <c r="A35" t="s">
        <v>6</v>
      </c>
      <c r="B35" t="s">
        <v>585</v>
      </c>
      <c r="C35">
        <v>2024</v>
      </c>
      <c r="D35" t="s">
        <v>111</v>
      </c>
      <c r="E35" t="s">
        <v>58</v>
      </c>
      <c r="F35" t="s">
        <v>151</v>
      </c>
      <c r="G35" t="s">
        <v>88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 t="e">
        <f>VLOOKUP(D35,#REF!,2,FALSE)</f>
        <v>#REF!</v>
      </c>
      <c r="V35" t="e">
        <f>VLOOKUP(_216[[#This Row],[rollup_view_description]],Map!$B:$C,2,FALSE)</f>
        <v>#REF!</v>
      </c>
      <c r="W35" t="str">
        <f>VLOOKUP(F35,Map!$F:$G,2,FALSE)</f>
        <v>Reg Def</v>
      </c>
    </row>
    <row r="36" spans="1:23" x14ac:dyDescent="0.25">
      <c r="A36" t="s">
        <v>6</v>
      </c>
      <c r="B36" t="s">
        <v>585</v>
      </c>
      <c r="C36">
        <v>2024</v>
      </c>
      <c r="D36" t="s">
        <v>111</v>
      </c>
      <c r="E36" t="s">
        <v>58</v>
      </c>
      <c r="F36" t="s">
        <v>144</v>
      </c>
      <c r="G36" t="s">
        <v>89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 t="e">
        <f>VLOOKUP(D36,#REF!,2,FALSE)</f>
        <v>#REF!</v>
      </c>
      <c r="V36" t="e">
        <f>VLOOKUP(_216[[#This Row],[rollup_view_description]],Map!$B:$C,2,FALSE)</f>
        <v>#REF!</v>
      </c>
      <c r="W36" t="str">
        <f>VLOOKUP(F36,Map!$F:$G,2,FALSE)</f>
        <v>Reg Def</v>
      </c>
    </row>
    <row r="37" spans="1:23" x14ac:dyDescent="0.25">
      <c r="A37" t="s">
        <v>6</v>
      </c>
      <c r="B37" t="s">
        <v>585</v>
      </c>
      <c r="C37">
        <v>2024</v>
      </c>
      <c r="D37" t="s">
        <v>111</v>
      </c>
      <c r="E37" t="s">
        <v>58</v>
      </c>
      <c r="F37" t="s">
        <v>153</v>
      </c>
      <c r="G37" t="s">
        <v>88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 t="e">
        <f>VLOOKUP(D37,#REF!,2,FALSE)</f>
        <v>#REF!</v>
      </c>
      <c r="V37" t="e">
        <f>VLOOKUP(_216[[#This Row],[rollup_view_description]],Map!$B:$C,2,FALSE)</f>
        <v>#REF!</v>
      </c>
      <c r="W37" t="str">
        <f>VLOOKUP(F37,Map!$F:$G,2,FALSE)</f>
        <v>Repairs</v>
      </c>
    </row>
    <row r="38" spans="1:23" x14ac:dyDescent="0.25">
      <c r="A38" t="s">
        <v>6</v>
      </c>
      <c r="B38" t="s">
        <v>585</v>
      </c>
      <c r="C38">
        <v>2024</v>
      </c>
      <c r="D38" t="s">
        <v>154</v>
      </c>
      <c r="E38" t="s">
        <v>58</v>
      </c>
      <c r="F38" t="s">
        <v>144</v>
      </c>
      <c r="G38" t="s">
        <v>89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 t="e">
        <f>VLOOKUP(D38,#REF!,2,FALSE)</f>
        <v>#REF!</v>
      </c>
      <c r="V38" t="e">
        <f>VLOOKUP(_216[[#This Row],[rollup_view_description]],Map!$B:$C,2,FALSE)</f>
        <v>#REF!</v>
      </c>
      <c r="W38" t="str">
        <f>VLOOKUP(F38,Map!$F:$G,2,FALSE)</f>
        <v>Reg Def</v>
      </c>
    </row>
    <row r="39" spans="1:23" x14ac:dyDescent="0.25">
      <c r="A39" t="s">
        <v>6</v>
      </c>
      <c r="B39" t="s">
        <v>585</v>
      </c>
      <c r="C39">
        <v>2024</v>
      </c>
      <c r="D39" t="s">
        <v>155</v>
      </c>
      <c r="E39" t="s">
        <v>58</v>
      </c>
      <c r="F39" t="s">
        <v>151</v>
      </c>
      <c r="G39" t="s">
        <v>88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 t="e">
        <f>VLOOKUP(D39,#REF!,2,FALSE)</f>
        <v>#REF!</v>
      </c>
      <c r="V39" t="e">
        <f>VLOOKUP(_216[[#This Row],[rollup_view_description]],Map!$B:$C,2,FALSE)</f>
        <v>#REF!</v>
      </c>
      <c r="W39" t="str">
        <f>VLOOKUP(F39,Map!$F:$G,2,FALSE)</f>
        <v>Reg Def</v>
      </c>
    </row>
    <row r="40" spans="1:23" x14ac:dyDescent="0.25">
      <c r="A40" t="s">
        <v>6</v>
      </c>
      <c r="B40" t="s">
        <v>585</v>
      </c>
      <c r="C40">
        <v>2024</v>
      </c>
      <c r="D40" t="s">
        <v>155</v>
      </c>
      <c r="E40" t="s">
        <v>58</v>
      </c>
      <c r="F40" t="s">
        <v>144</v>
      </c>
      <c r="G40" t="s">
        <v>89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 t="e">
        <f>VLOOKUP(D40,#REF!,2,FALSE)</f>
        <v>#REF!</v>
      </c>
      <c r="V40" t="e">
        <f>VLOOKUP(_216[[#This Row],[rollup_view_description]],Map!$B:$C,2,FALSE)</f>
        <v>#REF!</v>
      </c>
      <c r="W40" t="str">
        <f>VLOOKUP(F40,Map!$F:$G,2,FALSE)</f>
        <v>Reg Def</v>
      </c>
    </row>
    <row r="41" spans="1:23" x14ac:dyDescent="0.25">
      <c r="A41" t="s">
        <v>6</v>
      </c>
      <c r="B41" t="s">
        <v>585</v>
      </c>
      <c r="C41">
        <v>2024</v>
      </c>
      <c r="D41" t="s">
        <v>112</v>
      </c>
      <c r="E41" t="s">
        <v>58</v>
      </c>
      <c r="F41" t="s">
        <v>143</v>
      </c>
      <c r="G41" t="s">
        <v>88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 t="e">
        <f>VLOOKUP(D41,#REF!,2,FALSE)</f>
        <v>#REF!</v>
      </c>
      <c r="V41" t="e">
        <f>VLOOKUP(_216[[#This Row],[rollup_view_description]],Map!$B:$C,2,FALSE)</f>
        <v>#REF!</v>
      </c>
      <c r="W41" t="str">
        <f>VLOOKUP(F41,Map!$F:$G,2,FALSE)</f>
        <v>Reg Def</v>
      </c>
    </row>
    <row r="42" spans="1:23" x14ac:dyDescent="0.25">
      <c r="A42" t="s">
        <v>6</v>
      </c>
      <c r="B42" t="s">
        <v>585</v>
      </c>
      <c r="C42">
        <v>2024</v>
      </c>
      <c r="D42" t="s">
        <v>112</v>
      </c>
      <c r="E42" t="s">
        <v>58</v>
      </c>
      <c r="F42" t="s">
        <v>108</v>
      </c>
      <c r="G42" t="s">
        <v>88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 t="e">
        <f>VLOOKUP(D42,#REF!,2,FALSE)</f>
        <v>#REF!</v>
      </c>
      <c r="V42" t="e">
        <f>VLOOKUP(_216[[#This Row],[rollup_view_description]],Map!$B:$C,2,FALSE)</f>
        <v>#REF!</v>
      </c>
      <c r="W42" t="str">
        <f>VLOOKUP(F42,Map!$F:$G,2,FALSE)</f>
        <v>Flow Through</v>
      </c>
    </row>
    <row r="43" spans="1:23" x14ac:dyDescent="0.25">
      <c r="A43" t="s">
        <v>6</v>
      </c>
      <c r="B43" t="s">
        <v>585</v>
      </c>
      <c r="C43">
        <v>2024</v>
      </c>
      <c r="D43" t="s">
        <v>112</v>
      </c>
      <c r="E43" t="s">
        <v>58</v>
      </c>
      <c r="F43" t="s">
        <v>149</v>
      </c>
      <c r="G43" t="s">
        <v>88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 t="e">
        <f>VLOOKUP(D43,#REF!,2,FALSE)</f>
        <v>#REF!</v>
      </c>
      <c r="V43" t="e">
        <f>VLOOKUP(_216[[#This Row],[rollup_view_description]],Map!$B:$C,2,FALSE)</f>
        <v>#REF!</v>
      </c>
      <c r="W43" t="str">
        <f>VLOOKUP(F43,Map!$F:$G,2,FALSE)</f>
        <v>Reg Def</v>
      </c>
    </row>
    <row r="44" spans="1:23" x14ac:dyDescent="0.25">
      <c r="A44" t="s">
        <v>6</v>
      </c>
      <c r="B44" t="s">
        <v>585</v>
      </c>
      <c r="C44">
        <v>2024</v>
      </c>
      <c r="D44" t="s">
        <v>112</v>
      </c>
      <c r="E44" t="s">
        <v>58</v>
      </c>
      <c r="F44" t="s">
        <v>144</v>
      </c>
      <c r="G44" t="s">
        <v>89</v>
      </c>
      <c r="H44">
        <v>-1855.68</v>
      </c>
      <c r="I44">
        <v>0</v>
      </c>
      <c r="J44">
        <v>-1855.68</v>
      </c>
      <c r="K44">
        <v>0</v>
      </c>
      <c r="L44">
        <v>0</v>
      </c>
      <c r="M44">
        <v>0</v>
      </c>
      <c r="N44">
        <v>0</v>
      </c>
      <c r="O44">
        <v>-1855.68</v>
      </c>
      <c r="P44">
        <v>0</v>
      </c>
      <c r="Q44">
        <v>0</v>
      </c>
      <c r="R44">
        <v>-389.69</v>
      </c>
      <c r="S44">
        <v>0</v>
      </c>
      <c r="T44">
        <v>0</v>
      </c>
      <c r="U44" t="e">
        <f>VLOOKUP(D44,#REF!,2,FALSE)</f>
        <v>#REF!</v>
      </c>
      <c r="V44" t="e">
        <f>VLOOKUP(_216[[#This Row],[rollup_view_description]],Map!$B:$C,2,FALSE)</f>
        <v>#REF!</v>
      </c>
      <c r="W44" t="str">
        <f>VLOOKUP(F44,Map!$F:$G,2,FALSE)</f>
        <v>Reg Def</v>
      </c>
    </row>
    <row r="45" spans="1:23" x14ac:dyDescent="0.25">
      <c r="A45" t="s">
        <v>6</v>
      </c>
      <c r="B45" t="s">
        <v>585</v>
      </c>
      <c r="C45">
        <v>2024</v>
      </c>
      <c r="D45" t="s">
        <v>112</v>
      </c>
      <c r="E45" t="s">
        <v>58</v>
      </c>
      <c r="F45" t="s">
        <v>153</v>
      </c>
      <c r="G45" t="s">
        <v>88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 t="e">
        <f>VLOOKUP(D45,#REF!,2,FALSE)</f>
        <v>#REF!</v>
      </c>
      <c r="V45" t="e">
        <f>VLOOKUP(_216[[#This Row],[rollup_view_description]],Map!$B:$C,2,FALSE)</f>
        <v>#REF!</v>
      </c>
      <c r="W45" t="str">
        <f>VLOOKUP(F45,Map!$F:$G,2,FALSE)</f>
        <v>Repairs</v>
      </c>
    </row>
    <row r="46" spans="1:23" x14ac:dyDescent="0.25">
      <c r="A46" t="s">
        <v>6</v>
      </c>
      <c r="B46" t="s">
        <v>585</v>
      </c>
      <c r="C46">
        <v>2024</v>
      </c>
      <c r="D46" t="s">
        <v>156</v>
      </c>
      <c r="E46" t="s">
        <v>58</v>
      </c>
      <c r="F46" t="s">
        <v>151</v>
      </c>
      <c r="G46" t="s">
        <v>88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 t="e">
        <f>VLOOKUP(D46,#REF!,2,FALSE)</f>
        <v>#REF!</v>
      </c>
      <c r="V46" t="e">
        <f>VLOOKUP(_216[[#This Row],[rollup_view_description]],Map!$B:$C,2,FALSE)</f>
        <v>#REF!</v>
      </c>
      <c r="W46" t="str">
        <f>VLOOKUP(F46,Map!$F:$G,2,FALSE)</f>
        <v>Reg Def</v>
      </c>
    </row>
    <row r="47" spans="1:23" x14ac:dyDescent="0.25">
      <c r="A47" t="s">
        <v>6</v>
      </c>
      <c r="B47" t="s">
        <v>585</v>
      </c>
      <c r="C47">
        <v>2024</v>
      </c>
      <c r="D47" t="s">
        <v>156</v>
      </c>
      <c r="E47" t="s">
        <v>58</v>
      </c>
      <c r="F47" t="s">
        <v>144</v>
      </c>
      <c r="G47" t="s">
        <v>89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 t="e">
        <f>VLOOKUP(D47,#REF!,2,FALSE)</f>
        <v>#REF!</v>
      </c>
      <c r="V47" t="e">
        <f>VLOOKUP(_216[[#This Row],[rollup_view_description]],Map!$B:$C,2,FALSE)</f>
        <v>#REF!</v>
      </c>
      <c r="W47" t="str">
        <f>VLOOKUP(F47,Map!$F:$G,2,FALSE)</f>
        <v>Reg Def</v>
      </c>
    </row>
    <row r="48" spans="1:23" x14ac:dyDescent="0.25">
      <c r="A48" t="s">
        <v>6</v>
      </c>
      <c r="B48" t="s">
        <v>585</v>
      </c>
      <c r="C48">
        <v>2024</v>
      </c>
      <c r="D48" t="s">
        <v>113</v>
      </c>
      <c r="E48" t="s">
        <v>58</v>
      </c>
      <c r="F48" t="s">
        <v>143</v>
      </c>
      <c r="G48" t="s">
        <v>88</v>
      </c>
      <c r="H48">
        <v>0</v>
      </c>
      <c r="I48">
        <v>0</v>
      </c>
      <c r="J48">
        <v>0</v>
      </c>
      <c r="K48">
        <v>436.58</v>
      </c>
      <c r="L48">
        <v>0</v>
      </c>
      <c r="M48">
        <v>436.58</v>
      </c>
      <c r="N48">
        <v>-32.04</v>
      </c>
      <c r="O48">
        <v>-436.58</v>
      </c>
      <c r="P48">
        <v>0</v>
      </c>
      <c r="Q48">
        <v>32.04</v>
      </c>
      <c r="R48">
        <v>-139.30000000000001</v>
      </c>
      <c r="S48">
        <v>0</v>
      </c>
      <c r="T48">
        <v>6.73</v>
      </c>
      <c r="U48" t="e">
        <f>VLOOKUP(D48,#REF!,2,FALSE)</f>
        <v>#REF!</v>
      </c>
      <c r="V48" t="e">
        <f>VLOOKUP(_216[[#This Row],[rollup_view_description]],Map!$B:$C,2,FALSE)</f>
        <v>#REF!</v>
      </c>
      <c r="W48" t="str">
        <f>VLOOKUP(F48,Map!$F:$G,2,FALSE)</f>
        <v>Reg Def</v>
      </c>
    </row>
    <row r="49" spans="1:23" x14ac:dyDescent="0.25">
      <c r="A49" t="s">
        <v>6</v>
      </c>
      <c r="B49" t="s">
        <v>585</v>
      </c>
      <c r="C49">
        <v>2024</v>
      </c>
      <c r="D49" t="s">
        <v>113</v>
      </c>
      <c r="E49" t="s">
        <v>58</v>
      </c>
      <c r="F49" t="s">
        <v>148</v>
      </c>
      <c r="G49" t="s">
        <v>88</v>
      </c>
      <c r="H49">
        <v>0</v>
      </c>
      <c r="I49">
        <v>0</v>
      </c>
      <c r="J49">
        <v>0</v>
      </c>
      <c r="K49">
        <v>237.42</v>
      </c>
      <c r="L49">
        <v>0</v>
      </c>
      <c r="M49">
        <v>237.42</v>
      </c>
      <c r="N49">
        <v>0</v>
      </c>
      <c r="O49">
        <v>-237.42</v>
      </c>
      <c r="P49">
        <v>0</v>
      </c>
      <c r="Q49">
        <v>0</v>
      </c>
      <c r="R49">
        <v>-83.1</v>
      </c>
      <c r="S49">
        <v>0</v>
      </c>
      <c r="T49">
        <v>0</v>
      </c>
      <c r="U49" t="e">
        <f>VLOOKUP(D49,#REF!,2,FALSE)</f>
        <v>#REF!</v>
      </c>
      <c r="V49" t="e">
        <f>VLOOKUP(_216[[#This Row],[rollup_view_description]],Map!$B:$C,2,FALSE)</f>
        <v>#REF!</v>
      </c>
      <c r="W49" t="str">
        <f>VLOOKUP(F49,Map!$F:$G,2,FALSE)</f>
        <v>Reg Def</v>
      </c>
    </row>
    <row r="50" spans="1:23" x14ac:dyDescent="0.25">
      <c r="A50" t="s">
        <v>6</v>
      </c>
      <c r="B50" t="s">
        <v>585</v>
      </c>
      <c r="C50">
        <v>2024</v>
      </c>
      <c r="D50" t="s">
        <v>113</v>
      </c>
      <c r="E50" t="s">
        <v>58</v>
      </c>
      <c r="F50" t="s">
        <v>108</v>
      </c>
      <c r="G50" t="s">
        <v>88</v>
      </c>
      <c r="H50">
        <v>0</v>
      </c>
      <c r="I50">
        <v>0</v>
      </c>
      <c r="J50">
        <v>0</v>
      </c>
      <c r="K50">
        <v>154.19</v>
      </c>
      <c r="L50">
        <v>0</v>
      </c>
      <c r="M50">
        <v>154.19</v>
      </c>
      <c r="N50">
        <v>-77.84</v>
      </c>
      <c r="O50">
        <v>-154.19</v>
      </c>
      <c r="P50">
        <v>0</v>
      </c>
      <c r="Q50">
        <v>77.84</v>
      </c>
      <c r="R50">
        <v>0</v>
      </c>
      <c r="S50">
        <v>0</v>
      </c>
      <c r="T50">
        <v>0</v>
      </c>
      <c r="U50" t="e">
        <f>VLOOKUP(D50,#REF!,2,FALSE)</f>
        <v>#REF!</v>
      </c>
      <c r="V50" t="e">
        <f>VLOOKUP(_216[[#This Row],[rollup_view_description]],Map!$B:$C,2,FALSE)</f>
        <v>#REF!</v>
      </c>
      <c r="W50" t="str">
        <f>VLOOKUP(F50,Map!$F:$G,2,FALSE)</f>
        <v>Flow Through</v>
      </c>
    </row>
    <row r="51" spans="1:23" x14ac:dyDescent="0.25">
      <c r="A51" t="s">
        <v>6</v>
      </c>
      <c r="B51" t="s">
        <v>585</v>
      </c>
      <c r="C51">
        <v>2024</v>
      </c>
      <c r="D51" t="s">
        <v>113</v>
      </c>
      <c r="E51" t="s">
        <v>58</v>
      </c>
      <c r="F51" t="s">
        <v>149</v>
      </c>
      <c r="G51" t="s">
        <v>88</v>
      </c>
      <c r="H51">
        <v>0</v>
      </c>
      <c r="I51">
        <v>0</v>
      </c>
      <c r="J51">
        <v>0</v>
      </c>
      <c r="K51">
        <v>-75.040000000000006</v>
      </c>
      <c r="L51">
        <v>0</v>
      </c>
      <c r="M51">
        <v>-75.040000000000006</v>
      </c>
      <c r="N51">
        <v>45.51</v>
      </c>
      <c r="O51">
        <v>75.040000000000006</v>
      </c>
      <c r="P51">
        <v>0</v>
      </c>
      <c r="Q51">
        <v>-45.51</v>
      </c>
      <c r="R51">
        <v>22.63</v>
      </c>
      <c r="S51">
        <v>0</v>
      </c>
      <c r="T51">
        <v>-9.56</v>
      </c>
      <c r="U51" t="e">
        <f>VLOOKUP(D51,#REF!,2,FALSE)</f>
        <v>#REF!</v>
      </c>
      <c r="V51" t="e">
        <f>VLOOKUP(_216[[#This Row],[rollup_view_description]],Map!$B:$C,2,FALSE)</f>
        <v>#REF!</v>
      </c>
      <c r="W51" t="str">
        <f>VLOOKUP(F51,Map!$F:$G,2,FALSE)</f>
        <v>Reg Def</v>
      </c>
    </row>
    <row r="52" spans="1:23" x14ac:dyDescent="0.25">
      <c r="A52" t="s">
        <v>6</v>
      </c>
      <c r="B52" t="s">
        <v>585</v>
      </c>
      <c r="C52">
        <v>2024</v>
      </c>
      <c r="D52" t="s">
        <v>113</v>
      </c>
      <c r="E52" t="s">
        <v>58</v>
      </c>
      <c r="F52" t="s">
        <v>151</v>
      </c>
      <c r="G52" t="s">
        <v>88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 t="e">
        <f>VLOOKUP(D52,#REF!,2,FALSE)</f>
        <v>#REF!</v>
      </c>
      <c r="V52" t="e">
        <f>VLOOKUP(_216[[#This Row],[rollup_view_description]],Map!$B:$C,2,FALSE)</f>
        <v>#REF!</v>
      </c>
      <c r="W52" t="str">
        <f>VLOOKUP(F52,Map!$F:$G,2,FALSE)</f>
        <v>Reg Def</v>
      </c>
    </row>
    <row r="53" spans="1:23" x14ac:dyDescent="0.25">
      <c r="A53" t="s">
        <v>6</v>
      </c>
      <c r="B53" t="s">
        <v>585</v>
      </c>
      <c r="C53">
        <v>2024</v>
      </c>
      <c r="D53" t="s">
        <v>113</v>
      </c>
      <c r="E53" t="s">
        <v>58</v>
      </c>
      <c r="F53" t="s">
        <v>144</v>
      </c>
      <c r="G53" t="s">
        <v>89</v>
      </c>
      <c r="H53">
        <v>31740.95</v>
      </c>
      <c r="I53">
        <v>-2824.15</v>
      </c>
      <c r="J53">
        <v>28916.799999999999</v>
      </c>
      <c r="K53">
        <v>49947.23</v>
      </c>
      <c r="L53">
        <v>-2714.11</v>
      </c>
      <c r="M53">
        <v>47233.120000000003</v>
      </c>
      <c r="N53">
        <v>0</v>
      </c>
      <c r="O53">
        <v>-18206.28</v>
      </c>
      <c r="P53">
        <v>-110.04</v>
      </c>
      <c r="Q53">
        <v>0</v>
      </c>
      <c r="R53">
        <v>-7581.77</v>
      </c>
      <c r="S53">
        <v>-38.5</v>
      </c>
      <c r="T53">
        <v>0</v>
      </c>
      <c r="U53" t="e">
        <f>VLOOKUP(D53,#REF!,2,FALSE)</f>
        <v>#REF!</v>
      </c>
      <c r="V53" t="e">
        <f>VLOOKUP(_216[[#This Row],[rollup_view_description]],Map!$B:$C,2,FALSE)</f>
        <v>#REF!</v>
      </c>
      <c r="W53" t="str">
        <f>VLOOKUP(F53,Map!$F:$G,2,FALSE)</f>
        <v>Reg Def</v>
      </c>
    </row>
    <row r="54" spans="1:23" x14ac:dyDescent="0.25">
      <c r="A54" t="s">
        <v>6</v>
      </c>
      <c r="B54" t="s">
        <v>585</v>
      </c>
      <c r="C54">
        <v>2024</v>
      </c>
      <c r="D54" t="s">
        <v>113</v>
      </c>
      <c r="E54" t="s">
        <v>58</v>
      </c>
      <c r="F54" t="s">
        <v>153</v>
      </c>
      <c r="G54" t="s">
        <v>88</v>
      </c>
      <c r="H54">
        <v>0</v>
      </c>
      <c r="I54">
        <v>0</v>
      </c>
      <c r="J54">
        <v>0</v>
      </c>
      <c r="K54">
        <v>1472.79</v>
      </c>
      <c r="L54">
        <v>0</v>
      </c>
      <c r="M54">
        <v>1472.79</v>
      </c>
      <c r="N54">
        <v>0</v>
      </c>
      <c r="O54">
        <v>-1472.79</v>
      </c>
      <c r="P54">
        <v>0</v>
      </c>
      <c r="Q54">
        <v>0</v>
      </c>
      <c r="R54">
        <v>-515.47</v>
      </c>
      <c r="S54">
        <v>0</v>
      </c>
      <c r="T54">
        <v>0</v>
      </c>
      <c r="U54" t="e">
        <f>VLOOKUP(D54,#REF!,2,FALSE)</f>
        <v>#REF!</v>
      </c>
      <c r="V54" t="e">
        <f>VLOOKUP(_216[[#This Row],[rollup_view_description]],Map!$B:$C,2,FALSE)</f>
        <v>#REF!</v>
      </c>
      <c r="W54" t="str">
        <f>VLOOKUP(F54,Map!$F:$G,2,FALSE)</f>
        <v>Repairs</v>
      </c>
    </row>
    <row r="55" spans="1:23" x14ac:dyDescent="0.25">
      <c r="A55" t="s">
        <v>6</v>
      </c>
      <c r="B55" t="s">
        <v>585</v>
      </c>
      <c r="C55">
        <v>2024</v>
      </c>
      <c r="D55" t="s">
        <v>114</v>
      </c>
      <c r="E55" t="s">
        <v>58</v>
      </c>
      <c r="F55" t="s">
        <v>146</v>
      </c>
      <c r="G55" t="s">
        <v>88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 t="e">
        <f>VLOOKUP(D55,#REF!,2,FALSE)</f>
        <v>#REF!</v>
      </c>
      <c r="V55" t="e">
        <f>VLOOKUP(_216[[#This Row],[rollup_view_description]],Map!$B:$C,2,FALSE)</f>
        <v>#REF!</v>
      </c>
      <c r="W55" t="str">
        <f>VLOOKUP(F55,Map!$F:$G,2,FALSE)</f>
        <v>Reg Def</v>
      </c>
    </row>
    <row r="56" spans="1:23" x14ac:dyDescent="0.25">
      <c r="A56" t="s">
        <v>6</v>
      </c>
      <c r="B56" t="s">
        <v>585</v>
      </c>
      <c r="C56">
        <v>2024</v>
      </c>
      <c r="D56" t="s">
        <v>114</v>
      </c>
      <c r="E56" t="s">
        <v>58</v>
      </c>
      <c r="F56" t="s">
        <v>149</v>
      </c>
      <c r="G56" t="s">
        <v>88</v>
      </c>
      <c r="H56">
        <v>0</v>
      </c>
      <c r="I56">
        <v>0</v>
      </c>
      <c r="J56">
        <v>0</v>
      </c>
      <c r="K56">
        <v>-0.18</v>
      </c>
      <c r="L56">
        <v>0</v>
      </c>
      <c r="M56">
        <v>-0.18</v>
      </c>
      <c r="N56">
        <v>0</v>
      </c>
      <c r="O56">
        <v>0.18</v>
      </c>
      <c r="P56">
        <v>0</v>
      </c>
      <c r="Q56">
        <v>0</v>
      </c>
      <c r="R56">
        <v>0.04</v>
      </c>
      <c r="S56">
        <v>0</v>
      </c>
      <c r="T56">
        <v>0</v>
      </c>
      <c r="U56" t="e">
        <f>VLOOKUP(D56,#REF!,2,FALSE)</f>
        <v>#REF!</v>
      </c>
      <c r="V56" t="e">
        <f>VLOOKUP(_216[[#This Row],[rollup_view_description]],Map!$B:$C,2,FALSE)</f>
        <v>#REF!</v>
      </c>
      <c r="W56" t="str">
        <f>VLOOKUP(F56,Map!$F:$G,2,FALSE)</f>
        <v>Reg Def</v>
      </c>
    </row>
    <row r="57" spans="1:23" x14ac:dyDescent="0.25">
      <c r="A57" t="s">
        <v>6</v>
      </c>
      <c r="B57" t="s">
        <v>585</v>
      </c>
      <c r="C57">
        <v>2024</v>
      </c>
      <c r="D57" t="s">
        <v>114</v>
      </c>
      <c r="E57" t="s">
        <v>58</v>
      </c>
      <c r="F57" t="s">
        <v>144</v>
      </c>
      <c r="G57" t="s">
        <v>89</v>
      </c>
      <c r="H57">
        <v>-724.11</v>
      </c>
      <c r="I57">
        <v>0</v>
      </c>
      <c r="J57">
        <v>-724.11</v>
      </c>
      <c r="K57">
        <v>0.18</v>
      </c>
      <c r="L57">
        <v>0</v>
      </c>
      <c r="M57">
        <v>0.18</v>
      </c>
      <c r="N57">
        <v>0</v>
      </c>
      <c r="O57">
        <v>-724.29</v>
      </c>
      <c r="P57">
        <v>0</v>
      </c>
      <c r="Q57">
        <v>0</v>
      </c>
      <c r="R57">
        <v>-152.1</v>
      </c>
      <c r="S57">
        <v>0</v>
      </c>
      <c r="T57">
        <v>0</v>
      </c>
      <c r="U57" t="e">
        <f>VLOOKUP(D57,#REF!,2,FALSE)</f>
        <v>#REF!</v>
      </c>
      <c r="V57" t="e">
        <f>VLOOKUP(_216[[#This Row],[rollup_view_description]],Map!$B:$C,2,FALSE)</f>
        <v>#REF!</v>
      </c>
      <c r="W57" t="str">
        <f>VLOOKUP(F57,Map!$F:$G,2,FALSE)</f>
        <v>Reg Def</v>
      </c>
    </row>
    <row r="58" spans="1:23" x14ac:dyDescent="0.25">
      <c r="A58" t="s">
        <v>6</v>
      </c>
      <c r="B58" t="s">
        <v>585</v>
      </c>
      <c r="C58">
        <v>2024</v>
      </c>
      <c r="D58" t="s">
        <v>114</v>
      </c>
      <c r="E58" t="s">
        <v>58</v>
      </c>
      <c r="F58" t="s">
        <v>153</v>
      </c>
      <c r="G58" t="s">
        <v>88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 t="e">
        <f>VLOOKUP(D58,#REF!,2,FALSE)</f>
        <v>#REF!</v>
      </c>
      <c r="V58" t="e">
        <f>VLOOKUP(_216[[#This Row],[rollup_view_description]],Map!$B:$C,2,FALSE)</f>
        <v>#REF!</v>
      </c>
      <c r="W58" t="str">
        <f>VLOOKUP(F58,Map!$F:$G,2,FALSE)</f>
        <v>Repairs</v>
      </c>
    </row>
    <row r="59" spans="1:23" x14ac:dyDescent="0.25">
      <c r="A59" t="s">
        <v>6</v>
      </c>
      <c r="B59" t="s">
        <v>585</v>
      </c>
      <c r="C59">
        <v>2024</v>
      </c>
      <c r="D59" t="s">
        <v>115</v>
      </c>
      <c r="E59" t="s">
        <v>58</v>
      </c>
      <c r="F59" t="s">
        <v>143</v>
      </c>
      <c r="G59" t="s">
        <v>88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 t="e">
        <f>VLOOKUP(D59,#REF!,2,FALSE)</f>
        <v>#REF!</v>
      </c>
      <c r="V59" t="e">
        <f>VLOOKUP(_216[[#This Row],[rollup_view_description]],Map!$B:$C,2,FALSE)</f>
        <v>#REF!</v>
      </c>
      <c r="W59" t="str">
        <f>VLOOKUP(F59,Map!$F:$G,2,FALSE)</f>
        <v>Reg Def</v>
      </c>
    </row>
    <row r="60" spans="1:23" x14ac:dyDescent="0.25">
      <c r="A60" t="s">
        <v>6</v>
      </c>
      <c r="B60" t="s">
        <v>585</v>
      </c>
      <c r="C60">
        <v>2024</v>
      </c>
      <c r="D60" t="s">
        <v>115</v>
      </c>
      <c r="E60" t="s">
        <v>58</v>
      </c>
      <c r="F60" t="s">
        <v>148</v>
      </c>
      <c r="G60" t="s">
        <v>88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 t="e">
        <f>VLOOKUP(D60,#REF!,2,FALSE)</f>
        <v>#REF!</v>
      </c>
      <c r="V60" t="e">
        <f>VLOOKUP(_216[[#This Row],[rollup_view_description]],Map!$B:$C,2,FALSE)</f>
        <v>#REF!</v>
      </c>
      <c r="W60" t="str">
        <f>VLOOKUP(F60,Map!$F:$G,2,FALSE)</f>
        <v>Reg Def</v>
      </c>
    </row>
    <row r="61" spans="1:23" x14ac:dyDescent="0.25">
      <c r="A61" t="s">
        <v>6</v>
      </c>
      <c r="B61" t="s">
        <v>585</v>
      </c>
      <c r="C61">
        <v>2024</v>
      </c>
      <c r="D61" t="s">
        <v>115</v>
      </c>
      <c r="E61" t="s">
        <v>58</v>
      </c>
      <c r="F61" t="s">
        <v>108</v>
      </c>
      <c r="G61" t="s">
        <v>88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 t="e">
        <f>VLOOKUP(D61,#REF!,2,FALSE)</f>
        <v>#REF!</v>
      </c>
      <c r="V61" t="e">
        <f>VLOOKUP(_216[[#This Row],[rollup_view_description]],Map!$B:$C,2,FALSE)</f>
        <v>#REF!</v>
      </c>
      <c r="W61" t="str">
        <f>VLOOKUP(F61,Map!$F:$G,2,FALSE)</f>
        <v>Flow Through</v>
      </c>
    </row>
    <row r="62" spans="1:23" x14ac:dyDescent="0.25">
      <c r="A62" t="s">
        <v>6</v>
      </c>
      <c r="B62" t="s">
        <v>585</v>
      </c>
      <c r="C62">
        <v>2024</v>
      </c>
      <c r="D62" t="s">
        <v>115</v>
      </c>
      <c r="E62" t="s">
        <v>58</v>
      </c>
      <c r="F62" t="s">
        <v>149</v>
      </c>
      <c r="G62" t="s">
        <v>88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 t="e">
        <f>VLOOKUP(D62,#REF!,2,FALSE)</f>
        <v>#REF!</v>
      </c>
      <c r="V62" t="e">
        <f>VLOOKUP(_216[[#This Row],[rollup_view_description]],Map!$B:$C,2,FALSE)</f>
        <v>#REF!</v>
      </c>
      <c r="W62" t="str">
        <f>VLOOKUP(F62,Map!$F:$G,2,FALSE)</f>
        <v>Reg Def</v>
      </c>
    </row>
    <row r="63" spans="1:23" x14ac:dyDescent="0.25">
      <c r="A63" t="s">
        <v>6</v>
      </c>
      <c r="B63" t="s">
        <v>585</v>
      </c>
      <c r="C63">
        <v>2024</v>
      </c>
      <c r="D63" t="s">
        <v>115</v>
      </c>
      <c r="E63" t="s">
        <v>58</v>
      </c>
      <c r="F63" t="s">
        <v>144</v>
      </c>
      <c r="G63" t="s">
        <v>89</v>
      </c>
      <c r="H63">
        <v>-8864.51</v>
      </c>
      <c r="I63">
        <v>8005.84</v>
      </c>
      <c r="J63">
        <v>-858.67</v>
      </c>
      <c r="K63">
        <v>0</v>
      </c>
      <c r="L63">
        <v>0</v>
      </c>
      <c r="M63">
        <v>0</v>
      </c>
      <c r="N63">
        <v>0</v>
      </c>
      <c r="O63">
        <v>-8864.51</v>
      </c>
      <c r="P63">
        <v>8005.84</v>
      </c>
      <c r="Q63">
        <v>0</v>
      </c>
      <c r="R63">
        <v>-1861.54</v>
      </c>
      <c r="S63">
        <v>1681.22</v>
      </c>
      <c r="T63">
        <v>0</v>
      </c>
      <c r="U63" t="e">
        <f>VLOOKUP(D63,#REF!,2,FALSE)</f>
        <v>#REF!</v>
      </c>
      <c r="V63" t="e">
        <f>VLOOKUP(_216[[#This Row],[rollup_view_description]],Map!$B:$C,2,FALSE)</f>
        <v>#REF!</v>
      </c>
      <c r="W63" t="str">
        <f>VLOOKUP(F63,Map!$F:$G,2,FALSE)</f>
        <v>Reg Def</v>
      </c>
    </row>
    <row r="64" spans="1:23" x14ac:dyDescent="0.25">
      <c r="A64" t="s">
        <v>6</v>
      </c>
      <c r="B64" t="s">
        <v>585</v>
      </c>
      <c r="C64">
        <v>2024</v>
      </c>
      <c r="D64" t="s">
        <v>115</v>
      </c>
      <c r="E64" t="s">
        <v>58</v>
      </c>
      <c r="F64" t="s">
        <v>153</v>
      </c>
      <c r="G64" t="s">
        <v>88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 t="e">
        <f>VLOOKUP(D64,#REF!,2,FALSE)</f>
        <v>#REF!</v>
      </c>
      <c r="V64" t="e">
        <f>VLOOKUP(_216[[#This Row],[rollup_view_description]],Map!$B:$C,2,FALSE)</f>
        <v>#REF!</v>
      </c>
      <c r="W64" t="str">
        <f>VLOOKUP(F64,Map!$F:$G,2,FALSE)</f>
        <v>Repairs</v>
      </c>
    </row>
    <row r="65" spans="1:23" x14ac:dyDescent="0.25">
      <c r="A65" t="s">
        <v>6</v>
      </c>
      <c r="B65" t="s">
        <v>585</v>
      </c>
      <c r="C65">
        <v>2024</v>
      </c>
      <c r="D65" t="s">
        <v>116</v>
      </c>
      <c r="E65" t="s">
        <v>58</v>
      </c>
      <c r="F65" t="s">
        <v>143</v>
      </c>
      <c r="G65" t="s">
        <v>88</v>
      </c>
      <c r="H65">
        <v>0</v>
      </c>
      <c r="I65">
        <v>0</v>
      </c>
      <c r="J65">
        <v>0</v>
      </c>
      <c r="K65">
        <v>0.01</v>
      </c>
      <c r="L65">
        <v>0</v>
      </c>
      <c r="M65">
        <v>0.01</v>
      </c>
      <c r="N65">
        <v>-0.83</v>
      </c>
      <c r="O65">
        <v>-0.01</v>
      </c>
      <c r="P65">
        <v>0</v>
      </c>
      <c r="Q65">
        <v>0.83</v>
      </c>
      <c r="R65">
        <v>0</v>
      </c>
      <c r="S65">
        <v>0</v>
      </c>
      <c r="T65">
        <v>0.17</v>
      </c>
      <c r="U65" t="e">
        <f>VLOOKUP(D65,#REF!,2,FALSE)</f>
        <v>#REF!</v>
      </c>
      <c r="V65" t="e">
        <f>VLOOKUP(_216[[#This Row],[rollup_view_description]],Map!$B:$C,2,FALSE)</f>
        <v>#REF!</v>
      </c>
      <c r="W65" t="str">
        <f>VLOOKUP(F65,Map!$F:$G,2,FALSE)</f>
        <v>Reg Def</v>
      </c>
    </row>
    <row r="66" spans="1:23" x14ac:dyDescent="0.25">
      <c r="A66" t="s">
        <v>6</v>
      </c>
      <c r="B66" t="s">
        <v>585</v>
      </c>
      <c r="C66">
        <v>2024</v>
      </c>
      <c r="D66" t="s">
        <v>116</v>
      </c>
      <c r="E66" t="s">
        <v>58</v>
      </c>
      <c r="F66" t="s">
        <v>108</v>
      </c>
      <c r="G66" t="s">
        <v>88</v>
      </c>
      <c r="H66">
        <v>0</v>
      </c>
      <c r="I66">
        <v>0</v>
      </c>
      <c r="J66">
        <v>0</v>
      </c>
      <c r="K66">
        <v>0.02</v>
      </c>
      <c r="L66">
        <v>0</v>
      </c>
      <c r="M66">
        <v>0.02</v>
      </c>
      <c r="N66">
        <v>-2.1800000000000002</v>
      </c>
      <c r="O66">
        <v>-0.02</v>
      </c>
      <c r="P66">
        <v>0</v>
      </c>
      <c r="Q66">
        <v>2.1800000000000002</v>
      </c>
      <c r="R66">
        <v>0</v>
      </c>
      <c r="S66">
        <v>0</v>
      </c>
      <c r="T66">
        <v>0</v>
      </c>
      <c r="U66" t="e">
        <f>VLOOKUP(D66,#REF!,2,FALSE)</f>
        <v>#REF!</v>
      </c>
      <c r="V66" t="e">
        <f>VLOOKUP(_216[[#This Row],[rollup_view_description]],Map!$B:$C,2,FALSE)</f>
        <v>#REF!</v>
      </c>
      <c r="W66" t="str">
        <f>VLOOKUP(F66,Map!$F:$G,2,FALSE)</f>
        <v>Flow Through</v>
      </c>
    </row>
    <row r="67" spans="1:23" x14ac:dyDescent="0.25">
      <c r="A67" t="s">
        <v>6</v>
      </c>
      <c r="B67" t="s">
        <v>585</v>
      </c>
      <c r="C67">
        <v>2024</v>
      </c>
      <c r="D67" t="s">
        <v>116</v>
      </c>
      <c r="E67" t="s">
        <v>58</v>
      </c>
      <c r="F67" t="s">
        <v>149</v>
      </c>
      <c r="G67" t="s">
        <v>88</v>
      </c>
      <c r="H67">
        <v>0</v>
      </c>
      <c r="I67">
        <v>0</v>
      </c>
      <c r="J67">
        <v>0</v>
      </c>
      <c r="K67">
        <v>-0.01</v>
      </c>
      <c r="L67">
        <v>0</v>
      </c>
      <c r="M67">
        <v>-0.01</v>
      </c>
      <c r="N67">
        <v>1.05</v>
      </c>
      <c r="O67">
        <v>0.01</v>
      </c>
      <c r="P67">
        <v>0</v>
      </c>
      <c r="Q67">
        <v>-1.05</v>
      </c>
      <c r="R67">
        <v>0</v>
      </c>
      <c r="S67">
        <v>0</v>
      </c>
      <c r="T67">
        <v>-0.22</v>
      </c>
      <c r="U67" t="e">
        <f>VLOOKUP(D67,#REF!,2,FALSE)</f>
        <v>#REF!</v>
      </c>
      <c r="V67" t="e">
        <f>VLOOKUP(_216[[#This Row],[rollup_view_description]],Map!$B:$C,2,FALSE)</f>
        <v>#REF!</v>
      </c>
      <c r="W67" t="str">
        <f>VLOOKUP(F67,Map!$F:$G,2,FALSE)</f>
        <v>Reg Def</v>
      </c>
    </row>
    <row r="68" spans="1:23" x14ac:dyDescent="0.25">
      <c r="A68" t="s">
        <v>6</v>
      </c>
      <c r="B68" t="s">
        <v>585</v>
      </c>
      <c r="C68">
        <v>2024</v>
      </c>
      <c r="D68" t="s">
        <v>116</v>
      </c>
      <c r="E68" t="s">
        <v>58</v>
      </c>
      <c r="F68" t="s">
        <v>144</v>
      </c>
      <c r="G68" t="s">
        <v>89</v>
      </c>
      <c r="H68">
        <v>231.22</v>
      </c>
      <c r="I68">
        <v>0</v>
      </c>
      <c r="J68">
        <v>231.22</v>
      </c>
      <c r="K68">
        <v>8.51</v>
      </c>
      <c r="L68">
        <v>0</v>
      </c>
      <c r="M68">
        <v>8.51</v>
      </c>
      <c r="N68">
        <v>0</v>
      </c>
      <c r="O68">
        <v>222.71</v>
      </c>
      <c r="P68">
        <v>0</v>
      </c>
      <c r="Q68">
        <v>0</v>
      </c>
      <c r="R68">
        <v>46.77</v>
      </c>
      <c r="S68">
        <v>0</v>
      </c>
      <c r="T68">
        <v>0</v>
      </c>
      <c r="U68" t="e">
        <f>VLOOKUP(D68,#REF!,2,FALSE)</f>
        <v>#REF!</v>
      </c>
      <c r="V68" t="e">
        <f>VLOOKUP(_216[[#This Row],[rollup_view_description]],Map!$B:$C,2,FALSE)</f>
        <v>#REF!</v>
      </c>
      <c r="W68" t="str">
        <f>VLOOKUP(F68,Map!$F:$G,2,FALSE)</f>
        <v>Reg Def</v>
      </c>
    </row>
    <row r="69" spans="1:23" x14ac:dyDescent="0.25">
      <c r="A69" t="s">
        <v>6</v>
      </c>
      <c r="B69" t="s">
        <v>585</v>
      </c>
      <c r="C69">
        <v>2024</v>
      </c>
      <c r="D69" t="s">
        <v>116</v>
      </c>
      <c r="E69" t="s">
        <v>58</v>
      </c>
      <c r="F69" t="s">
        <v>153</v>
      </c>
      <c r="G69" t="s">
        <v>88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 t="e">
        <f>VLOOKUP(D69,#REF!,2,FALSE)</f>
        <v>#REF!</v>
      </c>
      <c r="V69" t="e">
        <f>VLOOKUP(_216[[#This Row],[rollup_view_description]],Map!$B:$C,2,FALSE)</f>
        <v>#REF!</v>
      </c>
      <c r="W69" t="str">
        <f>VLOOKUP(F69,Map!$F:$G,2,FALSE)</f>
        <v>Repairs</v>
      </c>
    </row>
    <row r="70" spans="1:23" x14ac:dyDescent="0.25">
      <c r="A70" t="s">
        <v>6</v>
      </c>
      <c r="B70" t="s">
        <v>585</v>
      </c>
      <c r="C70">
        <v>2024</v>
      </c>
      <c r="D70" t="s">
        <v>117</v>
      </c>
      <c r="E70" t="s">
        <v>58</v>
      </c>
      <c r="F70" t="s">
        <v>143</v>
      </c>
      <c r="G70" t="s">
        <v>88</v>
      </c>
      <c r="H70">
        <v>0</v>
      </c>
      <c r="I70">
        <v>0</v>
      </c>
      <c r="J70">
        <v>0</v>
      </c>
      <c r="K70">
        <v>2774.72</v>
      </c>
      <c r="L70">
        <v>0</v>
      </c>
      <c r="M70">
        <v>2774.72</v>
      </c>
      <c r="N70">
        <v>-1115.1600000000001</v>
      </c>
      <c r="O70">
        <v>-2774.72</v>
      </c>
      <c r="P70">
        <v>0</v>
      </c>
      <c r="Q70">
        <v>1115.1600000000001</v>
      </c>
      <c r="R70">
        <v>-583.51</v>
      </c>
      <c r="S70">
        <v>0</v>
      </c>
      <c r="T70">
        <v>234.18</v>
      </c>
      <c r="U70" t="e">
        <f>VLOOKUP(D70,#REF!,2,FALSE)</f>
        <v>#REF!</v>
      </c>
      <c r="V70" t="e">
        <f>VLOOKUP(_216[[#This Row],[rollup_view_description]],Map!$B:$C,2,FALSE)</f>
        <v>#REF!</v>
      </c>
      <c r="W70" t="str">
        <f>VLOOKUP(F70,Map!$F:$G,2,FALSE)</f>
        <v>Reg Def</v>
      </c>
    </row>
    <row r="71" spans="1:23" x14ac:dyDescent="0.25">
      <c r="A71" t="s">
        <v>6</v>
      </c>
      <c r="B71" t="s">
        <v>585</v>
      </c>
      <c r="C71">
        <v>2024</v>
      </c>
      <c r="D71" t="s">
        <v>117</v>
      </c>
      <c r="E71" t="s">
        <v>58</v>
      </c>
      <c r="F71" t="s">
        <v>148</v>
      </c>
      <c r="G71" t="s">
        <v>88</v>
      </c>
      <c r="H71">
        <v>0</v>
      </c>
      <c r="I71">
        <v>0</v>
      </c>
      <c r="J71">
        <v>0</v>
      </c>
      <c r="K71">
        <v>6.4</v>
      </c>
      <c r="L71">
        <v>0</v>
      </c>
      <c r="M71">
        <v>6.4</v>
      </c>
      <c r="N71">
        <v>0</v>
      </c>
      <c r="O71">
        <v>-6.4</v>
      </c>
      <c r="P71">
        <v>0</v>
      </c>
      <c r="Q71">
        <v>0</v>
      </c>
      <c r="R71">
        <v>-2.23</v>
      </c>
      <c r="S71">
        <v>0</v>
      </c>
      <c r="T71">
        <v>0</v>
      </c>
      <c r="U71" t="e">
        <f>VLOOKUP(D71,#REF!,2,FALSE)</f>
        <v>#REF!</v>
      </c>
      <c r="V71" t="e">
        <f>VLOOKUP(_216[[#This Row],[rollup_view_description]],Map!$B:$C,2,FALSE)</f>
        <v>#REF!</v>
      </c>
      <c r="W71" t="str">
        <f>VLOOKUP(F71,Map!$F:$G,2,FALSE)</f>
        <v>Reg Def</v>
      </c>
    </row>
    <row r="72" spans="1:23" x14ac:dyDescent="0.25">
      <c r="A72" t="s">
        <v>6</v>
      </c>
      <c r="B72" t="s">
        <v>585</v>
      </c>
      <c r="C72">
        <v>2024</v>
      </c>
      <c r="D72" t="s">
        <v>117</v>
      </c>
      <c r="E72" t="s">
        <v>58</v>
      </c>
      <c r="F72" t="s">
        <v>108</v>
      </c>
      <c r="G72" t="s">
        <v>88</v>
      </c>
      <c r="H72">
        <v>0</v>
      </c>
      <c r="I72">
        <v>0</v>
      </c>
      <c r="J72">
        <v>0</v>
      </c>
      <c r="K72">
        <v>4603.9799999999996</v>
      </c>
      <c r="L72">
        <v>0</v>
      </c>
      <c r="M72">
        <v>4603.9799999999996</v>
      </c>
      <c r="N72">
        <v>-2886.94</v>
      </c>
      <c r="O72">
        <v>-4603.9799999999996</v>
      </c>
      <c r="P72">
        <v>0</v>
      </c>
      <c r="Q72">
        <v>2886.94</v>
      </c>
      <c r="R72">
        <v>0</v>
      </c>
      <c r="S72">
        <v>0</v>
      </c>
      <c r="T72">
        <v>0</v>
      </c>
      <c r="U72" t="e">
        <f>VLOOKUP(D72,#REF!,2,FALSE)</f>
        <v>#REF!</v>
      </c>
      <c r="V72" t="e">
        <f>VLOOKUP(_216[[#This Row],[rollup_view_description]],Map!$B:$C,2,FALSE)</f>
        <v>#REF!</v>
      </c>
      <c r="W72" t="str">
        <f>VLOOKUP(F72,Map!$F:$G,2,FALSE)</f>
        <v>Flow Through</v>
      </c>
    </row>
    <row r="73" spans="1:23" x14ac:dyDescent="0.25">
      <c r="A73" t="s">
        <v>6</v>
      </c>
      <c r="B73" t="s">
        <v>585</v>
      </c>
      <c r="C73">
        <v>2024</v>
      </c>
      <c r="D73" t="s">
        <v>117</v>
      </c>
      <c r="E73" t="s">
        <v>58</v>
      </c>
      <c r="F73" t="s">
        <v>149</v>
      </c>
      <c r="G73" t="s">
        <v>88</v>
      </c>
      <c r="H73">
        <v>0</v>
      </c>
      <c r="I73">
        <v>0</v>
      </c>
      <c r="J73">
        <v>0</v>
      </c>
      <c r="K73">
        <v>-2140.38</v>
      </c>
      <c r="L73">
        <v>0</v>
      </c>
      <c r="M73">
        <v>-2140.38</v>
      </c>
      <c r="N73">
        <v>2307.4699999999998</v>
      </c>
      <c r="O73">
        <v>2140.38</v>
      </c>
      <c r="P73">
        <v>0</v>
      </c>
      <c r="Q73">
        <v>-2307.4699999999998</v>
      </c>
      <c r="R73">
        <v>449.49</v>
      </c>
      <c r="S73">
        <v>0</v>
      </c>
      <c r="T73">
        <v>-484.57</v>
      </c>
      <c r="U73" t="e">
        <f>VLOOKUP(D73,#REF!,2,FALSE)</f>
        <v>#REF!</v>
      </c>
      <c r="V73" t="e">
        <f>VLOOKUP(_216[[#This Row],[rollup_view_description]],Map!$B:$C,2,FALSE)</f>
        <v>#REF!</v>
      </c>
      <c r="W73" t="str">
        <f>VLOOKUP(F73,Map!$F:$G,2,FALSE)</f>
        <v>Reg Def</v>
      </c>
    </row>
    <row r="74" spans="1:23" x14ac:dyDescent="0.25">
      <c r="A74" t="s">
        <v>6</v>
      </c>
      <c r="B74" t="s">
        <v>585</v>
      </c>
      <c r="C74">
        <v>2024</v>
      </c>
      <c r="D74" t="s">
        <v>117</v>
      </c>
      <c r="E74" t="s">
        <v>58</v>
      </c>
      <c r="F74" t="s">
        <v>151</v>
      </c>
      <c r="G74" t="s">
        <v>88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 t="e">
        <f>VLOOKUP(D74,#REF!,2,FALSE)</f>
        <v>#REF!</v>
      </c>
      <c r="V74" t="e">
        <f>VLOOKUP(_216[[#This Row],[rollup_view_description]],Map!$B:$C,2,FALSE)</f>
        <v>#REF!</v>
      </c>
      <c r="W74" t="str">
        <f>VLOOKUP(F74,Map!$F:$G,2,FALSE)</f>
        <v>Reg Def</v>
      </c>
    </row>
    <row r="75" spans="1:23" x14ac:dyDescent="0.25">
      <c r="A75" t="s">
        <v>6</v>
      </c>
      <c r="B75" t="s">
        <v>585</v>
      </c>
      <c r="C75">
        <v>2024</v>
      </c>
      <c r="D75" t="s">
        <v>117</v>
      </c>
      <c r="E75" t="s">
        <v>58</v>
      </c>
      <c r="F75" t="s">
        <v>144</v>
      </c>
      <c r="G75" t="s">
        <v>89</v>
      </c>
      <c r="H75">
        <v>461171.36</v>
      </c>
      <c r="I75">
        <v>-7709.24</v>
      </c>
      <c r="J75">
        <v>453462.12</v>
      </c>
      <c r="K75">
        <v>199675.77</v>
      </c>
      <c r="L75">
        <v>0</v>
      </c>
      <c r="M75">
        <v>199675.77</v>
      </c>
      <c r="N75">
        <v>0</v>
      </c>
      <c r="O75">
        <v>261495.59</v>
      </c>
      <c r="P75">
        <v>-7709.24</v>
      </c>
      <c r="Q75">
        <v>0</v>
      </c>
      <c r="R75">
        <v>54447.99</v>
      </c>
      <c r="S75">
        <v>-1618.94</v>
      </c>
      <c r="T75">
        <v>0</v>
      </c>
      <c r="U75" t="e">
        <f>VLOOKUP(D75,#REF!,2,FALSE)</f>
        <v>#REF!</v>
      </c>
      <c r="V75" t="e">
        <f>VLOOKUP(_216[[#This Row],[rollup_view_description]],Map!$B:$C,2,FALSE)</f>
        <v>#REF!</v>
      </c>
      <c r="W75" t="str">
        <f>VLOOKUP(F75,Map!$F:$G,2,FALSE)</f>
        <v>Reg Def</v>
      </c>
    </row>
    <row r="76" spans="1:23" x14ac:dyDescent="0.25">
      <c r="A76" t="s">
        <v>6</v>
      </c>
      <c r="B76" t="s">
        <v>585</v>
      </c>
      <c r="C76">
        <v>2024</v>
      </c>
      <c r="D76" t="s">
        <v>117</v>
      </c>
      <c r="E76" t="s">
        <v>58</v>
      </c>
      <c r="F76" t="s">
        <v>153</v>
      </c>
      <c r="G76" t="s">
        <v>88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 t="e">
        <f>VLOOKUP(D76,#REF!,2,FALSE)</f>
        <v>#REF!</v>
      </c>
      <c r="V76" t="e">
        <f>VLOOKUP(_216[[#This Row],[rollup_view_description]],Map!$B:$C,2,FALSE)</f>
        <v>#REF!</v>
      </c>
      <c r="W76" t="str">
        <f>VLOOKUP(F76,Map!$F:$G,2,FALSE)</f>
        <v>Repairs</v>
      </c>
    </row>
    <row r="77" spans="1:23" x14ac:dyDescent="0.25">
      <c r="A77" t="s">
        <v>6</v>
      </c>
      <c r="B77" t="s">
        <v>585</v>
      </c>
      <c r="C77">
        <v>2024</v>
      </c>
      <c r="D77" t="s">
        <v>118</v>
      </c>
      <c r="E77" t="s">
        <v>58</v>
      </c>
      <c r="F77" t="s">
        <v>143</v>
      </c>
      <c r="G77" t="s">
        <v>88</v>
      </c>
      <c r="H77">
        <v>0</v>
      </c>
      <c r="I77">
        <v>0</v>
      </c>
      <c r="J77">
        <v>0</v>
      </c>
      <c r="K77">
        <v>2.65</v>
      </c>
      <c r="L77">
        <v>0</v>
      </c>
      <c r="M77">
        <v>2.65</v>
      </c>
      <c r="N77">
        <v>-1.77</v>
      </c>
      <c r="O77">
        <v>-2.65</v>
      </c>
      <c r="P77">
        <v>0</v>
      </c>
      <c r="Q77">
        <v>1.77</v>
      </c>
      <c r="R77">
        <v>-0.55000000000000004</v>
      </c>
      <c r="S77">
        <v>0</v>
      </c>
      <c r="T77">
        <v>0.37</v>
      </c>
      <c r="U77" t="e">
        <f>VLOOKUP(D77,#REF!,2,FALSE)</f>
        <v>#REF!</v>
      </c>
      <c r="V77" t="e">
        <f>VLOOKUP(_216[[#This Row],[rollup_view_description]],Map!$B:$C,2,FALSE)</f>
        <v>#REF!</v>
      </c>
      <c r="W77" t="str">
        <f>VLOOKUP(F77,Map!$F:$G,2,FALSE)</f>
        <v>Reg Def</v>
      </c>
    </row>
    <row r="78" spans="1:23" x14ac:dyDescent="0.25">
      <c r="A78" t="s">
        <v>6</v>
      </c>
      <c r="B78" t="s">
        <v>585</v>
      </c>
      <c r="C78">
        <v>2024</v>
      </c>
      <c r="D78" t="s">
        <v>118</v>
      </c>
      <c r="E78" t="s">
        <v>58</v>
      </c>
      <c r="F78" t="s">
        <v>108</v>
      </c>
      <c r="G78" t="s">
        <v>88</v>
      </c>
      <c r="H78">
        <v>0</v>
      </c>
      <c r="I78">
        <v>0</v>
      </c>
      <c r="J78">
        <v>0</v>
      </c>
      <c r="K78">
        <v>3.92</v>
      </c>
      <c r="L78">
        <v>0</v>
      </c>
      <c r="M78">
        <v>3.92</v>
      </c>
      <c r="N78">
        <v>-2.93</v>
      </c>
      <c r="O78">
        <v>-3.92</v>
      </c>
      <c r="P78">
        <v>0</v>
      </c>
      <c r="Q78">
        <v>2.93</v>
      </c>
      <c r="R78">
        <v>0</v>
      </c>
      <c r="S78">
        <v>0</v>
      </c>
      <c r="T78">
        <v>0</v>
      </c>
      <c r="U78" t="e">
        <f>VLOOKUP(D78,#REF!,2,FALSE)</f>
        <v>#REF!</v>
      </c>
      <c r="V78" t="e">
        <f>VLOOKUP(_216[[#This Row],[rollup_view_description]],Map!$B:$C,2,FALSE)</f>
        <v>#REF!</v>
      </c>
      <c r="W78" t="str">
        <f>VLOOKUP(F78,Map!$F:$G,2,FALSE)</f>
        <v>Flow Through</v>
      </c>
    </row>
    <row r="79" spans="1:23" x14ac:dyDescent="0.25">
      <c r="A79" t="s">
        <v>6</v>
      </c>
      <c r="B79" t="s">
        <v>585</v>
      </c>
      <c r="C79">
        <v>2024</v>
      </c>
      <c r="D79" t="s">
        <v>118</v>
      </c>
      <c r="E79" t="s">
        <v>58</v>
      </c>
      <c r="F79" t="s">
        <v>149</v>
      </c>
      <c r="G79" t="s">
        <v>88</v>
      </c>
      <c r="H79">
        <v>0</v>
      </c>
      <c r="I79">
        <v>0</v>
      </c>
      <c r="J79">
        <v>0</v>
      </c>
      <c r="K79">
        <v>-0.11</v>
      </c>
      <c r="L79">
        <v>0</v>
      </c>
      <c r="M79">
        <v>-0.11</v>
      </c>
      <c r="N79">
        <v>3.36</v>
      </c>
      <c r="O79">
        <v>0.11</v>
      </c>
      <c r="P79">
        <v>0</v>
      </c>
      <c r="Q79">
        <v>-3.36</v>
      </c>
      <c r="R79">
        <v>0.02</v>
      </c>
      <c r="S79">
        <v>0</v>
      </c>
      <c r="T79">
        <v>-0.71</v>
      </c>
      <c r="U79" t="e">
        <f>VLOOKUP(D79,#REF!,2,FALSE)</f>
        <v>#REF!</v>
      </c>
      <c r="V79" t="e">
        <f>VLOOKUP(_216[[#This Row],[rollup_view_description]],Map!$B:$C,2,FALSE)</f>
        <v>#REF!</v>
      </c>
      <c r="W79" t="str">
        <f>VLOOKUP(F79,Map!$F:$G,2,FALSE)</f>
        <v>Reg Def</v>
      </c>
    </row>
    <row r="80" spans="1:23" x14ac:dyDescent="0.25">
      <c r="A80" t="s">
        <v>6</v>
      </c>
      <c r="B80" t="s">
        <v>585</v>
      </c>
      <c r="C80">
        <v>2024</v>
      </c>
      <c r="D80" t="s">
        <v>118</v>
      </c>
      <c r="E80" t="s">
        <v>58</v>
      </c>
      <c r="F80" t="s">
        <v>144</v>
      </c>
      <c r="G80" t="s">
        <v>89</v>
      </c>
      <c r="H80">
        <v>5601.58</v>
      </c>
      <c r="I80">
        <v>0</v>
      </c>
      <c r="J80">
        <v>5601.58</v>
      </c>
      <c r="K80">
        <v>144.71</v>
      </c>
      <c r="L80">
        <v>0</v>
      </c>
      <c r="M80">
        <v>144.71</v>
      </c>
      <c r="N80">
        <v>0</v>
      </c>
      <c r="O80">
        <v>5456.87</v>
      </c>
      <c r="P80">
        <v>0</v>
      </c>
      <c r="Q80">
        <v>0</v>
      </c>
      <c r="R80">
        <v>1145.95</v>
      </c>
      <c r="S80">
        <v>0</v>
      </c>
      <c r="T80">
        <v>0</v>
      </c>
      <c r="U80" t="e">
        <f>VLOOKUP(D80,#REF!,2,FALSE)</f>
        <v>#REF!</v>
      </c>
      <c r="V80" t="e">
        <f>VLOOKUP(_216[[#This Row],[rollup_view_description]],Map!$B:$C,2,FALSE)</f>
        <v>#REF!</v>
      </c>
      <c r="W80" t="str">
        <f>VLOOKUP(F80,Map!$F:$G,2,FALSE)</f>
        <v>Reg Def</v>
      </c>
    </row>
    <row r="81" spans="1:23" x14ac:dyDescent="0.25">
      <c r="A81" t="s">
        <v>6</v>
      </c>
      <c r="B81" t="s">
        <v>585</v>
      </c>
      <c r="C81">
        <v>2024</v>
      </c>
      <c r="D81" t="s">
        <v>118</v>
      </c>
      <c r="E81" t="s">
        <v>58</v>
      </c>
      <c r="F81" t="s">
        <v>153</v>
      </c>
      <c r="G81" t="s">
        <v>88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 t="e">
        <f>VLOOKUP(D81,#REF!,2,FALSE)</f>
        <v>#REF!</v>
      </c>
      <c r="V81" t="e">
        <f>VLOOKUP(_216[[#This Row],[rollup_view_description]],Map!$B:$C,2,FALSE)</f>
        <v>#REF!</v>
      </c>
      <c r="W81" t="str">
        <f>VLOOKUP(F81,Map!$F:$G,2,FALSE)</f>
        <v>Repairs</v>
      </c>
    </row>
    <row r="82" spans="1:23" x14ac:dyDescent="0.25">
      <c r="A82" t="s">
        <v>6</v>
      </c>
      <c r="B82" t="s">
        <v>585</v>
      </c>
      <c r="C82">
        <v>2024</v>
      </c>
      <c r="D82" t="s">
        <v>119</v>
      </c>
      <c r="E82" t="s">
        <v>58</v>
      </c>
      <c r="F82" t="s">
        <v>143</v>
      </c>
      <c r="G82" t="s">
        <v>88</v>
      </c>
      <c r="H82">
        <v>0</v>
      </c>
      <c r="I82">
        <v>0</v>
      </c>
      <c r="J82">
        <v>0</v>
      </c>
      <c r="K82">
        <v>62481.4</v>
      </c>
      <c r="L82">
        <v>0</v>
      </c>
      <c r="M82">
        <v>62481.4</v>
      </c>
      <c r="N82">
        <v>-2705.03</v>
      </c>
      <c r="O82">
        <v>-62481.4</v>
      </c>
      <c r="P82">
        <v>0</v>
      </c>
      <c r="Q82">
        <v>2705.03</v>
      </c>
      <c r="R82">
        <v>-13121.08</v>
      </c>
      <c r="S82">
        <v>0</v>
      </c>
      <c r="T82">
        <v>568.05999999999995</v>
      </c>
      <c r="U82" t="e">
        <f>VLOOKUP(D82,#REF!,2,FALSE)</f>
        <v>#REF!</v>
      </c>
      <c r="V82" t="e">
        <f>VLOOKUP(_216[[#This Row],[rollup_view_description]],Map!$B:$C,2,FALSE)</f>
        <v>#REF!</v>
      </c>
      <c r="W82" t="str">
        <f>VLOOKUP(F82,Map!$F:$G,2,FALSE)</f>
        <v>Reg Def</v>
      </c>
    </row>
    <row r="83" spans="1:23" x14ac:dyDescent="0.25">
      <c r="A83" t="s">
        <v>6</v>
      </c>
      <c r="B83" t="s">
        <v>585</v>
      </c>
      <c r="C83">
        <v>2024</v>
      </c>
      <c r="D83" t="s">
        <v>119</v>
      </c>
      <c r="E83" t="s">
        <v>58</v>
      </c>
      <c r="F83" t="s">
        <v>148</v>
      </c>
      <c r="G83" t="s">
        <v>88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 t="e">
        <f>VLOOKUP(D83,#REF!,2,FALSE)</f>
        <v>#REF!</v>
      </c>
      <c r="V83" t="e">
        <f>VLOOKUP(_216[[#This Row],[rollup_view_description]],Map!$B:$C,2,FALSE)</f>
        <v>#REF!</v>
      </c>
      <c r="W83" t="str">
        <f>VLOOKUP(F83,Map!$F:$G,2,FALSE)</f>
        <v>Reg Def</v>
      </c>
    </row>
    <row r="84" spans="1:23" x14ac:dyDescent="0.25">
      <c r="A84" t="s">
        <v>6</v>
      </c>
      <c r="B84" t="s">
        <v>585</v>
      </c>
      <c r="C84">
        <v>2024</v>
      </c>
      <c r="D84" t="s">
        <v>119</v>
      </c>
      <c r="E84" t="s">
        <v>58</v>
      </c>
      <c r="F84" t="s">
        <v>108</v>
      </c>
      <c r="G84" t="s">
        <v>88</v>
      </c>
      <c r="H84">
        <v>0</v>
      </c>
      <c r="I84">
        <v>0</v>
      </c>
      <c r="J84">
        <v>0</v>
      </c>
      <c r="K84">
        <v>99333.53</v>
      </c>
      <c r="L84">
        <v>0</v>
      </c>
      <c r="M84">
        <v>99333.53</v>
      </c>
      <c r="N84">
        <v>-5612.97</v>
      </c>
      <c r="O84">
        <v>-99333.53</v>
      </c>
      <c r="P84">
        <v>0</v>
      </c>
      <c r="Q84">
        <v>5612.97</v>
      </c>
      <c r="R84">
        <v>0</v>
      </c>
      <c r="S84">
        <v>0</v>
      </c>
      <c r="T84">
        <v>0</v>
      </c>
      <c r="U84" t="e">
        <f>VLOOKUP(D84,#REF!,2,FALSE)</f>
        <v>#REF!</v>
      </c>
      <c r="V84" t="e">
        <f>VLOOKUP(_216[[#This Row],[rollup_view_description]],Map!$B:$C,2,FALSE)</f>
        <v>#REF!</v>
      </c>
      <c r="W84" t="str">
        <f>VLOOKUP(F84,Map!$F:$G,2,FALSE)</f>
        <v>Flow Through</v>
      </c>
    </row>
    <row r="85" spans="1:23" x14ac:dyDescent="0.25">
      <c r="A85" t="s">
        <v>6</v>
      </c>
      <c r="B85" t="s">
        <v>585</v>
      </c>
      <c r="C85">
        <v>2024</v>
      </c>
      <c r="D85" t="s">
        <v>119</v>
      </c>
      <c r="E85" t="s">
        <v>58</v>
      </c>
      <c r="F85" t="s">
        <v>149</v>
      </c>
      <c r="G85" t="s">
        <v>88</v>
      </c>
      <c r="H85">
        <v>0</v>
      </c>
      <c r="I85">
        <v>0</v>
      </c>
      <c r="J85">
        <v>0</v>
      </c>
      <c r="K85">
        <v>-25600.15</v>
      </c>
      <c r="L85">
        <v>0</v>
      </c>
      <c r="M85">
        <v>-25600.15</v>
      </c>
      <c r="N85">
        <v>5326.26</v>
      </c>
      <c r="O85">
        <v>25600.15</v>
      </c>
      <c r="P85">
        <v>0</v>
      </c>
      <c r="Q85">
        <v>-5326.26</v>
      </c>
      <c r="R85">
        <v>5376.05</v>
      </c>
      <c r="S85">
        <v>0</v>
      </c>
      <c r="T85">
        <v>-1118.52</v>
      </c>
      <c r="U85" t="e">
        <f>VLOOKUP(D85,#REF!,2,FALSE)</f>
        <v>#REF!</v>
      </c>
      <c r="V85" t="e">
        <f>VLOOKUP(_216[[#This Row],[rollup_view_description]],Map!$B:$C,2,FALSE)</f>
        <v>#REF!</v>
      </c>
      <c r="W85" t="str">
        <f>VLOOKUP(F85,Map!$F:$G,2,FALSE)</f>
        <v>Reg Def</v>
      </c>
    </row>
    <row r="86" spans="1:23" x14ac:dyDescent="0.25">
      <c r="A86" t="s">
        <v>6</v>
      </c>
      <c r="B86" t="s">
        <v>585</v>
      </c>
      <c r="C86">
        <v>2024</v>
      </c>
      <c r="D86" t="s">
        <v>119</v>
      </c>
      <c r="E86" t="s">
        <v>58</v>
      </c>
      <c r="F86" t="s">
        <v>151</v>
      </c>
      <c r="G86" t="s">
        <v>88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 t="e">
        <f>VLOOKUP(D86,#REF!,2,FALSE)</f>
        <v>#REF!</v>
      </c>
      <c r="V86" t="e">
        <f>VLOOKUP(_216[[#This Row],[rollup_view_description]],Map!$B:$C,2,FALSE)</f>
        <v>#REF!</v>
      </c>
      <c r="W86" t="str">
        <f>VLOOKUP(F86,Map!$F:$G,2,FALSE)</f>
        <v>Reg Def</v>
      </c>
    </row>
    <row r="87" spans="1:23" x14ac:dyDescent="0.25">
      <c r="A87" t="s">
        <v>6</v>
      </c>
      <c r="B87" t="s">
        <v>585</v>
      </c>
      <c r="C87">
        <v>2024</v>
      </c>
      <c r="D87" t="s">
        <v>119</v>
      </c>
      <c r="E87" t="s">
        <v>58</v>
      </c>
      <c r="F87" t="s">
        <v>144</v>
      </c>
      <c r="G87" t="s">
        <v>89</v>
      </c>
      <c r="H87">
        <v>3106642.49</v>
      </c>
      <c r="I87">
        <v>0</v>
      </c>
      <c r="J87">
        <v>3106642.49</v>
      </c>
      <c r="K87">
        <v>2859333.79</v>
      </c>
      <c r="L87">
        <v>22216.07</v>
      </c>
      <c r="M87">
        <v>2881549.86</v>
      </c>
      <c r="N87">
        <v>0</v>
      </c>
      <c r="O87">
        <v>247308.7</v>
      </c>
      <c r="P87">
        <v>-22216.07</v>
      </c>
      <c r="Q87">
        <v>0</v>
      </c>
      <c r="R87">
        <v>51934.83</v>
      </c>
      <c r="S87">
        <v>-7253.99</v>
      </c>
      <c r="T87">
        <v>0</v>
      </c>
      <c r="U87" t="e">
        <f>VLOOKUP(D87,#REF!,2,FALSE)</f>
        <v>#REF!</v>
      </c>
      <c r="V87" t="e">
        <f>VLOOKUP(_216[[#This Row],[rollup_view_description]],Map!$B:$C,2,FALSE)</f>
        <v>#REF!</v>
      </c>
      <c r="W87" t="str">
        <f>VLOOKUP(F87,Map!$F:$G,2,FALSE)</f>
        <v>Reg Def</v>
      </c>
    </row>
    <row r="88" spans="1:23" x14ac:dyDescent="0.25">
      <c r="A88" t="s">
        <v>6</v>
      </c>
      <c r="B88" t="s">
        <v>585</v>
      </c>
      <c r="C88">
        <v>2024</v>
      </c>
      <c r="D88" t="s">
        <v>119</v>
      </c>
      <c r="E88" t="s">
        <v>58</v>
      </c>
      <c r="F88" t="s">
        <v>153</v>
      </c>
      <c r="G88" t="s">
        <v>88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 t="e">
        <f>VLOOKUP(D88,#REF!,2,FALSE)</f>
        <v>#REF!</v>
      </c>
      <c r="V88" t="e">
        <f>VLOOKUP(_216[[#This Row],[rollup_view_description]],Map!$B:$C,2,FALSE)</f>
        <v>#REF!</v>
      </c>
      <c r="W88" t="str">
        <f>VLOOKUP(F88,Map!$F:$G,2,FALSE)</f>
        <v>Repairs</v>
      </c>
    </row>
    <row r="89" spans="1:23" x14ac:dyDescent="0.25">
      <c r="A89" t="s">
        <v>6</v>
      </c>
      <c r="B89" t="s">
        <v>585</v>
      </c>
      <c r="C89">
        <v>2024</v>
      </c>
      <c r="D89" t="s">
        <v>120</v>
      </c>
      <c r="E89" t="s">
        <v>58</v>
      </c>
      <c r="F89" t="s">
        <v>143</v>
      </c>
      <c r="G89" t="s">
        <v>88</v>
      </c>
      <c r="H89">
        <v>0</v>
      </c>
      <c r="I89">
        <v>0</v>
      </c>
      <c r="J89">
        <v>0</v>
      </c>
      <c r="K89">
        <v>81.510000000000005</v>
      </c>
      <c r="L89">
        <v>0</v>
      </c>
      <c r="M89">
        <v>81.510000000000005</v>
      </c>
      <c r="N89">
        <v>0</v>
      </c>
      <c r="O89">
        <v>-81.510000000000005</v>
      </c>
      <c r="P89">
        <v>0</v>
      </c>
      <c r="Q89">
        <v>0</v>
      </c>
      <c r="R89">
        <v>-17.12</v>
      </c>
      <c r="S89">
        <v>0</v>
      </c>
      <c r="T89">
        <v>0</v>
      </c>
      <c r="U89" t="e">
        <f>VLOOKUP(D89,#REF!,2,FALSE)</f>
        <v>#REF!</v>
      </c>
      <c r="V89" t="e">
        <f>VLOOKUP(_216[[#This Row],[rollup_view_description]],Map!$B:$C,2,FALSE)</f>
        <v>#REF!</v>
      </c>
      <c r="W89" t="str">
        <f>VLOOKUP(F89,Map!$F:$G,2,FALSE)</f>
        <v>Reg Def</v>
      </c>
    </row>
    <row r="90" spans="1:23" x14ac:dyDescent="0.25">
      <c r="A90" t="s">
        <v>6</v>
      </c>
      <c r="B90" t="s">
        <v>585</v>
      </c>
      <c r="C90">
        <v>2024</v>
      </c>
      <c r="D90" t="s">
        <v>120</v>
      </c>
      <c r="E90" t="s">
        <v>58</v>
      </c>
      <c r="F90" t="s">
        <v>108</v>
      </c>
      <c r="G90" t="s">
        <v>88</v>
      </c>
      <c r="H90">
        <v>0</v>
      </c>
      <c r="I90">
        <v>0</v>
      </c>
      <c r="J90">
        <v>0</v>
      </c>
      <c r="K90">
        <v>133.31</v>
      </c>
      <c r="L90">
        <v>0</v>
      </c>
      <c r="M90">
        <v>133.31</v>
      </c>
      <c r="N90">
        <v>0</v>
      </c>
      <c r="O90">
        <v>-133.31</v>
      </c>
      <c r="P90">
        <v>0</v>
      </c>
      <c r="Q90">
        <v>0</v>
      </c>
      <c r="R90">
        <v>0</v>
      </c>
      <c r="S90">
        <v>0</v>
      </c>
      <c r="T90">
        <v>0</v>
      </c>
      <c r="U90" t="e">
        <f>VLOOKUP(D90,#REF!,2,FALSE)</f>
        <v>#REF!</v>
      </c>
      <c r="V90" t="e">
        <f>VLOOKUP(_216[[#This Row],[rollup_view_description]],Map!$B:$C,2,FALSE)</f>
        <v>#REF!</v>
      </c>
      <c r="W90" t="str">
        <f>VLOOKUP(F90,Map!$F:$G,2,FALSE)</f>
        <v>Flow Through</v>
      </c>
    </row>
    <row r="91" spans="1:23" x14ac:dyDescent="0.25">
      <c r="A91" t="s">
        <v>6</v>
      </c>
      <c r="B91" t="s">
        <v>585</v>
      </c>
      <c r="C91">
        <v>2024</v>
      </c>
      <c r="D91" t="s">
        <v>120</v>
      </c>
      <c r="E91" t="s">
        <v>58</v>
      </c>
      <c r="F91" t="s">
        <v>151</v>
      </c>
      <c r="G91" t="s">
        <v>88</v>
      </c>
      <c r="H91">
        <v>0</v>
      </c>
      <c r="I91">
        <v>0</v>
      </c>
      <c r="J91">
        <v>0</v>
      </c>
      <c r="K91">
        <v>10.53</v>
      </c>
      <c r="L91">
        <v>0</v>
      </c>
      <c r="M91">
        <v>10.53</v>
      </c>
      <c r="N91">
        <v>0</v>
      </c>
      <c r="O91">
        <v>-10.53</v>
      </c>
      <c r="P91">
        <v>0</v>
      </c>
      <c r="Q91">
        <v>0</v>
      </c>
      <c r="R91">
        <v>-3.69</v>
      </c>
      <c r="S91">
        <v>0</v>
      </c>
      <c r="T91">
        <v>0</v>
      </c>
      <c r="U91" t="e">
        <f>VLOOKUP(D91,#REF!,2,FALSE)</f>
        <v>#REF!</v>
      </c>
      <c r="V91" t="e">
        <f>VLOOKUP(_216[[#This Row],[rollup_view_description]],Map!$B:$C,2,FALSE)</f>
        <v>#REF!</v>
      </c>
      <c r="W91" t="str">
        <f>VLOOKUP(F91,Map!$F:$G,2,FALSE)</f>
        <v>Reg Def</v>
      </c>
    </row>
    <row r="92" spans="1:23" x14ac:dyDescent="0.25">
      <c r="A92" t="s">
        <v>6</v>
      </c>
      <c r="B92" t="s">
        <v>585</v>
      </c>
      <c r="C92">
        <v>2024</v>
      </c>
      <c r="D92" t="s">
        <v>120</v>
      </c>
      <c r="E92" t="s">
        <v>58</v>
      </c>
      <c r="F92" t="s">
        <v>144</v>
      </c>
      <c r="G92" t="s">
        <v>89</v>
      </c>
      <c r="H92">
        <v>17376.93</v>
      </c>
      <c r="I92">
        <v>0</v>
      </c>
      <c r="J92">
        <v>17376.93</v>
      </c>
      <c r="K92">
        <v>3670.57</v>
      </c>
      <c r="L92">
        <v>0</v>
      </c>
      <c r="M92">
        <v>3670.57</v>
      </c>
      <c r="N92">
        <v>0</v>
      </c>
      <c r="O92">
        <v>13706.36</v>
      </c>
      <c r="P92">
        <v>0</v>
      </c>
      <c r="Q92">
        <v>0</v>
      </c>
      <c r="R92">
        <v>2878.37</v>
      </c>
      <c r="S92">
        <v>0</v>
      </c>
      <c r="T92">
        <v>0</v>
      </c>
      <c r="U92" t="e">
        <f>VLOOKUP(D92,#REF!,2,FALSE)</f>
        <v>#REF!</v>
      </c>
      <c r="V92" t="e">
        <f>VLOOKUP(_216[[#This Row],[rollup_view_description]],Map!$B:$C,2,FALSE)</f>
        <v>#REF!</v>
      </c>
      <c r="W92" t="str">
        <f>VLOOKUP(F92,Map!$F:$G,2,FALSE)</f>
        <v>Reg Def</v>
      </c>
    </row>
    <row r="93" spans="1:23" x14ac:dyDescent="0.25">
      <c r="A93" t="s">
        <v>6</v>
      </c>
      <c r="B93" t="s">
        <v>585</v>
      </c>
      <c r="C93">
        <v>2024</v>
      </c>
      <c r="D93" t="s">
        <v>121</v>
      </c>
      <c r="E93" t="s">
        <v>58</v>
      </c>
      <c r="F93" t="s">
        <v>143</v>
      </c>
      <c r="G93" t="s">
        <v>88</v>
      </c>
      <c r="H93">
        <v>0</v>
      </c>
      <c r="I93">
        <v>0</v>
      </c>
      <c r="J93">
        <v>0</v>
      </c>
      <c r="K93">
        <v>1509.63</v>
      </c>
      <c r="L93">
        <v>0</v>
      </c>
      <c r="M93">
        <v>1509.63</v>
      </c>
      <c r="N93">
        <v>-173.31</v>
      </c>
      <c r="O93">
        <v>-1509.63</v>
      </c>
      <c r="P93">
        <v>0</v>
      </c>
      <c r="Q93">
        <v>173.31</v>
      </c>
      <c r="R93">
        <v>-440.87</v>
      </c>
      <c r="S93">
        <v>0</v>
      </c>
      <c r="T93">
        <v>36.39</v>
      </c>
      <c r="U93" t="e">
        <f>VLOOKUP(D93,#REF!,2,FALSE)</f>
        <v>#REF!</v>
      </c>
      <c r="V93" t="e">
        <f>VLOOKUP(_216[[#This Row],[rollup_view_description]],Map!$B:$C,2,FALSE)</f>
        <v>#REF!</v>
      </c>
      <c r="W93" t="str">
        <f>VLOOKUP(F93,Map!$F:$G,2,FALSE)</f>
        <v>Reg Def</v>
      </c>
    </row>
    <row r="94" spans="1:23" x14ac:dyDescent="0.25">
      <c r="A94" t="s">
        <v>6</v>
      </c>
      <c r="B94" t="s">
        <v>585</v>
      </c>
      <c r="C94">
        <v>2024</v>
      </c>
      <c r="D94" t="s">
        <v>121</v>
      </c>
      <c r="E94" t="s">
        <v>58</v>
      </c>
      <c r="F94" t="s">
        <v>148</v>
      </c>
      <c r="G94" t="s">
        <v>88</v>
      </c>
      <c r="H94">
        <v>0</v>
      </c>
      <c r="I94">
        <v>0</v>
      </c>
      <c r="J94">
        <v>0</v>
      </c>
      <c r="K94">
        <v>1277.6600000000001</v>
      </c>
      <c r="L94">
        <v>0</v>
      </c>
      <c r="M94">
        <v>1277.6600000000001</v>
      </c>
      <c r="N94">
        <v>0</v>
      </c>
      <c r="O94">
        <v>-1277.6600000000001</v>
      </c>
      <c r="P94">
        <v>0</v>
      </c>
      <c r="Q94">
        <v>0</v>
      </c>
      <c r="R94">
        <v>-447.17</v>
      </c>
      <c r="S94">
        <v>0</v>
      </c>
      <c r="T94">
        <v>0</v>
      </c>
      <c r="U94" t="e">
        <f>VLOOKUP(D94,#REF!,2,FALSE)</f>
        <v>#REF!</v>
      </c>
      <c r="V94" t="e">
        <f>VLOOKUP(_216[[#This Row],[rollup_view_description]],Map!$B:$C,2,FALSE)</f>
        <v>#REF!</v>
      </c>
      <c r="W94" t="str">
        <f>VLOOKUP(F94,Map!$F:$G,2,FALSE)</f>
        <v>Reg Def</v>
      </c>
    </row>
    <row r="95" spans="1:23" x14ac:dyDescent="0.25">
      <c r="A95" t="s">
        <v>6</v>
      </c>
      <c r="B95" t="s">
        <v>585</v>
      </c>
      <c r="C95">
        <v>2024</v>
      </c>
      <c r="D95" t="s">
        <v>121</v>
      </c>
      <c r="E95" t="s">
        <v>58</v>
      </c>
      <c r="F95" t="s">
        <v>108</v>
      </c>
      <c r="G95" t="s">
        <v>88</v>
      </c>
      <c r="H95">
        <v>0</v>
      </c>
      <c r="I95">
        <v>0</v>
      </c>
      <c r="J95">
        <v>0</v>
      </c>
      <c r="K95">
        <v>953.77</v>
      </c>
      <c r="L95">
        <v>0</v>
      </c>
      <c r="M95">
        <v>953.77</v>
      </c>
      <c r="N95">
        <v>-287.82</v>
      </c>
      <c r="O95">
        <v>-953.77</v>
      </c>
      <c r="P95">
        <v>0</v>
      </c>
      <c r="Q95">
        <v>287.82</v>
      </c>
      <c r="R95">
        <v>0</v>
      </c>
      <c r="S95">
        <v>0</v>
      </c>
      <c r="T95">
        <v>0</v>
      </c>
      <c r="U95" t="e">
        <f>VLOOKUP(D95,#REF!,2,FALSE)</f>
        <v>#REF!</v>
      </c>
      <c r="V95" t="e">
        <f>VLOOKUP(_216[[#This Row],[rollup_view_description]],Map!$B:$C,2,FALSE)</f>
        <v>#REF!</v>
      </c>
      <c r="W95" t="str">
        <f>VLOOKUP(F95,Map!$F:$G,2,FALSE)</f>
        <v>Flow Through</v>
      </c>
    </row>
    <row r="96" spans="1:23" x14ac:dyDescent="0.25">
      <c r="A96" t="s">
        <v>6</v>
      </c>
      <c r="B96" t="s">
        <v>585</v>
      </c>
      <c r="C96">
        <v>2024</v>
      </c>
      <c r="D96" t="s">
        <v>121</v>
      </c>
      <c r="E96" t="s">
        <v>58</v>
      </c>
      <c r="F96" t="s">
        <v>149</v>
      </c>
      <c r="G96" t="s">
        <v>88</v>
      </c>
      <c r="H96">
        <v>0</v>
      </c>
      <c r="I96">
        <v>0</v>
      </c>
      <c r="J96">
        <v>0</v>
      </c>
      <c r="K96">
        <v>-264.08</v>
      </c>
      <c r="L96">
        <v>0</v>
      </c>
      <c r="M96">
        <v>-264.08</v>
      </c>
      <c r="N96">
        <v>266.67</v>
      </c>
      <c r="O96">
        <v>264.08</v>
      </c>
      <c r="P96">
        <v>0</v>
      </c>
      <c r="Q96">
        <v>-266.67</v>
      </c>
      <c r="R96">
        <v>55.45</v>
      </c>
      <c r="S96">
        <v>0</v>
      </c>
      <c r="T96">
        <v>-56</v>
      </c>
      <c r="U96" t="e">
        <f>VLOOKUP(D96,#REF!,2,FALSE)</f>
        <v>#REF!</v>
      </c>
      <c r="V96" t="e">
        <f>VLOOKUP(_216[[#This Row],[rollup_view_description]],Map!$B:$C,2,FALSE)</f>
        <v>#REF!</v>
      </c>
      <c r="W96" t="str">
        <f>VLOOKUP(F96,Map!$F:$G,2,FALSE)</f>
        <v>Reg Def</v>
      </c>
    </row>
    <row r="97" spans="1:23" x14ac:dyDescent="0.25">
      <c r="A97" t="s">
        <v>6</v>
      </c>
      <c r="B97" t="s">
        <v>585</v>
      </c>
      <c r="C97">
        <v>2024</v>
      </c>
      <c r="D97" t="s">
        <v>121</v>
      </c>
      <c r="E97" t="s">
        <v>58</v>
      </c>
      <c r="F97" t="s">
        <v>151</v>
      </c>
      <c r="G97" t="s">
        <v>88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 t="e">
        <f>VLOOKUP(D97,#REF!,2,FALSE)</f>
        <v>#REF!</v>
      </c>
      <c r="V97" t="e">
        <f>VLOOKUP(_216[[#This Row],[rollup_view_description]],Map!$B:$C,2,FALSE)</f>
        <v>#REF!</v>
      </c>
      <c r="W97" t="str">
        <f>VLOOKUP(F97,Map!$F:$G,2,FALSE)</f>
        <v>Reg Def</v>
      </c>
    </row>
    <row r="98" spans="1:23" x14ac:dyDescent="0.25">
      <c r="A98" t="s">
        <v>6</v>
      </c>
      <c r="B98" t="s">
        <v>585</v>
      </c>
      <c r="C98">
        <v>2024</v>
      </c>
      <c r="D98" t="s">
        <v>121</v>
      </c>
      <c r="E98" t="s">
        <v>58</v>
      </c>
      <c r="F98" t="s">
        <v>144</v>
      </c>
      <c r="G98" t="s">
        <v>89</v>
      </c>
      <c r="H98">
        <v>7000.9</v>
      </c>
      <c r="I98">
        <v>0</v>
      </c>
      <c r="J98">
        <v>7000.9</v>
      </c>
      <c r="K98">
        <v>-77315.179999999993</v>
      </c>
      <c r="L98">
        <v>78001.58</v>
      </c>
      <c r="M98">
        <v>686.4</v>
      </c>
      <c r="N98">
        <v>0</v>
      </c>
      <c r="O98">
        <v>84316.08</v>
      </c>
      <c r="P98">
        <v>-78001.58</v>
      </c>
      <c r="Q98">
        <v>0</v>
      </c>
      <c r="R98">
        <v>49505.73</v>
      </c>
      <c r="S98">
        <v>-16380.3</v>
      </c>
      <c r="T98">
        <v>0</v>
      </c>
      <c r="U98" t="e">
        <f>VLOOKUP(D98,#REF!,2,FALSE)</f>
        <v>#REF!</v>
      </c>
      <c r="V98" t="e">
        <f>VLOOKUP(_216[[#This Row],[rollup_view_description]],Map!$B:$C,2,FALSE)</f>
        <v>#REF!</v>
      </c>
      <c r="W98" t="str">
        <f>VLOOKUP(F98,Map!$F:$G,2,FALSE)</f>
        <v>Reg Def</v>
      </c>
    </row>
    <row r="99" spans="1:23" x14ac:dyDescent="0.25">
      <c r="A99" t="s">
        <v>6</v>
      </c>
      <c r="B99" t="s">
        <v>585</v>
      </c>
      <c r="C99">
        <v>2024</v>
      </c>
      <c r="D99" t="s">
        <v>121</v>
      </c>
      <c r="E99" t="s">
        <v>58</v>
      </c>
      <c r="F99" t="s">
        <v>153</v>
      </c>
      <c r="G99" t="s">
        <v>88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 t="e">
        <f>VLOOKUP(D99,#REF!,2,FALSE)</f>
        <v>#REF!</v>
      </c>
      <c r="V99" t="e">
        <f>VLOOKUP(_216[[#This Row],[rollup_view_description]],Map!$B:$C,2,FALSE)</f>
        <v>#REF!</v>
      </c>
      <c r="W99" t="str">
        <f>VLOOKUP(F99,Map!$F:$G,2,FALSE)</f>
        <v>Repairs</v>
      </c>
    </row>
    <row r="100" spans="1:23" x14ac:dyDescent="0.25">
      <c r="A100" t="s">
        <v>6</v>
      </c>
      <c r="B100" t="s">
        <v>585</v>
      </c>
      <c r="C100">
        <v>2024</v>
      </c>
      <c r="D100" t="s">
        <v>157</v>
      </c>
      <c r="E100" t="s">
        <v>58</v>
      </c>
      <c r="F100" t="s">
        <v>151</v>
      </c>
      <c r="G100" t="s">
        <v>88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 t="e">
        <f>VLOOKUP(D100,#REF!,2,FALSE)</f>
        <v>#REF!</v>
      </c>
      <c r="V100" t="e">
        <f>VLOOKUP(_216[[#This Row],[rollup_view_description]],Map!$B:$C,2,FALSE)</f>
        <v>#REF!</v>
      </c>
      <c r="W100" t="str">
        <f>VLOOKUP(F100,Map!$F:$G,2,FALSE)</f>
        <v>Reg Def</v>
      </c>
    </row>
    <row r="101" spans="1:23" x14ac:dyDescent="0.25">
      <c r="A101" t="s">
        <v>6</v>
      </c>
      <c r="B101" t="s">
        <v>585</v>
      </c>
      <c r="C101">
        <v>2024</v>
      </c>
      <c r="D101" t="s">
        <v>157</v>
      </c>
      <c r="E101" t="s">
        <v>58</v>
      </c>
      <c r="F101" t="s">
        <v>144</v>
      </c>
      <c r="G101" t="s">
        <v>89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 t="e">
        <f>VLOOKUP(D101,#REF!,2,FALSE)</f>
        <v>#REF!</v>
      </c>
      <c r="V101" t="e">
        <f>VLOOKUP(_216[[#This Row],[rollup_view_description]],Map!$B:$C,2,FALSE)</f>
        <v>#REF!</v>
      </c>
      <c r="W101" t="str">
        <f>VLOOKUP(F101,Map!$F:$G,2,FALSE)</f>
        <v>Reg Def</v>
      </c>
    </row>
    <row r="102" spans="1:23" x14ac:dyDescent="0.25">
      <c r="A102" t="s">
        <v>6</v>
      </c>
      <c r="B102" t="s">
        <v>585</v>
      </c>
      <c r="C102">
        <v>2024</v>
      </c>
      <c r="D102" t="s">
        <v>158</v>
      </c>
      <c r="E102" t="s">
        <v>58</v>
      </c>
      <c r="F102" t="s">
        <v>144</v>
      </c>
      <c r="G102" t="s">
        <v>89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 t="e">
        <f>VLOOKUP(D102,#REF!,2,FALSE)</f>
        <v>#REF!</v>
      </c>
      <c r="V102" t="e">
        <f>VLOOKUP(_216[[#This Row],[rollup_view_description]],Map!$B:$C,2,FALSE)</f>
        <v>#REF!</v>
      </c>
      <c r="W102" t="str">
        <f>VLOOKUP(F102,Map!$F:$G,2,FALSE)</f>
        <v>Reg Def</v>
      </c>
    </row>
    <row r="103" spans="1:23" x14ac:dyDescent="0.25">
      <c r="A103" t="s">
        <v>6</v>
      </c>
      <c r="B103" t="s">
        <v>585</v>
      </c>
      <c r="C103">
        <v>2024</v>
      </c>
      <c r="D103" t="s">
        <v>122</v>
      </c>
      <c r="E103" t="s">
        <v>58</v>
      </c>
      <c r="F103" t="s">
        <v>143</v>
      </c>
      <c r="G103" t="s">
        <v>88</v>
      </c>
      <c r="H103">
        <v>0</v>
      </c>
      <c r="I103">
        <v>0</v>
      </c>
      <c r="J103">
        <v>0</v>
      </c>
      <c r="K103">
        <v>853.94</v>
      </c>
      <c r="L103">
        <v>0</v>
      </c>
      <c r="M103">
        <v>853.94</v>
      </c>
      <c r="N103">
        <v>-1184.8900000000001</v>
      </c>
      <c r="O103">
        <v>-853.94</v>
      </c>
      <c r="P103">
        <v>0</v>
      </c>
      <c r="Q103">
        <v>1184.8900000000001</v>
      </c>
      <c r="R103">
        <v>-190.75</v>
      </c>
      <c r="S103">
        <v>0</v>
      </c>
      <c r="T103">
        <v>248.83</v>
      </c>
      <c r="U103" t="e">
        <f>VLOOKUP(D103,#REF!,2,FALSE)</f>
        <v>#REF!</v>
      </c>
      <c r="V103" t="e">
        <f>VLOOKUP(_216[[#This Row],[rollup_view_description]],Map!$B:$C,2,FALSE)</f>
        <v>#REF!</v>
      </c>
      <c r="W103" t="str">
        <f>VLOOKUP(F103,Map!$F:$G,2,FALSE)</f>
        <v>Reg Def</v>
      </c>
    </row>
    <row r="104" spans="1:23" x14ac:dyDescent="0.25">
      <c r="A104" t="s">
        <v>6</v>
      </c>
      <c r="B104" t="s">
        <v>585</v>
      </c>
      <c r="C104">
        <v>2024</v>
      </c>
      <c r="D104" t="s">
        <v>122</v>
      </c>
      <c r="E104" t="s">
        <v>58</v>
      </c>
      <c r="F104" t="s">
        <v>148</v>
      </c>
      <c r="G104" t="s">
        <v>88</v>
      </c>
      <c r="H104">
        <v>0</v>
      </c>
      <c r="I104">
        <v>0</v>
      </c>
      <c r="J104">
        <v>0</v>
      </c>
      <c r="K104">
        <v>53.69</v>
      </c>
      <c r="L104">
        <v>0</v>
      </c>
      <c r="M104">
        <v>53.69</v>
      </c>
      <c r="N104">
        <v>0</v>
      </c>
      <c r="O104">
        <v>-53.69</v>
      </c>
      <c r="P104">
        <v>0</v>
      </c>
      <c r="Q104">
        <v>0</v>
      </c>
      <c r="R104">
        <v>-18.78</v>
      </c>
      <c r="S104">
        <v>0</v>
      </c>
      <c r="T104">
        <v>0</v>
      </c>
      <c r="U104" t="e">
        <f>VLOOKUP(D104,#REF!,2,FALSE)</f>
        <v>#REF!</v>
      </c>
      <c r="V104" t="e">
        <f>VLOOKUP(_216[[#This Row],[rollup_view_description]],Map!$B:$C,2,FALSE)</f>
        <v>#REF!</v>
      </c>
      <c r="W104" t="str">
        <f>VLOOKUP(F104,Map!$F:$G,2,FALSE)</f>
        <v>Reg Def</v>
      </c>
    </row>
    <row r="105" spans="1:23" x14ac:dyDescent="0.25">
      <c r="A105" t="s">
        <v>6</v>
      </c>
      <c r="B105" t="s">
        <v>585</v>
      </c>
      <c r="C105">
        <v>2024</v>
      </c>
      <c r="D105" t="s">
        <v>122</v>
      </c>
      <c r="E105" t="s">
        <v>58</v>
      </c>
      <c r="F105" t="s">
        <v>108</v>
      </c>
      <c r="G105" t="s">
        <v>88</v>
      </c>
      <c r="H105">
        <v>0</v>
      </c>
      <c r="I105">
        <v>0</v>
      </c>
      <c r="J105">
        <v>0</v>
      </c>
      <c r="K105">
        <v>1305.19</v>
      </c>
      <c r="L105">
        <v>0</v>
      </c>
      <c r="M105">
        <v>1305.19</v>
      </c>
      <c r="N105">
        <v>-3150.6</v>
      </c>
      <c r="O105">
        <v>-1305.19</v>
      </c>
      <c r="P105">
        <v>0</v>
      </c>
      <c r="Q105">
        <v>3150.6</v>
      </c>
      <c r="R105">
        <v>0</v>
      </c>
      <c r="S105">
        <v>0</v>
      </c>
      <c r="T105">
        <v>0</v>
      </c>
      <c r="U105" t="e">
        <f>VLOOKUP(D105,#REF!,2,FALSE)</f>
        <v>#REF!</v>
      </c>
      <c r="V105" t="e">
        <f>VLOOKUP(_216[[#This Row],[rollup_view_description]],Map!$B:$C,2,FALSE)</f>
        <v>#REF!</v>
      </c>
      <c r="W105" t="str">
        <f>VLOOKUP(F105,Map!$F:$G,2,FALSE)</f>
        <v>Flow Through</v>
      </c>
    </row>
    <row r="106" spans="1:23" x14ac:dyDescent="0.25">
      <c r="A106" t="s">
        <v>6</v>
      </c>
      <c r="B106" t="s">
        <v>585</v>
      </c>
      <c r="C106">
        <v>2024</v>
      </c>
      <c r="D106" t="s">
        <v>122</v>
      </c>
      <c r="E106" t="s">
        <v>58</v>
      </c>
      <c r="F106" t="s">
        <v>146</v>
      </c>
      <c r="G106" t="s">
        <v>88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 t="e">
        <f>VLOOKUP(D106,#REF!,2,FALSE)</f>
        <v>#REF!</v>
      </c>
      <c r="V106" t="e">
        <f>VLOOKUP(_216[[#This Row],[rollup_view_description]],Map!$B:$C,2,FALSE)</f>
        <v>#REF!</v>
      </c>
      <c r="W106" t="str">
        <f>VLOOKUP(F106,Map!$F:$G,2,FALSE)</f>
        <v>Reg Def</v>
      </c>
    </row>
    <row r="107" spans="1:23" x14ac:dyDescent="0.25">
      <c r="A107" t="s">
        <v>6</v>
      </c>
      <c r="B107" t="s">
        <v>585</v>
      </c>
      <c r="C107">
        <v>2024</v>
      </c>
      <c r="D107" t="s">
        <v>122</v>
      </c>
      <c r="E107" t="s">
        <v>58</v>
      </c>
      <c r="F107" t="s">
        <v>149</v>
      </c>
      <c r="G107" t="s">
        <v>88</v>
      </c>
      <c r="H107">
        <v>0</v>
      </c>
      <c r="I107">
        <v>0</v>
      </c>
      <c r="J107">
        <v>0</v>
      </c>
      <c r="K107">
        <v>-614.45000000000005</v>
      </c>
      <c r="L107">
        <v>0</v>
      </c>
      <c r="M107">
        <v>-614.45000000000005</v>
      </c>
      <c r="N107">
        <v>2359.42</v>
      </c>
      <c r="O107">
        <v>614.45000000000005</v>
      </c>
      <c r="P107">
        <v>0</v>
      </c>
      <c r="Q107">
        <v>-2359.42</v>
      </c>
      <c r="R107">
        <v>130.24</v>
      </c>
      <c r="S107">
        <v>0</v>
      </c>
      <c r="T107">
        <v>-495.48</v>
      </c>
      <c r="U107" t="e">
        <f>VLOOKUP(D107,#REF!,2,FALSE)</f>
        <v>#REF!</v>
      </c>
      <c r="V107" t="e">
        <f>VLOOKUP(_216[[#This Row],[rollup_view_description]],Map!$B:$C,2,FALSE)</f>
        <v>#REF!</v>
      </c>
      <c r="W107" t="str">
        <f>VLOOKUP(F107,Map!$F:$G,2,FALSE)</f>
        <v>Reg Def</v>
      </c>
    </row>
    <row r="108" spans="1:23" x14ac:dyDescent="0.25">
      <c r="A108" t="s">
        <v>6</v>
      </c>
      <c r="B108" t="s">
        <v>585</v>
      </c>
      <c r="C108">
        <v>2024</v>
      </c>
      <c r="D108" t="s">
        <v>122</v>
      </c>
      <c r="E108" t="s">
        <v>58</v>
      </c>
      <c r="F108" t="s">
        <v>151</v>
      </c>
      <c r="G108" t="s">
        <v>88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 t="e">
        <f>VLOOKUP(D108,#REF!,2,FALSE)</f>
        <v>#REF!</v>
      </c>
      <c r="V108" t="e">
        <f>VLOOKUP(_216[[#This Row],[rollup_view_description]],Map!$B:$C,2,FALSE)</f>
        <v>#REF!</v>
      </c>
      <c r="W108" t="str">
        <f>VLOOKUP(F108,Map!$F:$G,2,FALSE)</f>
        <v>Reg Def</v>
      </c>
    </row>
    <row r="109" spans="1:23" x14ac:dyDescent="0.25">
      <c r="A109" t="s">
        <v>6</v>
      </c>
      <c r="B109" t="s">
        <v>585</v>
      </c>
      <c r="C109">
        <v>2024</v>
      </c>
      <c r="D109" t="s">
        <v>122</v>
      </c>
      <c r="E109" t="s">
        <v>58</v>
      </c>
      <c r="F109" t="s">
        <v>144</v>
      </c>
      <c r="G109" t="s">
        <v>89</v>
      </c>
      <c r="H109">
        <v>323413.87</v>
      </c>
      <c r="I109">
        <v>-19922.75</v>
      </c>
      <c r="J109">
        <v>303491.12</v>
      </c>
      <c r="K109">
        <v>173160.04</v>
      </c>
      <c r="L109">
        <v>-3316.77</v>
      </c>
      <c r="M109">
        <v>169843.27</v>
      </c>
      <c r="N109">
        <v>0</v>
      </c>
      <c r="O109">
        <v>150253.82999999999</v>
      </c>
      <c r="P109">
        <v>-16605.98</v>
      </c>
      <c r="Q109">
        <v>0</v>
      </c>
      <c r="R109">
        <v>24257.16</v>
      </c>
      <c r="S109">
        <v>-4025.9</v>
      </c>
      <c r="T109">
        <v>0</v>
      </c>
      <c r="U109" t="e">
        <f>VLOOKUP(D109,#REF!,2,FALSE)</f>
        <v>#REF!</v>
      </c>
      <c r="V109" t="e">
        <f>VLOOKUP(_216[[#This Row],[rollup_view_description]],Map!$B:$C,2,FALSE)</f>
        <v>#REF!</v>
      </c>
      <c r="W109" t="str">
        <f>VLOOKUP(F109,Map!$F:$G,2,FALSE)</f>
        <v>Reg Def</v>
      </c>
    </row>
    <row r="110" spans="1:23" x14ac:dyDescent="0.25">
      <c r="A110" t="s">
        <v>6</v>
      </c>
      <c r="B110" t="s">
        <v>585</v>
      </c>
      <c r="C110">
        <v>2024</v>
      </c>
      <c r="D110" t="s">
        <v>122</v>
      </c>
      <c r="E110" t="s">
        <v>58</v>
      </c>
      <c r="F110" t="s">
        <v>153</v>
      </c>
      <c r="G110" t="s">
        <v>88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 t="e">
        <f>VLOOKUP(D110,#REF!,2,FALSE)</f>
        <v>#REF!</v>
      </c>
      <c r="V110" t="e">
        <f>VLOOKUP(_216[[#This Row],[rollup_view_description]],Map!$B:$C,2,FALSE)</f>
        <v>#REF!</v>
      </c>
      <c r="W110" t="str">
        <f>VLOOKUP(F110,Map!$F:$G,2,FALSE)</f>
        <v>Repairs</v>
      </c>
    </row>
    <row r="111" spans="1:23" x14ac:dyDescent="0.25">
      <c r="A111" t="s">
        <v>6</v>
      </c>
      <c r="B111" t="s">
        <v>585</v>
      </c>
      <c r="C111">
        <v>2024</v>
      </c>
      <c r="D111" t="s">
        <v>123</v>
      </c>
      <c r="E111" t="s">
        <v>58</v>
      </c>
      <c r="F111" t="s">
        <v>143</v>
      </c>
      <c r="G111" t="s">
        <v>88</v>
      </c>
      <c r="H111">
        <v>0</v>
      </c>
      <c r="I111">
        <v>0</v>
      </c>
      <c r="J111">
        <v>0</v>
      </c>
      <c r="K111">
        <v>0.33</v>
      </c>
      <c r="L111">
        <v>0</v>
      </c>
      <c r="M111">
        <v>0.33</v>
      </c>
      <c r="N111">
        <v>-35.520000000000003</v>
      </c>
      <c r="O111">
        <v>-0.33</v>
      </c>
      <c r="P111">
        <v>0</v>
      </c>
      <c r="Q111">
        <v>35.520000000000003</v>
      </c>
      <c r="R111">
        <v>-7.0000000000000007E-2</v>
      </c>
      <c r="S111">
        <v>0</v>
      </c>
      <c r="T111">
        <v>7.46</v>
      </c>
      <c r="U111" t="e">
        <f>VLOOKUP(D111,#REF!,2,FALSE)</f>
        <v>#REF!</v>
      </c>
      <c r="V111" t="e">
        <f>VLOOKUP(_216[[#This Row],[rollup_view_description]],Map!$B:$C,2,FALSE)</f>
        <v>#REF!</v>
      </c>
      <c r="W111" t="str">
        <f>VLOOKUP(F111,Map!$F:$G,2,FALSE)</f>
        <v>Reg Def</v>
      </c>
    </row>
    <row r="112" spans="1:23" x14ac:dyDescent="0.25">
      <c r="A112" t="s">
        <v>6</v>
      </c>
      <c r="B112" t="s">
        <v>585</v>
      </c>
      <c r="C112">
        <v>2024</v>
      </c>
      <c r="D112" t="s">
        <v>123</v>
      </c>
      <c r="E112" t="s">
        <v>58</v>
      </c>
      <c r="F112" t="s">
        <v>108</v>
      </c>
      <c r="G112" t="s">
        <v>88</v>
      </c>
      <c r="H112">
        <v>0</v>
      </c>
      <c r="I112">
        <v>0</v>
      </c>
      <c r="J112">
        <v>0</v>
      </c>
      <c r="K112">
        <v>0.85</v>
      </c>
      <c r="L112">
        <v>0</v>
      </c>
      <c r="M112">
        <v>0.85</v>
      </c>
      <c r="N112">
        <v>-92.67</v>
      </c>
      <c r="O112">
        <v>-0.85</v>
      </c>
      <c r="P112">
        <v>0</v>
      </c>
      <c r="Q112">
        <v>92.67</v>
      </c>
      <c r="R112">
        <v>0</v>
      </c>
      <c r="S112">
        <v>0</v>
      </c>
      <c r="T112">
        <v>0</v>
      </c>
      <c r="U112" t="e">
        <f>VLOOKUP(D112,#REF!,2,FALSE)</f>
        <v>#REF!</v>
      </c>
      <c r="V112" t="e">
        <f>VLOOKUP(_216[[#This Row],[rollup_view_description]],Map!$B:$C,2,FALSE)</f>
        <v>#REF!</v>
      </c>
      <c r="W112" t="str">
        <f>VLOOKUP(F112,Map!$F:$G,2,FALSE)</f>
        <v>Flow Through</v>
      </c>
    </row>
    <row r="113" spans="1:23" x14ac:dyDescent="0.25">
      <c r="A113" t="s">
        <v>6</v>
      </c>
      <c r="B113" t="s">
        <v>585</v>
      </c>
      <c r="C113">
        <v>2024</v>
      </c>
      <c r="D113" t="s">
        <v>123</v>
      </c>
      <c r="E113" t="s">
        <v>58</v>
      </c>
      <c r="F113" t="s">
        <v>149</v>
      </c>
      <c r="G113" t="s">
        <v>88</v>
      </c>
      <c r="H113">
        <v>0</v>
      </c>
      <c r="I113">
        <v>0</v>
      </c>
      <c r="J113">
        <v>0</v>
      </c>
      <c r="K113">
        <v>-0.66</v>
      </c>
      <c r="L113">
        <v>0</v>
      </c>
      <c r="M113">
        <v>-0.66</v>
      </c>
      <c r="N113">
        <v>72.13</v>
      </c>
      <c r="O113">
        <v>0.66</v>
      </c>
      <c r="P113">
        <v>0</v>
      </c>
      <c r="Q113">
        <v>-72.13</v>
      </c>
      <c r="R113">
        <v>0.14000000000000001</v>
      </c>
      <c r="S113">
        <v>0</v>
      </c>
      <c r="T113">
        <v>-15.15</v>
      </c>
      <c r="U113" t="e">
        <f>VLOOKUP(D113,#REF!,2,FALSE)</f>
        <v>#REF!</v>
      </c>
      <c r="V113" t="e">
        <f>VLOOKUP(_216[[#This Row],[rollup_view_description]],Map!$B:$C,2,FALSE)</f>
        <v>#REF!</v>
      </c>
      <c r="W113" t="str">
        <f>VLOOKUP(F113,Map!$F:$G,2,FALSE)</f>
        <v>Reg Def</v>
      </c>
    </row>
    <row r="114" spans="1:23" x14ac:dyDescent="0.25">
      <c r="A114" t="s">
        <v>6</v>
      </c>
      <c r="B114" t="s">
        <v>585</v>
      </c>
      <c r="C114">
        <v>2024</v>
      </c>
      <c r="D114" t="s">
        <v>123</v>
      </c>
      <c r="E114" t="s">
        <v>58</v>
      </c>
      <c r="F114" t="s">
        <v>144</v>
      </c>
      <c r="G114" t="s">
        <v>89</v>
      </c>
      <c r="H114">
        <v>3937.89</v>
      </c>
      <c r="I114">
        <v>0</v>
      </c>
      <c r="J114">
        <v>3937.89</v>
      </c>
      <c r="K114">
        <v>724.95</v>
      </c>
      <c r="L114">
        <v>0</v>
      </c>
      <c r="M114">
        <v>724.95</v>
      </c>
      <c r="N114">
        <v>0</v>
      </c>
      <c r="O114">
        <v>3212.94</v>
      </c>
      <c r="P114">
        <v>0</v>
      </c>
      <c r="Q114">
        <v>0</v>
      </c>
      <c r="R114">
        <v>674.72</v>
      </c>
      <c r="S114">
        <v>0</v>
      </c>
      <c r="T114">
        <v>0</v>
      </c>
      <c r="U114" t="e">
        <f>VLOOKUP(D114,#REF!,2,FALSE)</f>
        <v>#REF!</v>
      </c>
      <c r="V114" t="e">
        <f>VLOOKUP(_216[[#This Row],[rollup_view_description]],Map!$B:$C,2,FALSE)</f>
        <v>#REF!</v>
      </c>
      <c r="W114" t="str">
        <f>VLOOKUP(F114,Map!$F:$G,2,FALSE)</f>
        <v>Reg Def</v>
      </c>
    </row>
    <row r="115" spans="1:23" x14ac:dyDescent="0.25">
      <c r="A115" t="s">
        <v>6</v>
      </c>
      <c r="B115" t="s">
        <v>585</v>
      </c>
      <c r="C115">
        <v>2024</v>
      </c>
      <c r="D115" t="s">
        <v>123</v>
      </c>
      <c r="E115" t="s">
        <v>58</v>
      </c>
      <c r="F115" t="s">
        <v>153</v>
      </c>
      <c r="G115" t="s">
        <v>88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 t="e">
        <f>VLOOKUP(D115,#REF!,2,FALSE)</f>
        <v>#REF!</v>
      </c>
      <c r="V115" t="e">
        <f>VLOOKUP(_216[[#This Row],[rollup_view_description]],Map!$B:$C,2,FALSE)</f>
        <v>#REF!</v>
      </c>
      <c r="W115" t="str">
        <f>VLOOKUP(F115,Map!$F:$G,2,FALSE)</f>
        <v>Repairs</v>
      </c>
    </row>
    <row r="116" spans="1:23" x14ac:dyDescent="0.25">
      <c r="A116" t="s">
        <v>6</v>
      </c>
      <c r="B116" t="s">
        <v>585</v>
      </c>
      <c r="C116">
        <v>2024</v>
      </c>
      <c r="D116" t="s">
        <v>124</v>
      </c>
      <c r="E116" t="s">
        <v>58</v>
      </c>
      <c r="F116" t="s">
        <v>143</v>
      </c>
      <c r="G116" t="s">
        <v>88</v>
      </c>
      <c r="H116">
        <v>0</v>
      </c>
      <c r="I116">
        <v>0</v>
      </c>
      <c r="J116">
        <v>0</v>
      </c>
      <c r="K116">
        <v>839.79</v>
      </c>
      <c r="L116">
        <v>0</v>
      </c>
      <c r="M116">
        <v>839.79</v>
      </c>
      <c r="N116">
        <v>-742.54</v>
      </c>
      <c r="O116">
        <v>-839.79</v>
      </c>
      <c r="P116">
        <v>0</v>
      </c>
      <c r="Q116">
        <v>742.54</v>
      </c>
      <c r="R116">
        <v>-189.77</v>
      </c>
      <c r="S116">
        <v>0</v>
      </c>
      <c r="T116">
        <v>155.94</v>
      </c>
      <c r="U116" t="e">
        <f>VLOOKUP(D116,#REF!,2,FALSE)</f>
        <v>#REF!</v>
      </c>
      <c r="V116" t="e">
        <f>VLOOKUP(_216[[#This Row],[rollup_view_description]],Map!$B:$C,2,FALSE)</f>
        <v>#REF!</v>
      </c>
      <c r="W116" t="str">
        <f>VLOOKUP(F116,Map!$F:$G,2,FALSE)</f>
        <v>Reg Def</v>
      </c>
    </row>
    <row r="117" spans="1:23" x14ac:dyDescent="0.25">
      <c r="A117" t="s">
        <v>6</v>
      </c>
      <c r="B117" t="s">
        <v>585</v>
      </c>
      <c r="C117">
        <v>2024</v>
      </c>
      <c r="D117" t="s">
        <v>124</v>
      </c>
      <c r="E117" t="s">
        <v>58</v>
      </c>
      <c r="F117" t="s">
        <v>148</v>
      </c>
      <c r="G117" t="s">
        <v>88</v>
      </c>
      <c r="H117">
        <v>0</v>
      </c>
      <c r="I117">
        <v>0</v>
      </c>
      <c r="J117">
        <v>0</v>
      </c>
      <c r="K117">
        <v>141.32</v>
      </c>
      <c r="L117">
        <v>0</v>
      </c>
      <c r="M117">
        <v>141.32</v>
      </c>
      <c r="N117">
        <v>0</v>
      </c>
      <c r="O117">
        <v>-141.32</v>
      </c>
      <c r="P117">
        <v>0</v>
      </c>
      <c r="Q117">
        <v>0</v>
      </c>
      <c r="R117">
        <v>-49.47</v>
      </c>
      <c r="S117">
        <v>0</v>
      </c>
      <c r="T117">
        <v>0</v>
      </c>
      <c r="U117" t="e">
        <f>VLOOKUP(D117,#REF!,2,FALSE)</f>
        <v>#REF!</v>
      </c>
      <c r="V117" t="e">
        <f>VLOOKUP(_216[[#This Row],[rollup_view_description]],Map!$B:$C,2,FALSE)</f>
        <v>#REF!</v>
      </c>
      <c r="W117" t="str">
        <f>VLOOKUP(F117,Map!$F:$G,2,FALSE)</f>
        <v>Reg Def</v>
      </c>
    </row>
    <row r="118" spans="1:23" x14ac:dyDescent="0.25">
      <c r="A118" t="s">
        <v>6</v>
      </c>
      <c r="B118" t="s">
        <v>585</v>
      </c>
      <c r="C118">
        <v>2024</v>
      </c>
      <c r="D118" t="s">
        <v>124</v>
      </c>
      <c r="E118" t="s">
        <v>58</v>
      </c>
      <c r="F118" t="s">
        <v>108</v>
      </c>
      <c r="G118" t="s">
        <v>88</v>
      </c>
      <c r="H118">
        <v>0</v>
      </c>
      <c r="I118">
        <v>0</v>
      </c>
      <c r="J118">
        <v>0</v>
      </c>
      <c r="K118">
        <v>1241.17</v>
      </c>
      <c r="L118">
        <v>0</v>
      </c>
      <c r="M118">
        <v>1241.17</v>
      </c>
      <c r="N118">
        <v>-1816.74</v>
      </c>
      <c r="O118">
        <v>-1241.17</v>
      </c>
      <c r="P118">
        <v>0</v>
      </c>
      <c r="Q118">
        <v>1816.74</v>
      </c>
      <c r="R118">
        <v>0</v>
      </c>
      <c r="S118">
        <v>0</v>
      </c>
      <c r="T118">
        <v>0</v>
      </c>
      <c r="U118" t="e">
        <f>VLOOKUP(D118,#REF!,2,FALSE)</f>
        <v>#REF!</v>
      </c>
      <c r="V118" t="e">
        <f>VLOOKUP(_216[[#This Row],[rollup_view_description]],Map!$B:$C,2,FALSE)</f>
        <v>#REF!</v>
      </c>
      <c r="W118" t="str">
        <f>VLOOKUP(F118,Map!$F:$G,2,FALSE)</f>
        <v>Flow Through</v>
      </c>
    </row>
    <row r="119" spans="1:23" x14ac:dyDescent="0.25">
      <c r="A119" t="s">
        <v>6</v>
      </c>
      <c r="B119" t="s">
        <v>585</v>
      </c>
      <c r="C119">
        <v>2024</v>
      </c>
      <c r="D119" t="s">
        <v>124</v>
      </c>
      <c r="E119" t="s">
        <v>58</v>
      </c>
      <c r="F119" t="s">
        <v>149</v>
      </c>
      <c r="G119" t="s">
        <v>88</v>
      </c>
      <c r="H119">
        <v>0</v>
      </c>
      <c r="I119">
        <v>0</v>
      </c>
      <c r="J119">
        <v>0</v>
      </c>
      <c r="K119">
        <v>-317.35000000000002</v>
      </c>
      <c r="L119">
        <v>0</v>
      </c>
      <c r="M119">
        <v>-317.35000000000002</v>
      </c>
      <c r="N119">
        <v>1489.83</v>
      </c>
      <c r="O119">
        <v>317.35000000000002</v>
      </c>
      <c r="P119">
        <v>0</v>
      </c>
      <c r="Q119">
        <v>-1489.83</v>
      </c>
      <c r="R119">
        <v>66.64</v>
      </c>
      <c r="S119">
        <v>0</v>
      </c>
      <c r="T119">
        <v>-312.87</v>
      </c>
      <c r="U119" t="e">
        <f>VLOOKUP(D119,#REF!,2,FALSE)</f>
        <v>#REF!</v>
      </c>
      <c r="V119" t="e">
        <f>VLOOKUP(_216[[#This Row],[rollup_view_description]],Map!$B:$C,2,FALSE)</f>
        <v>#REF!</v>
      </c>
      <c r="W119" t="str">
        <f>VLOOKUP(F119,Map!$F:$G,2,FALSE)</f>
        <v>Reg Def</v>
      </c>
    </row>
    <row r="120" spans="1:23" x14ac:dyDescent="0.25">
      <c r="A120" t="s">
        <v>6</v>
      </c>
      <c r="B120" t="s">
        <v>585</v>
      </c>
      <c r="C120">
        <v>2024</v>
      </c>
      <c r="D120" t="s">
        <v>124</v>
      </c>
      <c r="E120" t="s">
        <v>58</v>
      </c>
      <c r="F120" t="s">
        <v>151</v>
      </c>
      <c r="G120" t="s">
        <v>88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 t="e">
        <f>VLOOKUP(D120,#REF!,2,FALSE)</f>
        <v>#REF!</v>
      </c>
      <c r="V120" t="e">
        <f>VLOOKUP(_216[[#This Row],[rollup_view_description]],Map!$B:$C,2,FALSE)</f>
        <v>#REF!</v>
      </c>
      <c r="W120" t="str">
        <f>VLOOKUP(F120,Map!$F:$G,2,FALSE)</f>
        <v>Reg Def</v>
      </c>
    </row>
    <row r="121" spans="1:23" x14ac:dyDescent="0.25">
      <c r="A121" t="s">
        <v>6</v>
      </c>
      <c r="B121" t="s">
        <v>585</v>
      </c>
      <c r="C121">
        <v>2024</v>
      </c>
      <c r="D121" t="s">
        <v>124</v>
      </c>
      <c r="E121" t="s">
        <v>58</v>
      </c>
      <c r="F121" t="s">
        <v>144</v>
      </c>
      <c r="G121" t="s">
        <v>89</v>
      </c>
      <c r="H121">
        <v>327387.98</v>
      </c>
      <c r="I121">
        <v>-7531.08</v>
      </c>
      <c r="J121">
        <v>319856.90000000002</v>
      </c>
      <c r="K121">
        <v>385819.01</v>
      </c>
      <c r="L121">
        <v>0</v>
      </c>
      <c r="M121">
        <v>385819.01</v>
      </c>
      <c r="N121">
        <v>0</v>
      </c>
      <c r="O121">
        <v>-58431.03</v>
      </c>
      <c r="P121">
        <v>-7531.08</v>
      </c>
      <c r="Q121">
        <v>0</v>
      </c>
      <c r="R121">
        <v>-24821.89</v>
      </c>
      <c r="S121">
        <v>-2635.87</v>
      </c>
      <c r="T121">
        <v>0</v>
      </c>
      <c r="U121" t="e">
        <f>VLOOKUP(D121,#REF!,2,FALSE)</f>
        <v>#REF!</v>
      </c>
      <c r="V121" t="e">
        <f>VLOOKUP(_216[[#This Row],[rollup_view_description]],Map!$B:$C,2,FALSE)</f>
        <v>#REF!</v>
      </c>
      <c r="W121" t="str">
        <f>VLOOKUP(F121,Map!$F:$G,2,FALSE)</f>
        <v>Reg Def</v>
      </c>
    </row>
    <row r="122" spans="1:23" x14ac:dyDescent="0.25">
      <c r="A122" t="s">
        <v>6</v>
      </c>
      <c r="B122" t="s">
        <v>585</v>
      </c>
      <c r="C122">
        <v>2024</v>
      </c>
      <c r="D122" t="s">
        <v>124</v>
      </c>
      <c r="E122" t="s">
        <v>58</v>
      </c>
      <c r="F122" t="s">
        <v>153</v>
      </c>
      <c r="G122" t="s">
        <v>88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 t="e">
        <f>VLOOKUP(D122,#REF!,2,FALSE)</f>
        <v>#REF!</v>
      </c>
      <c r="V122" t="e">
        <f>VLOOKUP(_216[[#This Row],[rollup_view_description]],Map!$B:$C,2,FALSE)</f>
        <v>#REF!</v>
      </c>
      <c r="W122" t="str">
        <f>VLOOKUP(F122,Map!$F:$G,2,FALSE)</f>
        <v>Repairs</v>
      </c>
    </row>
    <row r="123" spans="1:23" x14ac:dyDescent="0.25">
      <c r="A123" t="s">
        <v>6</v>
      </c>
      <c r="B123" t="s">
        <v>585</v>
      </c>
      <c r="C123">
        <v>2024</v>
      </c>
      <c r="D123" t="s">
        <v>125</v>
      </c>
      <c r="E123" t="s">
        <v>58</v>
      </c>
      <c r="F123" t="s">
        <v>143</v>
      </c>
      <c r="G123" t="s">
        <v>88</v>
      </c>
      <c r="H123">
        <v>0</v>
      </c>
      <c r="I123">
        <v>0</v>
      </c>
      <c r="J123">
        <v>0</v>
      </c>
      <c r="K123">
        <v>0.05</v>
      </c>
      <c r="L123">
        <v>0</v>
      </c>
      <c r="M123">
        <v>0.05</v>
      </c>
      <c r="N123">
        <v>-26.74</v>
      </c>
      <c r="O123">
        <v>-0.05</v>
      </c>
      <c r="P123">
        <v>0</v>
      </c>
      <c r="Q123">
        <v>26.74</v>
      </c>
      <c r="R123">
        <v>-0.01</v>
      </c>
      <c r="S123">
        <v>0</v>
      </c>
      <c r="T123">
        <v>5.62</v>
      </c>
      <c r="U123" t="e">
        <f>VLOOKUP(D123,#REF!,2,FALSE)</f>
        <v>#REF!</v>
      </c>
      <c r="V123" t="e">
        <f>VLOOKUP(_216[[#This Row],[rollup_view_description]],Map!$B:$C,2,FALSE)</f>
        <v>#REF!</v>
      </c>
      <c r="W123" t="str">
        <f>VLOOKUP(F123,Map!$F:$G,2,FALSE)</f>
        <v>Reg Def</v>
      </c>
    </row>
    <row r="124" spans="1:23" x14ac:dyDescent="0.25">
      <c r="A124" t="s">
        <v>6</v>
      </c>
      <c r="B124" t="s">
        <v>585</v>
      </c>
      <c r="C124">
        <v>2024</v>
      </c>
      <c r="D124" t="s">
        <v>125</v>
      </c>
      <c r="E124" t="s">
        <v>58</v>
      </c>
      <c r="F124" t="s">
        <v>108</v>
      </c>
      <c r="G124" t="s">
        <v>88</v>
      </c>
      <c r="H124">
        <v>0</v>
      </c>
      <c r="I124">
        <v>0</v>
      </c>
      <c r="J124">
        <v>0</v>
      </c>
      <c r="K124">
        <v>0.12</v>
      </c>
      <c r="L124">
        <v>0</v>
      </c>
      <c r="M124">
        <v>0.12</v>
      </c>
      <c r="N124">
        <v>-69.77</v>
      </c>
      <c r="O124">
        <v>-0.12</v>
      </c>
      <c r="P124">
        <v>0</v>
      </c>
      <c r="Q124">
        <v>69.77</v>
      </c>
      <c r="R124">
        <v>0</v>
      </c>
      <c r="S124">
        <v>0</v>
      </c>
      <c r="T124">
        <v>0</v>
      </c>
      <c r="U124" t="e">
        <f>VLOOKUP(D124,#REF!,2,FALSE)</f>
        <v>#REF!</v>
      </c>
      <c r="V124" t="e">
        <f>VLOOKUP(_216[[#This Row],[rollup_view_description]],Map!$B:$C,2,FALSE)</f>
        <v>#REF!</v>
      </c>
      <c r="W124" t="str">
        <f>VLOOKUP(F124,Map!$F:$G,2,FALSE)</f>
        <v>Flow Through</v>
      </c>
    </row>
    <row r="125" spans="1:23" x14ac:dyDescent="0.25">
      <c r="A125" t="s">
        <v>6</v>
      </c>
      <c r="B125" t="s">
        <v>585</v>
      </c>
      <c r="C125">
        <v>2024</v>
      </c>
      <c r="D125" t="s">
        <v>125</v>
      </c>
      <c r="E125" t="s">
        <v>58</v>
      </c>
      <c r="F125" t="s">
        <v>146</v>
      </c>
      <c r="G125" t="s">
        <v>88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 t="e">
        <f>VLOOKUP(D125,#REF!,2,FALSE)</f>
        <v>#REF!</v>
      </c>
      <c r="V125" t="e">
        <f>VLOOKUP(_216[[#This Row],[rollup_view_description]],Map!$B:$C,2,FALSE)</f>
        <v>#REF!</v>
      </c>
      <c r="W125" t="str">
        <f>VLOOKUP(F125,Map!$F:$G,2,FALSE)</f>
        <v>Reg Def</v>
      </c>
    </row>
    <row r="126" spans="1:23" x14ac:dyDescent="0.25">
      <c r="A126" t="s">
        <v>6</v>
      </c>
      <c r="B126" t="s">
        <v>585</v>
      </c>
      <c r="C126">
        <v>2024</v>
      </c>
      <c r="D126" t="s">
        <v>125</v>
      </c>
      <c r="E126" t="s">
        <v>58</v>
      </c>
      <c r="F126" t="s">
        <v>149</v>
      </c>
      <c r="G126" t="s">
        <v>88</v>
      </c>
      <c r="H126">
        <v>0</v>
      </c>
      <c r="I126">
        <v>0</v>
      </c>
      <c r="J126">
        <v>0</v>
      </c>
      <c r="K126">
        <v>-0.09</v>
      </c>
      <c r="L126">
        <v>0</v>
      </c>
      <c r="M126">
        <v>-0.09</v>
      </c>
      <c r="N126">
        <v>54.3</v>
      </c>
      <c r="O126">
        <v>0.09</v>
      </c>
      <c r="P126">
        <v>0</v>
      </c>
      <c r="Q126">
        <v>-54.3</v>
      </c>
      <c r="R126">
        <v>0.02</v>
      </c>
      <c r="S126">
        <v>0</v>
      </c>
      <c r="T126">
        <v>-11.4</v>
      </c>
      <c r="U126" t="e">
        <f>VLOOKUP(D126,#REF!,2,FALSE)</f>
        <v>#REF!</v>
      </c>
      <c r="V126" t="e">
        <f>VLOOKUP(_216[[#This Row],[rollup_view_description]],Map!$B:$C,2,FALSE)</f>
        <v>#REF!</v>
      </c>
      <c r="W126" t="str">
        <f>VLOOKUP(F126,Map!$F:$G,2,FALSE)</f>
        <v>Reg Def</v>
      </c>
    </row>
    <row r="127" spans="1:23" x14ac:dyDescent="0.25">
      <c r="A127" t="s">
        <v>6</v>
      </c>
      <c r="B127" t="s">
        <v>585</v>
      </c>
      <c r="C127">
        <v>2024</v>
      </c>
      <c r="D127" t="s">
        <v>125</v>
      </c>
      <c r="E127" t="s">
        <v>58</v>
      </c>
      <c r="F127" t="s">
        <v>144</v>
      </c>
      <c r="G127" t="s">
        <v>89</v>
      </c>
      <c r="H127">
        <v>2964.73</v>
      </c>
      <c r="I127">
        <v>0</v>
      </c>
      <c r="J127">
        <v>2964.73</v>
      </c>
      <c r="K127">
        <v>100.09</v>
      </c>
      <c r="L127">
        <v>0</v>
      </c>
      <c r="M127">
        <v>100.09</v>
      </c>
      <c r="N127">
        <v>0</v>
      </c>
      <c r="O127">
        <v>2864.64</v>
      </c>
      <c r="P127">
        <v>0</v>
      </c>
      <c r="Q127">
        <v>0</v>
      </c>
      <c r="R127">
        <v>601.57000000000005</v>
      </c>
      <c r="S127">
        <v>0</v>
      </c>
      <c r="T127">
        <v>0</v>
      </c>
      <c r="U127" t="e">
        <f>VLOOKUP(D127,#REF!,2,FALSE)</f>
        <v>#REF!</v>
      </c>
      <c r="V127" t="e">
        <f>VLOOKUP(_216[[#This Row],[rollup_view_description]],Map!$B:$C,2,FALSE)</f>
        <v>#REF!</v>
      </c>
      <c r="W127" t="str">
        <f>VLOOKUP(F127,Map!$F:$G,2,FALSE)</f>
        <v>Reg Def</v>
      </c>
    </row>
    <row r="128" spans="1:23" x14ac:dyDescent="0.25">
      <c r="A128" t="s">
        <v>6</v>
      </c>
      <c r="B128" t="s">
        <v>585</v>
      </c>
      <c r="C128">
        <v>2024</v>
      </c>
      <c r="D128" t="s">
        <v>125</v>
      </c>
      <c r="E128" t="s">
        <v>58</v>
      </c>
      <c r="F128" t="s">
        <v>153</v>
      </c>
      <c r="G128" t="s">
        <v>88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 t="e">
        <f>VLOOKUP(D128,#REF!,2,FALSE)</f>
        <v>#REF!</v>
      </c>
      <c r="V128" t="e">
        <f>VLOOKUP(_216[[#This Row],[rollup_view_description]],Map!$B:$C,2,FALSE)</f>
        <v>#REF!</v>
      </c>
      <c r="W128" t="str">
        <f>VLOOKUP(F128,Map!$F:$G,2,FALSE)</f>
        <v>Repairs</v>
      </c>
    </row>
    <row r="129" spans="1:23" x14ac:dyDescent="0.25">
      <c r="A129" t="s">
        <v>6</v>
      </c>
      <c r="B129" t="s">
        <v>585</v>
      </c>
      <c r="C129">
        <v>2024</v>
      </c>
      <c r="D129" t="s">
        <v>126</v>
      </c>
      <c r="E129" t="s">
        <v>58</v>
      </c>
      <c r="F129" t="s">
        <v>143</v>
      </c>
      <c r="G129" t="s">
        <v>88</v>
      </c>
      <c r="H129">
        <v>0</v>
      </c>
      <c r="I129">
        <v>0</v>
      </c>
      <c r="J129">
        <v>0</v>
      </c>
      <c r="K129">
        <v>1234.3599999999999</v>
      </c>
      <c r="L129">
        <v>0</v>
      </c>
      <c r="M129">
        <v>1234.3599999999999</v>
      </c>
      <c r="N129">
        <v>-1525.34</v>
      </c>
      <c r="O129">
        <v>-1234.3599999999999</v>
      </c>
      <c r="P129">
        <v>0</v>
      </c>
      <c r="Q129">
        <v>1525.34</v>
      </c>
      <c r="R129">
        <v>-259.20999999999998</v>
      </c>
      <c r="S129">
        <v>0</v>
      </c>
      <c r="T129">
        <v>320.32</v>
      </c>
      <c r="U129" t="e">
        <f>VLOOKUP(D129,#REF!,2,FALSE)</f>
        <v>#REF!</v>
      </c>
      <c r="V129" t="e">
        <f>VLOOKUP(_216[[#This Row],[rollup_view_description]],Map!$B:$C,2,FALSE)</f>
        <v>#REF!</v>
      </c>
      <c r="W129" t="str">
        <f>VLOOKUP(F129,Map!$F:$G,2,FALSE)</f>
        <v>Reg Def</v>
      </c>
    </row>
    <row r="130" spans="1:23" x14ac:dyDescent="0.25">
      <c r="A130" t="s">
        <v>6</v>
      </c>
      <c r="B130" t="s">
        <v>585</v>
      </c>
      <c r="C130">
        <v>2024</v>
      </c>
      <c r="D130" t="s">
        <v>126</v>
      </c>
      <c r="E130" t="s">
        <v>58</v>
      </c>
      <c r="F130" t="s">
        <v>148</v>
      </c>
      <c r="G130" t="s">
        <v>88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 t="e">
        <f>VLOOKUP(D130,#REF!,2,FALSE)</f>
        <v>#REF!</v>
      </c>
      <c r="V130" t="e">
        <f>VLOOKUP(_216[[#This Row],[rollup_view_description]],Map!$B:$C,2,FALSE)</f>
        <v>#REF!</v>
      </c>
      <c r="W130" t="str">
        <f>VLOOKUP(F130,Map!$F:$G,2,FALSE)</f>
        <v>Reg Def</v>
      </c>
    </row>
    <row r="131" spans="1:23" x14ac:dyDescent="0.25">
      <c r="A131" t="s">
        <v>6</v>
      </c>
      <c r="B131" t="s">
        <v>585</v>
      </c>
      <c r="C131">
        <v>2024</v>
      </c>
      <c r="D131" t="s">
        <v>126</v>
      </c>
      <c r="E131" t="s">
        <v>58</v>
      </c>
      <c r="F131" t="s">
        <v>108</v>
      </c>
      <c r="G131" t="s">
        <v>88</v>
      </c>
      <c r="H131">
        <v>0</v>
      </c>
      <c r="I131">
        <v>0</v>
      </c>
      <c r="J131">
        <v>0</v>
      </c>
      <c r="K131">
        <v>2113.25</v>
      </c>
      <c r="L131">
        <v>0</v>
      </c>
      <c r="M131">
        <v>2113.25</v>
      </c>
      <c r="N131">
        <v>-3979.44</v>
      </c>
      <c r="O131">
        <v>-2113.25</v>
      </c>
      <c r="P131">
        <v>0</v>
      </c>
      <c r="Q131">
        <v>3979.44</v>
      </c>
      <c r="R131">
        <v>0</v>
      </c>
      <c r="S131">
        <v>0</v>
      </c>
      <c r="T131">
        <v>0</v>
      </c>
      <c r="U131" t="e">
        <f>VLOOKUP(D131,#REF!,2,FALSE)</f>
        <v>#REF!</v>
      </c>
      <c r="V131" t="e">
        <f>VLOOKUP(_216[[#This Row],[rollup_view_description]],Map!$B:$C,2,FALSE)</f>
        <v>#REF!</v>
      </c>
      <c r="W131" t="str">
        <f>VLOOKUP(F131,Map!$F:$G,2,FALSE)</f>
        <v>Flow Through</v>
      </c>
    </row>
    <row r="132" spans="1:23" x14ac:dyDescent="0.25">
      <c r="A132" t="s">
        <v>6</v>
      </c>
      <c r="B132" t="s">
        <v>585</v>
      </c>
      <c r="C132">
        <v>2024</v>
      </c>
      <c r="D132" t="s">
        <v>126</v>
      </c>
      <c r="E132" t="s">
        <v>58</v>
      </c>
      <c r="F132" t="s">
        <v>149</v>
      </c>
      <c r="G132" t="s">
        <v>88</v>
      </c>
      <c r="H132">
        <v>0</v>
      </c>
      <c r="I132">
        <v>0</v>
      </c>
      <c r="J132">
        <v>0</v>
      </c>
      <c r="K132">
        <v>-806.53</v>
      </c>
      <c r="L132">
        <v>0</v>
      </c>
      <c r="M132">
        <v>-806.53</v>
      </c>
      <c r="N132">
        <v>3233.56</v>
      </c>
      <c r="O132">
        <v>806.53</v>
      </c>
      <c r="P132">
        <v>0</v>
      </c>
      <c r="Q132">
        <v>-3233.56</v>
      </c>
      <c r="R132">
        <v>169.37</v>
      </c>
      <c r="S132">
        <v>0</v>
      </c>
      <c r="T132">
        <v>-679.05</v>
      </c>
      <c r="U132" t="e">
        <f>VLOOKUP(D132,#REF!,2,FALSE)</f>
        <v>#REF!</v>
      </c>
      <c r="V132" t="e">
        <f>VLOOKUP(_216[[#This Row],[rollup_view_description]],Map!$B:$C,2,FALSE)</f>
        <v>#REF!</v>
      </c>
      <c r="W132" t="str">
        <f>VLOOKUP(F132,Map!$F:$G,2,FALSE)</f>
        <v>Reg Def</v>
      </c>
    </row>
    <row r="133" spans="1:23" x14ac:dyDescent="0.25">
      <c r="A133" t="s">
        <v>6</v>
      </c>
      <c r="B133" t="s">
        <v>585</v>
      </c>
      <c r="C133">
        <v>2024</v>
      </c>
      <c r="D133" t="s">
        <v>126</v>
      </c>
      <c r="E133" t="s">
        <v>58</v>
      </c>
      <c r="F133" t="s">
        <v>151</v>
      </c>
      <c r="G133" t="s">
        <v>88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 t="e">
        <f>VLOOKUP(D133,#REF!,2,FALSE)</f>
        <v>#REF!</v>
      </c>
      <c r="V133" t="e">
        <f>VLOOKUP(_216[[#This Row],[rollup_view_description]],Map!$B:$C,2,FALSE)</f>
        <v>#REF!</v>
      </c>
      <c r="W133" t="str">
        <f>VLOOKUP(F133,Map!$F:$G,2,FALSE)</f>
        <v>Reg Def</v>
      </c>
    </row>
    <row r="134" spans="1:23" x14ac:dyDescent="0.25">
      <c r="A134" t="s">
        <v>6</v>
      </c>
      <c r="B134" t="s">
        <v>585</v>
      </c>
      <c r="C134">
        <v>2024</v>
      </c>
      <c r="D134" t="s">
        <v>126</v>
      </c>
      <c r="E134" t="s">
        <v>58</v>
      </c>
      <c r="F134" t="s">
        <v>144</v>
      </c>
      <c r="G134" t="s">
        <v>89</v>
      </c>
      <c r="H134">
        <v>374479.53</v>
      </c>
      <c r="I134">
        <v>0</v>
      </c>
      <c r="J134">
        <v>374479.53</v>
      </c>
      <c r="K134">
        <v>324440.67</v>
      </c>
      <c r="L134">
        <v>0</v>
      </c>
      <c r="M134">
        <v>324440.67</v>
      </c>
      <c r="N134">
        <v>0</v>
      </c>
      <c r="O134">
        <v>50038.86</v>
      </c>
      <c r="P134">
        <v>0</v>
      </c>
      <c r="Q134">
        <v>0</v>
      </c>
      <c r="R134">
        <v>-3156.47</v>
      </c>
      <c r="S134">
        <v>0</v>
      </c>
      <c r="T134">
        <v>0</v>
      </c>
      <c r="U134" t="e">
        <f>VLOOKUP(D134,#REF!,2,FALSE)</f>
        <v>#REF!</v>
      </c>
      <c r="V134" t="e">
        <f>VLOOKUP(_216[[#This Row],[rollup_view_description]],Map!$B:$C,2,FALSE)</f>
        <v>#REF!</v>
      </c>
      <c r="W134" t="str">
        <f>VLOOKUP(F134,Map!$F:$G,2,FALSE)</f>
        <v>Reg Def</v>
      </c>
    </row>
    <row r="135" spans="1:23" x14ac:dyDescent="0.25">
      <c r="A135" t="s">
        <v>6</v>
      </c>
      <c r="B135" t="s">
        <v>585</v>
      </c>
      <c r="C135">
        <v>2024</v>
      </c>
      <c r="D135" t="s">
        <v>126</v>
      </c>
      <c r="E135" t="s">
        <v>58</v>
      </c>
      <c r="F135" t="s">
        <v>153</v>
      </c>
      <c r="G135" t="s">
        <v>88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 t="e">
        <f>VLOOKUP(D135,#REF!,2,FALSE)</f>
        <v>#REF!</v>
      </c>
      <c r="V135" t="e">
        <f>VLOOKUP(_216[[#This Row],[rollup_view_description]],Map!$B:$C,2,FALSE)</f>
        <v>#REF!</v>
      </c>
      <c r="W135" t="str">
        <f>VLOOKUP(F135,Map!$F:$G,2,FALSE)</f>
        <v>Repairs</v>
      </c>
    </row>
    <row r="136" spans="1:23" x14ac:dyDescent="0.25">
      <c r="A136" t="s">
        <v>6</v>
      </c>
      <c r="B136" t="s">
        <v>585</v>
      </c>
      <c r="C136">
        <v>2024</v>
      </c>
      <c r="D136" t="s">
        <v>91</v>
      </c>
      <c r="E136" t="s">
        <v>58</v>
      </c>
      <c r="F136" t="s">
        <v>159</v>
      </c>
      <c r="G136" t="s">
        <v>89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135565.75</v>
      </c>
      <c r="S136">
        <v>0</v>
      </c>
      <c r="T136">
        <v>0</v>
      </c>
      <c r="U136" t="e">
        <f>VLOOKUP(D136,#REF!,2,FALSE)</f>
        <v>#REF!</v>
      </c>
      <c r="V136" t="e">
        <f>VLOOKUP(_216[[#This Row],[rollup_view_description]],Map!$B:$C,2,FALSE)</f>
        <v>#REF!</v>
      </c>
      <c r="W136" t="str">
        <f>VLOOKUP(F136,Map!$F:$G,2,FALSE)</f>
        <v>RSG</v>
      </c>
    </row>
    <row r="137" spans="1:23" x14ac:dyDescent="0.25">
      <c r="A137" t="s">
        <v>6</v>
      </c>
      <c r="B137" t="s">
        <v>585</v>
      </c>
      <c r="C137">
        <v>2024</v>
      </c>
      <c r="D137" t="s">
        <v>91</v>
      </c>
      <c r="E137" t="s">
        <v>58</v>
      </c>
      <c r="F137" t="s">
        <v>160</v>
      </c>
      <c r="G137" t="s">
        <v>89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-15601.35</v>
      </c>
      <c r="S137">
        <v>0</v>
      </c>
      <c r="T137">
        <v>0</v>
      </c>
      <c r="U137" t="e">
        <f>VLOOKUP(D137,#REF!,2,FALSE)</f>
        <v>#REF!</v>
      </c>
      <c r="V137" t="e">
        <f>VLOOKUP(_216[[#This Row],[rollup_view_description]],Map!$B:$C,2,FALSE)</f>
        <v>#REF!</v>
      </c>
      <c r="W137" t="str">
        <f>VLOOKUP(F137,Map!$F:$G,2,FALSE)</f>
        <v>RSG</v>
      </c>
    </row>
    <row r="138" spans="1:23" x14ac:dyDescent="0.25">
      <c r="A138" t="s">
        <v>6</v>
      </c>
      <c r="B138" t="s">
        <v>585</v>
      </c>
      <c r="C138">
        <v>2024</v>
      </c>
      <c r="D138" t="s">
        <v>127</v>
      </c>
      <c r="E138" t="s">
        <v>58</v>
      </c>
      <c r="F138" t="s">
        <v>143</v>
      </c>
      <c r="G138" t="s">
        <v>88</v>
      </c>
      <c r="H138">
        <v>0</v>
      </c>
      <c r="I138">
        <v>0</v>
      </c>
      <c r="J138">
        <v>0</v>
      </c>
      <c r="K138">
        <v>-37.11</v>
      </c>
      <c r="L138">
        <v>0</v>
      </c>
      <c r="M138">
        <v>-37.11</v>
      </c>
      <c r="N138">
        <v>0</v>
      </c>
      <c r="O138">
        <v>37.11</v>
      </c>
      <c r="P138">
        <v>0</v>
      </c>
      <c r="Q138">
        <v>0</v>
      </c>
      <c r="R138">
        <v>12.7</v>
      </c>
      <c r="S138">
        <v>0</v>
      </c>
      <c r="T138">
        <v>0</v>
      </c>
      <c r="U138" t="e">
        <f>VLOOKUP(D138,#REF!,2,FALSE)</f>
        <v>#REF!</v>
      </c>
      <c r="V138" t="e">
        <f>VLOOKUP(_216[[#This Row],[rollup_view_description]],Map!$B:$C,2,FALSE)</f>
        <v>#REF!</v>
      </c>
      <c r="W138" t="str">
        <f>VLOOKUP(F138,Map!$F:$G,2,FALSE)</f>
        <v>Reg Def</v>
      </c>
    </row>
    <row r="139" spans="1:23" x14ac:dyDescent="0.25">
      <c r="A139" t="s">
        <v>6</v>
      </c>
      <c r="B139" t="s">
        <v>585</v>
      </c>
      <c r="C139">
        <v>2024</v>
      </c>
      <c r="D139" t="s">
        <v>127</v>
      </c>
      <c r="E139" t="s">
        <v>58</v>
      </c>
      <c r="F139" t="s">
        <v>148</v>
      </c>
      <c r="G139" t="s">
        <v>88</v>
      </c>
      <c r="H139">
        <v>0</v>
      </c>
      <c r="I139">
        <v>0</v>
      </c>
      <c r="J139">
        <v>0</v>
      </c>
      <c r="K139">
        <v>-48.14</v>
      </c>
      <c r="L139">
        <v>0</v>
      </c>
      <c r="M139">
        <v>-48.14</v>
      </c>
      <c r="N139">
        <v>0</v>
      </c>
      <c r="O139">
        <v>48.14</v>
      </c>
      <c r="P139">
        <v>0</v>
      </c>
      <c r="Q139">
        <v>0</v>
      </c>
      <c r="R139">
        <v>16.86</v>
      </c>
      <c r="S139">
        <v>0</v>
      </c>
      <c r="T139">
        <v>0</v>
      </c>
      <c r="U139" t="e">
        <f>VLOOKUP(D139,#REF!,2,FALSE)</f>
        <v>#REF!</v>
      </c>
      <c r="V139" t="e">
        <f>VLOOKUP(_216[[#This Row],[rollup_view_description]],Map!$B:$C,2,FALSE)</f>
        <v>#REF!</v>
      </c>
      <c r="W139" t="str">
        <f>VLOOKUP(F139,Map!$F:$G,2,FALSE)</f>
        <v>Reg Def</v>
      </c>
    </row>
    <row r="140" spans="1:23" x14ac:dyDescent="0.25">
      <c r="A140" t="s">
        <v>6</v>
      </c>
      <c r="B140" t="s">
        <v>585</v>
      </c>
      <c r="C140">
        <v>2024</v>
      </c>
      <c r="D140" t="s">
        <v>127</v>
      </c>
      <c r="E140" t="s">
        <v>58</v>
      </c>
      <c r="F140" t="s">
        <v>108</v>
      </c>
      <c r="G140" t="s">
        <v>88</v>
      </c>
      <c r="H140">
        <v>0</v>
      </c>
      <c r="I140">
        <v>0</v>
      </c>
      <c r="J140">
        <v>0</v>
      </c>
      <c r="K140">
        <v>-3.21</v>
      </c>
      <c r="L140">
        <v>0</v>
      </c>
      <c r="M140">
        <v>-3.21</v>
      </c>
      <c r="N140">
        <v>0</v>
      </c>
      <c r="O140">
        <v>3.21</v>
      </c>
      <c r="P140">
        <v>0</v>
      </c>
      <c r="Q140">
        <v>0</v>
      </c>
      <c r="R140">
        <v>0</v>
      </c>
      <c r="S140">
        <v>0</v>
      </c>
      <c r="T140">
        <v>0</v>
      </c>
      <c r="U140" t="e">
        <f>VLOOKUP(D140,#REF!,2,FALSE)</f>
        <v>#REF!</v>
      </c>
      <c r="V140" t="e">
        <f>VLOOKUP(_216[[#This Row],[rollup_view_description]],Map!$B:$C,2,FALSE)</f>
        <v>#REF!</v>
      </c>
      <c r="W140" t="str">
        <f>VLOOKUP(F140,Map!$F:$G,2,FALSE)</f>
        <v>Flow Through</v>
      </c>
    </row>
    <row r="141" spans="1:23" x14ac:dyDescent="0.25">
      <c r="A141" t="s">
        <v>6</v>
      </c>
      <c r="B141" t="s">
        <v>585</v>
      </c>
      <c r="C141">
        <v>2024</v>
      </c>
      <c r="D141" t="s">
        <v>127</v>
      </c>
      <c r="E141" t="s">
        <v>58</v>
      </c>
      <c r="F141" t="s">
        <v>149</v>
      </c>
      <c r="G141" t="s">
        <v>88</v>
      </c>
      <c r="H141">
        <v>0</v>
      </c>
      <c r="I141">
        <v>0</v>
      </c>
      <c r="J141">
        <v>0</v>
      </c>
      <c r="K141">
        <v>30.27</v>
      </c>
      <c r="L141">
        <v>0</v>
      </c>
      <c r="M141">
        <v>30.27</v>
      </c>
      <c r="N141">
        <v>0</v>
      </c>
      <c r="O141">
        <v>-30.27</v>
      </c>
      <c r="P141">
        <v>0</v>
      </c>
      <c r="Q141">
        <v>0</v>
      </c>
      <c r="R141">
        <v>-10.56</v>
      </c>
      <c r="S141">
        <v>0</v>
      </c>
      <c r="T141">
        <v>0</v>
      </c>
      <c r="U141" t="e">
        <f>VLOOKUP(D141,#REF!,2,FALSE)</f>
        <v>#REF!</v>
      </c>
      <c r="V141" t="e">
        <f>VLOOKUP(_216[[#This Row],[rollup_view_description]],Map!$B:$C,2,FALSE)</f>
        <v>#REF!</v>
      </c>
      <c r="W141" t="str">
        <f>VLOOKUP(F141,Map!$F:$G,2,FALSE)</f>
        <v>Reg Def</v>
      </c>
    </row>
    <row r="142" spans="1:23" x14ac:dyDescent="0.25">
      <c r="A142" t="s">
        <v>6</v>
      </c>
      <c r="B142" t="s">
        <v>585</v>
      </c>
      <c r="C142">
        <v>2024</v>
      </c>
      <c r="D142" t="s">
        <v>127</v>
      </c>
      <c r="E142" t="s">
        <v>58</v>
      </c>
      <c r="F142" t="s">
        <v>144</v>
      </c>
      <c r="G142" t="s">
        <v>89</v>
      </c>
      <c r="H142">
        <v>4557.8599999999997</v>
      </c>
      <c r="I142">
        <v>0</v>
      </c>
      <c r="J142">
        <v>4557.8599999999997</v>
      </c>
      <c r="K142">
        <v>-750.28</v>
      </c>
      <c r="L142">
        <v>0</v>
      </c>
      <c r="M142">
        <v>-750.28</v>
      </c>
      <c r="N142">
        <v>0</v>
      </c>
      <c r="O142">
        <v>5308.14</v>
      </c>
      <c r="P142">
        <v>0</v>
      </c>
      <c r="Q142">
        <v>0</v>
      </c>
      <c r="R142">
        <v>1233.8900000000001</v>
      </c>
      <c r="S142">
        <v>0</v>
      </c>
      <c r="T142">
        <v>0</v>
      </c>
      <c r="U142" t="e">
        <f>VLOOKUP(D142,#REF!,2,FALSE)</f>
        <v>#REF!</v>
      </c>
      <c r="V142" t="e">
        <f>VLOOKUP(_216[[#This Row],[rollup_view_description]],Map!$B:$C,2,FALSE)</f>
        <v>#REF!</v>
      </c>
      <c r="W142" t="str">
        <f>VLOOKUP(F142,Map!$F:$G,2,FALSE)</f>
        <v>Reg Def</v>
      </c>
    </row>
    <row r="143" spans="1:23" x14ac:dyDescent="0.25">
      <c r="A143" t="s">
        <v>6</v>
      </c>
      <c r="B143" t="s">
        <v>585</v>
      </c>
      <c r="C143">
        <v>2024</v>
      </c>
      <c r="D143" t="s">
        <v>127</v>
      </c>
      <c r="E143" t="s">
        <v>58</v>
      </c>
      <c r="F143" t="s">
        <v>153</v>
      </c>
      <c r="G143" t="s">
        <v>88</v>
      </c>
      <c r="H143">
        <v>0</v>
      </c>
      <c r="I143">
        <v>0</v>
      </c>
      <c r="J143">
        <v>0</v>
      </c>
      <c r="K143">
        <v>-36.01</v>
      </c>
      <c r="L143">
        <v>0</v>
      </c>
      <c r="M143">
        <v>-36.01</v>
      </c>
      <c r="N143">
        <v>0</v>
      </c>
      <c r="O143">
        <v>36.01</v>
      </c>
      <c r="P143">
        <v>0</v>
      </c>
      <c r="Q143">
        <v>0</v>
      </c>
      <c r="R143">
        <v>7.79</v>
      </c>
      <c r="S143">
        <v>0</v>
      </c>
      <c r="T143">
        <v>0</v>
      </c>
      <c r="U143" t="e">
        <f>VLOOKUP(D143,#REF!,2,FALSE)</f>
        <v>#REF!</v>
      </c>
      <c r="V143" t="e">
        <f>VLOOKUP(_216[[#This Row],[rollup_view_description]],Map!$B:$C,2,FALSE)</f>
        <v>#REF!</v>
      </c>
      <c r="W143" t="str">
        <f>VLOOKUP(F143,Map!$F:$G,2,FALSE)</f>
        <v>Repairs</v>
      </c>
    </row>
    <row r="144" spans="1:23" x14ac:dyDescent="0.25">
      <c r="A144" t="s">
        <v>6</v>
      </c>
      <c r="B144" t="s">
        <v>585</v>
      </c>
      <c r="C144">
        <v>2024</v>
      </c>
      <c r="D144" t="s">
        <v>128</v>
      </c>
      <c r="E144" t="s">
        <v>58</v>
      </c>
      <c r="F144" t="s">
        <v>143</v>
      </c>
      <c r="G144" t="s">
        <v>88</v>
      </c>
      <c r="H144">
        <v>0</v>
      </c>
      <c r="I144">
        <v>0</v>
      </c>
      <c r="J144">
        <v>0</v>
      </c>
      <c r="K144">
        <v>-221157.75</v>
      </c>
      <c r="L144">
        <v>0</v>
      </c>
      <c r="M144">
        <v>-221157.75</v>
      </c>
      <c r="N144">
        <v>-248191.98</v>
      </c>
      <c r="O144">
        <v>221157.75</v>
      </c>
      <c r="P144">
        <v>0</v>
      </c>
      <c r="Q144">
        <v>248191.98</v>
      </c>
      <c r="R144">
        <v>85693.22</v>
      </c>
      <c r="S144">
        <v>0</v>
      </c>
      <c r="T144">
        <v>51765.45</v>
      </c>
      <c r="U144" t="e">
        <f>VLOOKUP(D144,#REF!,2,FALSE)</f>
        <v>#REF!</v>
      </c>
      <c r="V144" t="e">
        <f>VLOOKUP(_216[[#This Row],[rollup_view_description]],Map!$B:$C,2,FALSE)</f>
        <v>#REF!</v>
      </c>
      <c r="W144" t="str">
        <f>VLOOKUP(F144,Map!$F:$G,2,FALSE)</f>
        <v>Reg Def</v>
      </c>
    </row>
    <row r="145" spans="1:23" x14ac:dyDescent="0.25">
      <c r="A145" t="s">
        <v>6</v>
      </c>
      <c r="B145" t="s">
        <v>585</v>
      </c>
      <c r="C145">
        <v>2024</v>
      </c>
      <c r="D145" t="s">
        <v>128</v>
      </c>
      <c r="E145" t="s">
        <v>58</v>
      </c>
      <c r="F145" t="s">
        <v>148</v>
      </c>
      <c r="G145" t="s">
        <v>88</v>
      </c>
      <c r="H145">
        <v>0</v>
      </c>
      <c r="I145">
        <v>0</v>
      </c>
      <c r="J145">
        <v>0</v>
      </c>
      <c r="K145">
        <v>99844.97</v>
      </c>
      <c r="L145">
        <v>0</v>
      </c>
      <c r="M145">
        <v>99844.97</v>
      </c>
      <c r="N145">
        <v>0</v>
      </c>
      <c r="O145">
        <v>-99844.97</v>
      </c>
      <c r="P145">
        <v>0</v>
      </c>
      <c r="Q145">
        <v>0</v>
      </c>
      <c r="R145">
        <v>-34945.72</v>
      </c>
      <c r="S145">
        <v>0</v>
      </c>
      <c r="T145">
        <v>0</v>
      </c>
      <c r="U145" t="e">
        <f>VLOOKUP(D145,#REF!,2,FALSE)</f>
        <v>#REF!</v>
      </c>
      <c r="V145" t="e">
        <f>VLOOKUP(_216[[#This Row],[rollup_view_description]],Map!$B:$C,2,FALSE)</f>
        <v>#REF!</v>
      </c>
      <c r="W145" t="str">
        <f>VLOOKUP(F145,Map!$F:$G,2,FALSE)</f>
        <v>Reg Def</v>
      </c>
    </row>
    <row r="146" spans="1:23" x14ac:dyDescent="0.25">
      <c r="A146" t="s">
        <v>6</v>
      </c>
      <c r="B146" t="s">
        <v>585</v>
      </c>
      <c r="C146">
        <v>2024</v>
      </c>
      <c r="D146" t="s">
        <v>128</v>
      </c>
      <c r="E146" t="s">
        <v>58</v>
      </c>
      <c r="F146" t="s">
        <v>108</v>
      </c>
      <c r="G146" t="s">
        <v>88</v>
      </c>
      <c r="H146">
        <v>0</v>
      </c>
      <c r="I146">
        <v>0</v>
      </c>
      <c r="J146">
        <v>0</v>
      </c>
      <c r="K146">
        <v>89744.16</v>
      </c>
      <c r="L146">
        <v>0</v>
      </c>
      <c r="M146">
        <v>89744.16</v>
      </c>
      <c r="N146">
        <v>-680508.8</v>
      </c>
      <c r="O146">
        <v>-89744.16</v>
      </c>
      <c r="P146">
        <v>0</v>
      </c>
      <c r="Q146">
        <v>680508.8</v>
      </c>
      <c r="R146">
        <v>0</v>
      </c>
      <c r="S146">
        <v>0</v>
      </c>
      <c r="T146">
        <v>0</v>
      </c>
      <c r="U146" t="e">
        <f>VLOOKUP(D146,#REF!,2,FALSE)</f>
        <v>#REF!</v>
      </c>
      <c r="V146" t="e">
        <f>VLOOKUP(_216[[#This Row],[rollup_view_description]],Map!$B:$C,2,FALSE)</f>
        <v>#REF!</v>
      </c>
      <c r="W146" t="str">
        <f>VLOOKUP(F146,Map!$F:$G,2,FALSE)</f>
        <v>Flow Through</v>
      </c>
    </row>
    <row r="147" spans="1:23" x14ac:dyDescent="0.25">
      <c r="A147" t="s">
        <v>6</v>
      </c>
      <c r="B147" t="s">
        <v>585</v>
      </c>
      <c r="C147">
        <v>2024</v>
      </c>
      <c r="D147" t="s">
        <v>128</v>
      </c>
      <c r="E147" t="s">
        <v>58</v>
      </c>
      <c r="F147" t="s">
        <v>146</v>
      </c>
      <c r="G147" t="s">
        <v>88</v>
      </c>
      <c r="H147">
        <v>0</v>
      </c>
      <c r="I147">
        <v>0</v>
      </c>
      <c r="J147">
        <v>0</v>
      </c>
      <c r="K147">
        <v>107072.43</v>
      </c>
      <c r="L147">
        <v>0</v>
      </c>
      <c r="M147">
        <v>107072.43</v>
      </c>
      <c r="N147">
        <v>0</v>
      </c>
      <c r="O147">
        <v>-107072.43</v>
      </c>
      <c r="P147">
        <v>0</v>
      </c>
      <c r="Q147">
        <v>0</v>
      </c>
      <c r="R147">
        <v>-36561.31</v>
      </c>
      <c r="S147">
        <v>0</v>
      </c>
      <c r="T147">
        <v>0</v>
      </c>
      <c r="U147" t="e">
        <f>VLOOKUP(D147,#REF!,2,FALSE)</f>
        <v>#REF!</v>
      </c>
      <c r="V147" t="e">
        <f>VLOOKUP(_216[[#This Row],[rollup_view_description]],Map!$B:$C,2,FALSE)</f>
        <v>#REF!</v>
      </c>
      <c r="W147" t="str">
        <f>VLOOKUP(F147,Map!$F:$G,2,FALSE)</f>
        <v>Reg Def</v>
      </c>
    </row>
    <row r="148" spans="1:23" x14ac:dyDescent="0.25">
      <c r="A148" t="s">
        <v>6</v>
      </c>
      <c r="B148" t="s">
        <v>585</v>
      </c>
      <c r="C148">
        <v>2024</v>
      </c>
      <c r="D148" t="s">
        <v>128</v>
      </c>
      <c r="E148" t="s">
        <v>58</v>
      </c>
      <c r="F148" t="s">
        <v>161</v>
      </c>
      <c r="G148" t="s">
        <v>88</v>
      </c>
      <c r="H148">
        <v>0</v>
      </c>
      <c r="I148">
        <v>0</v>
      </c>
      <c r="J148">
        <v>0</v>
      </c>
      <c r="K148">
        <v>6091.08</v>
      </c>
      <c r="L148">
        <v>0</v>
      </c>
      <c r="M148">
        <v>6091.08</v>
      </c>
      <c r="N148">
        <v>-102108</v>
      </c>
      <c r="O148">
        <v>-6091.08</v>
      </c>
      <c r="P148">
        <v>0</v>
      </c>
      <c r="Q148">
        <v>102108</v>
      </c>
      <c r="R148">
        <v>-1129.17</v>
      </c>
      <c r="S148">
        <v>0</v>
      </c>
      <c r="T148">
        <v>21292.71</v>
      </c>
      <c r="U148" t="e">
        <f>VLOOKUP(D148,#REF!,2,FALSE)</f>
        <v>#REF!</v>
      </c>
      <c r="V148" t="e">
        <f>VLOOKUP(_216[[#This Row],[rollup_view_description]],Map!$B:$C,2,FALSE)</f>
        <v>#REF!</v>
      </c>
      <c r="W148" t="str">
        <f>VLOOKUP(F148,Map!$F:$G,2,FALSE)</f>
        <v>Taxable CIAC</v>
      </c>
    </row>
    <row r="149" spans="1:23" x14ac:dyDescent="0.25">
      <c r="A149" t="s">
        <v>6</v>
      </c>
      <c r="B149" t="s">
        <v>585</v>
      </c>
      <c r="C149">
        <v>2024</v>
      </c>
      <c r="D149" t="s">
        <v>128</v>
      </c>
      <c r="E149" t="s">
        <v>58</v>
      </c>
      <c r="F149" t="s">
        <v>149</v>
      </c>
      <c r="G149" t="s">
        <v>88</v>
      </c>
      <c r="H149">
        <v>0</v>
      </c>
      <c r="I149">
        <v>0</v>
      </c>
      <c r="J149">
        <v>0</v>
      </c>
      <c r="K149">
        <v>-78232.350000000006</v>
      </c>
      <c r="L149">
        <v>0</v>
      </c>
      <c r="M149">
        <v>-78232.350000000006</v>
      </c>
      <c r="N149">
        <v>579134.61</v>
      </c>
      <c r="O149">
        <v>78232.350000000006</v>
      </c>
      <c r="P149">
        <v>0</v>
      </c>
      <c r="Q149">
        <v>-579134.61</v>
      </c>
      <c r="R149">
        <v>21431.86</v>
      </c>
      <c r="S149">
        <v>0</v>
      </c>
      <c r="T149">
        <v>-120789.35</v>
      </c>
      <c r="U149" t="e">
        <f>VLOOKUP(D149,#REF!,2,FALSE)</f>
        <v>#REF!</v>
      </c>
      <c r="V149" t="e">
        <f>VLOOKUP(_216[[#This Row],[rollup_view_description]],Map!$B:$C,2,FALSE)</f>
        <v>#REF!</v>
      </c>
      <c r="W149" t="str">
        <f>VLOOKUP(F149,Map!$F:$G,2,FALSE)</f>
        <v>Reg Def</v>
      </c>
    </row>
    <row r="150" spans="1:23" x14ac:dyDescent="0.25">
      <c r="A150" t="s">
        <v>6</v>
      </c>
      <c r="B150" t="s">
        <v>585</v>
      </c>
      <c r="C150">
        <v>2024</v>
      </c>
      <c r="D150" t="s">
        <v>128</v>
      </c>
      <c r="E150" t="s">
        <v>58</v>
      </c>
      <c r="F150" t="s">
        <v>151</v>
      </c>
      <c r="G150" t="s">
        <v>88</v>
      </c>
      <c r="H150">
        <v>0</v>
      </c>
      <c r="I150">
        <v>0</v>
      </c>
      <c r="J150">
        <v>0</v>
      </c>
      <c r="K150">
        <v>-315681.23</v>
      </c>
      <c r="L150">
        <v>0</v>
      </c>
      <c r="M150">
        <v>-315681.23</v>
      </c>
      <c r="N150">
        <v>-5461921</v>
      </c>
      <c r="O150">
        <v>315681.23</v>
      </c>
      <c r="P150">
        <v>0</v>
      </c>
      <c r="Q150">
        <v>5461921</v>
      </c>
      <c r="R150">
        <v>98578.8</v>
      </c>
      <c r="S150">
        <v>0</v>
      </c>
      <c r="T150">
        <v>1139582.8600000001</v>
      </c>
      <c r="U150" t="e">
        <f>VLOOKUP(D150,#REF!,2,FALSE)</f>
        <v>#REF!</v>
      </c>
      <c r="V150" t="e">
        <f>VLOOKUP(_216[[#This Row],[rollup_view_description]],Map!$B:$C,2,FALSE)</f>
        <v>#REF!</v>
      </c>
      <c r="W150" t="str">
        <f>VLOOKUP(F150,Map!$F:$G,2,FALSE)</f>
        <v>Reg Def</v>
      </c>
    </row>
    <row r="151" spans="1:23" x14ac:dyDescent="0.25">
      <c r="A151" t="s">
        <v>6</v>
      </c>
      <c r="B151" t="s">
        <v>585</v>
      </c>
      <c r="C151">
        <v>2024</v>
      </c>
      <c r="D151" t="s">
        <v>128</v>
      </c>
      <c r="E151" t="s">
        <v>58</v>
      </c>
      <c r="F151" t="s">
        <v>162</v>
      </c>
      <c r="G151" t="s">
        <v>88</v>
      </c>
      <c r="H151">
        <v>0</v>
      </c>
      <c r="I151">
        <v>0</v>
      </c>
      <c r="J151">
        <v>0</v>
      </c>
      <c r="K151">
        <v>-61905.35</v>
      </c>
      <c r="L151">
        <v>0</v>
      </c>
      <c r="M151">
        <v>-61905.35</v>
      </c>
      <c r="N151">
        <v>0</v>
      </c>
      <c r="O151">
        <v>61905.35</v>
      </c>
      <c r="P151">
        <v>0</v>
      </c>
      <c r="Q151">
        <v>0</v>
      </c>
      <c r="R151">
        <v>21666.87</v>
      </c>
      <c r="S151">
        <v>0</v>
      </c>
      <c r="T151">
        <v>0</v>
      </c>
      <c r="U151" t="e">
        <f>VLOOKUP(D151,#REF!,2,FALSE)</f>
        <v>#REF!</v>
      </c>
      <c r="V151" t="e">
        <f>VLOOKUP(_216[[#This Row],[rollup_view_description]],Map!$B:$C,2,FALSE)</f>
        <v>#REF!</v>
      </c>
      <c r="W151" t="str">
        <f>VLOOKUP(F151,Map!$F:$G,2,FALSE)</f>
        <v>Reg Def</v>
      </c>
    </row>
    <row r="152" spans="1:23" x14ac:dyDescent="0.25">
      <c r="A152" t="s">
        <v>6</v>
      </c>
      <c r="B152" t="s">
        <v>585</v>
      </c>
      <c r="C152">
        <v>2024</v>
      </c>
      <c r="D152" t="s">
        <v>128</v>
      </c>
      <c r="E152" t="s">
        <v>58</v>
      </c>
      <c r="F152" t="s">
        <v>144</v>
      </c>
      <c r="G152" t="s">
        <v>89</v>
      </c>
      <c r="H152">
        <v>14868190.83</v>
      </c>
      <c r="I152">
        <v>684723.59</v>
      </c>
      <c r="J152">
        <v>15552914.42</v>
      </c>
      <c r="K152">
        <v>13533255.33</v>
      </c>
      <c r="L152">
        <v>-15.13</v>
      </c>
      <c r="M152">
        <v>13533240.199999999</v>
      </c>
      <c r="N152">
        <v>0</v>
      </c>
      <c r="O152">
        <v>1334935.5</v>
      </c>
      <c r="P152">
        <v>684738.72</v>
      </c>
      <c r="Q152">
        <v>0</v>
      </c>
      <c r="R152">
        <v>-195500.66</v>
      </c>
      <c r="S152">
        <v>146221.15</v>
      </c>
      <c r="T152">
        <v>0</v>
      </c>
      <c r="U152" t="e">
        <f>VLOOKUP(D152,#REF!,2,FALSE)</f>
        <v>#REF!</v>
      </c>
      <c r="V152" t="e">
        <f>VLOOKUP(_216[[#This Row],[rollup_view_description]],Map!$B:$C,2,FALSE)</f>
        <v>#REF!</v>
      </c>
      <c r="W152" t="str">
        <f>VLOOKUP(F152,Map!$F:$G,2,FALSE)</f>
        <v>Reg Def</v>
      </c>
    </row>
    <row r="153" spans="1:23" x14ac:dyDescent="0.25">
      <c r="A153" t="s">
        <v>6</v>
      </c>
      <c r="B153" t="s">
        <v>585</v>
      </c>
      <c r="C153">
        <v>2024</v>
      </c>
      <c r="D153" t="s">
        <v>128</v>
      </c>
      <c r="E153" t="s">
        <v>58</v>
      </c>
      <c r="F153" t="s">
        <v>153</v>
      </c>
      <c r="G153" t="s">
        <v>88</v>
      </c>
      <c r="H153">
        <v>0</v>
      </c>
      <c r="I153">
        <v>0</v>
      </c>
      <c r="J153">
        <v>0</v>
      </c>
      <c r="K153">
        <v>4036201.89</v>
      </c>
      <c r="L153">
        <v>0</v>
      </c>
      <c r="M153">
        <v>4036201.89</v>
      </c>
      <c r="N153">
        <v>-16400700.68</v>
      </c>
      <c r="O153">
        <v>-4036201.89</v>
      </c>
      <c r="P153">
        <v>0</v>
      </c>
      <c r="Q153">
        <v>16400700.68</v>
      </c>
      <c r="R153">
        <v>-1007301.42</v>
      </c>
      <c r="S153">
        <v>0</v>
      </c>
      <c r="T153">
        <v>3420935.27</v>
      </c>
      <c r="U153" t="e">
        <f>VLOOKUP(D153,#REF!,2,FALSE)</f>
        <v>#REF!</v>
      </c>
      <c r="V153" t="e">
        <f>VLOOKUP(_216[[#This Row],[rollup_view_description]],Map!$B:$C,2,FALSE)</f>
        <v>#REF!</v>
      </c>
      <c r="W153" t="str">
        <f>VLOOKUP(F153,Map!$F:$G,2,FALSE)</f>
        <v>Repairs</v>
      </c>
    </row>
    <row r="154" spans="1:23" x14ac:dyDescent="0.25">
      <c r="A154" t="s">
        <v>6</v>
      </c>
      <c r="B154" t="s">
        <v>585</v>
      </c>
      <c r="C154">
        <v>2024</v>
      </c>
      <c r="D154" t="s">
        <v>128</v>
      </c>
      <c r="E154" t="s">
        <v>58</v>
      </c>
      <c r="F154" t="s">
        <v>163</v>
      </c>
      <c r="G154" t="s">
        <v>92</v>
      </c>
      <c r="H154">
        <v>15037.8</v>
      </c>
      <c r="I154">
        <v>0</v>
      </c>
      <c r="J154">
        <v>15037.8</v>
      </c>
      <c r="K154">
        <v>0</v>
      </c>
      <c r="L154">
        <v>0</v>
      </c>
      <c r="M154">
        <v>0</v>
      </c>
      <c r="N154">
        <v>33730</v>
      </c>
      <c r="O154">
        <v>15037.8</v>
      </c>
      <c r="P154">
        <v>0</v>
      </c>
      <c r="Q154">
        <v>-33730</v>
      </c>
      <c r="R154">
        <v>3157.93</v>
      </c>
      <c r="S154">
        <v>0</v>
      </c>
      <c r="T154">
        <v>-7083.3</v>
      </c>
      <c r="U154" t="e">
        <f>VLOOKUP(D154,#REF!,2,FALSE)</f>
        <v>#REF!</v>
      </c>
      <c r="V154" t="e">
        <f>VLOOKUP(_216[[#This Row],[rollup_view_description]],Map!$B:$C,2,FALSE)</f>
        <v>#REF!</v>
      </c>
      <c r="W154" t="str">
        <f>VLOOKUP(F154,Map!$F:$G,2,FALSE)</f>
        <v>Taxable CIAC</v>
      </c>
    </row>
    <row r="155" spans="1:23" x14ac:dyDescent="0.25">
      <c r="A155" t="s">
        <v>6</v>
      </c>
      <c r="B155" t="s">
        <v>585</v>
      </c>
      <c r="C155">
        <v>2024</v>
      </c>
      <c r="D155" t="s">
        <v>129</v>
      </c>
      <c r="E155" t="s">
        <v>58</v>
      </c>
      <c r="F155" t="s">
        <v>143</v>
      </c>
      <c r="G155" t="s">
        <v>88</v>
      </c>
      <c r="H155">
        <v>0</v>
      </c>
      <c r="I155">
        <v>0</v>
      </c>
      <c r="J155">
        <v>0</v>
      </c>
      <c r="K155">
        <v>585.89</v>
      </c>
      <c r="L155">
        <v>0</v>
      </c>
      <c r="M155">
        <v>585.89</v>
      </c>
      <c r="N155">
        <v>-59.93</v>
      </c>
      <c r="O155">
        <v>-585.89</v>
      </c>
      <c r="P155">
        <v>0</v>
      </c>
      <c r="Q155">
        <v>59.93</v>
      </c>
      <c r="R155">
        <v>-122.93</v>
      </c>
      <c r="S155">
        <v>0</v>
      </c>
      <c r="T155">
        <v>12.46</v>
      </c>
      <c r="U155" t="e">
        <f>VLOOKUP(D155,#REF!,2,FALSE)</f>
        <v>#REF!</v>
      </c>
      <c r="V155" t="e">
        <f>VLOOKUP(_216[[#This Row],[rollup_view_description]],Map!$B:$C,2,FALSE)</f>
        <v>#REF!</v>
      </c>
      <c r="W155" t="str">
        <f>VLOOKUP(F155,Map!$F:$G,2,FALSE)</f>
        <v>Reg Def</v>
      </c>
    </row>
    <row r="156" spans="1:23" x14ac:dyDescent="0.25">
      <c r="A156" t="s">
        <v>6</v>
      </c>
      <c r="B156" t="s">
        <v>585</v>
      </c>
      <c r="C156">
        <v>2024</v>
      </c>
      <c r="D156" t="s">
        <v>129</v>
      </c>
      <c r="E156" t="s">
        <v>58</v>
      </c>
      <c r="F156" t="s">
        <v>108</v>
      </c>
      <c r="G156" t="s">
        <v>88</v>
      </c>
      <c r="H156">
        <v>0</v>
      </c>
      <c r="I156">
        <v>0</v>
      </c>
      <c r="J156">
        <v>0</v>
      </c>
      <c r="K156">
        <v>918.59</v>
      </c>
      <c r="L156">
        <v>0</v>
      </c>
      <c r="M156">
        <v>918.59</v>
      </c>
      <c r="N156">
        <v>-156.35</v>
      </c>
      <c r="O156">
        <v>-918.59</v>
      </c>
      <c r="P156">
        <v>0</v>
      </c>
      <c r="Q156">
        <v>156.35</v>
      </c>
      <c r="R156">
        <v>0</v>
      </c>
      <c r="S156">
        <v>0</v>
      </c>
      <c r="T156">
        <v>0</v>
      </c>
      <c r="U156" t="e">
        <f>VLOOKUP(D156,#REF!,2,FALSE)</f>
        <v>#REF!</v>
      </c>
      <c r="V156" t="e">
        <f>VLOOKUP(_216[[#This Row],[rollup_view_description]],Map!$B:$C,2,FALSE)</f>
        <v>#REF!</v>
      </c>
      <c r="W156" t="str">
        <f>VLOOKUP(F156,Map!$F:$G,2,FALSE)</f>
        <v>Flow Through</v>
      </c>
    </row>
    <row r="157" spans="1:23" x14ac:dyDescent="0.25">
      <c r="A157" t="s">
        <v>6</v>
      </c>
      <c r="B157" t="s">
        <v>585</v>
      </c>
      <c r="C157">
        <v>2024</v>
      </c>
      <c r="D157" t="s">
        <v>129</v>
      </c>
      <c r="E157" t="s">
        <v>58</v>
      </c>
      <c r="F157" t="s">
        <v>146</v>
      </c>
      <c r="G157" t="s">
        <v>88</v>
      </c>
      <c r="H157">
        <v>0</v>
      </c>
      <c r="I157">
        <v>0</v>
      </c>
      <c r="J157">
        <v>0</v>
      </c>
      <c r="K157">
        <v>987.81</v>
      </c>
      <c r="L157">
        <v>0</v>
      </c>
      <c r="M157">
        <v>987.81</v>
      </c>
      <c r="N157">
        <v>0</v>
      </c>
      <c r="O157">
        <v>-987.81</v>
      </c>
      <c r="P157">
        <v>0</v>
      </c>
      <c r="Q157">
        <v>0</v>
      </c>
      <c r="R157">
        <v>-207.44</v>
      </c>
      <c r="S157">
        <v>0</v>
      </c>
      <c r="T157">
        <v>0</v>
      </c>
      <c r="U157" t="e">
        <f>VLOOKUP(D157,#REF!,2,FALSE)</f>
        <v>#REF!</v>
      </c>
      <c r="V157" t="e">
        <f>VLOOKUP(_216[[#This Row],[rollup_view_description]],Map!$B:$C,2,FALSE)</f>
        <v>#REF!</v>
      </c>
      <c r="W157" t="str">
        <f>VLOOKUP(F157,Map!$F:$G,2,FALSE)</f>
        <v>Reg Def</v>
      </c>
    </row>
    <row r="158" spans="1:23" x14ac:dyDescent="0.25">
      <c r="A158" t="s">
        <v>6</v>
      </c>
      <c r="B158" t="s">
        <v>585</v>
      </c>
      <c r="C158">
        <v>2024</v>
      </c>
      <c r="D158" t="s">
        <v>129</v>
      </c>
      <c r="E158" t="s">
        <v>58</v>
      </c>
      <c r="F158" t="s">
        <v>149</v>
      </c>
      <c r="G158" t="s">
        <v>88</v>
      </c>
      <c r="H158">
        <v>0</v>
      </c>
      <c r="I158">
        <v>0</v>
      </c>
      <c r="J158">
        <v>0</v>
      </c>
      <c r="K158">
        <v>-284.38</v>
      </c>
      <c r="L158">
        <v>0</v>
      </c>
      <c r="M158">
        <v>-284.38</v>
      </c>
      <c r="N158">
        <v>125.1</v>
      </c>
      <c r="O158">
        <v>284.38</v>
      </c>
      <c r="P158">
        <v>0</v>
      </c>
      <c r="Q158">
        <v>-125.1</v>
      </c>
      <c r="R158">
        <v>59.46</v>
      </c>
      <c r="S158">
        <v>0</v>
      </c>
      <c r="T158">
        <v>-26.01</v>
      </c>
      <c r="U158" t="e">
        <f>VLOOKUP(D158,#REF!,2,FALSE)</f>
        <v>#REF!</v>
      </c>
      <c r="V158" t="e">
        <f>VLOOKUP(_216[[#This Row],[rollup_view_description]],Map!$B:$C,2,FALSE)</f>
        <v>#REF!</v>
      </c>
      <c r="W158" t="str">
        <f>VLOOKUP(F158,Map!$F:$G,2,FALSE)</f>
        <v>Reg Def</v>
      </c>
    </row>
    <row r="159" spans="1:23" x14ac:dyDescent="0.25">
      <c r="A159" t="s">
        <v>6</v>
      </c>
      <c r="B159" t="s">
        <v>585</v>
      </c>
      <c r="C159">
        <v>2024</v>
      </c>
      <c r="D159" t="s">
        <v>129</v>
      </c>
      <c r="E159" t="s">
        <v>58</v>
      </c>
      <c r="F159" t="s">
        <v>144</v>
      </c>
      <c r="G159" t="s">
        <v>89</v>
      </c>
      <c r="H159">
        <v>91757.32</v>
      </c>
      <c r="I159">
        <v>23818.7</v>
      </c>
      <c r="J159">
        <v>115576.02</v>
      </c>
      <c r="K159">
        <v>361.91</v>
      </c>
      <c r="L159">
        <v>0</v>
      </c>
      <c r="M159">
        <v>361.91</v>
      </c>
      <c r="N159">
        <v>0</v>
      </c>
      <c r="O159">
        <v>91395.41</v>
      </c>
      <c r="P159">
        <v>23818.7</v>
      </c>
      <c r="Q159">
        <v>0</v>
      </c>
      <c r="R159">
        <v>19193.05</v>
      </c>
      <c r="S159">
        <v>5001.93</v>
      </c>
      <c r="T159">
        <v>0</v>
      </c>
      <c r="U159" t="e">
        <f>VLOOKUP(D159,#REF!,2,FALSE)</f>
        <v>#REF!</v>
      </c>
      <c r="V159" t="e">
        <f>VLOOKUP(_216[[#This Row],[rollup_view_description]],Map!$B:$C,2,FALSE)</f>
        <v>#REF!</v>
      </c>
      <c r="W159" t="str">
        <f>VLOOKUP(F159,Map!$F:$G,2,FALSE)</f>
        <v>Reg Def</v>
      </c>
    </row>
    <row r="160" spans="1:23" x14ac:dyDescent="0.25">
      <c r="A160" t="s">
        <v>6</v>
      </c>
      <c r="B160" t="s">
        <v>585</v>
      </c>
      <c r="C160">
        <v>2024</v>
      </c>
      <c r="D160" t="s">
        <v>129</v>
      </c>
      <c r="E160" t="s">
        <v>58</v>
      </c>
      <c r="F160" t="s">
        <v>153</v>
      </c>
      <c r="G160" t="s">
        <v>88</v>
      </c>
      <c r="H160">
        <v>0</v>
      </c>
      <c r="I160">
        <v>0</v>
      </c>
      <c r="J160">
        <v>0</v>
      </c>
      <c r="K160">
        <v>113796.87</v>
      </c>
      <c r="L160">
        <v>0</v>
      </c>
      <c r="M160">
        <v>113796.87</v>
      </c>
      <c r="N160">
        <v>-355553.86</v>
      </c>
      <c r="O160">
        <v>-113796.87</v>
      </c>
      <c r="P160">
        <v>0</v>
      </c>
      <c r="Q160">
        <v>355553.86</v>
      </c>
      <c r="R160">
        <v>-23158.2</v>
      </c>
      <c r="S160">
        <v>0</v>
      </c>
      <c r="T160">
        <v>73927.17</v>
      </c>
      <c r="U160" t="e">
        <f>VLOOKUP(D160,#REF!,2,FALSE)</f>
        <v>#REF!</v>
      </c>
      <c r="V160" t="e">
        <f>VLOOKUP(_216[[#This Row],[rollup_view_description]],Map!$B:$C,2,FALSE)</f>
        <v>#REF!</v>
      </c>
      <c r="W160" t="str">
        <f>VLOOKUP(F160,Map!$F:$G,2,FALSE)</f>
        <v>Repairs</v>
      </c>
    </row>
    <row r="161" spans="1:23" x14ac:dyDescent="0.25">
      <c r="A161" t="s">
        <v>6</v>
      </c>
      <c r="B161" t="s">
        <v>585</v>
      </c>
      <c r="C161">
        <v>2024</v>
      </c>
      <c r="D161" t="s">
        <v>164</v>
      </c>
      <c r="E161" t="s">
        <v>58</v>
      </c>
      <c r="F161" t="s">
        <v>143</v>
      </c>
      <c r="G161" t="s">
        <v>88</v>
      </c>
      <c r="H161">
        <v>0</v>
      </c>
      <c r="I161">
        <v>0</v>
      </c>
      <c r="J161">
        <v>0</v>
      </c>
      <c r="K161">
        <v>458576.53</v>
      </c>
      <c r="L161">
        <v>0</v>
      </c>
      <c r="M161">
        <v>458576.53</v>
      </c>
      <c r="N161">
        <v>0</v>
      </c>
      <c r="O161">
        <v>-458576.53</v>
      </c>
      <c r="P161">
        <v>0</v>
      </c>
      <c r="Q161">
        <v>0</v>
      </c>
      <c r="R161">
        <v>-160501.79</v>
      </c>
      <c r="S161">
        <v>0</v>
      </c>
      <c r="T161">
        <v>0</v>
      </c>
      <c r="U161" t="e">
        <f>VLOOKUP(D161,#REF!,2,FALSE)</f>
        <v>#REF!</v>
      </c>
      <c r="V161" t="e">
        <f>VLOOKUP(_216[[#This Row],[rollup_view_description]],Map!$B:$C,2,FALSE)</f>
        <v>#REF!</v>
      </c>
      <c r="W161" t="str">
        <f>VLOOKUP(F161,Map!$F:$G,2,FALSE)</f>
        <v>Reg Def</v>
      </c>
    </row>
    <row r="162" spans="1:23" x14ac:dyDescent="0.25">
      <c r="A162" t="s">
        <v>6</v>
      </c>
      <c r="B162" t="s">
        <v>585</v>
      </c>
      <c r="C162">
        <v>2024</v>
      </c>
      <c r="D162" t="s">
        <v>164</v>
      </c>
      <c r="E162" t="s">
        <v>58</v>
      </c>
      <c r="F162" t="s">
        <v>148</v>
      </c>
      <c r="G162" t="s">
        <v>88</v>
      </c>
      <c r="H162">
        <v>0</v>
      </c>
      <c r="I162">
        <v>0</v>
      </c>
      <c r="J162">
        <v>0</v>
      </c>
      <c r="K162">
        <v>78062.89</v>
      </c>
      <c r="L162">
        <v>0</v>
      </c>
      <c r="M162">
        <v>78062.89</v>
      </c>
      <c r="N162">
        <v>0</v>
      </c>
      <c r="O162">
        <v>-78062.89</v>
      </c>
      <c r="P162">
        <v>0</v>
      </c>
      <c r="Q162">
        <v>0</v>
      </c>
      <c r="R162">
        <v>-27322.01</v>
      </c>
      <c r="S162">
        <v>0</v>
      </c>
      <c r="T162">
        <v>0</v>
      </c>
      <c r="U162" t="e">
        <f>VLOOKUP(D162,#REF!,2,FALSE)</f>
        <v>#REF!</v>
      </c>
      <c r="V162" t="e">
        <f>VLOOKUP(_216[[#This Row],[rollup_view_description]],Map!$B:$C,2,FALSE)</f>
        <v>#REF!</v>
      </c>
      <c r="W162" t="str">
        <f>VLOOKUP(F162,Map!$F:$G,2,FALSE)</f>
        <v>Reg Def</v>
      </c>
    </row>
    <row r="163" spans="1:23" x14ac:dyDescent="0.25">
      <c r="A163" t="s">
        <v>6</v>
      </c>
      <c r="B163" t="s">
        <v>585</v>
      </c>
      <c r="C163">
        <v>2024</v>
      </c>
      <c r="D163" t="s">
        <v>164</v>
      </c>
      <c r="E163" t="s">
        <v>58</v>
      </c>
      <c r="F163" t="s">
        <v>149</v>
      </c>
      <c r="G163" t="s">
        <v>88</v>
      </c>
      <c r="H163">
        <v>0</v>
      </c>
      <c r="I163">
        <v>0</v>
      </c>
      <c r="J163">
        <v>0</v>
      </c>
      <c r="K163">
        <v>-23380.57</v>
      </c>
      <c r="L163">
        <v>0</v>
      </c>
      <c r="M163">
        <v>-23380.57</v>
      </c>
      <c r="N163">
        <v>0</v>
      </c>
      <c r="O163">
        <v>23380.57</v>
      </c>
      <c r="P163">
        <v>0</v>
      </c>
      <c r="Q163">
        <v>0</v>
      </c>
      <c r="R163">
        <v>8183.19</v>
      </c>
      <c r="S163">
        <v>0</v>
      </c>
      <c r="T163">
        <v>0</v>
      </c>
      <c r="U163" t="e">
        <f>VLOOKUP(D163,#REF!,2,FALSE)</f>
        <v>#REF!</v>
      </c>
      <c r="V163" t="e">
        <f>VLOOKUP(_216[[#This Row],[rollup_view_description]],Map!$B:$C,2,FALSE)</f>
        <v>#REF!</v>
      </c>
      <c r="W163" t="str">
        <f>VLOOKUP(F163,Map!$F:$G,2,FALSE)</f>
        <v>Reg Def</v>
      </c>
    </row>
    <row r="164" spans="1:23" x14ac:dyDescent="0.25">
      <c r="A164" t="s">
        <v>6</v>
      </c>
      <c r="B164" t="s">
        <v>585</v>
      </c>
      <c r="C164">
        <v>2024</v>
      </c>
      <c r="D164" t="s">
        <v>164</v>
      </c>
      <c r="E164" t="s">
        <v>58</v>
      </c>
      <c r="F164" t="s">
        <v>151</v>
      </c>
      <c r="G164" t="s">
        <v>88</v>
      </c>
      <c r="H164">
        <v>0</v>
      </c>
      <c r="I164">
        <v>0</v>
      </c>
      <c r="J164">
        <v>0</v>
      </c>
      <c r="K164">
        <v>-113349.6</v>
      </c>
      <c r="L164">
        <v>0</v>
      </c>
      <c r="M164">
        <v>-113349.6</v>
      </c>
      <c r="N164">
        <v>0</v>
      </c>
      <c r="O164">
        <v>113349.6</v>
      </c>
      <c r="P164">
        <v>0</v>
      </c>
      <c r="Q164">
        <v>0</v>
      </c>
      <c r="R164">
        <v>39672.36</v>
      </c>
      <c r="S164">
        <v>0</v>
      </c>
      <c r="T164">
        <v>0</v>
      </c>
      <c r="U164" t="e">
        <f>VLOOKUP(D164,#REF!,2,FALSE)</f>
        <v>#REF!</v>
      </c>
      <c r="V164" t="e">
        <f>VLOOKUP(_216[[#This Row],[rollup_view_description]],Map!$B:$C,2,FALSE)</f>
        <v>#REF!</v>
      </c>
      <c r="W164" t="str">
        <f>VLOOKUP(F164,Map!$F:$G,2,FALSE)</f>
        <v>Reg Def</v>
      </c>
    </row>
    <row r="165" spans="1:23" x14ac:dyDescent="0.25">
      <c r="A165" t="s">
        <v>6</v>
      </c>
      <c r="B165" t="s">
        <v>585</v>
      </c>
      <c r="C165">
        <v>2024</v>
      </c>
      <c r="D165" t="s">
        <v>164</v>
      </c>
      <c r="E165" t="s">
        <v>58</v>
      </c>
      <c r="F165" t="s">
        <v>144</v>
      </c>
      <c r="G165" t="s">
        <v>89</v>
      </c>
      <c r="H165">
        <v>2057496.77</v>
      </c>
      <c r="I165">
        <v>1187926.75</v>
      </c>
      <c r="J165">
        <v>3245423.52</v>
      </c>
      <c r="K165">
        <v>2469483.5299999998</v>
      </c>
      <c r="L165">
        <v>0</v>
      </c>
      <c r="M165">
        <v>2469483.5299999998</v>
      </c>
      <c r="N165">
        <v>0</v>
      </c>
      <c r="O165">
        <v>-411986.76</v>
      </c>
      <c r="P165">
        <v>1187926.75</v>
      </c>
      <c r="Q165">
        <v>0</v>
      </c>
      <c r="R165">
        <v>-73398.03</v>
      </c>
      <c r="S165">
        <v>247921.61</v>
      </c>
      <c r="T165">
        <v>0</v>
      </c>
      <c r="U165" t="e">
        <f>VLOOKUP(D165,#REF!,2,FALSE)</f>
        <v>#REF!</v>
      </c>
      <c r="V165" t="e">
        <f>VLOOKUP(_216[[#This Row],[rollup_view_description]],Map!$B:$C,2,FALSE)</f>
        <v>#REF!</v>
      </c>
      <c r="W165" t="str">
        <f>VLOOKUP(F165,Map!$F:$G,2,FALSE)</f>
        <v>Reg Def</v>
      </c>
    </row>
    <row r="166" spans="1:23" x14ac:dyDescent="0.25">
      <c r="A166" t="s">
        <v>6</v>
      </c>
      <c r="B166" t="s">
        <v>585</v>
      </c>
      <c r="C166">
        <v>2024</v>
      </c>
      <c r="D166" t="s">
        <v>164</v>
      </c>
      <c r="E166" t="s">
        <v>58</v>
      </c>
      <c r="F166" t="s">
        <v>153</v>
      </c>
      <c r="G166" t="s">
        <v>88</v>
      </c>
      <c r="H166">
        <v>0</v>
      </c>
      <c r="I166">
        <v>0</v>
      </c>
      <c r="J166">
        <v>0</v>
      </c>
      <c r="K166">
        <v>272439.56</v>
      </c>
      <c r="L166">
        <v>0</v>
      </c>
      <c r="M166">
        <v>272439.56</v>
      </c>
      <c r="N166">
        <v>0</v>
      </c>
      <c r="O166">
        <v>-272439.56</v>
      </c>
      <c r="P166">
        <v>0</v>
      </c>
      <c r="Q166">
        <v>0</v>
      </c>
      <c r="R166">
        <v>-95353.86</v>
      </c>
      <c r="S166">
        <v>0</v>
      </c>
      <c r="T166">
        <v>0</v>
      </c>
      <c r="U166" t="e">
        <f>VLOOKUP(D166,#REF!,2,FALSE)</f>
        <v>#REF!</v>
      </c>
      <c r="V166" t="e">
        <f>VLOOKUP(_216[[#This Row],[rollup_view_description]],Map!$B:$C,2,FALSE)</f>
        <v>#REF!</v>
      </c>
      <c r="W166" t="str">
        <f>VLOOKUP(F166,Map!$F:$G,2,FALSE)</f>
        <v>Repairs</v>
      </c>
    </row>
    <row r="167" spans="1:23" x14ac:dyDescent="0.25">
      <c r="A167" t="s">
        <v>6</v>
      </c>
      <c r="B167" t="s">
        <v>585</v>
      </c>
      <c r="C167">
        <v>2024</v>
      </c>
      <c r="D167" t="s">
        <v>130</v>
      </c>
      <c r="E167" t="s">
        <v>58</v>
      </c>
      <c r="F167" t="s">
        <v>143</v>
      </c>
      <c r="G167" t="s">
        <v>88</v>
      </c>
      <c r="H167">
        <v>0</v>
      </c>
      <c r="I167">
        <v>0</v>
      </c>
      <c r="J167">
        <v>0</v>
      </c>
      <c r="K167">
        <v>7335.18</v>
      </c>
      <c r="L167">
        <v>0</v>
      </c>
      <c r="M167">
        <v>7335.18</v>
      </c>
      <c r="N167">
        <v>-4019.65</v>
      </c>
      <c r="O167">
        <v>-7335.18</v>
      </c>
      <c r="P167">
        <v>0</v>
      </c>
      <c r="Q167">
        <v>4019.65</v>
      </c>
      <c r="R167">
        <v>-2138.4899999999998</v>
      </c>
      <c r="S167">
        <v>0</v>
      </c>
      <c r="T167">
        <v>844.12</v>
      </c>
      <c r="U167" t="e">
        <f>VLOOKUP(D167,#REF!,2,FALSE)</f>
        <v>#REF!</v>
      </c>
      <c r="V167" t="e">
        <f>VLOOKUP(_216[[#This Row],[rollup_view_description]],Map!$B:$C,2,FALSE)</f>
        <v>#REF!</v>
      </c>
      <c r="W167" t="str">
        <f>VLOOKUP(F167,Map!$F:$G,2,FALSE)</f>
        <v>Reg Def</v>
      </c>
    </row>
    <row r="168" spans="1:23" x14ac:dyDescent="0.25">
      <c r="A168" t="s">
        <v>6</v>
      </c>
      <c r="B168" t="s">
        <v>585</v>
      </c>
      <c r="C168">
        <v>2024</v>
      </c>
      <c r="D168" t="s">
        <v>130</v>
      </c>
      <c r="E168" t="s">
        <v>58</v>
      </c>
      <c r="F168" t="s">
        <v>148</v>
      </c>
      <c r="G168" t="s">
        <v>88</v>
      </c>
      <c r="H168">
        <v>0</v>
      </c>
      <c r="I168">
        <v>0</v>
      </c>
      <c r="J168">
        <v>0</v>
      </c>
      <c r="K168">
        <v>498.98</v>
      </c>
      <c r="L168">
        <v>0</v>
      </c>
      <c r="M168">
        <v>498.98</v>
      </c>
      <c r="N168">
        <v>0</v>
      </c>
      <c r="O168">
        <v>-498.98</v>
      </c>
      <c r="P168">
        <v>0</v>
      </c>
      <c r="Q168">
        <v>0</v>
      </c>
      <c r="R168">
        <v>-174.66</v>
      </c>
      <c r="S168">
        <v>0</v>
      </c>
      <c r="T168">
        <v>0</v>
      </c>
      <c r="U168" t="e">
        <f>VLOOKUP(D168,#REF!,2,FALSE)</f>
        <v>#REF!</v>
      </c>
      <c r="V168" t="e">
        <f>VLOOKUP(_216[[#This Row],[rollup_view_description]],Map!$B:$C,2,FALSE)</f>
        <v>#REF!</v>
      </c>
      <c r="W168" t="str">
        <f>VLOOKUP(F168,Map!$F:$G,2,FALSE)</f>
        <v>Reg Def</v>
      </c>
    </row>
    <row r="169" spans="1:23" x14ac:dyDescent="0.25">
      <c r="A169" t="s">
        <v>6</v>
      </c>
      <c r="B169" t="s">
        <v>585</v>
      </c>
      <c r="C169">
        <v>2024</v>
      </c>
      <c r="D169" t="s">
        <v>130</v>
      </c>
      <c r="E169" t="s">
        <v>58</v>
      </c>
      <c r="F169" t="s">
        <v>108</v>
      </c>
      <c r="G169" t="s">
        <v>88</v>
      </c>
      <c r="H169">
        <v>0</v>
      </c>
      <c r="I169">
        <v>0</v>
      </c>
      <c r="J169">
        <v>0</v>
      </c>
      <c r="K169">
        <v>4922.38</v>
      </c>
      <c r="L169">
        <v>0</v>
      </c>
      <c r="M169">
        <v>4922.38</v>
      </c>
      <c r="N169">
        <v>-10486.84</v>
      </c>
      <c r="O169">
        <v>-4922.38</v>
      </c>
      <c r="P169">
        <v>0</v>
      </c>
      <c r="Q169">
        <v>10486.84</v>
      </c>
      <c r="R169">
        <v>0</v>
      </c>
      <c r="S169">
        <v>0</v>
      </c>
      <c r="T169">
        <v>0</v>
      </c>
      <c r="U169" t="e">
        <f>VLOOKUP(D169,#REF!,2,FALSE)</f>
        <v>#REF!</v>
      </c>
      <c r="V169" t="e">
        <f>VLOOKUP(_216[[#This Row],[rollup_view_description]],Map!$B:$C,2,FALSE)</f>
        <v>#REF!</v>
      </c>
      <c r="W169" t="str">
        <f>VLOOKUP(F169,Map!$F:$G,2,FALSE)</f>
        <v>Flow Through</v>
      </c>
    </row>
    <row r="170" spans="1:23" x14ac:dyDescent="0.25">
      <c r="A170" t="s">
        <v>6</v>
      </c>
      <c r="B170" t="s">
        <v>585</v>
      </c>
      <c r="C170">
        <v>2024</v>
      </c>
      <c r="D170" t="s">
        <v>130</v>
      </c>
      <c r="E170" t="s">
        <v>58</v>
      </c>
      <c r="F170" t="s">
        <v>146</v>
      </c>
      <c r="G170" t="s">
        <v>88</v>
      </c>
      <c r="H170">
        <v>0</v>
      </c>
      <c r="I170">
        <v>0</v>
      </c>
      <c r="J170">
        <v>0</v>
      </c>
      <c r="K170">
        <v>22167.47</v>
      </c>
      <c r="L170">
        <v>0</v>
      </c>
      <c r="M170">
        <v>22167.47</v>
      </c>
      <c r="N170">
        <v>0</v>
      </c>
      <c r="O170">
        <v>-22167.47</v>
      </c>
      <c r="P170">
        <v>0</v>
      </c>
      <c r="Q170">
        <v>0</v>
      </c>
      <c r="R170">
        <v>-7758.61</v>
      </c>
      <c r="S170">
        <v>0</v>
      </c>
      <c r="T170">
        <v>0</v>
      </c>
      <c r="U170" t="e">
        <f>VLOOKUP(D170,#REF!,2,FALSE)</f>
        <v>#REF!</v>
      </c>
      <c r="V170" t="e">
        <f>VLOOKUP(_216[[#This Row],[rollup_view_description]],Map!$B:$C,2,FALSE)</f>
        <v>#REF!</v>
      </c>
      <c r="W170" t="str">
        <f>VLOOKUP(F170,Map!$F:$G,2,FALSE)</f>
        <v>Reg Def</v>
      </c>
    </row>
    <row r="171" spans="1:23" x14ac:dyDescent="0.25">
      <c r="A171" t="s">
        <v>6</v>
      </c>
      <c r="B171" t="s">
        <v>585</v>
      </c>
      <c r="C171">
        <v>2024</v>
      </c>
      <c r="D171" t="s">
        <v>130</v>
      </c>
      <c r="E171" t="s">
        <v>58</v>
      </c>
      <c r="F171" t="s">
        <v>149</v>
      </c>
      <c r="G171" t="s">
        <v>88</v>
      </c>
      <c r="H171">
        <v>0</v>
      </c>
      <c r="I171">
        <v>0</v>
      </c>
      <c r="J171">
        <v>0</v>
      </c>
      <c r="K171">
        <v>-2666.99</v>
      </c>
      <c r="L171">
        <v>0</v>
      </c>
      <c r="M171">
        <v>-2666.99</v>
      </c>
      <c r="N171">
        <v>8557.76</v>
      </c>
      <c r="O171">
        <v>2666.99</v>
      </c>
      <c r="P171">
        <v>0</v>
      </c>
      <c r="Q171">
        <v>-8557.76</v>
      </c>
      <c r="R171">
        <v>788.65</v>
      </c>
      <c r="S171">
        <v>0</v>
      </c>
      <c r="T171">
        <v>-1797.13</v>
      </c>
      <c r="U171" t="e">
        <f>VLOOKUP(D171,#REF!,2,FALSE)</f>
        <v>#REF!</v>
      </c>
      <c r="V171" t="e">
        <f>VLOOKUP(_216[[#This Row],[rollup_view_description]],Map!$B:$C,2,FALSE)</f>
        <v>#REF!</v>
      </c>
      <c r="W171" t="str">
        <f>VLOOKUP(F171,Map!$F:$G,2,FALSE)</f>
        <v>Reg Def</v>
      </c>
    </row>
    <row r="172" spans="1:23" x14ac:dyDescent="0.25">
      <c r="A172" t="s">
        <v>6</v>
      </c>
      <c r="B172" t="s">
        <v>585</v>
      </c>
      <c r="C172">
        <v>2024</v>
      </c>
      <c r="D172" t="s">
        <v>130</v>
      </c>
      <c r="E172" t="s">
        <v>58</v>
      </c>
      <c r="F172" t="s">
        <v>151</v>
      </c>
      <c r="G172" t="s">
        <v>88</v>
      </c>
      <c r="H172">
        <v>0</v>
      </c>
      <c r="I172">
        <v>0</v>
      </c>
      <c r="J172">
        <v>0</v>
      </c>
      <c r="K172">
        <v>-32215.96</v>
      </c>
      <c r="L172">
        <v>0</v>
      </c>
      <c r="M172">
        <v>-32215.96</v>
      </c>
      <c r="N172">
        <v>0</v>
      </c>
      <c r="O172">
        <v>32215.96</v>
      </c>
      <c r="P172">
        <v>0</v>
      </c>
      <c r="Q172">
        <v>0</v>
      </c>
      <c r="R172">
        <v>11275.58</v>
      </c>
      <c r="S172">
        <v>0</v>
      </c>
      <c r="T172">
        <v>0</v>
      </c>
      <c r="U172" t="e">
        <f>VLOOKUP(D172,#REF!,2,FALSE)</f>
        <v>#REF!</v>
      </c>
      <c r="V172" t="e">
        <f>VLOOKUP(_216[[#This Row],[rollup_view_description]],Map!$B:$C,2,FALSE)</f>
        <v>#REF!</v>
      </c>
      <c r="W172" t="str">
        <f>VLOOKUP(F172,Map!$F:$G,2,FALSE)</f>
        <v>Reg Def</v>
      </c>
    </row>
    <row r="173" spans="1:23" x14ac:dyDescent="0.25">
      <c r="A173" t="s">
        <v>6</v>
      </c>
      <c r="B173" t="s">
        <v>585</v>
      </c>
      <c r="C173">
        <v>2024</v>
      </c>
      <c r="D173" t="s">
        <v>130</v>
      </c>
      <c r="E173" t="s">
        <v>58</v>
      </c>
      <c r="F173" t="s">
        <v>144</v>
      </c>
      <c r="G173" t="s">
        <v>89</v>
      </c>
      <c r="H173">
        <v>335393.34999999998</v>
      </c>
      <c r="I173">
        <v>3240.13</v>
      </c>
      <c r="J173">
        <v>338633.48</v>
      </c>
      <c r="K173">
        <v>363262.38</v>
      </c>
      <c r="L173">
        <v>0</v>
      </c>
      <c r="M173">
        <v>363262.38</v>
      </c>
      <c r="N173">
        <v>0</v>
      </c>
      <c r="O173">
        <v>-27869.03</v>
      </c>
      <c r="P173">
        <v>3240.13</v>
      </c>
      <c r="Q173">
        <v>0</v>
      </c>
      <c r="R173">
        <v>-9871.24</v>
      </c>
      <c r="S173">
        <v>881</v>
      </c>
      <c r="T173">
        <v>0</v>
      </c>
      <c r="U173" t="e">
        <f>VLOOKUP(D173,#REF!,2,FALSE)</f>
        <v>#REF!</v>
      </c>
      <c r="V173" t="e">
        <f>VLOOKUP(_216[[#This Row],[rollup_view_description]],Map!$B:$C,2,FALSE)</f>
        <v>#REF!</v>
      </c>
      <c r="W173" t="str">
        <f>VLOOKUP(F173,Map!$F:$G,2,FALSE)</f>
        <v>Reg Def</v>
      </c>
    </row>
    <row r="174" spans="1:23" x14ac:dyDescent="0.25">
      <c r="A174" t="s">
        <v>6</v>
      </c>
      <c r="B174" t="s">
        <v>585</v>
      </c>
      <c r="C174">
        <v>2024</v>
      </c>
      <c r="D174" t="s">
        <v>130</v>
      </c>
      <c r="E174" t="s">
        <v>58</v>
      </c>
      <c r="F174" t="s">
        <v>153</v>
      </c>
      <c r="G174" t="s">
        <v>88</v>
      </c>
      <c r="H174">
        <v>0</v>
      </c>
      <c r="I174">
        <v>0</v>
      </c>
      <c r="J174">
        <v>0</v>
      </c>
      <c r="K174">
        <v>136657.64000000001</v>
      </c>
      <c r="L174">
        <v>0</v>
      </c>
      <c r="M174">
        <v>136657.64000000001</v>
      </c>
      <c r="N174">
        <v>-678376.04</v>
      </c>
      <c r="O174">
        <v>-136657.64000000001</v>
      </c>
      <c r="P174">
        <v>0</v>
      </c>
      <c r="Q174">
        <v>678376.04</v>
      </c>
      <c r="R174">
        <v>-30650.45</v>
      </c>
      <c r="S174">
        <v>0</v>
      </c>
      <c r="T174">
        <v>142458.97</v>
      </c>
      <c r="U174" t="e">
        <f>VLOOKUP(D174,#REF!,2,FALSE)</f>
        <v>#REF!</v>
      </c>
      <c r="V174" t="e">
        <f>VLOOKUP(_216[[#This Row],[rollup_view_description]],Map!$B:$C,2,FALSE)</f>
        <v>#REF!</v>
      </c>
      <c r="W174" t="str">
        <f>VLOOKUP(F174,Map!$F:$G,2,FALSE)</f>
        <v>Repairs</v>
      </c>
    </row>
    <row r="175" spans="1:23" x14ac:dyDescent="0.25">
      <c r="A175" t="s">
        <v>6</v>
      </c>
      <c r="B175" t="s">
        <v>585</v>
      </c>
      <c r="C175">
        <v>2024</v>
      </c>
      <c r="D175" t="s">
        <v>131</v>
      </c>
      <c r="E175" t="s">
        <v>58</v>
      </c>
      <c r="F175" t="s">
        <v>143</v>
      </c>
      <c r="G175" t="s">
        <v>88</v>
      </c>
      <c r="H175">
        <v>0</v>
      </c>
      <c r="I175">
        <v>0</v>
      </c>
      <c r="J175">
        <v>0</v>
      </c>
      <c r="K175">
        <v>840.49</v>
      </c>
      <c r="L175">
        <v>0</v>
      </c>
      <c r="M175">
        <v>840.49</v>
      </c>
      <c r="N175">
        <v>-64.150000000000006</v>
      </c>
      <c r="O175">
        <v>-840.49</v>
      </c>
      <c r="P175">
        <v>0</v>
      </c>
      <c r="Q175">
        <v>64.150000000000006</v>
      </c>
      <c r="R175">
        <v>-179.34</v>
      </c>
      <c r="S175">
        <v>0</v>
      </c>
      <c r="T175">
        <v>13.47</v>
      </c>
      <c r="U175" t="e">
        <f>VLOOKUP(D175,#REF!,2,FALSE)</f>
        <v>#REF!</v>
      </c>
      <c r="V175" t="e">
        <f>VLOOKUP(_216[[#This Row],[rollup_view_description]],Map!$B:$C,2,FALSE)</f>
        <v>#REF!</v>
      </c>
      <c r="W175" t="str">
        <f>VLOOKUP(F175,Map!$F:$G,2,FALSE)</f>
        <v>Reg Def</v>
      </c>
    </row>
    <row r="176" spans="1:23" x14ac:dyDescent="0.25">
      <c r="A176" t="s">
        <v>6</v>
      </c>
      <c r="B176" t="s">
        <v>585</v>
      </c>
      <c r="C176">
        <v>2024</v>
      </c>
      <c r="D176" t="s">
        <v>131</v>
      </c>
      <c r="E176" t="s">
        <v>58</v>
      </c>
      <c r="F176" t="s">
        <v>148</v>
      </c>
      <c r="G176" t="s">
        <v>88</v>
      </c>
      <c r="H176">
        <v>0</v>
      </c>
      <c r="I176">
        <v>0</v>
      </c>
      <c r="J176">
        <v>0</v>
      </c>
      <c r="K176">
        <v>27.84</v>
      </c>
      <c r="L176">
        <v>0</v>
      </c>
      <c r="M176">
        <v>27.84</v>
      </c>
      <c r="N176">
        <v>0</v>
      </c>
      <c r="O176">
        <v>-27.84</v>
      </c>
      <c r="P176">
        <v>0</v>
      </c>
      <c r="Q176">
        <v>0</v>
      </c>
      <c r="R176">
        <v>-9.75</v>
      </c>
      <c r="S176">
        <v>0</v>
      </c>
      <c r="T176">
        <v>0</v>
      </c>
      <c r="U176" t="e">
        <f>VLOOKUP(D176,#REF!,2,FALSE)</f>
        <v>#REF!</v>
      </c>
      <c r="V176" t="e">
        <f>VLOOKUP(_216[[#This Row],[rollup_view_description]],Map!$B:$C,2,FALSE)</f>
        <v>#REF!</v>
      </c>
      <c r="W176" t="str">
        <f>VLOOKUP(F176,Map!$F:$G,2,FALSE)</f>
        <v>Reg Def</v>
      </c>
    </row>
    <row r="177" spans="1:23" x14ac:dyDescent="0.25">
      <c r="A177" t="s">
        <v>6</v>
      </c>
      <c r="B177" t="s">
        <v>585</v>
      </c>
      <c r="C177">
        <v>2024</v>
      </c>
      <c r="D177" t="s">
        <v>131</v>
      </c>
      <c r="E177" t="s">
        <v>58</v>
      </c>
      <c r="F177" t="s">
        <v>108</v>
      </c>
      <c r="G177" t="s">
        <v>88</v>
      </c>
      <c r="H177">
        <v>0</v>
      </c>
      <c r="I177">
        <v>0</v>
      </c>
      <c r="J177">
        <v>0</v>
      </c>
      <c r="K177">
        <v>1280.73</v>
      </c>
      <c r="L177">
        <v>0</v>
      </c>
      <c r="M177">
        <v>1280.73</v>
      </c>
      <c r="N177">
        <v>-167.34</v>
      </c>
      <c r="O177">
        <v>-1280.73</v>
      </c>
      <c r="P177">
        <v>0</v>
      </c>
      <c r="Q177">
        <v>167.34</v>
      </c>
      <c r="R177">
        <v>0</v>
      </c>
      <c r="S177">
        <v>0</v>
      </c>
      <c r="T177">
        <v>0</v>
      </c>
      <c r="U177" t="e">
        <f>VLOOKUP(D177,#REF!,2,FALSE)</f>
        <v>#REF!</v>
      </c>
      <c r="V177" t="e">
        <f>VLOOKUP(_216[[#This Row],[rollup_view_description]],Map!$B:$C,2,FALSE)</f>
        <v>#REF!</v>
      </c>
      <c r="W177" t="str">
        <f>VLOOKUP(F177,Map!$F:$G,2,FALSE)</f>
        <v>Flow Through</v>
      </c>
    </row>
    <row r="178" spans="1:23" x14ac:dyDescent="0.25">
      <c r="A178" t="s">
        <v>6</v>
      </c>
      <c r="B178" t="s">
        <v>585</v>
      </c>
      <c r="C178">
        <v>2024</v>
      </c>
      <c r="D178" t="s">
        <v>131</v>
      </c>
      <c r="E178" t="s">
        <v>58</v>
      </c>
      <c r="F178" t="s">
        <v>146</v>
      </c>
      <c r="G178" t="s">
        <v>88</v>
      </c>
      <c r="H178">
        <v>0</v>
      </c>
      <c r="I178">
        <v>0</v>
      </c>
      <c r="J178">
        <v>0</v>
      </c>
      <c r="K178">
        <v>63263.839999999997</v>
      </c>
      <c r="L178">
        <v>0</v>
      </c>
      <c r="M178">
        <v>63263.839999999997</v>
      </c>
      <c r="N178">
        <v>0</v>
      </c>
      <c r="O178">
        <v>-63263.839999999997</v>
      </c>
      <c r="P178">
        <v>0</v>
      </c>
      <c r="Q178">
        <v>0</v>
      </c>
      <c r="R178">
        <v>-22142.35</v>
      </c>
      <c r="S178">
        <v>0</v>
      </c>
      <c r="T178">
        <v>0</v>
      </c>
      <c r="U178" t="e">
        <f>VLOOKUP(D178,#REF!,2,FALSE)</f>
        <v>#REF!</v>
      </c>
      <c r="V178" t="e">
        <f>VLOOKUP(_216[[#This Row],[rollup_view_description]],Map!$B:$C,2,FALSE)</f>
        <v>#REF!</v>
      </c>
      <c r="W178" t="str">
        <f>VLOOKUP(F178,Map!$F:$G,2,FALSE)</f>
        <v>Reg Def</v>
      </c>
    </row>
    <row r="179" spans="1:23" x14ac:dyDescent="0.25">
      <c r="A179" t="s">
        <v>6</v>
      </c>
      <c r="B179" t="s">
        <v>585</v>
      </c>
      <c r="C179">
        <v>2024</v>
      </c>
      <c r="D179" t="s">
        <v>131</v>
      </c>
      <c r="E179" t="s">
        <v>58</v>
      </c>
      <c r="F179" t="s">
        <v>149</v>
      </c>
      <c r="G179" t="s">
        <v>88</v>
      </c>
      <c r="H179">
        <v>0</v>
      </c>
      <c r="I179">
        <v>0</v>
      </c>
      <c r="J179">
        <v>0</v>
      </c>
      <c r="K179">
        <v>-53.47</v>
      </c>
      <c r="L179">
        <v>0</v>
      </c>
      <c r="M179">
        <v>-53.47</v>
      </c>
      <c r="N179">
        <v>131.77000000000001</v>
      </c>
      <c r="O179">
        <v>53.47</v>
      </c>
      <c r="P179">
        <v>0</v>
      </c>
      <c r="Q179">
        <v>-131.77000000000001</v>
      </c>
      <c r="R179">
        <v>11.22</v>
      </c>
      <c r="S179">
        <v>0</v>
      </c>
      <c r="T179">
        <v>-27.67</v>
      </c>
      <c r="U179" t="e">
        <f>VLOOKUP(D179,#REF!,2,FALSE)</f>
        <v>#REF!</v>
      </c>
      <c r="V179" t="e">
        <f>VLOOKUP(_216[[#This Row],[rollup_view_description]],Map!$B:$C,2,FALSE)</f>
        <v>#REF!</v>
      </c>
      <c r="W179" t="str">
        <f>VLOOKUP(F179,Map!$F:$G,2,FALSE)</f>
        <v>Reg Def</v>
      </c>
    </row>
    <row r="180" spans="1:23" x14ac:dyDescent="0.25">
      <c r="A180" t="s">
        <v>6</v>
      </c>
      <c r="B180" t="s">
        <v>585</v>
      </c>
      <c r="C180">
        <v>2024</v>
      </c>
      <c r="D180" t="s">
        <v>131</v>
      </c>
      <c r="E180" t="s">
        <v>58</v>
      </c>
      <c r="F180" t="s">
        <v>144</v>
      </c>
      <c r="G180" t="s">
        <v>89</v>
      </c>
      <c r="H180">
        <v>11894.79</v>
      </c>
      <c r="I180">
        <v>37.049999999999997</v>
      </c>
      <c r="J180">
        <v>11931.84</v>
      </c>
      <c r="K180">
        <v>13720.97</v>
      </c>
      <c r="L180">
        <v>0</v>
      </c>
      <c r="M180">
        <v>13720.97</v>
      </c>
      <c r="N180">
        <v>0</v>
      </c>
      <c r="O180">
        <v>-1826.18</v>
      </c>
      <c r="P180">
        <v>37.049999999999997</v>
      </c>
      <c r="Q180">
        <v>0</v>
      </c>
      <c r="R180">
        <v>-331.64</v>
      </c>
      <c r="S180">
        <v>12.03</v>
      </c>
      <c r="T180">
        <v>0</v>
      </c>
      <c r="U180" t="e">
        <f>VLOOKUP(D180,#REF!,2,FALSE)</f>
        <v>#REF!</v>
      </c>
      <c r="V180" t="e">
        <f>VLOOKUP(_216[[#This Row],[rollup_view_description]],Map!$B:$C,2,FALSE)</f>
        <v>#REF!</v>
      </c>
      <c r="W180" t="str">
        <f>VLOOKUP(F180,Map!$F:$G,2,FALSE)</f>
        <v>Reg Def</v>
      </c>
    </row>
    <row r="181" spans="1:23" x14ac:dyDescent="0.25">
      <c r="A181" t="s">
        <v>6</v>
      </c>
      <c r="B181" t="s">
        <v>585</v>
      </c>
      <c r="C181">
        <v>2024</v>
      </c>
      <c r="D181" t="s">
        <v>131</v>
      </c>
      <c r="E181" t="s">
        <v>58</v>
      </c>
      <c r="F181" t="s">
        <v>153</v>
      </c>
      <c r="G181" t="s">
        <v>88</v>
      </c>
      <c r="H181">
        <v>0</v>
      </c>
      <c r="I181">
        <v>0</v>
      </c>
      <c r="J181">
        <v>0</v>
      </c>
      <c r="K181">
        <v>26695.34</v>
      </c>
      <c r="L181">
        <v>0</v>
      </c>
      <c r="M181">
        <v>26695.34</v>
      </c>
      <c r="N181">
        <v>-51714.5</v>
      </c>
      <c r="O181">
        <v>-26695.34</v>
      </c>
      <c r="P181">
        <v>0</v>
      </c>
      <c r="Q181">
        <v>51714.5</v>
      </c>
      <c r="R181">
        <v>-7246.81</v>
      </c>
      <c r="S181">
        <v>0</v>
      </c>
      <c r="T181">
        <v>10860.04</v>
      </c>
      <c r="U181" t="e">
        <f>VLOOKUP(D181,#REF!,2,FALSE)</f>
        <v>#REF!</v>
      </c>
      <c r="V181" t="e">
        <f>VLOOKUP(_216[[#This Row],[rollup_view_description]],Map!$B:$C,2,FALSE)</f>
        <v>#REF!</v>
      </c>
      <c r="W181" t="str">
        <f>VLOOKUP(F181,Map!$F:$G,2,FALSE)</f>
        <v>Repairs</v>
      </c>
    </row>
    <row r="182" spans="1:23" x14ac:dyDescent="0.25">
      <c r="A182" t="s">
        <v>6</v>
      </c>
      <c r="B182" t="s">
        <v>585</v>
      </c>
      <c r="C182">
        <v>2024</v>
      </c>
      <c r="D182" t="s">
        <v>165</v>
      </c>
      <c r="E182" t="s">
        <v>58</v>
      </c>
      <c r="F182" t="s">
        <v>143</v>
      </c>
      <c r="G182" t="s">
        <v>88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 t="e">
        <f>VLOOKUP(D182,#REF!,2,FALSE)</f>
        <v>#REF!</v>
      </c>
      <c r="V182" t="e">
        <f>VLOOKUP(_216[[#This Row],[rollup_view_description]],Map!$B:$C,2,FALSE)</f>
        <v>#REF!</v>
      </c>
      <c r="W182" t="str">
        <f>VLOOKUP(F182,Map!$F:$G,2,FALSE)</f>
        <v>Reg Def</v>
      </c>
    </row>
    <row r="183" spans="1:23" x14ac:dyDescent="0.25">
      <c r="A183" t="s">
        <v>6</v>
      </c>
      <c r="B183" t="s">
        <v>585</v>
      </c>
      <c r="C183">
        <v>2024</v>
      </c>
      <c r="D183" t="s">
        <v>165</v>
      </c>
      <c r="E183" t="s">
        <v>58</v>
      </c>
      <c r="F183" t="s">
        <v>148</v>
      </c>
      <c r="G183" t="s">
        <v>88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 t="e">
        <f>VLOOKUP(D183,#REF!,2,FALSE)</f>
        <v>#REF!</v>
      </c>
      <c r="V183" t="e">
        <f>VLOOKUP(_216[[#This Row],[rollup_view_description]],Map!$B:$C,2,FALSE)</f>
        <v>#REF!</v>
      </c>
      <c r="W183" t="str">
        <f>VLOOKUP(F183,Map!$F:$G,2,FALSE)</f>
        <v>Reg Def</v>
      </c>
    </row>
    <row r="184" spans="1:23" x14ac:dyDescent="0.25">
      <c r="A184" t="s">
        <v>6</v>
      </c>
      <c r="B184" t="s">
        <v>585</v>
      </c>
      <c r="C184">
        <v>2024</v>
      </c>
      <c r="D184" t="s">
        <v>165</v>
      </c>
      <c r="E184" t="s">
        <v>58</v>
      </c>
      <c r="F184" t="s">
        <v>149</v>
      </c>
      <c r="G184" t="s">
        <v>88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 t="e">
        <f>VLOOKUP(D184,#REF!,2,FALSE)</f>
        <v>#REF!</v>
      </c>
      <c r="V184" t="e">
        <f>VLOOKUP(_216[[#This Row],[rollup_view_description]],Map!$B:$C,2,FALSE)</f>
        <v>#REF!</v>
      </c>
      <c r="W184" t="str">
        <f>VLOOKUP(F184,Map!$F:$G,2,FALSE)</f>
        <v>Reg Def</v>
      </c>
    </row>
    <row r="185" spans="1:23" x14ac:dyDescent="0.25">
      <c r="A185" t="s">
        <v>6</v>
      </c>
      <c r="B185" t="s">
        <v>585</v>
      </c>
      <c r="C185">
        <v>2024</v>
      </c>
      <c r="D185" t="s">
        <v>165</v>
      </c>
      <c r="E185" t="s">
        <v>58</v>
      </c>
      <c r="F185" t="s">
        <v>151</v>
      </c>
      <c r="G185" t="s">
        <v>88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 t="e">
        <f>VLOOKUP(D185,#REF!,2,FALSE)</f>
        <v>#REF!</v>
      </c>
      <c r="V185" t="e">
        <f>VLOOKUP(_216[[#This Row],[rollup_view_description]],Map!$B:$C,2,FALSE)</f>
        <v>#REF!</v>
      </c>
      <c r="W185" t="str">
        <f>VLOOKUP(F185,Map!$F:$G,2,FALSE)</f>
        <v>Reg Def</v>
      </c>
    </row>
    <row r="186" spans="1:23" x14ac:dyDescent="0.25">
      <c r="A186" t="s">
        <v>6</v>
      </c>
      <c r="B186" t="s">
        <v>585</v>
      </c>
      <c r="C186">
        <v>2024</v>
      </c>
      <c r="D186" t="s">
        <v>165</v>
      </c>
      <c r="E186" t="s">
        <v>58</v>
      </c>
      <c r="F186" t="s">
        <v>144</v>
      </c>
      <c r="G186" t="s">
        <v>89</v>
      </c>
      <c r="H186">
        <v>-497.49</v>
      </c>
      <c r="I186">
        <v>0</v>
      </c>
      <c r="J186">
        <v>-497.49</v>
      </c>
      <c r="K186">
        <v>0</v>
      </c>
      <c r="L186">
        <v>0</v>
      </c>
      <c r="M186">
        <v>0</v>
      </c>
      <c r="N186">
        <v>0</v>
      </c>
      <c r="O186">
        <v>-497.49</v>
      </c>
      <c r="P186">
        <v>0</v>
      </c>
      <c r="Q186">
        <v>0</v>
      </c>
      <c r="R186">
        <v>-104.47</v>
      </c>
      <c r="S186">
        <v>0</v>
      </c>
      <c r="T186">
        <v>0</v>
      </c>
      <c r="U186" t="e">
        <f>VLOOKUP(D186,#REF!,2,FALSE)</f>
        <v>#REF!</v>
      </c>
      <c r="V186" t="e">
        <f>VLOOKUP(_216[[#This Row],[rollup_view_description]],Map!$B:$C,2,FALSE)</f>
        <v>#REF!</v>
      </c>
      <c r="W186" t="str">
        <f>VLOOKUP(F186,Map!$F:$G,2,FALSE)</f>
        <v>Reg Def</v>
      </c>
    </row>
    <row r="187" spans="1:23" x14ac:dyDescent="0.25">
      <c r="A187" t="s">
        <v>6</v>
      </c>
      <c r="B187" t="s">
        <v>585</v>
      </c>
      <c r="C187">
        <v>2024</v>
      </c>
      <c r="D187" t="s">
        <v>165</v>
      </c>
      <c r="E187" t="s">
        <v>58</v>
      </c>
      <c r="F187" t="s">
        <v>153</v>
      </c>
      <c r="G187" t="s">
        <v>88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 t="e">
        <f>VLOOKUP(D187,#REF!,2,FALSE)</f>
        <v>#REF!</v>
      </c>
      <c r="V187" t="e">
        <f>VLOOKUP(_216[[#This Row],[rollup_view_description]],Map!$B:$C,2,FALSE)</f>
        <v>#REF!</v>
      </c>
      <c r="W187" t="str">
        <f>VLOOKUP(F187,Map!$F:$G,2,FALSE)</f>
        <v>Repairs</v>
      </c>
    </row>
    <row r="188" spans="1:23" x14ac:dyDescent="0.25">
      <c r="A188" t="s">
        <v>6</v>
      </c>
      <c r="B188" t="s">
        <v>585</v>
      </c>
      <c r="C188">
        <v>2024</v>
      </c>
      <c r="D188" t="s">
        <v>166</v>
      </c>
      <c r="E188" t="s">
        <v>58</v>
      </c>
      <c r="F188" t="s">
        <v>151</v>
      </c>
      <c r="G188" t="s">
        <v>88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 t="e">
        <f>VLOOKUP(D188,#REF!,2,FALSE)</f>
        <v>#REF!</v>
      </c>
      <c r="V188" t="e">
        <f>VLOOKUP(_216[[#This Row],[rollup_view_description]],Map!$B:$C,2,FALSE)</f>
        <v>#REF!</v>
      </c>
      <c r="W188" t="str">
        <f>VLOOKUP(F188,Map!$F:$G,2,FALSE)</f>
        <v>Reg Def</v>
      </c>
    </row>
    <row r="189" spans="1:23" x14ac:dyDescent="0.25">
      <c r="A189" t="s">
        <v>6</v>
      </c>
      <c r="B189" t="s">
        <v>585</v>
      </c>
      <c r="C189">
        <v>2024</v>
      </c>
      <c r="D189" t="s">
        <v>166</v>
      </c>
      <c r="E189" t="s">
        <v>58</v>
      </c>
      <c r="F189" t="s">
        <v>144</v>
      </c>
      <c r="G189" t="s">
        <v>89</v>
      </c>
      <c r="H189">
        <v>18556.91</v>
      </c>
      <c r="I189">
        <v>0</v>
      </c>
      <c r="J189">
        <v>18556.91</v>
      </c>
      <c r="K189">
        <v>0</v>
      </c>
      <c r="L189">
        <v>0</v>
      </c>
      <c r="M189">
        <v>0</v>
      </c>
      <c r="N189">
        <v>0</v>
      </c>
      <c r="O189">
        <v>18556.91</v>
      </c>
      <c r="P189">
        <v>0</v>
      </c>
      <c r="Q189">
        <v>0</v>
      </c>
      <c r="R189">
        <v>3896.95</v>
      </c>
      <c r="S189">
        <v>0</v>
      </c>
      <c r="T189">
        <v>0</v>
      </c>
      <c r="U189" t="e">
        <f>VLOOKUP(D189,#REF!,2,FALSE)</f>
        <v>#REF!</v>
      </c>
      <c r="V189" t="e">
        <f>VLOOKUP(_216[[#This Row],[rollup_view_description]],Map!$B:$C,2,FALSE)</f>
        <v>#REF!</v>
      </c>
      <c r="W189" t="str">
        <f>VLOOKUP(F189,Map!$F:$G,2,FALSE)</f>
        <v>Reg Def</v>
      </c>
    </row>
    <row r="190" spans="1:23" x14ac:dyDescent="0.25">
      <c r="A190" t="s">
        <v>6</v>
      </c>
      <c r="B190" t="s">
        <v>585</v>
      </c>
      <c r="C190">
        <v>2024</v>
      </c>
      <c r="D190" t="s">
        <v>167</v>
      </c>
      <c r="E190" t="s">
        <v>58</v>
      </c>
      <c r="F190" t="s">
        <v>143</v>
      </c>
      <c r="G190" t="s">
        <v>88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 t="e">
        <f>VLOOKUP(D190,#REF!,2,FALSE)</f>
        <v>#REF!</v>
      </c>
      <c r="V190" t="e">
        <f>VLOOKUP(_216[[#This Row],[rollup_view_description]],Map!$B:$C,2,FALSE)</f>
        <v>#REF!</v>
      </c>
      <c r="W190" t="str">
        <f>VLOOKUP(F190,Map!$F:$G,2,FALSE)</f>
        <v>Reg Def</v>
      </c>
    </row>
    <row r="191" spans="1:23" x14ac:dyDescent="0.25">
      <c r="A191" t="s">
        <v>6</v>
      </c>
      <c r="B191" t="s">
        <v>585</v>
      </c>
      <c r="C191">
        <v>2024</v>
      </c>
      <c r="D191" t="s">
        <v>167</v>
      </c>
      <c r="E191" t="s">
        <v>58</v>
      </c>
      <c r="F191" t="s">
        <v>148</v>
      </c>
      <c r="G191" t="s">
        <v>88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 t="e">
        <f>VLOOKUP(D191,#REF!,2,FALSE)</f>
        <v>#REF!</v>
      </c>
      <c r="V191" t="e">
        <f>VLOOKUP(_216[[#This Row],[rollup_view_description]],Map!$B:$C,2,FALSE)</f>
        <v>#REF!</v>
      </c>
      <c r="W191" t="str">
        <f>VLOOKUP(F191,Map!$F:$G,2,FALSE)</f>
        <v>Reg Def</v>
      </c>
    </row>
    <row r="192" spans="1:23" x14ac:dyDescent="0.25">
      <c r="A192" t="s">
        <v>6</v>
      </c>
      <c r="B192" t="s">
        <v>585</v>
      </c>
      <c r="C192">
        <v>2024</v>
      </c>
      <c r="D192" t="s">
        <v>167</v>
      </c>
      <c r="E192" t="s">
        <v>58</v>
      </c>
      <c r="F192" t="s">
        <v>149</v>
      </c>
      <c r="G192" t="s">
        <v>88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 t="e">
        <f>VLOOKUP(D192,#REF!,2,FALSE)</f>
        <v>#REF!</v>
      </c>
      <c r="V192" t="e">
        <f>VLOOKUP(_216[[#This Row],[rollup_view_description]],Map!$B:$C,2,FALSE)</f>
        <v>#REF!</v>
      </c>
      <c r="W192" t="str">
        <f>VLOOKUP(F192,Map!$F:$G,2,FALSE)</f>
        <v>Reg Def</v>
      </c>
    </row>
    <row r="193" spans="1:23" x14ac:dyDescent="0.25">
      <c r="A193" t="s">
        <v>6</v>
      </c>
      <c r="B193" t="s">
        <v>585</v>
      </c>
      <c r="C193">
        <v>2024</v>
      </c>
      <c r="D193" t="s">
        <v>167</v>
      </c>
      <c r="E193" t="s">
        <v>58</v>
      </c>
      <c r="F193" t="s">
        <v>144</v>
      </c>
      <c r="G193" t="s">
        <v>89</v>
      </c>
      <c r="H193">
        <v>-1.53</v>
      </c>
      <c r="I193">
        <v>0</v>
      </c>
      <c r="J193">
        <v>-1.53</v>
      </c>
      <c r="K193">
        <v>0</v>
      </c>
      <c r="L193">
        <v>0</v>
      </c>
      <c r="M193">
        <v>0</v>
      </c>
      <c r="N193">
        <v>0</v>
      </c>
      <c r="O193">
        <v>-1.53</v>
      </c>
      <c r="P193">
        <v>0</v>
      </c>
      <c r="Q193">
        <v>0</v>
      </c>
      <c r="R193">
        <v>-0.33</v>
      </c>
      <c r="S193">
        <v>0</v>
      </c>
      <c r="T193">
        <v>0</v>
      </c>
      <c r="U193" t="e">
        <f>VLOOKUP(D193,#REF!,2,FALSE)</f>
        <v>#REF!</v>
      </c>
      <c r="V193" t="e">
        <f>VLOOKUP(_216[[#This Row],[rollup_view_description]],Map!$B:$C,2,FALSE)</f>
        <v>#REF!</v>
      </c>
      <c r="W193" t="str">
        <f>VLOOKUP(F193,Map!$F:$G,2,FALSE)</f>
        <v>Reg Def</v>
      </c>
    </row>
    <row r="194" spans="1:23" x14ac:dyDescent="0.25">
      <c r="A194" t="s">
        <v>6</v>
      </c>
      <c r="B194" t="s">
        <v>585</v>
      </c>
      <c r="C194">
        <v>2024</v>
      </c>
      <c r="D194" t="s">
        <v>167</v>
      </c>
      <c r="E194" t="s">
        <v>58</v>
      </c>
      <c r="F194" t="s">
        <v>153</v>
      </c>
      <c r="G194" t="s">
        <v>88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 t="e">
        <f>VLOOKUP(D194,#REF!,2,FALSE)</f>
        <v>#REF!</v>
      </c>
      <c r="V194" t="e">
        <f>VLOOKUP(_216[[#This Row],[rollup_view_description]],Map!$B:$C,2,FALSE)</f>
        <v>#REF!</v>
      </c>
      <c r="W194" t="str">
        <f>VLOOKUP(F194,Map!$F:$G,2,FALSE)</f>
        <v>Repairs</v>
      </c>
    </row>
    <row r="195" spans="1:23" x14ac:dyDescent="0.25">
      <c r="A195" t="s">
        <v>6</v>
      </c>
      <c r="B195" t="s">
        <v>585</v>
      </c>
      <c r="C195">
        <v>2024</v>
      </c>
      <c r="D195" t="s">
        <v>132</v>
      </c>
      <c r="E195" t="s">
        <v>58</v>
      </c>
      <c r="F195" t="s">
        <v>143</v>
      </c>
      <c r="G195" t="s">
        <v>88</v>
      </c>
      <c r="H195">
        <v>0</v>
      </c>
      <c r="I195">
        <v>0</v>
      </c>
      <c r="J195">
        <v>0</v>
      </c>
      <c r="K195">
        <v>42983.11</v>
      </c>
      <c r="L195">
        <v>0</v>
      </c>
      <c r="M195">
        <v>42983.11</v>
      </c>
      <c r="N195">
        <v>-81033.58</v>
      </c>
      <c r="O195">
        <v>-42983.11</v>
      </c>
      <c r="P195">
        <v>0</v>
      </c>
      <c r="Q195">
        <v>81033.58</v>
      </c>
      <c r="R195">
        <v>-13256.78</v>
      </c>
      <c r="S195">
        <v>0</v>
      </c>
      <c r="T195">
        <v>17017.05</v>
      </c>
      <c r="U195" t="e">
        <f>VLOOKUP(D195,#REF!,2,FALSE)</f>
        <v>#REF!</v>
      </c>
      <c r="V195" t="e">
        <f>VLOOKUP(_216[[#This Row],[rollup_view_description]],Map!$B:$C,2,FALSE)</f>
        <v>#REF!</v>
      </c>
      <c r="W195" t="str">
        <f>VLOOKUP(F195,Map!$F:$G,2,FALSE)</f>
        <v>Reg Def</v>
      </c>
    </row>
    <row r="196" spans="1:23" x14ac:dyDescent="0.25">
      <c r="A196" t="s">
        <v>6</v>
      </c>
      <c r="B196" t="s">
        <v>585</v>
      </c>
      <c r="C196">
        <v>2024</v>
      </c>
      <c r="D196" t="s">
        <v>132</v>
      </c>
      <c r="E196" t="s">
        <v>58</v>
      </c>
      <c r="F196" t="s">
        <v>148</v>
      </c>
      <c r="G196" t="s">
        <v>88</v>
      </c>
      <c r="H196">
        <v>0</v>
      </c>
      <c r="I196">
        <v>0</v>
      </c>
      <c r="J196">
        <v>0</v>
      </c>
      <c r="K196">
        <v>16009.01</v>
      </c>
      <c r="L196">
        <v>0</v>
      </c>
      <c r="M196">
        <v>16009.01</v>
      </c>
      <c r="N196">
        <v>0</v>
      </c>
      <c r="O196">
        <v>-16009.01</v>
      </c>
      <c r="P196">
        <v>0</v>
      </c>
      <c r="Q196">
        <v>0</v>
      </c>
      <c r="R196">
        <v>-5603.14</v>
      </c>
      <c r="S196">
        <v>0</v>
      </c>
      <c r="T196">
        <v>0</v>
      </c>
      <c r="U196" t="e">
        <f>VLOOKUP(D196,#REF!,2,FALSE)</f>
        <v>#REF!</v>
      </c>
      <c r="V196" t="e">
        <f>VLOOKUP(_216[[#This Row],[rollup_view_description]],Map!$B:$C,2,FALSE)</f>
        <v>#REF!</v>
      </c>
      <c r="W196" t="str">
        <f>VLOOKUP(F196,Map!$F:$G,2,FALSE)</f>
        <v>Reg Def</v>
      </c>
    </row>
    <row r="197" spans="1:23" x14ac:dyDescent="0.25">
      <c r="A197" t="s">
        <v>6</v>
      </c>
      <c r="B197" t="s">
        <v>585</v>
      </c>
      <c r="C197">
        <v>2024</v>
      </c>
      <c r="D197" t="s">
        <v>132</v>
      </c>
      <c r="E197" t="s">
        <v>58</v>
      </c>
      <c r="F197" t="s">
        <v>108</v>
      </c>
      <c r="G197" t="s">
        <v>88</v>
      </c>
      <c r="H197">
        <v>0</v>
      </c>
      <c r="I197">
        <v>0</v>
      </c>
      <c r="J197">
        <v>0</v>
      </c>
      <c r="K197">
        <v>20849.04</v>
      </c>
      <c r="L197">
        <v>0</v>
      </c>
      <c r="M197">
        <v>20849.04</v>
      </c>
      <c r="N197">
        <v>-163647.18</v>
      </c>
      <c r="O197">
        <v>-20849.04</v>
      </c>
      <c r="P197">
        <v>0</v>
      </c>
      <c r="Q197">
        <v>163647.18</v>
      </c>
      <c r="R197">
        <v>0</v>
      </c>
      <c r="S197">
        <v>0</v>
      </c>
      <c r="T197">
        <v>0</v>
      </c>
      <c r="U197" t="e">
        <f>VLOOKUP(D197,#REF!,2,FALSE)</f>
        <v>#REF!</v>
      </c>
      <c r="V197" t="e">
        <f>VLOOKUP(_216[[#This Row],[rollup_view_description]],Map!$B:$C,2,FALSE)</f>
        <v>#REF!</v>
      </c>
      <c r="W197" t="str">
        <f>VLOOKUP(F197,Map!$F:$G,2,FALSE)</f>
        <v>Flow Through</v>
      </c>
    </row>
    <row r="198" spans="1:23" x14ac:dyDescent="0.25">
      <c r="A198" t="s">
        <v>6</v>
      </c>
      <c r="B198" t="s">
        <v>585</v>
      </c>
      <c r="C198">
        <v>2024</v>
      </c>
      <c r="D198" t="s">
        <v>132</v>
      </c>
      <c r="E198" t="s">
        <v>58</v>
      </c>
      <c r="F198" t="s">
        <v>149</v>
      </c>
      <c r="G198" t="s">
        <v>88</v>
      </c>
      <c r="H198">
        <v>0</v>
      </c>
      <c r="I198">
        <v>0</v>
      </c>
      <c r="J198">
        <v>0</v>
      </c>
      <c r="K198">
        <v>-5663.87</v>
      </c>
      <c r="L198">
        <v>0</v>
      </c>
      <c r="M198">
        <v>-5663.87</v>
      </c>
      <c r="N198">
        <v>80428.08</v>
      </c>
      <c r="O198">
        <v>5663.87</v>
      </c>
      <c r="P198">
        <v>0</v>
      </c>
      <c r="Q198">
        <v>-80428.08</v>
      </c>
      <c r="R198">
        <v>1709.84</v>
      </c>
      <c r="S198">
        <v>0</v>
      </c>
      <c r="T198">
        <v>-16889.91</v>
      </c>
      <c r="U198" t="e">
        <f>VLOOKUP(D198,#REF!,2,FALSE)</f>
        <v>#REF!</v>
      </c>
      <c r="V198" t="e">
        <f>VLOOKUP(_216[[#This Row],[rollup_view_description]],Map!$B:$C,2,FALSE)</f>
        <v>#REF!</v>
      </c>
      <c r="W198" t="str">
        <f>VLOOKUP(F198,Map!$F:$G,2,FALSE)</f>
        <v>Reg Def</v>
      </c>
    </row>
    <row r="199" spans="1:23" x14ac:dyDescent="0.25">
      <c r="A199" t="s">
        <v>6</v>
      </c>
      <c r="B199" t="s">
        <v>585</v>
      </c>
      <c r="C199">
        <v>2024</v>
      </c>
      <c r="D199" t="s">
        <v>132</v>
      </c>
      <c r="E199" t="s">
        <v>58</v>
      </c>
      <c r="F199" t="s">
        <v>151</v>
      </c>
      <c r="G199" t="s">
        <v>88</v>
      </c>
      <c r="H199">
        <v>0</v>
      </c>
      <c r="I199">
        <v>0</v>
      </c>
      <c r="J199">
        <v>0</v>
      </c>
      <c r="K199">
        <v>52061.93</v>
      </c>
      <c r="L199">
        <v>0</v>
      </c>
      <c r="M199">
        <v>52061.93</v>
      </c>
      <c r="N199">
        <v>0</v>
      </c>
      <c r="O199">
        <v>-52061.93</v>
      </c>
      <c r="P199">
        <v>0</v>
      </c>
      <c r="Q199">
        <v>0</v>
      </c>
      <c r="R199">
        <v>-18221.689999999999</v>
      </c>
      <c r="S199">
        <v>0</v>
      </c>
      <c r="T199">
        <v>0</v>
      </c>
      <c r="U199" t="e">
        <f>VLOOKUP(D199,#REF!,2,FALSE)</f>
        <v>#REF!</v>
      </c>
      <c r="V199" t="e">
        <f>VLOOKUP(_216[[#This Row],[rollup_view_description]],Map!$B:$C,2,FALSE)</f>
        <v>#REF!</v>
      </c>
      <c r="W199" t="str">
        <f>VLOOKUP(F199,Map!$F:$G,2,FALSE)</f>
        <v>Reg Def</v>
      </c>
    </row>
    <row r="200" spans="1:23" x14ac:dyDescent="0.25">
      <c r="A200" t="s">
        <v>6</v>
      </c>
      <c r="B200" t="s">
        <v>585</v>
      </c>
      <c r="C200">
        <v>2024</v>
      </c>
      <c r="D200" t="s">
        <v>132</v>
      </c>
      <c r="E200" t="s">
        <v>58</v>
      </c>
      <c r="F200" t="s">
        <v>144</v>
      </c>
      <c r="G200" t="s">
        <v>89</v>
      </c>
      <c r="H200">
        <v>1825379.68</v>
      </c>
      <c r="I200">
        <v>62714.06</v>
      </c>
      <c r="J200">
        <v>1888093.74</v>
      </c>
      <c r="K200">
        <v>1411742.67</v>
      </c>
      <c r="L200">
        <v>14091.32</v>
      </c>
      <c r="M200">
        <v>1425833.99</v>
      </c>
      <c r="N200">
        <v>0</v>
      </c>
      <c r="O200">
        <v>413637.01</v>
      </c>
      <c r="P200">
        <v>48622.74</v>
      </c>
      <c r="Q200">
        <v>0</v>
      </c>
      <c r="R200">
        <v>77866.100000000006</v>
      </c>
      <c r="S200">
        <v>8726.8700000000008</v>
      </c>
      <c r="T200">
        <v>0</v>
      </c>
      <c r="U200" t="e">
        <f>VLOOKUP(D200,#REF!,2,FALSE)</f>
        <v>#REF!</v>
      </c>
      <c r="V200" t="e">
        <f>VLOOKUP(_216[[#This Row],[rollup_view_description]],Map!$B:$C,2,FALSE)</f>
        <v>#REF!</v>
      </c>
      <c r="W200" t="str">
        <f>VLOOKUP(F200,Map!$F:$G,2,FALSE)</f>
        <v>Reg Def</v>
      </c>
    </row>
    <row r="201" spans="1:23" x14ac:dyDescent="0.25">
      <c r="A201" t="s">
        <v>6</v>
      </c>
      <c r="B201" t="s">
        <v>585</v>
      </c>
      <c r="C201">
        <v>2024</v>
      </c>
      <c r="D201" t="s">
        <v>132</v>
      </c>
      <c r="E201" t="s">
        <v>58</v>
      </c>
      <c r="F201" t="s">
        <v>153</v>
      </c>
      <c r="G201" t="s">
        <v>88</v>
      </c>
      <c r="H201">
        <v>0</v>
      </c>
      <c r="I201">
        <v>0</v>
      </c>
      <c r="J201">
        <v>0</v>
      </c>
      <c r="K201">
        <v>453719.67</v>
      </c>
      <c r="L201">
        <v>0</v>
      </c>
      <c r="M201">
        <v>453719.67</v>
      </c>
      <c r="N201">
        <v>-6828443.5999999996</v>
      </c>
      <c r="O201">
        <v>-453719.67</v>
      </c>
      <c r="P201">
        <v>0</v>
      </c>
      <c r="Q201">
        <v>6828443.5999999996</v>
      </c>
      <c r="R201">
        <v>-110227.37</v>
      </c>
      <c r="S201">
        <v>0</v>
      </c>
      <c r="T201">
        <v>1433973.16</v>
      </c>
      <c r="U201" t="e">
        <f>VLOOKUP(D201,#REF!,2,FALSE)</f>
        <v>#REF!</v>
      </c>
      <c r="V201" t="e">
        <f>VLOOKUP(_216[[#This Row],[rollup_view_description]],Map!$B:$C,2,FALSE)</f>
        <v>#REF!</v>
      </c>
      <c r="W201" t="str">
        <f>VLOOKUP(F201,Map!$F:$G,2,FALSE)</f>
        <v>Repairs</v>
      </c>
    </row>
    <row r="202" spans="1:23" x14ac:dyDescent="0.25">
      <c r="A202" t="s">
        <v>6</v>
      </c>
      <c r="B202" t="s">
        <v>585</v>
      </c>
      <c r="C202">
        <v>2024</v>
      </c>
      <c r="D202" t="s">
        <v>133</v>
      </c>
      <c r="E202" t="s">
        <v>58</v>
      </c>
      <c r="F202" t="s">
        <v>143</v>
      </c>
      <c r="G202" t="s">
        <v>88</v>
      </c>
      <c r="H202">
        <v>0</v>
      </c>
      <c r="I202">
        <v>0</v>
      </c>
      <c r="J202">
        <v>0</v>
      </c>
      <c r="K202">
        <v>317.92</v>
      </c>
      <c r="L202">
        <v>0</v>
      </c>
      <c r="M202">
        <v>317.92</v>
      </c>
      <c r="N202">
        <v>-248.03</v>
      </c>
      <c r="O202">
        <v>-317.92</v>
      </c>
      <c r="P202">
        <v>0</v>
      </c>
      <c r="Q202">
        <v>248.03</v>
      </c>
      <c r="R202">
        <v>-66.760000000000005</v>
      </c>
      <c r="S202">
        <v>0</v>
      </c>
      <c r="T202">
        <v>52.09</v>
      </c>
      <c r="U202" t="e">
        <f>VLOOKUP(D202,#REF!,2,FALSE)</f>
        <v>#REF!</v>
      </c>
      <c r="V202" t="e">
        <f>VLOOKUP(_216[[#This Row],[rollup_view_description]],Map!$B:$C,2,FALSE)</f>
        <v>#REF!</v>
      </c>
      <c r="W202" t="str">
        <f>VLOOKUP(F202,Map!$F:$G,2,FALSE)</f>
        <v>Reg Def</v>
      </c>
    </row>
    <row r="203" spans="1:23" x14ac:dyDescent="0.25">
      <c r="A203" t="s">
        <v>6</v>
      </c>
      <c r="B203" t="s">
        <v>585</v>
      </c>
      <c r="C203">
        <v>2024</v>
      </c>
      <c r="D203" t="s">
        <v>133</v>
      </c>
      <c r="E203" t="s">
        <v>58</v>
      </c>
      <c r="F203" t="s">
        <v>108</v>
      </c>
      <c r="G203" t="s">
        <v>88</v>
      </c>
      <c r="H203">
        <v>0</v>
      </c>
      <c r="I203">
        <v>0</v>
      </c>
      <c r="J203">
        <v>0</v>
      </c>
      <c r="K203">
        <v>521.76</v>
      </c>
      <c r="L203">
        <v>0</v>
      </c>
      <c r="M203">
        <v>521.76</v>
      </c>
      <c r="N203">
        <v>-647.03</v>
      </c>
      <c r="O203">
        <v>-521.76</v>
      </c>
      <c r="P203">
        <v>0</v>
      </c>
      <c r="Q203">
        <v>647.03</v>
      </c>
      <c r="R203">
        <v>0</v>
      </c>
      <c r="S203">
        <v>0</v>
      </c>
      <c r="T203">
        <v>0</v>
      </c>
      <c r="U203" t="e">
        <f>VLOOKUP(D203,#REF!,2,FALSE)</f>
        <v>#REF!</v>
      </c>
      <c r="V203" t="e">
        <f>VLOOKUP(_216[[#This Row],[rollup_view_description]],Map!$B:$C,2,FALSE)</f>
        <v>#REF!</v>
      </c>
      <c r="W203" t="str">
        <f>VLOOKUP(F203,Map!$F:$G,2,FALSE)</f>
        <v>Flow Through</v>
      </c>
    </row>
    <row r="204" spans="1:23" x14ac:dyDescent="0.25">
      <c r="A204" t="s">
        <v>6</v>
      </c>
      <c r="B204" t="s">
        <v>585</v>
      </c>
      <c r="C204">
        <v>2024</v>
      </c>
      <c r="D204" t="s">
        <v>133</v>
      </c>
      <c r="E204" t="s">
        <v>58</v>
      </c>
      <c r="F204" t="s">
        <v>146</v>
      </c>
      <c r="G204" t="s">
        <v>88</v>
      </c>
      <c r="H204">
        <v>0</v>
      </c>
      <c r="I204">
        <v>0</v>
      </c>
      <c r="J204">
        <v>0</v>
      </c>
      <c r="K204">
        <v>-113.54</v>
      </c>
      <c r="L204">
        <v>0</v>
      </c>
      <c r="M204">
        <v>-113.54</v>
      </c>
      <c r="N204">
        <v>0</v>
      </c>
      <c r="O204">
        <v>113.54</v>
      </c>
      <c r="P204">
        <v>0</v>
      </c>
      <c r="Q204">
        <v>0</v>
      </c>
      <c r="R204">
        <v>23.84</v>
      </c>
      <c r="S204">
        <v>0</v>
      </c>
      <c r="T204">
        <v>0</v>
      </c>
      <c r="U204" t="e">
        <f>VLOOKUP(D204,#REF!,2,FALSE)</f>
        <v>#REF!</v>
      </c>
      <c r="V204" t="e">
        <f>VLOOKUP(_216[[#This Row],[rollup_view_description]],Map!$B:$C,2,FALSE)</f>
        <v>#REF!</v>
      </c>
      <c r="W204" t="str">
        <f>VLOOKUP(F204,Map!$F:$G,2,FALSE)</f>
        <v>Reg Def</v>
      </c>
    </row>
    <row r="205" spans="1:23" x14ac:dyDescent="0.25">
      <c r="A205" t="s">
        <v>6</v>
      </c>
      <c r="B205" t="s">
        <v>585</v>
      </c>
      <c r="C205">
        <v>2024</v>
      </c>
      <c r="D205" t="s">
        <v>133</v>
      </c>
      <c r="E205" t="s">
        <v>58</v>
      </c>
      <c r="F205" t="s">
        <v>149</v>
      </c>
      <c r="G205" t="s">
        <v>88</v>
      </c>
      <c r="H205">
        <v>0</v>
      </c>
      <c r="I205">
        <v>0</v>
      </c>
      <c r="J205">
        <v>0</v>
      </c>
      <c r="K205">
        <v>-569.16</v>
      </c>
      <c r="L205">
        <v>0</v>
      </c>
      <c r="M205">
        <v>-569.16</v>
      </c>
      <c r="N205">
        <v>507.06</v>
      </c>
      <c r="O205">
        <v>569.16</v>
      </c>
      <c r="P205">
        <v>0</v>
      </c>
      <c r="Q205">
        <v>-507.06</v>
      </c>
      <c r="R205">
        <v>119.53</v>
      </c>
      <c r="S205">
        <v>0</v>
      </c>
      <c r="T205">
        <v>-106.48</v>
      </c>
      <c r="U205" t="e">
        <f>VLOOKUP(D205,#REF!,2,FALSE)</f>
        <v>#REF!</v>
      </c>
      <c r="V205" t="e">
        <f>VLOOKUP(_216[[#This Row],[rollup_view_description]],Map!$B:$C,2,FALSE)</f>
        <v>#REF!</v>
      </c>
      <c r="W205" t="str">
        <f>VLOOKUP(F205,Map!$F:$G,2,FALSE)</f>
        <v>Reg Def</v>
      </c>
    </row>
    <row r="206" spans="1:23" x14ac:dyDescent="0.25">
      <c r="A206" t="s">
        <v>6</v>
      </c>
      <c r="B206" t="s">
        <v>585</v>
      </c>
      <c r="C206">
        <v>2024</v>
      </c>
      <c r="D206" t="s">
        <v>133</v>
      </c>
      <c r="E206" t="s">
        <v>58</v>
      </c>
      <c r="F206" t="s">
        <v>144</v>
      </c>
      <c r="G206" t="s">
        <v>89</v>
      </c>
      <c r="H206">
        <v>2477.87</v>
      </c>
      <c r="I206">
        <v>1382.85</v>
      </c>
      <c r="J206">
        <v>3860.72</v>
      </c>
      <c r="K206">
        <v>-5356.92</v>
      </c>
      <c r="L206">
        <v>0</v>
      </c>
      <c r="M206">
        <v>-5356.92</v>
      </c>
      <c r="N206">
        <v>0</v>
      </c>
      <c r="O206">
        <v>7834.79</v>
      </c>
      <c r="P206">
        <v>1382.85</v>
      </c>
      <c r="Q206">
        <v>0</v>
      </c>
      <c r="R206">
        <v>1645.28</v>
      </c>
      <c r="S206">
        <v>290.39999999999998</v>
      </c>
      <c r="T206">
        <v>0</v>
      </c>
      <c r="U206" t="e">
        <f>VLOOKUP(D206,#REF!,2,FALSE)</f>
        <v>#REF!</v>
      </c>
      <c r="V206" t="e">
        <f>VLOOKUP(_216[[#This Row],[rollup_view_description]],Map!$B:$C,2,FALSE)</f>
        <v>#REF!</v>
      </c>
      <c r="W206" t="str">
        <f>VLOOKUP(F206,Map!$F:$G,2,FALSE)</f>
        <v>Reg Def</v>
      </c>
    </row>
    <row r="207" spans="1:23" x14ac:dyDescent="0.25">
      <c r="A207" t="s">
        <v>6</v>
      </c>
      <c r="B207" t="s">
        <v>585</v>
      </c>
      <c r="C207">
        <v>2024</v>
      </c>
      <c r="D207" t="s">
        <v>133</v>
      </c>
      <c r="E207" t="s">
        <v>58</v>
      </c>
      <c r="F207" t="s">
        <v>153</v>
      </c>
      <c r="G207" t="s">
        <v>88</v>
      </c>
      <c r="H207">
        <v>0</v>
      </c>
      <c r="I207">
        <v>0</v>
      </c>
      <c r="J207">
        <v>0</v>
      </c>
      <c r="K207">
        <v>27784.12</v>
      </c>
      <c r="L207">
        <v>0</v>
      </c>
      <c r="M207">
        <v>27784.12</v>
      </c>
      <c r="N207">
        <v>-93895.89</v>
      </c>
      <c r="O207">
        <v>-27784.12</v>
      </c>
      <c r="P207">
        <v>0</v>
      </c>
      <c r="Q207">
        <v>93895.89</v>
      </c>
      <c r="R207">
        <v>-5834.66</v>
      </c>
      <c r="S207">
        <v>0</v>
      </c>
      <c r="T207">
        <v>19718.150000000001</v>
      </c>
      <c r="U207" t="e">
        <f>VLOOKUP(D207,#REF!,2,FALSE)</f>
        <v>#REF!</v>
      </c>
      <c r="V207" t="e">
        <f>VLOOKUP(_216[[#This Row],[rollup_view_description]],Map!$B:$C,2,FALSE)</f>
        <v>#REF!</v>
      </c>
      <c r="W207" t="str">
        <f>VLOOKUP(F207,Map!$F:$G,2,FALSE)</f>
        <v>Repairs</v>
      </c>
    </row>
    <row r="208" spans="1:23" x14ac:dyDescent="0.25">
      <c r="A208" t="s">
        <v>6</v>
      </c>
      <c r="B208" t="s">
        <v>585</v>
      </c>
      <c r="C208">
        <v>2024</v>
      </c>
      <c r="D208" t="s">
        <v>168</v>
      </c>
      <c r="E208" t="s">
        <v>58</v>
      </c>
      <c r="F208" t="s">
        <v>143</v>
      </c>
      <c r="G208" t="s">
        <v>88</v>
      </c>
      <c r="H208">
        <v>0</v>
      </c>
      <c r="I208">
        <v>0</v>
      </c>
      <c r="J208">
        <v>0</v>
      </c>
      <c r="K208">
        <v>22656.880000000001</v>
      </c>
      <c r="L208">
        <v>0</v>
      </c>
      <c r="M208">
        <v>22656.880000000001</v>
      </c>
      <c r="N208">
        <v>0</v>
      </c>
      <c r="O208">
        <v>-22656.880000000001</v>
      </c>
      <c r="P208">
        <v>0</v>
      </c>
      <c r="Q208">
        <v>0</v>
      </c>
      <c r="R208">
        <v>-7929.91</v>
      </c>
      <c r="S208">
        <v>0</v>
      </c>
      <c r="T208">
        <v>0</v>
      </c>
      <c r="U208" t="e">
        <f>VLOOKUP(D208,#REF!,2,FALSE)</f>
        <v>#REF!</v>
      </c>
      <c r="V208" t="e">
        <f>VLOOKUP(_216[[#This Row],[rollup_view_description]],Map!$B:$C,2,FALSE)</f>
        <v>#REF!</v>
      </c>
      <c r="W208" t="str">
        <f>VLOOKUP(F208,Map!$F:$G,2,FALSE)</f>
        <v>Reg Def</v>
      </c>
    </row>
    <row r="209" spans="1:23" x14ac:dyDescent="0.25">
      <c r="A209" t="s">
        <v>6</v>
      </c>
      <c r="B209" t="s">
        <v>585</v>
      </c>
      <c r="C209">
        <v>2024</v>
      </c>
      <c r="D209" t="s">
        <v>168</v>
      </c>
      <c r="E209" t="s">
        <v>58</v>
      </c>
      <c r="F209" t="s">
        <v>148</v>
      </c>
      <c r="G209" t="s">
        <v>88</v>
      </c>
      <c r="H209">
        <v>0</v>
      </c>
      <c r="I209">
        <v>0</v>
      </c>
      <c r="J209">
        <v>0</v>
      </c>
      <c r="K209">
        <v>11537.49</v>
      </c>
      <c r="L209">
        <v>0</v>
      </c>
      <c r="M209">
        <v>11537.49</v>
      </c>
      <c r="N209">
        <v>0</v>
      </c>
      <c r="O209">
        <v>-11537.49</v>
      </c>
      <c r="P209">
        <v>0</v>
      </c>
      <c r="Q209">
        <v>0</v>
      </c>
      <c r="R209">
        <v>-4038.11</v>
      </c>
      <c r="S209">
        <v>0</v>
      </c>
      <c r="T209">
        <v>0</v>
      </c>
      <c r="U209" t="e">
        <f>VLOOKUP(D209,#REF!,2,FALSE)</f>
        <v>#REF!</v>
      </c>
      <c r="V209" t="e">
        <f>VLOOKUP(_216[[#This Row],[rollup_view_description]],Map!$B:$C,2,FALSE)</f>
        <v>#REF!</v>
      </c>
      <c r="W209" t="str">
        <f>VLOOKUP(F209,Map!$F:$G,2,FALSE)</f>
        <v>Reg Def</v>
      </c>
    </row>
    <row r="210" spans="1:23" x14ac:dyDescent="0.25">
      <c r="A210" t="s">
        <v>6</v>
      </c>
      <c r="B210" t="s">
        <v>585</v>
      </c>
      <c r="C210">
        <v>2024</v>
      </c>
      <c r="D210" t="s">
        <v>168</v>
      </c>
      <c r="E210" t="s">
        <v>58</v>
      </c>
      <c r="F210" t="s">
        <v>149</v>
      </c>
      <c r="G210" t="s">
        <v>88</v>
      </c>
      <c r="H210">
        <v>0</v>
      </c>
      <c r="I210">
        <v>0</v>
      </c>
      <c r="J210">
        <v>0</v>
      </c>
      <c r="K210">
        <v>-4182.66</v>
      </c>
      <c r="L210">
        <v>0</v>
      </c>
      <c r="M210">
        <v>-4182.66</v>
      </c>
      <c r="N210">
        <v>0</v>
      </c>
      <c r="O210">
        <v>4182.66</v>
      </c>
      <c r="P210">
        <v>0</v>
      </c>
      <c r="Q210">
        <v>0</v>
      </c>
      <c r="R210">
        <v>1463.93</v>
      </c>
      <c r="S210">
        <v>0</v>
      </c>
      <c r="T210">
        <v>0</v>
      </c>
      <c r="U210" t="e">
        <f>VLOOKUP(D210,#REF!,2,FALSE)</f>
        <v>#REF!</v>
      </c>
      <c r="V210" t="e">
        <f>VLOOKUP(_216[[#This Row],[rollup_view_description]],Map!$B:$C,2,FALSE)</f>
        <v>#REF!</v>
      </c>
      <c r="W210" t="str">
        <f>VLOOKUP(F210,Map!$F:$G,2,FALSE)</f>
        <v>Reg Def</v>
      </c>
    </row>
    <row r="211" spans="1:23" x14ac:dyDescent="0.25">
      <c r="A211" t="s">
        <v>6</v>
      </c>
      <c r="B211" t="s">
        <v>585</v>
      </c>
      <c r="C211">
        <v>2024</v>
      </c>
      <c r="D211" t="s">
        <v>168</v>
      </c>
      <c r="E211" t="s">
        <v>58</v>
      </c>
      <c r="F211" t="s">
        <v>144</v>
      </c>
      <c r="G211" t="s">
        <v>89</v>
      </c>
      <c r="H211">
        <v>602157.34</v>
      </c>
      <c r="I211">
        <v>81121.72</v>
      </c>
      <c r="J211">
        <v>683279.06</v>
      </c>
      <c r="K211">
        <v>474577.09</v>
      </c>
      <c r="L211">
        <v>0</v>
      </c>
      <c r="M211">
        <v>474577.09</v>
      </c>
      <c r="N211">
        <v>0</v>
      </c>
      <c r="O211">
        <v>127580.25</v>
      </c>
      <c r="P211">
        <v>81121.72</v>
      </c>
      <c r="Q211">
        <v>0</v>
      </c>
      <c r="R211">
        <v>26791.85</v>
      </c>
      <c r="S211">
        <v>17035.560000000001</v>
      </c>
      <c r="T211">
        <v>0</v>
      </c>
      <c r="U211" t="e">
        <f>VLOOKUP(D211,#REF!,2,FALSE)</f>
        <v>#REF!</v>
      </c>
      <c r="V211" t="e">
        <f>VLOOKUP(_216[[#This Row],[rollup_view_description]],Map!$B:$C,2,FALSE)</f>
        <v>#REF!</v>
      </c>
      <c r="W211" t="str">
        <f>VLOOKUP(F211,Map!$F:$G,2,FALSE)</f>
        <v>Reg Def</v>
      </c>
    </row>
    <row r="212" spans="1:23" x14ac:dyDescent="0.25">
      <c r="A212" t="s">
        <v>6</v>
      </c>
      <c r="B212" t="s">
        <v>585</v>
      </c>
      <c r="C212">
        <v>2024</v>
      </c>
      <c r="D212" t="s">
        <v>168</v>
      </c>
      <c r="E212" t="s">
        <v>58</v>
      </c>
      <c r="F212" t="s">
        <v>153</v>
      </c>
      <c r="G212" t="s">
        <v>88</v>
      </c>
      <c r="H212">
        <v>0</v>
      </c>
      <c r="I212">
        <v>0</v>
      </c>
      <c r="J212">
        <v>0</v>
      </c>
      <c r="K212">
        <v>6686.04</v>
      </c>
      <c r="L212">
        <v>0</v>
      </c>
      <c r="M212">
        <v>6686.04</v>
      </c>
      <c r="N212">
        <v>0</v>
      </c>
      <c r="O212">
        <v>-6686.04</v>
      </c>
      <c r="P212">
        <v>0</v>
      </c>
      <c r="Q212">
        <v>0</v>
      </c>
      <c r="R212">
        <v>-2340.13</v>
      </c>
      <c r="S212">
        <v>0</v>
      </c>
      <c r="T212">
        <v>0</v>
      </c>
      <c r="U212" t="e">
        <f>VLOOKUP(D212,#REF!,2,FALSE)</f>
        <v>#REF!</v>
      </c>
      <c r="V212" t="e">
        <f>VLOOKUP(_216[[#This Row],[rollup_view_description]],Map!$B:$C,2,FALSE)</f>
        <v>#REF!</v>
      </c>
      <c r="W212" t="str">
        <f>VLOOKUP(F212,Map!$F:$G,2,FALSE)</f>
        <v>Repairs</v>
      </c>
    </row>
    <row r="213" spans="1:23" x14ac:dyDescent="0.25">
      <c r="A213" t="s">
        <v>6</v>
      </c>
      <c r="B213" t="s">
        <v>585</v>
      </c>
      <c r="C213">
        <v>2024</v>
      </c>
      <c r="D213" t="s">
        <v>169</v>
      </c>
      <c r="E213" t="s">
        <v>58</v>
      </c>
      <c r="F213" t="s">
        <v>144</v>
      </c>
      <c r="G213" t="s">
        <v>89</v>
      </c>
      <c r="H213">
        <v>-0.1</v>
      </c>
      <c r="I213">
        <v>0</v>
      </c>
      <c r="J213">
        <v>-0.1</v>
      </c>
      <c r="K213">
        <v>64.540000000000006</v>
      </c>
      <c r="L213">
        <v>0</v>
      </c>
      <c r="M213">
        <v>64.540000000000006</v>
      </c>
      <c r="N213">
        <v>0</v>
      </c>
      <c r="O213">
        <v>-64.64</v>
      </c>
      <c r="P213">
        <v>0</v>
      </c>
      <c r="Q213">
        <v>0</v>
      </c>
      <c r="R213">
        <v>-14.32</v>
      </c>
      <c r="S213">
        <v>0</v>
      </c>
      <c r="T213">
        <v>0</v>
      </c>
      <c r="U213" t="e">
        <f>VLOOKUP(D213,#REF!,2,FALSE)</f>
        <v>#REF!</v>
      </c>
      <c r="V213" t="e">
        <f>VLOOKUP(_216[[#This Row],[rollup_view_description]],Map!$B:$C,2,FALSE)</f>
        <v>#REF!</v>
      </c>
      <c r="W213" t="str">
        <f>VLOOKUP(F213,Map!$F:$G,2,FALSE)</f>
        <v>Reg Def</v>
      </c>
    </row>
    <row r="214" spans="1:23" x14ac:dyDescent="0.25">
      <c r="A214" t="s">
        <v>6</v>
      </c>
      <c r="B214" t="s">
        <v>585</v>
      </c>
      <c r="C214">
        <v>2024</v>
      </c>
      <c r="D214" t="s">
        <v>169</v>
      </c>
      <c r="E214" t="s">
        <v>58</v>
      </c>
      <c r="F214" t="s">
        <v>163</v>
      </c>
      <c r="G214" t="s">
        <v>92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 t="e">
        <f>VLOOKUP(D214,#REF!,2,FALSE)</f>
        <v>#REF!</v>
      </c>
      <c r="V214" t="e">
        <f>VLOOKUP(_216[[#This Row],[rollup_view_description]],Map!$B:$C,2,FALSE)</f>
        <v>#REF!</v>
      </c>
      <c r="W214" t="str">
        <f>VLOOKUP(F214,Map!$F:$G,2,FALSE)</f>
        <v>Taxable CIAC</v>
      </c>
    </row>
    <row r="215" spans="1:23" x14ac:dyDescent="0.25">
      <c r="A215" t="s">
        <v>6</v>
      </c>
      <c r="B215" t="s">
        <v>585</v>
      </c>
      <c r="C215">
        <v>2024</v>
      </c>
      <c r="D215" t="s">
        <v>170</v>
      </c>
      <c r="E215" t="s">
        <v>58</v>
      </c>
      <c r="F215" t="s">
        <v>144</v>
      </c>
      <c r="G215" t="s">
        <v>89</v>
      </c>
      <c r="H215">
        <v>-116186.38</v>
      </c>
      <c r="I215">
        <v>0</v>
      </c>
      <c r="J215">
        <v>-116186.38</v>
      </c>
      <c r="K215">
        <v>-114484.97</v>
      </c>
      <c r="L215">
        <v>0</v>
      </c>
      <c r="M215">
        <v>-114484.97</v>
      </c>
      <c r="N215">
        <v>0</v>
      </c>
      <c r="O215">
        <v>-1701.41</v>
      </c>
      <c r="P215">
        <v>0</v>
      </c>
      <c r="Q215">
        <v>0</v>
      </c>
      <c r="R215">
        <v>-289.27</v>
      </c>
      <c r="S215">
        <v>0</v>
      </c>
      <c r="T215">
        <v>0</v>
      </c>
      <c r="U215" t="e">
        <f>VLOOKUP(D215,#REF!,2,FALSE)</f>
        <v>#REF!</v>
      </c>
      <c r="V215" t="e">
        <f>VLOOKUP(_216[[#This Row],[rollup_view_description]],Map!$B:$C,2,FALSE)</f>
        <v>#REF!</v>
      </c>
      <c r="W215" t="str">
        <f>VLOOKUP(F215,Map!$F:$G,2,FALSE)</f>
        <v>Reg Def</v>
      </c>
    </row>
    <row r="216" spans="1:23" x14ac:dyDescent="0.25">
      <c r="A216" t="s">
        <v>6</v>
      </c>
      <c r="B216" t="s">
        <v>585</v>
      </c>
      <c r="C216">
        <v>2024</v>
      </c>
      <c r="D216" t="s">
        <v>170</v>
      </c>
      <c r="E216" t="s">
        <v>58</v>
      </c>
      <c r="F216" t="s">
        <v>163</v>
      </c>
      <c r="G216" t="s">
        <v>92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 t="e">
        <f>VLOOKUP(D216,#REF!,2,FALSE)</f>
        <v>#REF!</v>
      </c>
      <c r="V216" t="e">
        <f>VLOOKUP(_216[[#This Row],[rollup_view_description]],Map!$B:$C,2,FALSE)</f>
        <v>#REF!</v>
      </c>
      <c r="W216" t="str">
        <f>VLOOKUP(F216,Map!$F:$G,2,FALSE)</f>
        <v>Taxable CIAC</v>
      </c>
    </row>
    <row r="217" spans="1:23" x14ac:dyDescent="0.25">
      <c r="A217" t="s">
        <v>6</v>
      </c>
      <c r="B217" t="s">
        <v>585</v>
      </c>
      <c r="C217">
        <v>2024</v>
      </c>
      <c r="D217" t="s">
        <v>171</v>
      </c>
      <c r="E217" t="s">
        <v>58</v>
      </c>
      <c r="F217" t="s">
        <v>144</v>
      </c>
      <c r="G217" t="s">
        <v>89</v>
      </c>
      <c r="H217">
        <v>-12881.6</v>
      </c>
      <c r="I217">
        <v>0</v>
      </c>
      <c r="J217">
        <v>-12881.6</v>
      </c>
      <c r="K217">
        <v>-17917.29</v>
      </c>
      <c r="L217">
        <v>0</v>
      </c>
      <c r="M217">
        <v>-17917.29</v>
      </c>
      <c r="N217">
        <v>0</v>
      </c>
      <c r="O217">
        <v>5035.6899999999996</v>
      </c>
      <c r="P217">
        <v>0</v>
      </c>
      <c r="Q217">
        <v>0</v>
      </c>
      <c r="R217">
        <v>1057.49</v>
      </c>
      <c r="S217">
        <v>0</v>
      </c>
      <c r="T217">
        <v>0</v>
      </c>
      <c r="U217" t="e">
        <f>VLOOKUP(D217,#REF!,2,FALSE)</f>
        <v>#REF!</v>
      </c>
      <c r="V217" t="e">
        <f>VLOOKUP(_216[[#This Row],[rollup_view_description]],Map!$B:$C,2,FALSE)</f>
        <v>#REF!</v>
      </c>
      <c r="W217" t="str">
        <f>VLOOKUP(F217,Map!$F:$G,2,FALSE)</f>
        <v>Reg Def</v>
      </c>
    </row>
    <row r="218" spans="1:23" x14ac:dyDescent="0.25">
      <c r="A218" t="s">
        <v>6</v>
      </c>
      <c r="B218" t="s">
        <v>585</v>
      </c>
      <c r="C218">
        <v>2024</v>
      </c>
      <c r="D218" t="s">
        <v>171</v>
      </c>
      <c r="E218" t="s">
        <v>58</v>
      </c>
      <c r="F218" t="s">
        <v>163</v>
      </c>
      <c r="G218" t="s">
        <v>92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 t="e">
        <f>VLOOKUP(D218,#REF!,2,FALSE)</f>
        <v>#REF!</v>
      </c>
      <c r="V218" t="e">
        <f>VLOOKUP(_216[[#This Row],[rollup_view_description]],Map!$B:$C,2,FALSE)</f>
        <v>#REF!</v>
      </c>
      <c r="W218" t="str">
        <f>VLOOKUP(F218,Map!$F:$G,2,FALSE)</f>
        <v>Taxable CIAC</v>
      </c>
    </row>
    <row r="219" spans="1:23" x14ac:dyDescent="0.25">
      <c r="A219" t="s">
        <v>6</v>
      </c>
      <c r="B219" t="s">
        <v>585</v>
      </c>
      <c r="C219">
        <v>2024</v>
      </c>
      <c r="D219" t="s">
        <v>172</v>
      </c>
      <c r="E219" t="s">
        <v>58</v>
      </c>
      <c r="F219" t="s">
        <v>161</v>
      </c>
      <c r="G219" t="s">
        <v>88</v>
      </c>
      <c r="H219">
        <v>0</v>
      </c>
      <c r="I219">
        <v>0</v>
      </c>
      <c r="J219">
        <v>0</v>
      </c>
      <c r="K219">
        <v>-8479.8799999999992</v>
      </c>
      <c r="L219">
        <v>0</v>
      </c>
      <c r="M219">
        <v>-8479.8799999999992</v>
      </c>
      <c r="N219">
        <v>109832.55</v>
      </c>
      <c r="O219">
        <v>8479.8799999999992</v>
      </c>
      <c r="P219">
        <v>0</v>
      </c>
      <c r="Q219">
        <v>-109832.55</v>
      </c>
      <c r="R219">
        <v>1780.77</v>
      </c>
      <c r="S219">
        <v>0</v>
      </c>
      <c r="T219">
        <v>-23064.83</v>
      </c>
      <c r="U219" t="e">
        <f>VLOOKUP(D219,#REF!,2,FALSE)</f>
        <v>#REF!</v>
      </c>
      <c r="V219" t="e">
        <f>VLOOKUP(_216[[#This Row],[rollup_view_description]],Map!$B:$C,2,FALSE)</f>
        <v>#REF!</v>
      </c>
      <c r="W219" t="str">
        <f>VLOOKUP(F219,Map!$F:$G,2,FALSE)</f>
        <v>Taxable CIAC</v>
      </c>
    </row>
    <row r="220" spans="1:23" x14ac:dyDescent="0.25">
      <c r="A220" t="s">
        <v>6</v>
      </c>
      <c r="B220" t="s">
        <v>585</v>
      </c>
      <c r="C220">
        <v>2024</v>
      </c>
      <c r="D220" t="s">
        <v>172</v>
      </c>
      <c r="E220" t="s">
        <v>58</v>
      </c>
      <c r="F220" t="s">
        <v>151</v>
      </c>
      <c r="G220" t="s">
        <v>88</v>
      </c>
      <c r="H220">
        <v>0</v>
      </c>
      <c r="I220">
        <v>0</v>
      </c>
      <c r="J220">
        <v>0</v>
      </c>
      <c r="K220">
        <v>-102839.77</v>
      </c>
      <c r="L220">
        <v>0</v>
      </c>
      <c r="M220">
        <v>-102839.77</v>
      </c>
      <c r="N220">
        <v>0</v>
      </c>
      <c r="O220">
        <v>102839.77</v>
      </c>
      <c r="P220">
        <v>0</v>
      </c>
      <c r="Q220">
        <v>0</v>
      </c>
      <c r="R220">
        <v>37011.53</v>
      </c>
      <c r="S220">
        <v>0</v>
      </c>
      <c r="T220">
        <v>0</v>
      </c>
      <c r="U220" t="e">
        <f>VLOOKUP(D220,#REF!,2,FALSE)</f>
        <v>#REF!</v>
      </c>
      <c r="V220" t="e">
        <f>VLOOKUP(_216[[#This Row],[rollup_view_description]],Map!$B:$C,2,FALSE)</f>
        <v>#REF!</v>
      </c>
      <c r="W220" t="str">
        <f>VLOOKUP(F220,Map!$F:$G,2,FALSE)</f>
        <v>Reg Def</v>
      </c>
    </row>
    <row r="221" spans="1:23" x14ac:dyDescent="0.25">
      <c r="A221" t="s">
        <v>6</v>
      </c>
      <c r="B221" t="s">
        <v>585</v>
      </c>
      <c r="C221">
        <v>2024</v>
      </c>
      <c r="D221" t="s">
        <v>172</v>
      </c>
      <c r="E221" t="s">
        <v>58</v>
      </c>
      <c r="F221" t="s">
        <v>144</v>
      </c>
      <c r="G221" t="s">
        <v>89</v>
      </c>
      <c r="H221">
        <v>-4295321.33</v>
      </c>
      <c r="I221">
        <v>-6841.75</v>
      </c>
      <c r="J221">
        <v>-4302163.08</v>
      </c>
      <c r="K221">
        <v>-2745671.83</v>
      </c>
      <c r="L221">
        <v>0</v>
      </c>
      <c r="M221">
        <v>-2745671.83</v>
      </c>
      <c r="N221">
        <v>0</v>
      </c>
      <c r="O221">
        <v>-1549649.5</v>
      </c>
      <c r="P221">
        <v>-6841.75</v>
      </c>
      <c r="Q221">
        <v>0</v>
      </c>
      <c r="R221">
        <v>-321722.59000000003</v>
      </c>
      <c r="S221">
        <v>-1436.77</v>
      </c>
      <c r="T221">
        <v>0</v>
      </c>
      <c r="U221" t="e">
        <f>VLOOKUP(D221,#REF!,2,FALSE)</f>
        <v>#REF!</v>
      </c>
      <c r="V221" t="e">
        <f>VLOOKUP(_216[[#This Row],[rollup_view_description]],Map!$B:$C,2,FALSE)</f>
        <v>#REF!</v>
      </c>
      <c r="W221" t="str">
        <f>VLOOKUP(F221,Map!$F:$G,2,FALSE)</f>
        <v>Reg Def</v>
      </c>
    </row>
    <row r="222" spans="1:23" x14ac:dyDescent="0.25">
      <c r="A222" t="s">
        <v>6</v>
      </c>
      <c r="B222" t="s">
        <v>585</v>
      </c>
      <c r="C222">
        <v>2024</v>
      </c>
      <c r="D222" t="s">
        <v>172</v>
      </c>
      <c r="E222" t="s">
        <v>58</v>
      </c>
      <c r="F222" t="s">
        <v>153</v>
      </c>
      <c r="G222" t="s">
        <v>88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 t="e">
        <f>VLOOKUP(D222,#REF!,2,FALSE)</f>
        <v>#REF!</v>
      </c>
      <c r="V222" t="e">
        <f>VLOOKUP(_216[[#This Row],[rollup_view_description]],Map!$B:$C,2,FALSE)</f>
        <v>#REF!</v>
      </c>
      <c r="W222" t="str">
        <f>VLOOKUP(F222,Map!$F:$G,2,FALSE)</f>
        <v>Repairs</v>
      </c>
    </row>
    <row r="223" spans="1:23" x14ac:dyDescent="0.25">
      <c r="A223" t="s">
        <v>6</v>
      </c>
      <c r="B223" t="s">
        <v>585</v>
      </c>
      <c r="C223">
        <v>2024</v>
      </c>
      <c r="D223" t="s">
        <v>172</v>
      </c>
      <c r="E223" t="s">
        <v>58</v>
      </c>
      <c r="F223" t="s">
        <v>163</v>
      </c>
      <c r="G223" t="s">
        <v>92</v>
      </c>
      <c r="H223">
        <v>973366.48</v>
      </c>
      <c r="I223">
        <v>0</v>
      </c>
      <c r="J223">
        <v>973366.48</v>
      </c>
      <c r="K223">
        <v>0</v>
      </c>
      <c r="L223">
        <v>0</v>
      </c>
      <c r="M223">
        <v>0</v>
      </c>
      <c r="N223">
        <v>1248210.06</v>
      </c>
      <c r="O223">
        <v>973366.48</v>
      </c>
      <c r="P223">
        <v>0</v>
      </c>
      <c r="Q223">
        <v>-1248210.06</v>
      </c>
      <c r="R223">
        <v>267374.5</v>
      </c>
      <c r="S223">
        <v>0</v>
      </c>
      <c r="T223">
        <v>-262124.11</v>
      </c>
      <c r="U223" t="e">
        <f>VLOOKUP(D223,#REF!,2,FALSE)</f>
        <v>#REF!</v>
      </c>
      <c r="V223" t="e">
        <f>VLOOKUP(_216[[#This Row],[rollup_view_description]],Map!$B:$C,2,FALSE)</f>
        <v>#REF!</v>
      </c>
      <c r="W223" t="str">
        <f>VLOOKUP(F223,Map!$F:$G,2,FALSE)</f>
        <v>Taxable CIAC</v>
      </c>
    </row>
    <row r="224" spans="1:23" x14ac:dyDescent="0.25">
      <c r="A224" t="s">
        <v>6</v>
      </c>
      <c r="B224" t="s">
        <v>585</v>
      </c>
      <c r="C224">
        <v>2024</v>
      </c>
      <c r="D224" t="s">
        <v>173</v>
      </c>
      <c r="E224" t="s">
        <v>58</v>
      </c>
      <c r="F224" t="s">
        <v>144</v>
      </c>
      <c r="G224" t="s">
        <v>89</v>
      </c>
      <c r="H224">
        <v>-99747.78</v>
      </c>
      <c r="I224">
        <v>0</v>
      </c>
      <c r="J224">
        <v>-99747.78</v>
      </c>
      <c r="K224">
        <v>-447.42</v>
      </c>
      <c r="L224">
        <v>0</v>
      </c>
      <c r="M224">
        <v>-447.42</v>
      </c>
      <c r="N224">
        <v>0</v>
      </c>
      <c r="O224">
        <v>-99300.36</v>
      </c>
      <c r="P224">
        <v>0</v>
      </c>
      <c r="Q224">
        <v>0</v>
      </c>
      <c r="R224">
        <v>-20853.07</v>
      </c>
      <c r="S224">
        <v>0</v>
      </c>
      <c r="T224">
        <v>0</v>
      </c>
      <c r="U224" t="e">
        <f>VLOOKUP(D224,#REF!,2,FALSE)</f>
        <v>#REF!</v>
      </c>
      <c r="V224" t="e">
        <f>VLOOKUP(_216[[#This Row],[rollup_view_description]],Map!$B:$C,2,FALSE)</f>
        <v>#REF!</v>
      </c>
      <c r="W224" t="str">
        <f>VLOOKUP(F224,Map!$F:$G,2,FALSE)</f>
        <v>Reg Def</v>
      </c>
    </row>
    <row r="225" spans="1:23" x14ac:dyDescent="0.25">
      <c r="A225" t="s">
        <v>6</v>
      </c>
      <c r="B225" t="s">
        <v>585</v>
      </c>
      <c r="C225">
        <v>2024</v>
      </c>
      <c r="D225" t="s">
        <v>174</v>
      </c>
      <c r="E225" t="s">
        <v>58</v>
      </c>
      <c r="F225" t="s">
        <v>161</v>
      </c>
      <c r="G225" t="s">
        <v>88</v>
      </c>
      <c r="H225">
        <v>0</v>
      </c>
      <c r="I225">
        <v>0</v>
      </c>
      <c r="J225">
        <v>0</v>
      </c>
      <c r="K225">
        <v>-63489.919999999998</v>
      </c>
      <c r="L225">
        <v>0</v>
      </c>
      <c r="M225">
        <v>-63489.919999999998</v>
      </c>
      <c r="N225">
        <v>581561.65</v>
      </c>
      <c r="O225">
        <v>63489.919999999998</v>
      </c>
      <c r="P225">
        <v>0</v>
      </c>
      <c r="Q225">
        <v>-581561.65</v>
      </c>
      <c r="R225">
        <v>13332.89</v>
      </c>
      <c r="S225">
        <v>0</v>
      </c>
      <c r="T225">
        <v>-122127.95</v>
      </c>
      <c r="U225" t="e">
        <f>VLOOKUP(D225,#REF!,2,FALSE)</f>
        <v>#REF!</v>
      </c>
      <c r="V225" t="e">
        <f>VLOOKUP(_216[[#This Row],[rollup_view_description]],Map!$B:$C,2,FALSE)</f>
        <v>#REF!</v>
      </c>
      <c r="W225" t="str">
        <f>VLOOKUP(F225,Map!$F:$G,2,FALSE)</f>
        <v>Taxable CIAC</v>
      </c>
    </row>
    <row r="226" spans="1:23" x14ac:dyDescent="0.25">
      <c r="A226" t="s">
        <v>6</v>
      </c>
      <c r="B226" t="s">
        <v>585</v>
      </c>
      <c r="C226">
        <v>2024</v>
      </c>
      <c r="D226" t="s">
        <v>174</v>
      </c>
      <c r="E226" t="s">
        <v>58</v>
      </c>
      <c r="F226" t="s">
        <v>144</v>
      </c>
      <c r="G226" t="s">
        <v>89</v>
      </c>
      <c r="H226">
        <v>-15253.45</v>
      </c>
      <c r="I226">
        <v>0</v>
      </c>
      <c r="J226">
        <v>-15253.45</v>
      </c>
      <c r="K226">
        <v>-3364.92</v>
      </c>
      <c r="L226">
        <v>0</v>
      </c>
      <c r="M226">
        <v>-3364.92</v>
      </c>
      <c r="N226">
        <v>0</v>
      </c>
      <c r="O226">
        <v>-11888.53</v>
      </c>
      <c r="P226">
        <v>0</v>
      </c>
      <c r="Q226">
        <v>0</v>
      </c>
      <c r="R226">
        <v>-2496.59</v>
      </c>
      <c r="S226">
        <v>0</v>
      </c>
      <c r="T226">
        <v>0</v>
      </c>
      <c r="U226" t="e">
        <f>VLOOKUP(D226,#REF!,2,FALSE)</f>
        <v>#REF!</v>
      </c>
      <c r="V226" t="e">
        <f>VLOOKUP(_216[[#This Row],[rollup_view_description]],Map!$B:$C,2,FALSE)</f>
        <v>#REF!</v>
      </c>
      <c r="W226" t="str">
        <f>VLOOKUP(F226,Map!$F:$G,2,FALSE)</f>
        <v>Reg Def</v>
      </c>
    </row>
    <row r="227" spans="1:23" x14ac:dyDescent="0.25">
      <c r="A227" t="s">
        <v>6</v>
      </c>
      <c r="B227" t="s">
        <v>585</v>
      </c>
      <c r="C227">
        <v>2024</v>
      </c>
      <c r="D227" t="s">
        <v>174</v>
      </c>
      <c r="E227" t="s">
        <v>58</v>
      </c>
      <c r="F227" t="s">
        <v>153</v>
      </c>
      <c r="G227" t="s">
        <v>88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 t="e">
        <f>VLOOKUP(D227,#REF!,2,FALSE)</f>
        <v>#REF!</v>
      </c>
      <c r="V227" t="e">
        <f>VLOOKUP(_216[[#This Row],[rollup_view_description]],Map!$B:$C,2,FALSE)</f>
        <v>#REF!</v>
      </c>
      <c r="W227" t="str">
        <f>VLOOKUP(F227,Map!$F:$G,2,FALSE)</f>
        <v>Repairs</v>
      </c>
    </row>
    <row r="228" spans="1:23" x14ac:dyDescent="0.25">
      <c r="A228" t="s">
        <v>6</v>
      </c>
      <c r="B228" t="s">
        <v>585</v>
      </c>
      <c r="C228">
        <v>2024</v>
      </c>
      <c r="D228" t="s">
        <v>174</v>
      </c>
      <c r="E228" t="s">
        <v>58</v>
      </c>
      <c r="F228" t="s">
        <v>163</v>
      </c>
      <c r="G228" t="s">
        <v>92</v>
      </c>
      <c r="H228">
        <v>14822.24</v>
      </c>
      <c r="I228">
        <v>0</v>
      </c>
      <c r="J228">
        <v>14822.24</v>
      </c>
      <c r="K228">
        <v>0</v>
      </c>
      <c r="L228">
        <v>0</v>
      </c>
      <c r="M228">
        <v>0</v>
      </c>
      <c r="N228">
        <v>14822.24</v>
      </c>
      <c r="O228">
        <v>14822.24</v>
      </c>
      <c r="P228">
        <v>0</v>
      </c>
      <c r="Q228">
        <v>-14822.24</v>
      </c>
      <c r="R228">
        <v>3112.67</v>
      </c>
      <c r="S228">
        <v>0</v>
      </c>
      <c r="T228">
        <v>-3112.68</v>
      </c>
      <c r="U228" t="e">
        <f>VLOOKUP(D228,#REF!,2,FALSE)</f>
        <v>#REF!</v>
      </c>
      <c r="V228" t="e">
        <f>VLOOKUP(_216[[#This Row],[rollup_view_description]],Map!$B:$C,2,FALSE)</f>
        <v>#REF!</v>
      </c>
      <c r="W228" t="str">
        <f>VLOOKUP(F228,Map!$F:$G,2,FALSE)</f>
        <v>Taxable CIAC</v>
      </c>
    </row>
    <row r="229" spans="1:23" x14ac:dyDescent="0.25">
      <c r="A229" t="s">
        <v>6</v>
      </c>
      <c r="B229" t="s">
        <v>585</v>
      </c>
      <c r="C229">
        <v>2024</v>
      </c>
      <c r="D229" t="s">
        <v>175</v>
      </c>
      <c r="E229" t="s">
        <v>58</v>
      </c>
      <c r="F229" t="s">
        <v>176</v>
      </c>
      <c r="G229" t="s">
        <v>89</v>
      </c>
      <c r="H229">
        <v>0</v>
      </c>
      <c r="I229">
        <v>0</v>
      </c>
      <c r="J229">
        <v>0</v>
      </c>
      <c r="K229">
        <v>-34198.449999999997</v>
      </c>
      <c r="L229">
        <v>0</v>
      </c>
      <c r="M229">
        <v>-34198.449999999997</v>
      </c>
      <c r="N229">
        <v>0</v>
      </c>
      <c r="O229">
        <v>34198.449999999997</v>
      </c>
      <c r="P229">
        <v>0</v>
      </c>
      <c r="Q229">
        <v>0</v>
      </c>
      <c r="R229">
        <v>7181.67</v>
      </c>
      <c r="S229">
        <v>0</v>
      </c>
      <c r="T229">
        <v>0</v>
      </c>
      <c r="U229" t="e">
        <f>VLOOKUP(D229,#REF!,2,FALSE)</f>
        <v>#REF!</v>
      </c>
      <c r="V229" t="e">
        <f>VLOOKUP(_216[[#This Row],[rollup_view_description]],Map!$B:$C,2,FALSE)</f>
        <v>#REF!</v>
      </c>
      <c r="W229" t="str">
        <f>VLOOKUP(F229,Map!$F:$G,2,FALSE)</f>
        <v>COR</v>
      </c>
    </row>
    <row r="230" spans="1:23" x14ac:dyDescent="0.25">
      <c r="A230" t="s">
        <v>6</v>
      </c>
      <c r="B230" t="s">
        <v>585</v>
      </c>
      <c r="C230">
        <v>2024</v>
      </c>
      <c r="D230" t="s">
        <v>177</v>
      </c>
      <c r="E230" t="s">
        <v>58</v>
      </c>
      <c r="F230" t="s">
        <v>176</v>
      </c>
      <c r="G230" t="s">
        <v>89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 t="e">
        <f>VLOOKUP(D230,#REF!,2,FALSE)</f>
        <v>#REF!</v>
      </c>
      <c r="V230" t="e">
        <f>VLOOKUP(_216[[#This Row],[rollup_view_description]],Map!$B:$C,2,FALSE)</f>
        <v>#REF!</v>
      </c>
      <c r="W230" t="str">
        <f>VLOOKUP(F230,Map!$F:$G,2,FALSE)</f>
        <v>COR</v>
      </c>
    </row>
    <row r="231" spans="1:23" x14ac:dyDescent="0.25">
      <c r="A231" t="s">
        <v>6</v>
      </c>
      <c r="B231" t="s">
        <v>585</v>
      </c>
      <c r="C231">
        <v>2024</v>
      </c>
      <c r="D231" t="s">
        <v>178</v>
      </c>
      <c r="E231" t="s">
        <v>58</v>
      </c>
      <c r="F231" t="s">
        <v>176</v>
      </c>
      <c r="G231" t="s">
        <v>89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 t="e">
        <f>VLOOKUP(D231,#REF!,2,FALSE)</f>
        <v>#REF!</v>
      </c>
      <c r="V231" t="e">
        <f>VLOOKUP(_216[[#This Row],[rollup_view_description]],Map!$B:$C,2,FALSE)</f>
        <v>#REF!</v>
      </c>
      <c r="W231" t="str">
        <f>VLOOKUP(F231,Map!$F:$G,2,FALSE)</f>
        <v>COR</v>
      </c>
    </row>
    <row r="232" spans="1:23" x14ac:dyDescent="0.25">
      <c r="A232" t="s">
        <v>6</v>
      </c>
      <c r="B232" t="s">
        <v>585</v>
      </c>
      <c r="C232">
        <v>2024</v>
      </c>
      <c r="D232" t="s">
        <v>179</v>
      </c>
      <c r="E232" t="s">
        <v>58</v>
      </c>
      <c r="F232" t="s">
        <v>176</v>
      </c>
      <c r="G232" t="s">
        <v>89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 t="e">
        <f>VLOOKUP(D232,#REF!,2,FALSE)</f>
        <v>#REF!</v>
      </c>
      <c r="V232" t="e">
        <f>VLOOKUP(_216[[#This Row],[rollup_view_description]],Map!$B:$C,2,FALSE)</f>
        <v>#REF!</v>
      </c>
      <c r="W232" t="str">
        <f>VLOOKUP(F232,Map!$F:$G,2,FALSE)</f>
        <v>COR</v>
      </c>
    </row>
    <row r="233" spans="1:23" x14ac:dyDescent="0.25">
      <c r="A233" t="s">
        <v>6</v>
      </c>
      <c r="B233" t="s">
        <v>585</v>
      </c>
      <c r="C233">
        <v>2024</v>
      </c>
      <c r="D233" t="s">
        <v>180</v>
      </c>
      <c r="E233" t="s">
        <v>58</v>
      </c>
      <c r="F233" t="s">
        <v>176</v>
      </c>
      <c r="G233" t="s">
        <v>89</v>
      </c>
      <c r="H233">
        <v>0</v>
      </c>
      <c r="I233">
        <v>16566.09</v>
      </c>
      <c r="J233">
        <v>16566.09</v>
      </c>
      <c r="K233">
        <v>-130127.9</v>
      </c>
      <c r="L233">
        <v>0</v>
      </c>
      <c r="M233">
        <v>-130127.9</v>
      </c>
      <c r="N233">
        <v>0</v>
      </c>
      <c r="O233">
        <v>130127.9</v>
      </c>
      <c r="P233">
        <v>16566.09</v>
      </c>
      <c r="Q233">
        <v>0</v>
      </c>
      <c r="R233">
        <v>27326.86</v>
      </c>
      <c r="S233">
        <v>3478.88</v>
      </c>
      <c r="T233">
        <v>0</v>
      </c>
      <c r="U233" t="e">
        <f>VLOOKUP(D233,#REF!,2,FALSE)</f>
        <v>#REF!</v>
      </c>
      <c r="V233" t="e">
        <f>VLOOKUP(_216[[#This Row],[rollup_view_description]],Map!$B:$C,2,FALSE)</f>
        <v>#REF!</v>
      </c>
      <c r="W233" t="str">
        <f>VLOOKUP(F233,Map!$F:$G,2,FALSE)</f>
        <v>COR</v>
      </c>
    </row>
    <row r="234" spans="1:23" x14ac:dyDescent="0.25">
      <c r="A234" t="s">
        <v>6</v>
      </c>
      <c r="B234" t="s">
        <v>585</v>
      </c>
      <c r="C234">
        <v>2024</v>
      </c>
      <c r="D234" t="s">
        <v>181</v>
      </c>
      <c r="E234" t="s">
        <v>58</v>
      </c>
      <c r="F234" t="s">
        <v>176</v>
      </c>
      <c r="G234" t="s">
        <v>89</v>
      </c>
      <c r="H234">
        <v>0</v>
      </c>
      <c r="I234">
        <v>0</v>
      </c>
      <c r="J234">
        <v>0</v>
      </c>
      <c r="K234">
        <v>-619.70000000000005</v>
      </c>
      <c r="L234">
        <v>0</v>
      </c>
      <c r="M234">
        <v>-619.70000000000005</v>
      </c>
      <c r="N234">
        <v>0</v>
      </c>
      <c r="O234">
        <v>619.70000000000005</v>
      </c>
      <c r="P234">
        <v>0</v>
      </c>
      <c r="Q234">
        <v>0</v>
      </c>
      <c r="R234">
        <v>130.13999999999999</v>
      </c>
      <c r="S234">
        <v>0</v>
      </c>
      <c r="T234">
        <v>0</v>
      </c>
      <c r="U234" t="e">
        <f>VLOOKUP(D234,#REF!,2,FALSE)</f>
        <v>#REF!</v>
      </c>
      <c r="V234" t="e">
        <f>VLOOKUP(_216[[#This Row],[rollup_view_description]],Map!$B:$C,2,FALSE)</f>
        <v>#REF!</v>
      </c>
      <c r="W234" t="str">
        <f>VLOOKUP(F234,Map!$F:$G,2,FALSE)</f>
        <v>COR</v>
      </c>
    </row>
    <row r="235" spans="1:23" x14ac:dyDescent="0.25">
      <c r="A235" t="s">
        <v>6</v>
      </c>
      <c r="B235" t="s">
        <v>585</v>
      </c>
      <c r="C235">
        <v>2024</v>
      </c>
      <c r="D235" t="s">
        <v>182</v>
      </c>
      <c r="E235" t="s">
        <v>58</v>
      </c>
      <c r="F235" t="s">
        <v>176</v>
      </c>
      <c r="G235" t="s">
        <v>89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 t="e">
        <f>VLOOKUP(D235,#REF!,2,FALSE)</f>
        <v>#REF!</v>
      </c>
      <c r="V235" t="e">
        <f>VLOOKUP(_216[[#This Row],[rollup_view_description]],Map!$B:$C,2,FALSE)</f>
        <v>#REF!</v>
      </c>
      <c r="W235" t="str">
        <f>VLOOKUP(F235,Map!$F:$G,2,FALSE)</f>
        <v>COR</v>
      </c>
    </row>
    <row r="236" spans="1:23" x14ac:dyDescent="0.25">
      <c r="A236" t="s">
        <v>6</v>
      </c>
      <c r="B236" t="s">
        <v>585</v>
      </c>
      <c r="C236">
        <v>2024</v>
      </c>
      <c r="D236" t="s">
        <v>183</v>
      </c>
      <c r="E236" t="s">
        <v>58</v>
      </c>
      <c r="F236" t="s">
        <v>176</v>
      </c>
      <c r="G236" t="s">
        <v>89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 t="e">
        <f>VLOOKUP(D236,#REF!,2,FALSE)</f>
        <v>#REF!</v>
      </c>
      <c r="V236" t="e">
        <f>VLOOKUP(_216[[#This Row],[rollup_view_description]],Map!$B:$C,2,FALSE)</f>
        <v>#REF!</v>
      </c>
      <c r="W236" t="str">
        <f>VLOOKUP(F236,Map!$F:$G,2,FALSE)</f>
        <v>COR</v>
      </c>
    </row>
    <row r="237" spans="1:23" x14ac:dyDescent="0.25">
      <c r="A237" t="s">
        <v>6</v>
      </c>
      <c r="B237" t="s">
        <v>585</v>
      </c>
      <c r="C237">
        <v>2024</v>
      </c>
      <c r="D237" t="s">
        <v>184</v>
      </c>
      <c r="E237" t="s">
        <v>58</v>
      </c>
      <c r="F237" t="s">
        <v>176</v>
      </c>
      <c r="G237" t="s">
        <v>89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 t="e">
        <f>VLOOKUP(D237,#REF!,2,FALSE)</f>
        <v>#REF!</v>
      </c>
      <c r="V237" t="e">
        <f>VLOOKUP(_216[[#This Row],[rollup_view_description]],Map!$B:$C,2,FALSE)</f>
        <v>#REF!</v>
      </c>
      <c r="W237" t="str">
        <f>VLOOKUP(F237,Map!$F:$G,2,FALSE)</f>
        <v>COR</v>
      </c>
    </row>
    <row r="238" spans="1:23" x14ac:dyDescent="0.25">
      <c r="A238" t="s">
        <v>6</v>
      </c>
      <c r="B238" t="s">
        <v>585</v>
      </c>
      <c r="C238">
        <v>2024</v>
      </c>
      <c r="D238" t="s">
        <v>185</v>
      </c>
      <c r="E238" t="s">
        <v>58</v>
      </c>
      <c r="F238" t="s">
        <v>176</v>
      </c>
      <c r="G238" t="s">
        <v>89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 t="e">
        <f>VLOOKUP(D238,#REF!,2,FALSE)</f>
        <v>#REF!</v>
      </c>
      <c r="V238" t="e">
        <f>VLOOKUP(_216[[#This Row],[rollup_view_description]],Map!$B:$C,2,FALSE)</f>
        <v>#REF!</v>
      </c>
      <c r="W238" t="str">
        <f>VLOOKUP(F238,Map!$F:$G,2,FALSE)</f>
        <v>COR</v>
      </c>
    </row>
    <row r="239" spans="1:23" x14ac:dyDescent="0.25">
      <c r="A239" t="s">
        <v>6</v>
      </c>
      <c r="B239" t="s">
        <v>585</v>
      </c>
      <c r="C239">
        <v>2024</v>
      </c>
      <c r="D239" t="s">
        <v>186</v>
      </c>
      <c r="E239" t="s">
        <v>58</v>
      </c>
      <c r="F239" t="s">
        <v>176</v>
      </c>
      <c r="G239" t="s">
        <v>89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 t="e">
        <f>VLOOKUP(D239,#REF!,2,FALSE)</f>
        <v>#REF!</v>
      </c>
      <c r="V239" t="e">
        <f>VLOOKUP(_216[[#This Row],[rollup_view_description]],Map!$B:$C,2,FALSE)</f>
        <v>#REF!</v>
      </c>
      <c r="W239" t="str">
        <f>VLOOKUP(F239,Map!$F:$G,2,FALSE)</f>
        <v>COR</v>
      </c>
    </row>
    <row r="240" spans="1:23" x14ac:dyDescent="0.25">
      <c r="A240" t="s">
        <v>6</v>
      </c>
      <c r="B240" t="s">
        <v>585</v>
      </c>
      <c r="C240">
        <v>2024</v>
      </c>
      <c r="D240" t="s">
        <v>187</v>
      </c>
      <c r="E240" t="s">
        <v>58</v>
      </c>
      <c r="F240" t="s">
        <v>176</v>
      </c>
      <c r="G240" t="s">
        <v>89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 t="e">
        <f>VLOOKUP(D240,#REF!,2,FALSE)</f>
        <v>#REF!</v>
      </c>
      <c r="V240" t="e">
        <f>VLOOKUP(_216[[#This Row],[rollup_view_description]],Map!$B:$C,2,FALSE)</f>
        <v>#REF!</v>
      </c>
      <c r="W240" t="str">
        <f>VLOOKUP(F240,Map!$F:$G,2,FALSE)</f>
        <v>COR</v>
      </c>
    </row>
    <row r="241" spans="1:23" x14ac:dyDescent="0.25">
      <c r="A241" t="s">
        <v>6</v>
      </c>
      <c r="B241" t="s">
        <v>585</v>
      </c>
      <c r="C241">
        <v>2024</v>
      </c>
      <c r="D241" t="s">
        <v>188</v>
      </c>
      <c r="E241" t="s">
        <v>58</v>
      </c>
      <c r="F241" t="s">
        <v>176</v>
      </c>
      <c r="G241" t="s">
        <v>89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 t="e">
        <f>VLOOKUP(D241,#REF!,2,FALSE)</f>
        <v>#REF!</v>
      </c>
      <c r="V241" t="e">
        <f>VLOOKUP(_216[[#This Row],[rollup_view_description]],Map!$B:$C,2,FALSE)</f>
        <v>#REF!</v>
      </c>
      <c r="W241" t="str">
        <f>VLOOKUP(F241,Map!$F:$G,2,FALSE)</f>
        <v>COR</v>
      </c>
    </row>
    <row r="242" spans="1:23" x14ac:dyDescent="0.25">
      <c r="A242" t="s">
        <v>6</v>
      </c>
      <c r="B242" t="s">
        <v>585</v>
      </c>
      <c r="C242">
        <v>2024</v>
      </c>
      <c r="D242" t="s">
        <v>189</v>
      </c>
      <c r="E242" t="s">
        <v>58</v>
      </c>
      <c r="F242" t="s">
        <v>176</v>
      </c>
      <c r="G242" t="s">
        <v>89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 t="e">
        <f>VLOOKUP(D242,#REF!,2,FALSE)</f>
        <v>#REF!</v>
      </c>
      <c r="V242" t="e">
        <f>VLOOKUP(_216[[#This Row],[rollup_view_description]],Map!$B:$C,2,FALSE)</f>
        <v>#REF!</v>
      </c>
      <c r="W242" t="str">
        <f>VLOOKUP(F242,Map!$F:$G,2,FALSE)</f>
        <v>COR</v>
      </c>
    </row>
    <row r="243" spans="1:23" x14ac:dyDescent="0.25">
      <c r="A243" t="s">
        <v>6</v>
      </c>
      <c r="B243" t="s">
        <v>585</v>
      </c>
      <c r="C243">
        <v>2024</v>
      </c>
      <c r="D243" t="s">
        <v>190</v>
      </c>
      <c r="E243" t="s">
        <v>58</v>
      </c>
      <c r="F243" t="s">
        <v>176</v>
      </c>
      <c r="G243" t="s">
        <v>89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 t="e">
        <f>VLOOKUP(D243,#REF!,2,FALSE)</f>
        <v>#REF!</v>
      </c>
      <c r="V243" t="e">
        <f>VLOOKUP(_216[[#This Row],[rollup_view_description]],Map!$B:$C,2,FALSE)</f>
        <v>#REF!</v>
      </c>
      <c r="W243" t="str">
        <f>VLOOKUP(F243,Map!$F:$G,2,FALSE)</f>
        <v>COR</v>
      </c>
    </row>
    <row r="244" spans="1:23" x14ac:dyDescent="0.25">
      <c r="A244" t="s">
        <v>6</v>
      </c>
      <c r="B244" t="s">
        <v>585</v>
      </c>
      <c r="C244">
        <v>2024</v>
      </c>
      <c r="D244" t="s">
        <v>191</v>
      </c>
      <c r="E244" t="s">
        <v>58</v>
      </c>
      <c r="F244" t="s">
        <v>176</v>
      </c>
      <c r="G244" t="s">
        <v>89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 t="e">
        <f>VLOOKUP(D244,#REF!,2,FALSE)</f>
        <v>#REF!</v>
      </c>
      <c r="V244" t="e">
        <f>VLOOKUP(_216[[#This Row],[rollup_view_description]],Map!$B:$C,2,FALSE)</f>
        <v>#REF!</v>
      </c>
      <c r="W244" t="str">
        <f>VLOOKUP(F244,Map!$F:$G,2,FALSE)</f>
        <v>COR</v>
      </c>
    </row>
    <row r="245" spans="1:23" x14ac:dyDescent="0.25">
      <c r="A245" t="s">
        <v>6</v>
      </c>
      <c r="B245" t="s">
        <v>585</v>
      </c>
      <c r="C245">
        <v>2024</v>
      </c>
      <c r="D245" t="s">
        <v>192</v>
      </c>
      <c r="E245" t="s">
        <v>58</v>
      </c>
      <c r="F245" t="s">
        <v>176</v>
      </c>
      <c r="G245" t="s">
        <v>89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 t="e">
        <f>VLOOKUP(D245,#REF!,2,FALSE)</f>
        <v>#REF!</v>
      </c>
      <c r="V245" t="e">
        <f>VLOOKUP(_216[[#This Row],[rollup_view_description]],Map!$B:$C,2,FALSE)</f>
        <v>#REF!</v>
      </c>
      <c r="W245" t="str">
        <f>VLOOKUP(F245,Map!$F:$G,2,FALSE)</f>
        <v>COR</v>
      </c>
    </row>
    <row r="246" spans="1:23" x14ac:dyDescent="0.25">
      <c r="A246" t="s">
        <v>6</v>
      </c>
      <c r="B246" t="s">
        <v>585</v>
      </c>
      <c r="C246">
        <v>2024</v>
      </c>
      <c r="D246" t="s">
        <v>193</v>
      </c>
      <c r="E246" t="s">
        <v>58</v>
      </c>
      <c r="F246" t="s">
        <v>176</v>
      </c>
      <c r="G246" t="s">
        <v>89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 t="e">
        <f>VLOOKUP(D246,#REF!,2,FALSE)</f>
        <v>#REF!</v>
      </c>
      <c r="V246" t="e">
        <f>VLOOKUP(_216[[#This Row],[rollup_view_description]],Map!$B:$C,2,FALSE)</f>
        <v>#REF!</v>
      </c>
      <c r="W246" t="str">
        <f>VLOOKUP(F246,Map!$F:$G,2,FALSE)</f>
        <v>COR</v>
      </c>
    </row>
    <row r="247" spans="1:23" x14ac:dyDescent="0.25">
      <c r="A247" t="s">
        <v>6</v>
      </c>
      <c r="B247" t="s">
        <v>585</v>
      </c>
      <c r="C247">
        <v>2024</v>
      </c>
      <c r="D247" t="s">
        <v>194</v>
      </c>
      <c r="E247" t="s">
        <v>58</v>
      </c>
      <c r="F247" t="s">
        <v>176</v>
      </c>
      <c r="G247" t="s">
        <v>89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 t="e">
        <f>VLOOKUP(D247,#REF!,2,FALSE)</f>
        <v>#REF!</v>
      </c>
      <c r="V247" t="e">
        <f>VLOOKUP(_216[[#This Row],[rollup_view_description]],Map!$B:$C,2,FALSE)</f>
        <v>#REF!</v>
      </c>
      <c r="W247" t="str">
        <f>VLOOKUP(F247,Map!$F:$G,2,FALSE)</f>
        <v>COR</v>
      </c>
    </row>
    <row r="248" spans="1:23" x14ac:dyDescent="0.25">
      <c r="A248" t="s">
        <v>6</v>
      </c>
      <c r="B248" t="s">
        <v>585</v>
      </c>
      <c r="C248">
        <v>2024</v>
      </c>
      <c r="D248" t="s">
        <v>195</v>
      </c>
      <c r="E248" t="s">
        <v>58</v>
      </c>
      <c r="F248" t="s">
        <v>176</v>
      </c>
      <c r="G248" t="s">
        <v>89</v>
      </c>
      <c r="H248">
        <v>0</v>
      </c>
      <c r="I248">
        <v>56807.44</v>
      </c>
      <c r="J248">
        <v>56807.44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56807.44</v>
      </c>
      <c r="Q248">
        <v>0</v>
      </c>
      <c r="R248">
        <v>0</v>
      </c>
      <c r="S248">
        <v>11929.56</v>
      </c>
      <c r="T248">
        <v>0</v>
      </c>
      <c r="U248" t="e">
        <f>VLOOKUP(D248,#REF!,2,FALSE)</f>
        <v>#REF!</v>
      </c>
      <c r="V248" t="e">
        <f>VLOOKUP(_216[[#This Row],[rollup_view_description]],Map!$B:$C,2,FALSE)</f>
        <v>#REF!</v>
      </c>
      <c r="W248" t="str">
        <f>VLOOKUP(F248,Map!$F:$G,2,FALSE)</f>
        <v>COR</v>
      </c>
    </row>
    <row r="249" spans="1:23" x14ac:dyDescent="0.25">
      <c r="A249" t="s">
        <v>6</v>
      </c>
      <c r="B249" t="s">
        <v>585</v>
      </c>
      <c r="C249">
        <v>2024</v>
      </c>
      <c r="D249" t="s">
        <v>196</v>
      </c>
      <c r="E249" t="s">
        <v>58</v>
      </c>
      <c r="F249" t="s">
        <v>176</v>
      </c>
      <c r="G249" t="s">
        <v>89</v>
      </c>
      <c r="H249">
        <v>0</v>
      </c>
      <c r="I249">
        <v>7637.01</v>
      </c>
      <c r="J249">
        <v>7637.01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7637.01</v>
      </c>
      <c r="Q249">
        <v>0</v>
      </c>
      <c r="R249">
        <v>0</v>
      </c>
      <c r="S249">
        <v>1603.77</v>
      </c>
      <c r="T249">
        <v>0</v>
      </c>
      <c r="U249" t="e">
        <f>VLOOKUP(D249,#REF!,2,FALSE)</f>
        <v>#REF!</v>
      </c>
      <c r="V249" t="e">
        <f>VLOOKUP(_216[[#This Row],[rollup_view_description]],Map!$B:$C,2,FALSE)</f>
        <v>#REF!</v>
      </c>
      <c r="W249" t="str">
        <f>VLOOKUP(F249,Map!$F:$G,2,FALSE)</f>
        <v>COR</v>
      </c>
    </row>
    <row r="250" spans="1:23" x14ac:dyDescent="0.25">
      <c r="A250" t="s">
        <v>6</v>
      </c>
      <c r="B250" t="s">
        <v>585</v>
      </c>
      <c r="C250">
        <v>2024</v>
      </c>
      <c r="D250" t="s">
        <v>197</v>
      </c>
      <c r="E250" t="s">
        <v>58</v>
      </c>
      <c r="F250" t="s">
        <v>176</v>
      </c>
      <c r="G250" t="s">
        <v>89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 t="e">
        <f>VLOOKUP(D250,#REF!,2,FALSE)</f>
        <v>#REF!</v>
      </c>
      <c r="V250" t="e">
        <f>VLOOKUP(_216[[#This Row],[rollup_view_description]],Map!$B:$C,2,FALSE)</f>
        <v>#REF!</v>
      </c>
      <c r="W250" t="str">
        <f>VLOOKUP(F250,Map!$F:$G,2,FALSE)</f>
        <v>COR</v>
      </c>
    </row>
    <row r="251" spans="1:23" x14ac:dyDescent="0.25">
      <c r="A251" t="s">
        <v>6</v>
      </c>
      <c r="B251" t="s">
        <v>585</v>
      </c>
      <c r="C251">
        <v>2024</v>
      </c>
      <c r="D251" t="s">
        <v>198</v>
      </c>
      <c r="E251" t="s">
        <v>58</v>
      </c>
      <c r="F251" t="s">
        <v>176</v>
      </c>
      <c r="G251" t="s">
        <v>89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 t="e">
        <f>VLOOKUP(D251,#REF!,2,FALSE)</f>
        <v>#REF!</v>
      </c>
      <c r="V251" t="e">
        <f>VLOOKUP(_216[[#This Row],[rollup_view_description]],Map!$B:$C,2,FALSE)</f>
        <v>#REF!</v>
      </c>
      <c r="W251" t="str">
        <f>VLOOKUP(F251,Map!$F:$G,2,FALSE)</f>
        <v>COR</v>
      </c>
    </row>
    <row r="252" spans="1:23" x14ac:dyDescent="0.25">
      <c r="A252" t="s">
        <v>6</v>
      </c>
      <c r="B252" t="s">
        <v>585</v>
      </c>
      <c r="C252">
        <v>2024</v>
      </c>
      <c r="D252" t="s">
        <v>199</v>
      </c>
      <c r="E252" t="s">
        <v>58</v>
      </c>
      <c r="F252" t="s">
        <v>176</v>
      </c>
      <c r="G252" t="s">
        <v>89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 t="e">
        <f>VLOOKUP(D252,#REF!,2,FALSE)</f>
        <v>#REF!</v>
      </c>
      <c r="V252" t="e">
        <f>VLOOKUP(_216[[#This Row],[rollup_view_description]],Map!$B:$C,2,FALSE)</f>
        <v>#REF!</v>
      </c>
      <c r="W252" t="str">
        <f>VLOOKUP(F252,Map!$F:$G,2,FALSE)</f>
        <v>COR</v>
      </c>
    </row>
    <row r="253" spans="1:23" x14ac:dyDescent="0.25">
      <c r="A253" t="s">
        <v>6</v>
      </c>
      <c r="B253" t="s">
        <v>585</v>
      </c>
      <c r="C253">
        <v>2024</v>
      </c>
      <c r="D253" t="s">
        <v>200</v>
      </c>
      <c r="E253" t="s">
        <v>58</v>
      </c>
      <c r="F253" t="s">
        <v>176</v>
      </c>
      <c r="G253" t="s">
        <v>89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 t="e">
        <f>VLOOKUP(D253,#REF!,2,FALSE)</f>
        <v>#REF!</v>
      </c>
      <c r="V253" t="e">
        <f>VLOOKUP(_216[[#This Row],[rollup_view_description]],Map!$B:$C,2,FALSE)</f>
        <v>#REF!</v>
      </c>
      <c r="W253" t="str">
        <f>VLOOKUP(F253,Map!$F:$G,2,FALSE)</f>
        <v>COR</v>
      </c>
    </row>
    <row r="254" spans="1:23" x14ac:dyDescent="0.25">
      <c r="A254" t="s">
        <v>6</v>
      </c>
      <c r="B254" t="s">
        <v>585</v>
      </c>
      <c r="C254">
        <v>2024</v>
      </c>
      <c r="D254" t="s">
        <v>201</v>
      </c>
      <c r="E254" t="s">
        <v>58</v>
      </c>
      <c r="F254" t="s">
        <v>176</v>
      </c>
      <c r="G254" t="s">
        <v>89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 t="e">
        <f>VLOOKUP(D254,#REF!,2,FALSE)</f>
        <v>#REF!</v>
      </c>
      <c r="V254" t="e">
        <f>VLOOKUP(_216[[#This Row],[rollup_view_description]],Map!$B:$C,2,FALSE)</f>
        <v>#REF!</v>
      </c>
      <c r="W254" t="str">
        <f>VLOOKUP(F254,Map!$F:$G,2,FALSE)</f>
        <v>COR</v>
      </c>
    </row>
    <row r="255" spans="1:23" x14ac:dyDescent="0.25">
      <c r="A255" t="s">
        <v>6</v>
      </c>
      <c r="B255" t="s">
        <v>585</v>
      </c>
      <c r="C255">
        <v>2024</v>
      </c>
      <c r="D255" t="s">
        <v>202</v>
      </c>
      <c r="E255" t="s">
        <v>58</v>
      </c>
      <c r="F255" t="s">
        <v>176</v>
      </c>
      <c r="G255" t="s">
        <v>89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 t="e">
        <f>VLOOKUP(D255,#REF!,2,FALSE)</f>
        <v>#REF!</v>
      </c>
      <c r="V255" t="e">
        <f>VLOOKUP(_216[[#This Row],[rollup_view_description]],Map!$B:$C,2,FALSE)</f>
        <v>#REF!</v>
      </c>
      <c r="W255" t="str">
        <f>VLOOKUP(F255,Map!$F:$G,2,FALSE)</f>
        <v>COR</v>
      </c>
    </row>
    <row r="256" spans="1:23" x14ac:dyDescent="0.25">
      <c r="A256" t="s">
        <v>6</v>
      </c>
      <c r="B256" t="s">
        <v>585</v>
      </c>
      <c r="C256">
        <v>2024</v>
      </c>
      <c r="D256" t="s">
        <v>203</v>
      </c>
      <c r="E256" t="s">
        <v>58</v>
      </c>
      <c r="F256" t="s">
        <v>176</v>
      </c>
      <c r="G256" t="s">
        <v>89</v>
      </c>
      <c r="H256">
        <v>0</v>
      </c>
      <c r="I256">
        <v>1323543.06</v>
      </c>
      <c r="J256">
        <v>1323543.06</v>
      </c>
      <c r="K256">
        <v>302147.39</v>
      </c>
      <c r="L256">
        <v>0</v>
      </c>
      <c r="M256">
        <v>302147.39</v>
      </c>
      <c r="N256">
        <v>0</v>
      </c>
      <c r="O256">
        <v>-302147.39</v>
      </c>
      <c r="P256">
        <v>1323543.06</v>
      </c>
      <c r="Q256">
        <v>0</v>
      </c>
      <c r="R256">
        <v>-63450.95</v>
      </c>
      <c r="S256">
        <v>277944.03999999998</v>
      </c>
      <c r="T256">
        <v>0</v>
      </c>
      <c r="U256" t="e">
        <f>VLOOKUP(D256,#REF!,2,FALSE)</f>
        <v>#REF!</v>
      </c>
      <c r="V256" t="e">
        <f>VLOOKUP(_216[[#This Row],[rollup_view_description]],Map!$B:$C,2,FALSE)</f>
        <v>#REF!</v>
      </c>
      <c r="W256" t="str">
        <f>VLOOKUP(F256,Map!$F:$G,2,FALSE)</f>
        <v>COR</v>
      </c>
    </row>
    <row r="257" spans="1:23" x14ac:dyDescent="0.25">
      <c r="A257" t="s">
        <v>6</v>
      </c>
      <c r="B257" t="s">
        <v>585</v>
      </c>
      <c r="C257">
        <v>2024</v>
      </c>
      <c r="D257" t="s">
        <v>204</v>
      </c>
      <c r="E257" t="s">
        <v>58</v>
      </c>
      <c r="F257" t="s">
        <v>176</v>
      </c>
      <c r="G257" t="s">
        <v>89</v>
      </c>
      <c r="H257">
        <v>0</v>
      </c>
      <c r="I257">
        <v>3347.34</v>
      </c>
      <c r="J257">
        <v>3347.34</v>
      </c>
      <c r="K257">
        <v>1243.4100000000001</v>
      </c>
      <c r="L257">
        <v>0</v>
      </c>
      <c r="M257">
        <v>1243.4100000000001</v>
      </c>
      <c r="N257">
        <v>0</v>
      </c>
      <c r="O257">
        <v>-1243.4100000000001</v>
      </c>
      <c r="P257">
        <v>3347.34</v>
      </c>
      <c r="Q257">
        <v>0</v>
      </c>
      <c r="R257">
        <v>-261.12</v>
      </c>
      <c r="S257">
        <v>702.95</v>
      </c>
      <c r="T257">
        <v>0</v>
      </c>
      <c r="U257" t="e">
        <f>VLOOKUP(D257,#REF!,2,FALSE)</f>
        <v>#REF!</v>
      </c>
      <c r="V257" t="e">
        <f>VLOOKUP(_216[[#This Row],[rollup_view_description]],Map!$B:$C,2,FALSE)</f>
        <v>#REF!</v>
      </c>
      <c r="W257" t="str">
        <f>VLOOKUP(F257,Map!$F:$G,2,FALSE)</f>
        <v>COR</v>
      </c>
    </row>
    <row r="258" spans="1:23" x14ac:dyDescent="0.25">
      <c r="A258" t="s">
        <v>6</v>
      </c>
      <c r="B258" t="s">
        <v>585</v>
      </c>
      <c r="C258">
        <v>2024</v>
      </c>
      <c r="D258" t="s">
        <v>205</v>
      </c>
      <c r="E258" t="s">
        <v>58</v>
      </c>
      <c r="F258" t="s">
        <v>176</v>
      </c>
      <c r="G258" t="s">
        <v>89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 t="e">
        <f>VLOOKUP(D258,#REF!,2,FALSE)</f>
        <v>#REF!</v>
      </c>
      <c r="V258" t="e">
        <f>VLOOKUP(_216[[#This Row],[rollup_view_description]],Map!$B:$C,2,FALSE)</f>
        <v>#REF!</v>
      </c>
      <c r="W258" t="str">
        <f>VLOOKUP(F258,Map!$F:$G,2,FALSE)</f>
        <v>COR</v>
      </c>
    </row>
    <row r="259" spans="1:23" x14ac:dyDescent="0.25">
      <c r="A259" t="s">
        <v>6</v>
      </c>
      <c r="B259" t="s">
        <v>585</v>
      </c>
      <c r="C259">
        <v>2024</v>
      </c>
      <c r="D259" t="s">
        <v>206</v>
      </c>
      <c r="E259" t="s">
        <v>58</v>
      </c>
      <c r="F259" t="s">
        <v>176</v>
      </c>
      <c r="G259" t="s">
        <v>89</v>
      </c>
      <c r="H259">
        <v>0</v>
      </c>
      <c r="I259">
        <v>6602499.6399999997</v>
      </c>
      <c r="J259">
        <v>6602499.6399999997</v>
      </c>
      <c r="K259">
        <v>3097297.22</v>
      </c>
      <c r="L259">
        <v>0</v>
      </c>
      <c r="M259">
        <v>3097297.22</v>
      </c>
      <c r="N259">
        <v>0</v>
      </c>
      <c r="O259">
        <v>-3097297.22</v>
      </c>
      <c r="P259">
        <v>6602499.6399999997</v>
      </c>
      <c r="Q259">
        <v>0</v>
      </c>
      <c r="R259">
        <v>-1051532.5900000001</v>
      </c>
      <c r="S259">
        <v>2241549.02</v>
      </c>
      <c r="T259">
        <v>0</v>
      </c>
      <c r="U259" t="e">
        <f>VLOOKUP(D259,#REF!,2,FALSE)</f>
        <v>#REF!</v>
      </c>
      <c r="V259" t="e">
        <f>VLOOKUP(_216[[#This Row],[rollup_view_description]],Map!$B:$C,2,FALSE)</f>
        <v>#REF!</v>
      </c>
      <c r="W259" t="str">
        <f>VLOOKUP(F259,Map!$F:$G,2,FALSE)</f>
        <v>COR</v>
      </c>
    </row>
    <row r="260" spans="1:23" x14ac:dyDescent="0.25">
      <c r="A260" t="s">
        <v>6</v>
      </c>
      <c r="B260" t="s">
        <v>585</v>
      </c>
      <c r="C260">
        <v>2024</v>
      </c>
      <c r="D260" t="s">
        <v>207</v>
      </c>
      <c r="E260" t="s">
        <v>58</v>
      </c>
      <c r="F260" t="s">
        <v>176</v>
      </c>
      <c r="G260" t="s">
        <v>89</v>
      </c>
      <c r="H260">
        <v>0</v>
      </c>
      <c r="I260">
        <v>174359.65</v>
      </c>
      <c r="J260">
        <v>174359.65</v>
      </c>
      <c r="K260">
        <v>17024.36</v>
      </c>
      <c r="L260">
        <v>0</v>
      </c>
      <c r="M260">
        <v>17024.36</v>
      </c>
      <c r="N260">
        <v>0</v>
      </c>
      <c r="O260">
        <v>-17024.36</v>
      </c>
      <c r="P260">
        <v>174359.65</v>
      </c>
      <c r="Q260">
        <v>0</v>
      </c>
      <c r="R260">
        <v>-3575.12</v>
      </c>
      <c r="S260">
        <v>36615.53</v>
      </c>
      <c r="T260">
        <v>0</v>
      </c>
      <c r="U260" t="e">
        <f>VLOOKUP(D260,#REF!,2,FALSE)</f>
        <v>#REF!</v>
      </c>
      <c r="V260" t="e">
        <f>VLOOKUP(_216[[#This Row],[rollup_view_description]],Map!$B:$C,2,FALSE)</f>
        <v>#REF!</v>
      </c>
      <c r="W260" t="str">
        <f>VLOOKUP(F260,Map!$F:$G,2,FALSE)</f>
        <v>COR</v>
      </c>
    </row>
    <row r="261" spans="1:23" x14ac:dyDescent="0.25">
      <c r="A261" t="s">
        <v>6</v>
      </c>
      <c r="B261" t="s">
        <v>585</v>
      </c>
      <c r="C261">
        <v>2024</v>
      </c>
      <c r="D261" t="s">
        <v>93</v>
      </c>
      <c r="E261" t="s">
        <v>58</v>
      </c>
      <c r="F261" t="s">
        <v>134</v>
      </c>
      <c r="G261" t="s">
        <v>89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 t="e">
        <f>VLOOKUP(D261,#REF!,2,FALSE)</f>
        <v>#REF!</v>
      </c>
      <c r="V261" t="e">
        <f>VLOOKUP(_216[[#This Row],[rollup_view_description]],Map!$B:$C,2,FALSE)</f>
        <v>#REF!</v>
      </c>
      <c r="W261" t="str">
        <f>VLOOKUP(F261,Map!$F:$G,2,FALSE)</f>
        <v>n/a</v>
      </c>
    </row>
    <row r="262" spans="1:23" x14ac:dyDescent="0.25">
      <c r="A262" t="s">
        <v>6</v>
      </c>
      <c r="B262" t="s">
        <v>585</v>
      </c>
      <c r="C262">
        <v>2024</v>
      </c>
      <c r="D262" t="s">
        <v>94</v>
      </c>
      <c r="E262" t="s">
        <v>58</v>
      </c>
      <c r="F262" t="s">
        <v>135</v>
      </c>
      <c r="G262" t="s">
        <v>88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 t="e">
        <f>VLOOKUP(D262,#REF!,2,FALSE)</f>
        <v>#REF!</v>
      </c>
      <c r="V262" t="e">
        <f>VLOOKUP(_216[[#This Row],[rollup_view_description]],Map!$B:$C,2,FALSE)</f>
        <v>#REF!</v>
      </c>
      <c r="W262" t="str">
        <f>VLOOKUP(F262,Map!$F:$G,2,FALSE)</f>
        <v>n/a</v>
      </c>
    </row>
    <row r="263" spans="1:23" x14ac:dyDescent="0.25">
      <c r="A263" t="s">
        <v>6</v>
      </c>
      <c r="B263" t="s">
        <v>585</v>
      </c>
      <c r="C263">
        <v>2024</v>
      </c>
      <c r="D263" t="s">
        <v>94</v>
      </c>
      <c r="E263" t="s">
        <v>58</v>
      </c>
      <c r="F263" t="s">
        <v>134</v>
      </c>
      <c r="G263" t="s">
        <v>89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 t="e">
        <f>VLOOKUP(D263,#REF!,2,FALSE)</f>
        <v>#REF!</v>
      </c>
      <c r="V263" t="e">
        <f>VLOOKUP(_216[[#This Row],[rollup_view_description]],Map!$B:$C,2,FALSE)</f>
        <v>#REF!</v>
      </c>
      <c r="W263" t="str">
        <f>VLOOKUP(F263,Map!$F:$G,2,FALSE)</f>
        <v>n/a</v>
      </c>
    </row>
    <row r="264" spans="1:23" x14ac:dyDescent="0.25">
      <c r="A264" t="s">
        <v>6</v>
      </c>
      <c r="B264" t="s">
        <v>585</v>
      </c>
      <c r="C264">
        <v>2024</v>
      </c>
      <c r="D264" t="s">
        <v>142</v>
      </c>
      <c r="E264" t="s">
        <v>65</v>
      </c>
      <c r="F264" t="s">
        <v>208</v>
      </c>
      <c r="G264" t="s">
        <v>88</v>
      </c>
      <c r="H264">
        <v>0</v>
      </c>
      <c r="I264">
        <v>0</v>
      </c>
      <c r="J264">
        <v>0</v>
      </c>
      <c r="K264">
        <v>-0.01</v>
      </c>
      <c r="L264">
        <v>0</v>
      </c>
      <c r="M264">
        <v>-0.01</v>
      </c>
      <c r="N264">
        <v>0</v>
      </c>
      <c r="O264">
        <v>0.01</v>
      </c>
      <c r="P264">
        <v>0</v>
      </c>
      <c r="Q264">
        <v>0</v>
      </c>
      <c r="R264">
        <v>0</v>
      </c>
      <c r="S264">
        <v>0</v>
      </c>
      <c r="T264">
        <v>0</v>
      </c>
      <c r="U264" t="e">
        <f>VLOOKUP(D264,#REF!,2,FALSE)</f>
        <v>#REF!</v>
      </c>
      <c r="V264" t="e">
        <f>VLOOKUP(_216[[#This Row],[rollup_view_description]],Map!$B:$C,2,FALSE)</f>
        <v>#REF!</v>
      </c>
      <c r="W264" t="str">
        <f>VLOOKUP(F264,Map!$F:$G,2,FALSE)</f>
        <v>Reg Def</v>
      </c>
    </row>
    <row r="265" spans="1:23" x14ac:dyDescent="0.25">
      <c r="A265" t="s">
        <v>6</v>
      </c>
      <c r="B265" t="s">
        <v>585</v>
      </c>
      <c r="C265">
        <v>2024</v>
      </c>
      <c r="D265" t="s">
        <v>142</v>
      </c>
      <c r="E265" t="s">
        <v>65</v>
      </c>
      <c r="F265" t="s">
        <v>209</v>
      </c>
      <c r="G265" t="s">
        <v>89</v>
      </c>
      <c r="H265">
        <v>0</v>
      </c>
      <c r="I265">
        <v>0</v>
      </c>
      <c r="J265">
        <v>0</v>
      </c>
      <c r="K265">
        <v>0</v>
      </c>
      <c r="L265">
        <v>0.01</v>
      </c>
      <c r="M265">
        <v>0.01</v>
      </c>
      <c r="N265">
        <v>0</v>
      </c>
      <c r="O265">
        <v>0</v>
      </c>
      <c r="P265">
        <v>-0.01</v>
      </c>
      <c r="Q265">
        <v>0</v>
      </c>
      <c r="R265">
        <v>0</v>
      </c>
      <c r="S265">
        <v>0</v>
      </c>
      <c r="T265">
        <v>0</v>
      </c>
      <c r="U265" t="e">
        <f>VLOOKUP(D265,#REF!,2,FALSE)</f>
        <v>#REF!</v>
      </c>
      <c r="V265" t="e">
        <f>VLOOKUP(_216[[#This Row],[rollup_view_description]],Map!$B:$C,2,FALSE)</f>
        <v>#REF!</v>
      </c>
      <c r="W265" t="str">
        <f>VLOOKUP(F265,Map!$F:$G,2,FALSE)</f>
        <v>Reg Def</v>
      </c>
    </row>
    <row r="266" spans="1:23" x14ac:dyDescent="0.25">
      <c r="A266" t="s">
        <v>6</v>
      </c>
      <c r="B266" t="s">
        <v>585</v>
      </c>
      <c r="C266">
        <v>2024</v>
      </c>
      <c r="D266" t="s">
        <v>145</v>
      </c>
      <c r="E266" t="s">
        <v>65</v>
      </c>
      <c r="F266" t="s">
        <v>210</v>
      </c>
      <c r="G266" t="s">
        <v>88</v>
      </c>
      <c r="H266">
        <v>0</v>
      </c>
      <c r="I266">
        <v>0</v>
      </c>
      <c r="J266">
        <v>0</v>
      </c>
      <c r="K266">
        <v>24142.28</v>
      </c>
      <c r="L266">
        <v>0</v>
      </c>
      <c r="M266">
        <v>24142.28</v>
      </c>
      <c r="N266">
        <v>0</v>
      </c>
      <c r="O266">
        <v>-24142.28</v>
      </c>
      <c r="P266">
        <v>0</v>
      </c>
      <c r="Q266">
        <v>0</v>
      </c>
      <c r="R266">
        <v>602.47</v>
      </c>
      <c r="S266">
        <v>0</v>
      </c>
      <c r="T266">
        <v>0</v>
      </c>
      <c r="U266" t="e">
        <f>VLOOKUP(D266,#REF!,2,FALSE)</f>
        <v>#REF!</v>
      </c>
      <c r="V266" t="e">
        <f>VLOOKUP(_216[[#This Row],[rollup_view_description]],Map!$B:$C,2,FALSE)</f>
        <v>#REF!</v>
      </c>
      <c r="W266" t="str">
        <f>VLOOKUP(F266,Map!$F:$G,2,FALSE)</f>
        <v>Reg Def</v>
      </c>
    </row>
    <row r="267" spans="1:23" x14ac:dyDescent="0.25">
      <c r="A267" t="s">
        <v>6</v>
      </c>
      <c r="B267" t="s">
        <v>585</v>
      </c>
      <c r="C267">
        <v>2024</v>
      </c>
      <c r="D267" t="s">
        <v>145</v>
      </c>
      <c r="E267" t="s">
        <v>65</v>
      </c>
      <c r="F267" t="s">
        <v>209</v>
      </c>
      <c r="G267" t="s">
        <v>89</v>
      </c>
      <c r="H267">
        <v>0</v>
      </c>
      <c r="I267">
        <v>0</v>
      </c>
      <c r="J267">
        <v>0</v>
      </c>
      <c r="K267">
        <v>0</v>
      </c>
      <c r="L267">
        <v>0.04</v>
      </c>
      <c r="M267">
        <v>0.04</v>
      </c>
      <c r="N267">
        <v>0</v>
      </c>
      <c r="O267">
        <v>0</v>
      </c>
      <c r="P267">
        <v>-0.04</v>
      </c>
      <c r="Q267">
        <v>0</v>
      </c>
      <c r="R267">
        <v>0</v>
      </c>
      <c r="S267">
        <v>0</v>
      </c>
      <c r="T267">
        <v>0</v>
      </c>
      <c r="U267" t="e">
        <f>VLOOKUP(D267,#REF!,2,FALSE)</f>
        <v>#REF!</v>
      </c>
      <c r="V267" t="e">
        <f>VLOOKUP(_216[[#This Row],[rollup_view_description]],Map!$B:$C,2,FALSE)</f>
        <v>#REF!</v>
      </c>
      <c r="W267" t="str">
        <f>VLOOKUP(F267,Map!$F:$G,2,FALSE)</f>
        <v>Reg Def</v>
      </c>
    </row>
    <row r="268" spans="1:23" x14ac:dyDescent="0.25">
      <c r="A268" t="s">
        <v>6</v>
      </c>
      <c r="B268" t="s">
        <v>585</v>
      </c>
      <c r="C268">
        <v>2024</v>
      </c>
      <c r="D268" t="s">
        <v>147</v>
      </c>
      <c r="E268" t="s">
        <v>65</v>
      </c>
      <c r="F268" t="s">
        <v>210</v>
      </c>
      <c r="G268" t="s">
        <v>88</v>
      </c>
      <c r="H268">
        <v>0</v>
      </c>
      <c r="I268">
        <v>0</v>
      </c>
      <c r="J268">
        <v>0</v>
      </c>
      <c r="K268">
        <v>-0.01</v>
      </c>
      <c r="L268">
        <v>0</v>
      </c>
      <c r="M268">
        <v>-0.01</v>
      </c>
      <c r="N268">
        <v>0</v>
      </c>
      <c r="O268">
        <v>0.01</v>
      </c>
      <c r="P268">
        <v>0</v>
      </c>
      <c r="Q268">
        <v>0</v>
      </c>
      <c r="R268">
        <v>0</v>
      </c>
      <c r="S268">
        <v>0</v>
      </c>
      <c r="T268">
        <v>0</v>
      </c>
      <c r="U268" t="e">
        <f>VLOOKUP(D268,#REF!,2,FALSE)</f>
        <v>#REF!</v>
      </c>
      <c r="V268" t="e">
        <f>VLOOKUP(_216[[#This Row],[rollup_view_description]],Map!$B:$C,2,FALSE)</f>
        <v>#REF!</v>
      </c>
      <c r="W268" t="str">
        <f>VLOOKUP(F268,Map!$F:$G,2,FALSE)</f>
        <v>Reg Def</v>
      </c>
    </row>
    <row r="269" spans="1:23" x14ac:dyDescent="0.25">
      <c r="A269" t="s">
        <v>6</v>
      </c>
      <c r="B269" t="s">
        <v>585</v>
      </c>
      <c r="C269">
        <v>2024</v>
      </c>
      <c r="D269" t="s">
        <v>147</v>
      </c>
      <c r="E269" t="s">
        <v>65</v>
      </c>
      <c r="F269" t="s">
        <v>209</v>
      </c>
      <c r="G269" t="s">
        <v>89</v>
      </c>
      <c r="H269">
        <v>0</v>
      </c>
      <c r="I269">
        <v>0</v>
      </c>
      <c r="J269">
        <v>0</v>
      </c>
      <c r="K269">
        <v>0</v>
      </c>
      <c r="L269">
        <v>0.01</v>
      </c>
      <c r="M269">
        <v>0.01</v>
      </c>
      <c r="N269">
        <v>0</v>
      </c>
      <c r="O269">
        <v>0</v>
      </c>
      <c r="P269">
        <v>-0.01</v>
      </c>
      <c r="Q269">
        <v>0</v>
      </c>
      <c r="R269">
        <v>0</v>
      </c>
      <c r="S269">
        <v>0</v>
      </c>
      <c r="T269">
        <v>0</v>
      </c>
      <c r="U269" t="e">
        <f>VLOOKUP(D269,#REF!,2,FALSE)</f>
        <v>#REF!</v>
      </c>
      <c r="V269" t="e">
        <f>VLOOKUP(_216[[#This Row],[rollup_view_description]],Map!$B:$C,2,FALSE)</f>
        <v>#REF!</v>
      </c>
      <c r="W269" t="str">
        <f>VLOOKUP(F269,Map!$F:$G,2,FALSE)</f>
        <v>Reg Def</v>
      </c>
    </row>
    <row r="270" spans="1:23" x14ac:dyDescent="0.25">
      <c r="A270" t="s">
        <v>6</v>
      </c>
      <c r="B270" t="s">
        <v>585</v>
      </c>
      <c r="C270">
        <v>2024</v>
      </c>
      <c r="D270" t="s">
        <v>107</v>
      </c>
      <c r="E270" t="s">
        <v>65</v>
      </c>
      <c r="F270" t="s">
        <v>208</v>
      </c>
      <c r="G270" t="s">
        <v>88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 t="e">
        <f>VLOOKUP(D270,#REF!,2,FALSE)</f>
        <v>#REF!</v>
      </c>
      <c r="V270" t="e">
        <f>VLOOKUP(_216[[#This Row],[rollup_view_description]],Map!$B:$C,2,FALSE)</f>
        <v>#REF!</v>
      </c>
      <c r="W270" t="str">
        <f>VLOOKUP(F270,Map!$F:$G,2,FALSE)</f>
        <v>Reg Def</v>
      </c>
    </row>
    <row r="271" spans="1:23" x14ac:dyDescent="0.25">
      <c r="A271" t="s">
        <v>6</v>
      </c>
      <c r="B271" t="s">
        <v>585</v>
      </c>
      <c r="C271">
        <v>2024</v>
      </c>
      <c r="D271" t="s">
        <v>107</v>
      </c>
      <c r="E271" t="s">
        <v>65</v>
      </c>
      <c r="F271" t="s">
        <v>136</v>
      </c>
      <c r="G271" t="s">
        <v>88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 t="e">
        <f>VLOOKUP(D271,#REF!,2,FALSE)</f>
        <v>#REF!</v>
      </c>
      <c r="V271" t="e">
        <f>VLOOKUP(_216[[#This Row],[rollup_view_description]],Map!$B:$C,2,FALSE)</f>
        <v>#REF!</v>
      </c>
      <c r="W271" t="str">
        <f>VLOOKUP(F271,Map!$F:$G,2,FALSE)</f>
        <v>Flow Through</v>
      </c>
    </row>
    <row r="272" spans="1:23" x14ac:dyDescent="0.25">
      <c r="A272" t="s">
        <v>6</v>
      </c>
      <c r="B272" t="s">
        <v>585</v>
      </c>
      <c r="C272">
        <v>2024</v>
      </c>
      <c r="D272" t="s">
        <v>107</v>
      </c>
      <c r="E272" t="s">
        <v>65</v>
      </c>
      <c r="F272" t="s">
        <v>209</v>
      </c>
      <c r="G272" t="s">
        <v>89</v>
      </c>
      <c r="H272">
        <v>-2435.13</v>
      </c>
      <c r="I272">
        <v>0</v>
      </c>
      <c r="J272">
        <v>-2435.13</v>
      </c>
      <c r="K272">
        <v>0</v>
      </c>
      <c r="L272">
        <v>0</v>
      </c>
      <c r="M272">
        <v>0</v>
      </c>
      <c r="N272">
        <v>0</v>
      </c>
      <c r="O272">
        <v>-2435.13</v>
      </c>
      <c r="P272">
        <v>0</v>
      </c>
      <c r="Q272">
        <v>0</v>
      </c>
      <c r="R272">
        <v>25.57</v>
      </c>
      <c r="S272">
        <v>0</v>
      </c>
      <c r="T272">
        <v>0</v>
      </c>
      <c r="U272" t="e">
        <f>VLOOKUP(D272,#REF!,2,FALSE)</f>
        <v>#REF!</v>
      </c>
      <c r="V272" t="e">
        <f>VLOOKUP(_216[[#This Row],[rollup_view_description]],Map!$B:$C,2,FALSE)</f>
        <v>#REF!</v>
      </c>
      <c r="W272" t="str">
        <f>VLOOKUP(F272,Map!$F:$G,2,FALSE)</f>
        <v>Reg Def</v>
      </c>
    </row>
    <row r="273" spans="1:23" x14ac:dyDescent="0.25">
      <c r="A273" t="s">
        <v>6</v>
      </c>
      <c r="B273" t="s">
        <v>585</v>
      </c>
      <c r="C273">
        <v>2024</v>
      </c>
      <c r="D273" t="s">
        <v>109</v>
      </c>
      <c r="E273" t="s">
        <v>65</v>
      </c>
      <c r="F273" t="s">
        <v>208</v>
      </c>
      <c r="G273" t="s">
        <v>88</v>
      </c>
      <c r="H273">
        <v>0</v>
      </c>
      <c r="I273">
        <v>0</v>
      </c>
      <c r="J273">
        <v>0</v>
      </c>
      <c r="K273">
        <v>1131.69</v>
      </c>
      <c r="L273">
        <v>0</v>
      </c>
      <c r="M273">
        <v>1131.69</v>
      </c>
      <c r="N273">
        <v>0</v>
      </c>
      <c r="O273">
        <v>-1131.69</v>
      </c>
      <c r="P273">
        <v>0</v>
      </c>
      <c r="Q273">
        <v>0</v>
      </c>
      <c r="R273">
        <v>19.22</v>
      </c>
      <c r="S273">
        <v>0</v>
      </c>
      <c r="T273">
        <v>0</v>
      </c>
      <c r="U273" t="e">
        <f>VLOOKUP(D273,#REF!,2,FALSE)</f>
        <v>#REF!</v>
      </c>
      <c r="V273" t="e">
        <f>VLOOKUP(_216[[#This Row],[rollup_view_description]],Map!$B:$C,2,FALSE)</f>
        <v>#REF!</v>
      </c>
      <c r="W273" t="str">
        <f>VLOOKUP(F273,Map!$F:$G,2,FALSE)</f>
        <v>Reg Def</v>
      </c>
    </row>
    <row r="274" spans="1:23" x14ac:dyDescent="0.25">
      <c r="A274" t="s">
        <v>6</v>
      </c>
      <c r="B274" t="s">
        <v>585</v>
      </c>
      <c r="C274">
        <v>2024</v>
      </c>
      <c r="D274" t="s">
        <v>109</v>
      </c>
      <c r="E274" t="s">
        <v>65</v>
      </c>
      <c r="F274" t="s">
        <v>211</v>
      </c>
      <c r="G274" t="s">
        <v>88</v>
      </c>
      <c r="H274">
        <v>0</v>
      </c>
      <c r="I274">
        <v>0</v>
      </c>
      <c r="J274">
        <v>0</v>
      </c>
      <c r="K274">
        <v>947.01</v>
      </c>
      <c r="L274">
        <v>0</v>
      </c>
      <c r="M274">
        <v>947.01</v>
      </c>
      <c r="N274">
        <v>0</v>
      </c>
      <c r="O274">
        <v>-947.01</v>
      </c>
      <c r="P274">
        <v>0</v>
      </c>
      <c r="Q274">
        <v>0</v>
      </c>
      <c r="R274">
        <v>19.88</v>
      </c>
      <c r="S274">
        <v>0</v>
      </c>
      <c r="T274">
        <v>0</v>
      </c>
      <c r="U274" t="e">
        <f>VLOOKUP(D274,#REF!,2,FALSE)</f>
        <v>#REF!</v>
      </c>
      <c r="V274" t="e">
        <f>VLOOKUP(_216[[#This Row],[rollup_view_description]],Map!$B:$C,2,FALSE)</f>
        <v>#REF!</v>
      </c>
      <c r="W274" t="str">
        <f>VLOOKUP(F274,Map!$F:$G,2,FALSE)</f>
        <v>Reg Def</v>
      </c>
    </row>
    <row r="275" spans="1:23" x14ac:dyDescent="0.25">
      <c r="A275" t="s">
        <v>6</v>
      </c>
      <c r="B275" t="s">
        <v>585</v>
      </c>
      <c r="C275">
        <v>2024</v>
      </c>
      <c r="D275" t="s">
        <v>109</v>
      </c>
      <c r="E275" t="s">
        <v>65</v>
      </c>
      <c r="F275" t="s">
        <v>136</v>
      </c>
      <c r="G275" t="s">
        <v>88</v>
      </c>
      <c r="H275">
        <v>0</v>
      </c>
      <c r="I275">
        <v>0</v>
      </c>
      <c r="J275">
        <v>0</v>
      </c>
      <c r="K275">
        <v>625.66999999999996</v>
      </c>
      <c r="L275">
        <v>0</v>
      </c>
      <c r="M275">
        <v>625.66999999999996</v>
      </c>
      <c r="N275">
        <v>0</v>
      </c>
      <c r="O275">
        <v>-625.66999999999996</v>
      </c>
      <c r="P275">
        <v>0</v>
      </c>
      <c r="Q275">
        <v>0</v>
      </c>
      <c r="R275">
        <v>0</v>
      </c>
      <c r="S275">
        <v>0</v>
      </c>
      <c r="T275">
        <v>0</v>
      </c>
      <c r="U275" t="e">
        <f>VLOOKUP(D275,#REF!,2,FALSE)</f>
        <v>#REF!</v>
      </c>
      <c r="V275" t="e">
        <f>VLOOKUP(_216[[#This Row],[rollup_view_description]],Map!$B:$C,2,FALSE)</f>
        <v>#REF!</v>
      </c>
      <c r="W275" t="str">
        <f>VLOOKUP(F275,Map!$F:$G,2,FALSE)</f>
        <v>Flow Through</v>
      </c>
    </row>
    <row r="276" spans="1:23" x14ac:dyDescent="0.25">
      <c r="A276" t="s">
        <v>6</v>
      </c>
      <c r="B276" t="s">
        <v>585</v>
      </c>
      <c r="C276">
        <v>2024</v>
      </c>
      <c r="D276" t="s">
        <v>109</v>
      </c>
      <c r="E276" t="s">
        <v>65</v>
      </c>
      <c r="F276" t="s">
        <v>210</v>
      </c>
      <c r="G276" t="s">
        <v>88</v>
      </c>
      <c r="H276">
        <v>0</v>
      </c>
      <c r="I276">
        <v>0</v>
      </c>
      <c r="J276">
        <v>0</v>
      </c>
      <c r="K276">
        <v>-2103.3000000000002</v>
      </c>
      <c r="L276">
        <v>0</v>
      </c>
      <c r="M276">
        <v>-2103.3000000000002</v>
      </c>
      <c r="N276">
        <v>0</v>
      </c>
      <c r="O276">
        <v>2103.3000000000002</v>
      </c>
      <c r="P276">
        <v>0</v>
      </c>
      <c r="Q276">
        <v>0</v>
      </c>
      <c r="R276">
        <v>-44.17</v>
      </c>
      <c r="S276">
        <v>0</v>
      </c>
      <c r="T276">
        <v>0</v>
      </c>
      <c r="U276" t="e">
        <f>VLOOKUP(D276,#REF!,2,FALSE)</f>
        <v>#REF!</v>
      </c>
      <c r="V276" t="e">
        <f>VLOOKUP(_216[[#This Row],[rollup_view_description]],Map!$B:$C,2,FALSE)</f>
        <v>#REF!</v>
      </c>
      <c r="W276" t="str">
        <f>VLOOKUP(F276,Map!$F:$G,2,FALSE)</f>
        <v>Reg Def</v>
      </c>
    </row>
    <row r="277" spans="1:23" x14ac:dyDescent="0.25">
      <c r="A277" t="s">
        <v>6</v>
      </c>
      <c r="B277" t="s">
        <v>585</v>
      </c>
      <c r="C277">
        <v>2024</v>
      </c>
      <c r="D277" t="s">
        <v>109</v>
      </c>
      <c r="E277" t="s">
        <v>65</v>
      </c>
      <c r="F277" t="s">
        <v>212</v>
      </c>
      <c r="G277" t="s">
        <v>88</v>
      </c>
      <c r="H277">
        <v>0</v>
      </c>
      <c r="I277">
        <v>0</v>
      </c>
      <c r="J277">
        <v>0</v>
      </c>
      <c r="K277">
        <v>-13.69</v>
      </c>
      <c r="L277">
        <v>0</v>
      </c>
      <c r="M277">
        <v>-13.69</v>
      </c>
      <c r="N277">
        <v>0</v>
      </c>
      <c r="O277">
        <v>13.69</v>
      </c>
      <c r="P277">
        <v>0</v>
      </c>
      <c r="Q277">
        <v>0</v>
      </c>
      <c r="R277">
        <v>-0.15</v>
      </c>
      <c r="S277">
        <v>0</v>
      </c>
      <c r="T277">
        <v>0</v>
      </c>
      <c r="U277" t="e">
        <f>VLOOKUP(D277,#REF!,2,FALSE)</f>
        <v>#REF!</v>
      </c>
      <c r="V277" t="e">
        <f>VLOOKUP(_216[[#This Row],[rollup_view_description]],Map!$B:$C,2,FALSE)</f>
        <v>#REF!</v>
      </c>
      <c r="W277" t="str">
        <f>VLOOKUP(F277,Map!$F:$G,2,FALSE)</f>
        <v>Reg Def</v>
      </c>
    </row>
    <row r="278" spans="1:23" x14ac:dyDescent="0.25">
      <c r="A278" t="s">
        <v>6</v>
      </c>
      <c r="B278" t="s">
        <v>585</v>
      </c>
      <c r="C278">
        <v>2024</v>
      </c>
      <c r="D278" t="s">
        <v>109</v>
      </c>
      <c r="E278" t="s">
        <v>65</v>
      </c>
      <c r="F278" t="s">
        <v>209</v>
      </c>
      <c r="G278" t="s">
        <v>89</v>
      </c>
      <c r="H278">
        <v>17987.55</v>
      </c>
      <c r="I278">
        <v>0</v>
      </c>
      <c r="J278">
        <v>17987.55</v>
      </c>
      <c r="K278">
        <v>26981.3</v>
      </c>
      <c r="L278">
        <v>0</v>
      </c>
      <c r="M278">
        <v>26981.3</v>
      </c>
      <c r="N278">
        <v>0</v>
      </c>
      <c r="O278">
        <v>-8993.75</v>
      </c>
      <c r="P278">
        <v>0</v>
      </c>
      <c r="Q278">
        <v>0</v>
      </c>
      <c r="R278">
        <v>94.43</v>
      </c>
      <c r="S278">
        <v>0</v>
      </c>
      <c r="T278">
        <v>0</v>
      </c>
      <c r="U278" t="e">
        <f>VLOOKUP(D278,#REF!,2,FALSE)</f>
        <v>#REF!</v>
      </c>
      <c r="V278" t="e">
        <f>VLOOKUP(_216[[#This Row],[rollup_view_description]],Map!$B:$C,2,FALSE)</f>
        <v>#REF!</v>
      </c>
      <c r="W278" t="str">
        <f>VLOOKUP(F278,Map!$F:$G,2,FALSE)</f>
        <v>Reg Def</v>
      </c>
    </row>
    <row r="279" spans="1:23" x14ac:dyDescent="0.25">
      <c r="A279" t="s">
        <v>6</v>
      </c>
      <c r="B279" t="s">
        <v>585</v>
      </c>
      <c r="C279">
        <v>2024</v>
      </c>
      <c r="D279" t="s">
        <v>150</v>
      </c>
      <c r="E279" t="s">
        <v>65</v>
      </c>
      <c r="F279" t="s">
        <v>208</v>
      </c>
      <c r="G279" t="s">
        <v>88</v>
      </c>
      <c r="H279">
        <v>0</v>
      </c>
      <c r="I279">
        <v>0</v>
      </c>
      <c r="J279">
        <v>0</v>
      </c>
      <c r="K279">
        <v>254.38</v>
      </c>
      <c r="L279">
        <v>0</v>
      </c>
      <c r="M279">
        <v>254.38</v>
      </c>
      <c r="N279">
        <v>0</v>
      </c>
      <c r="O279">
        <v>-254.38</v>
      </c>
      <c r="P279">
        <v>0</v>
      </c>
      <c r="Q279">
        <v>0</v>
      </c>
      <c r="R279">
        <v>5.35</v>
      </c>
      <c r="S279">
        <v>0</v>
      </c>
      <c r="T279">
        <v>0</v>
      </c>
      <c r="U279" t="e">
        <f>VLOOKUP(D279,#REF!,2,FALSE)</f>
        <v>#REF!</v>
      </c>
      <c r="V279" t="e">
        <f>VLOOKUP(_216[[#This Row],[rollup_view_description]],Map!$B:$C,2,FALSE)</f>
        <v>#REF!</v>
      </c>
      <c r="W279" t="str">
        <f>VLOOKUP(F279,Map!$F:$G,2,FALSE)</f>
        <v>Reg Def</v>
      </c>
    </row>
    <row r="280" spans="1:23" x14ac:dyDescent="0.25">
      <c r="A280" t="s">
        <v>6</v>
      </c>
      <c r="B280" t="s">
        <v>585</v>
      </c>
      <c r="C280">
        <v>2024</v>
      </c>
      <c r="D280" t="s">
        <v>150</v>
      </c>
      <c r="E280" t="s">
        <v>65</v>
      </c>
      <c r="F280" t="s">
        <v>211</v>
      </c>
      <c r="G280" t="s">
        <v>88</v>
      </c>
      <c r="H280">
        <v>0</v>
      </c>
      <c r="I280">
        <v>0</v>
      </c>
      <c r="J280">
        <v>0</v>
      </c>
      <c r="K280">
        <v>354.62</v>
      </c>
      <c r="L280">
        <v>0</v>
      </c>
      <c r="M280">
        <v>354.62</v>
      </c>
      <c r="N280">
        <v>0</v>
      </c>
      <c r="O280">
        <v>-354.62</v>
      </c>
      <c r="P280">
        <v>0</v>
      </c>
      <c r="Q280">
        <v>0</v>
      </c>
      <c r="R280">
        <v>7.45</v>
      </c>
      <c r="S280">
        <v>0</v>
      </c>
      <c r="T280">
        <v>0</v>
      </c>
      <c r="U280" t="e">
        <f>VLOOKUP(D280,#REF!,2,FALSE)</f>
        <v>#REF!</v>
      </c>
      <c r="V280" t="e">
        <f>VLOOKUP(_216[[#This Row],[rollup_view_description]],Map!$B:$C,2,FALSE)</f>
        <v>#REF!</v>
      </c>
      <c r="W280" t="str">
        <f>VLOOKUP(F280,Map!$F:$G,2,FALSE)</f>
        <v>Reg Def</v>
      </c>
    </row>
    <row r="281" spans="1:23" x14ac:dyDescent="0.25">
      <c r="A281" t="s">
        <v>6</v>
      </c>
      <c r="B281" t="s">
        <v>585</v>
      </c>
      <c r="C281">
        <v>2024</v>
      </c>
      <c r="D281" t="s">
        <v>150</v>
      </c>
      <c r="E281" t="s">
        <v>65</v>
      </c>
      <c r="F281" t="s">
        <v>209</v>
      </c>
      <c r="G281" t="s">
        <v>89</v>
      </c>
      <c r="H281">
        <v>5256.22</v>
      </c>
      <c r="I281">
        <v>0</v>
      </c>
      <c r="J281">
        <v>5256.22</v>
      </c>
      <c r="K281">
        <v>7884.36</v>
      </c>
      <c r="L281">
        <v>0</v>
      </c>
      <c r="M281">
        <v>7884.36</v>
      </c>
      <c r="N281">
        <v>0</v>
      </c>
      <c r="O281">
        <v>-2628.14</v>
      </c>
      <c r="P281">
        <v>0</v>
      </c>
      <c r="Q281">
        <v>0</v>
      </c>
      <c r="R281">
        <v>27.6</v>
      </c>
      <c r="S281">
        <v>0</v>
      </c>
      <c r="T281">
        <v>0</v>
      </c>
      <c r="U281" t="e">
        <f>VLOOKUP(D281,#REF!,2,FALSE)</f>
        <v>#REF!</v>
      </c>
      <c r="V281" t="e">
        <f>VLOOKUP(_216[[#This Row],[rollup_view_description]],Map!$B:$C,2,FALSE)</f>
        <v>#REF!</v>
      </c>
      <c r="W281" t="str">
        <f>VLOOKUP(F281,Map!$F:$G,2,FALSE)</f>
        <v>Reg Def</v>
      </c>
    </row>
    <row r="282" spans="1:23" x14ac:dyDescent="0.25">
      <c r="A282" t="s">
        <v>6</v>
      </c>
      <c r="B282" t="s">
        <v>585</v>
      </c>
      <c r="C282">
        <v>2024</v>
      </c>
      <c r="D282" t="s">
        <v>110</v>
      </c>
      <c r="E282" t="s">
        <v>65</v>
      </c>
      <c r="F282" t="s">
        <v>208</v>
      </c>
      <c r="G282" t="s">
        <v>88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 t="e">
        <f>VLOOKUP(D282,#REF!,2,FALSE)</f>
        <v>#REF!</v>
      </c>
      <c r="V282" t="e">
        <f>VLOOKUP(_216[[#This Row],[rollup_view_description]],Map!$B:$C,2,FALSE)</f>
        <v>#REF!</v>
      </c>
      <c r="W282" t="str">
        <f>VLOOKUP(F282,Map!$F:$G,2,FALSE)</f>
        <v>Reg Def</v>
      </c>
    </row>
    <row r="283" spans="1:23" x14ac:dyDescent="0.25">
      <c r="A283" t="s">
        <v>6</v>
      </c>
      <c r="B283" t="s">
        <v>585</v>
      </c>
      <c r="C283">
        <v>2024</v>
      </c>
      <c r="D283" t="s">
        <v>110</v>
      </c>
      <c r="E283" t="s">
        <v>65</v>
      </c>
      <c r="F283" t="s">
        <v>136</v>
      </c>
      <c r="G283" t="s">
        <v>88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 t="e">
        <f>VLOOKUP(D283,#REF!,2,FALSE)</f>
        <v>#REF!</v>
      </c>
      <c r="V283" t="e">
        <f>VLOOKUP(_216[[#This Row],[rollup_view_description]],Map!$B:$C,2,FALSE)</f>
        <v>#REF!</v>
      </c>
      <c r="W283" t="str">
        <f>VLOOKUP(F283,Map!$F:$G,2,FALSE)</f>
        <v>Flow Through</v>
      </c>
    </row>
    <row r="284" spans="1:23" x14ac:dyDescent="0.25">
      <c r="A284" t="s">
        <v>6</v>
      </c>
      <c r="B284" t="s">
        <v>585</v>
      </c>
      <c r="C284">
        <v>2024</v>
      </c>
      <c r="D284" t="s">
        <v>110</v>
      </c>
      <c r="E284" t="s">
        <v>65</v>
      </c>
      <c r="F284" t="s">
        <v>210</v>
      </c>
      <c r="G284" t="s">
        <v>88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 t="e">
        <f>VLOOKUP(D284,#REF!,2,FALSE)</f>
        <v>#REF!</v>
      </c>
      <c r="V284" t="e">
        <f>VLOOKUP(_216[[#This Row],[rollup_view_description]],Map!$B:$C,2,FALSE)</f>
        <v>#REF!</v>
      </c>
      <c r="W284" t="str">
        <f>VLOOKUP(F284,Map!$F:$G,2,FALSE)</f>
        <v>Reg Def</v>
      </c>
    </row>
    <row r="285" spans="1:23" x14ac:dyDescent="0.25">
      <c r="A285" t="s">
        <v>6</v>
      </c>
      <c r="B285" t="s">
        <v>585</v>
      </c>
      <c r="C285">
        <v>2024</v>
      </c>
      <c r="D285" t="s">
        <v>110</v>
      </c>
      <c r="E285" t="s">
        <v>65</v>
      </c>
      <c r="F285" t="s">
        <v>212</v>
      </c>
      <c r="G285" t="s">
        <v>88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 t="e">
        <f>VLOOKUP(D285,#REF!,2,FALSE)</f>
        <v>#REF!</v>
      </c>
      <c r="V285" t="e">
        <f>VLOOKUP(_216[[#This Row],[rollup_view_description]],Map!$B:$C,2,FALSE)</f>
        <v>#REF!</v>
      </c>
      <c r="W285" t="str">
        <f>VLOOKUP(F285,Map!$F:$G,2,FALSE)</f>
        <v>Reg Def</v>
      </c>
    </row>
    <row r="286" spans="1:23" x14ac:dyDescent="0.25">
      <c r="A286" t="s">
        <v>6</v>
      </c>
      <c r="B286" t="s">
        <v>585</v>
      </c>
      <c r="C286">
        <v>2024</v>
      </c>
      <c r="D286" t="s">
        <v>110</v>
      </c>
      <c r="E286" t="s">
        <v>65</v>
      </c>
      <c r="F286" t="s">
        <v>213</v>
      </c>
      <c r="G286" t="s">
        <v>88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 t="e">
        <f>VLOOKUP(D286,#REF!,2,FALSE)</f>
        <v>#REF!</v>
      </c>
      <c r="V286" t="e">
        <f>VLOOKUP(_216[[#This Row],[rollup_view_description]],Map!$B:$C,2,FALSE)</f>
        <v>#REF!</v>
      </c>
      <c r="W286" t="str">
        <f>VLOOKUP(F286,Map!$F:$G,2,FALSE)</f>
        <v>Reg Def</v>
      </c>
    </row>
    <row r="287" spans="1:23" x14ac:dyDescent="0.25">
      <c r="A287" t="s">
        <v>6</v>
      </c>
      <c r="B287" t="s">
        <v>585</v>
      </c>
      <c r="C287">
        <v>2024</v>
      </c>
      <c r="D287" t="s">
        <v>110</v>
      </c>
      <c r="E287" t="s">
        <v>65</v>
      </c>
      <c r="F287" t="s">
        <v>209</v>
      </c>
      <c r="G287" t="s">
        <v>89</v>
      </c>
      <c r="H287">
        <v>-3680.24</v>
      </c>
      <c r="I287">
        <v>0</v>
      </c>
      <c r="J287">
        <v>-3680.24</v>
      </c>
      <c r="K287">
        <v>0</v>
      </c>
      <c r="L287">
        <v>0</v>
      </c>
      <c r="M287">
        <v>0</v>
      </c>
      <c r="N287">
        <v>0</v>
      </c>
      <c r="O287">
        <v>-3680.24</v>
      </c>
      <c r="P287">
        <v>0</v>
      </c>
      <c r="Q287">
        <v>0</v>
      </c>
      <c r="R287">
        <v>38.65</v>
      </c>
      <c r="S287">
        <v>0</v>
      </c>
      <c r="T287">
        <v>0</v>
      </c>
      <c r="U287" t="e">
        <f>VLOOKUP(D287,#REF!,2,FALSE)</f>
        <v>#REF!</v>
      </c>
      <c r="V287" t="e">
        <f>VLOOKUP(_216[[#This Row],[rollup_view_description]],Map!$B:$C,2,FALSE)</f>
        <v>#REF!</v>
      </c>
      <c r="W287" t="str">
        <f>VLOOKUP(F287,Map!$F:$G,2,FALSE)</f>
        <v>Reg Def</v>
      </c>
    </row>
    <row r="288" spans="1:23" x14ac:dyDescent="0.25">
      <c r="A288" t="s">
        <v>6</v>
      </c>
      <c r="B288" t="s">
        <v>585</v>
      </c>
      <c r="C288">
        <v>2024</v>
      </c>
      <c r="D288" t="s">
        <v>152</v>
      </c>
      <c r="E288" t="s">
        <v>65</v>
      </c>
      <c r="F288" t="s">
        <v>208</v>
      </c>
      <c r="G288" t="s">
        <v>88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 t="e">
        <f>VLOOKUP(D288,#REF!,2,FALSE)</f>
        <v>#REF!</v>
      </c>
      <c r="V288" t="e">
        <f>VLOOKUP(_216[[#This Row],[rollup_view_description]],Map!$B:$C,2,FALSE)</f>
        <v>#REF!</v>
      </c>
      <c r="W288" t="str">
        <f>VLOOKUP(F288,Map!$F:$G,2,FALSE)</f>
        <v>Reg Def</v>
      </c>
    </row>
    <row r="289" spans="1:23" x14ac:dyDescent="0.25">
      <c r="A289" t="s">
        <v>6</v>
      </c>
      <c r="B289" t="s">
        <v>585</v>
      </c>
      <c r="C289">
        <v>2024</v>
      </c>
      <c r="D289" t="s">
        <v>152</v>
      </c>
      <c r="E289" t="s">
        <v>65</v>
      </c>
      <c r="F289" t="s">
        <v>211</v>
      </c>
      <c r="G289" t="s">
        <v>88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 t="e">
        <f>VLOOKUP(D289,#REF!,2,FALSE)</f>
        <v>#REF!</v>
      </c>
      <c r="V289" t="e">
        <f>VLOOKUP(_216[[#This Row],[rollup_view_description]],Map!$B:$C,2,FALSE)</f>
        <v>#REF!</v>
      </c>
      <c r="W289" t="str">
        <f>VLOOKUP(F289,Map!$F:$G,2,FALSE)</f>
        <v>Reg Def</v>
      </c>
    </row>
    <row r="290" spans="1:23" x14ac:dyDescent="0.25">
      <c r="A290" t="s">
        <v>6</v>
      </c>
      <c r="B290" t="s">
        <v>585</v>
      </c>
      <c r="C290">
        <v>2024</v>
      </c>
      <c r="D290" t="s">
        <v>152</v>
      </c>
      <c r="E290" t="s">
        <v>65</v>
      </c>
      <c r="F290" t="s">
        <v>210</v>
      </c>
      <c r="G290" t="s">
        <v>88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 t="e">
        <f>VLOOKUP(D290,#REF!,2,FALSE)</f>
        <v>#REF!</v>
      </c>
      <c r="V290" t="e">
        <f>VLOOKUP(_216[[#This Row],[rollup_view_description]],Map!$B:$C,2,FALSE)</f>
        <v>#REF!</v>
      </c>
      <c r="W290" t="str">
        <f>VLOOKUP(F290,Map!$F:$G,2,FALSE)</f>
        <v>Reg Def</v>
      </c>
    </row>
    <row r="291" spans="1:23" x14ac:dyDescent="0.25">
      <c r="A291" t="s">
        <v>6</v>
      </c>
      <c r="B291" t="s">
        <v>585</v>
      </c>
      <c r="C291">
        <v>2024</v>
      </c>
      <c r="D291" t="s">
        <v>152</v>
      </c>
      <c r="E291" t="s">
        <v>65</v>
      </c>
      <c r="F291" t="s">
        <v>209</v>
      </c>
      <c r="G291" t="s">
        <v>89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 t="e">
        <f>VLOOKUP(D291,#REF!,2,FALSE)</f>
        <v>#REF!</v>
      </c>
      <c r="V291" t="e">
        <f>VLOOKUP(_216[[#This Row],[rollup_view_description]],Map!$B:$C,2,FALSE)</f>
        <v>#REF!</v>
      </c>
      <c r="W291" t="str">
        <f>VLOOKUP(F291,Map!$F:$G,2,FALSE)</f>
        <v>Reg Def</v>
      </c>
    </row>
    <row r="292" spans="1:23" x14ac:dyDescent="0.25">
      <c r="A292" t="s">
        <v>6</v>
      </c>
      <c r="B292" t="s">
        <v>585</v>
      </c>
      <c r="C292">
        <v>2024</v>
      </c>
      <c r="D292" t="s">
        <v>111</v>
      </c>
      <c r="E292" t="s">
        <v>65</v>
      </c>
      <c r="F292" t="s">
        <v>208</v>
      </c>
      <c r="G292" t="s">
        <v>88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-95.35</v>
      </c>
      <c r="O292">
        <v>0</v>
      </c>
      <c r="P292">
        <v>0</v>
      </c>
      <c r="Q292">
        <v>95.35</v>
      </c>
      <c r="R292">
        <v>0</v>
      </c>
      <c r="S292">
        <v>0</v>
      </c>
      <c r="T292">
        <v>-1</v>
      </c>
      <c r="U292" t="e">
        <f>VLOOKUP(D292,#REF!,2,FALSE)</f>
        <v>#REF!</v>
      </c>
      <c r="V292" t="e">
        <f>VLOOKUP(_216[[#This Row],[rollup_view_description]],Map!$B:$C,2,FALSE)</f>
        <v>#REF!</v>
      </c>
      <c r="W292" t="str">
        <f>VLOOKUP(F292,Map!$F:$G,2,FALSE)</f>
        <v>Reg Def</v>
      </c>
    </row>
    <row r="293" spans="1:23" x14ac:dyDescent="0.25">
      <c r="A293" t="s">
        <v>6</v>
      </c>
      <c r="B293" t="s">
        <v>585</v>
      </c>
      <c r="C293">
        <v>2024</v>
      </c>
      <c r="D293" t="s">
        <v>111</v>
      </c>
      <c r="E293" t="s">
        <v>65</v>
      </c>
      <c r="F293" t="s">
        <v>211</v>
      </c>
      <c r="G293" t="s">
        <v>88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 t="e">
        <f>VLOOKUP(D293,#REF!,2,FALSE)</f>
        <v>#REF!</v>
      </c>
      <c r="V293" t="e">
        <f>VLOOKUP(_216[[#This Row],[rollup_view_description]],Map!$B:$C,2,FALSE)</f>
        <v>#REF!</v>
      </c>
      <c r="W293" t="str">
        <f>VLOOKUP(F293,Map!$F:$G,2,FALSE)</f>
        <v>Reg Def</v>
      </c>
    </row>
    <row r="294" spans="1:23" x14ac:dyDescent="0.25">
      <c r="A294" t="s">
        <v>6</v>
      </c>
      <c r="B294" t="s">
        <v>585</v>
      </c>
      <c r="C294">
        <v>2024</v>
      </c>
      <c r="D294" t="s">
        <v>111</v>
      </c>
      <c r="E294" t="s">
        <v>65</v>
      </c>
      <c r="F294" t="s">
        <v>136</v>
      </c>
      <c r="G294" t="s">
        <v>88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-200.24</v>
      </c>
      <c r="O294">
        <v>0</v>
      </c>
      <c r="P294">
        <v>0</v>
      </c>
      <c r="Q294">
        <v>200.24</v>
      </c>
      <c r="R294">
        <v>0</v>
      </c>
      <c r="S294">
        <v>0</v>
      </c>
      <c r="T294">
        <v>0</v>
      </c>
      <c r="U294" t="e">
        <f>VLOOKUP(D294,#REF!,2,FALSE)</f>
        <v>#REF!</v>
      </c>
      <c r="V294" t="e">
        <f>VLOOKUP(_216[[#This Row],[rollup_view_description]],Map!$B:$C,2,FALSE)</f>
        <v>#REF!</v>
      </c>
      <c r="W294" t="str">
        <f>VLOOKUP(F294,Map!$F:$G,2,FALSE)</f>
        <v>Flow Through</v>
      </c>
    </row>
    <row r="295" spans="1:23" x14ac:dyDescent="0.25">
      <c r="A295" t="s">
        <v>6</v>
      </c>
      <c r="B295" t="s">
        <v>585</v>
      </c>
      <c r="C295">
        <v>2024</v>
      </c>
      <c r="D295" t="s">
        <v>111</v>
      </c>
      <c r="E295" t="s">
        <v>65</v>
      </c>
      <c r="F295" t="s">
        <v>210</v>
      </c>
      <c r="G295" t="s">
        <v>88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 t="e">
        <f>VLOOKUP(D295,#REF!,2,FALSE)</f>
        <v>#REF!</v>
      </c>
      <c r="V295" t="e">
        <f>VLOOKUP(_216[[#This Row],[rollup_view_description]],Map!$B:$C,2,FALSE)</f>
        <v>#REF!</v>
      </c>
      <c r="W295" t="str">
        <f>VLOOKUP(F295,Map!$F:$G,2,FALSE)</f>
        <v>Reg Def</v>
      </c>
    </row>
    <row r="296" spans="1:23" x14ac:dyDescent="0.25">
      <c r="A296" t="s">
        <v>6</v>
      </c>
      <c r="B296" t="s">
        <v>585</v>
      </c>
      <c r="C296">
        <v>2024</v>
      </c>
      <c r="D296" t="s">
        <v>111</v>
      </c>
      <c r="E296" t="s">
        <v>65</v>
      </c>
      <c r="F296" t="s">
        <v>212</v>
      </c>
      <c r="G296" t="s">
        <v>88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180.1</v>
      </c>
      <c r="O296">
        <v>0</v>
      </c>
      <c r="P296">
        <v>0</v>
      </c>
      <c r="Q296">
        <v>-180.1</v>
      </c>
      <c r="R296">
        <v>0</v>
      </c>
      <c r="S296">
        <v>0</v>
      </c>
      <c r="T296">
        <v>1.89</v>
      </c>
      <c r="U296" t="e">
        <f>VLOOKUP(D296,#REF!,2,FALSE)</f>
        <v>#REF!</v>
      </c>
      <c r="V296" t="e">
        <f>VLOOKUP(_216[[#This Row],[rollup_view_description]],Map!$B:$C,2,FALSE)</f>
        <v>#REF!</v>
      </c>
      <c r="W296" t="str">
        <f>VLOOKUP(F296,Map!$F:$G,2,FALSE)</f>
        <v>Reg Def</v>
      </c>
    </row>
    <row r="297" spans="1:23" x14ac:dyDescent="0.25">
      <c r="A297" t="s">
        <v>6</v>
      </c>
      <c r="B297" t="s">
        <v>585</v>
      </c>
      <c r="C297">
        <v>2024</v>
      </c>
      <c r="D297" t="s">
        <v>111</v>
      </c>
      <c r="E297" t="s">
        <v>65</v>
      </c>
      <c r="F297" t="s">
        <v>213</v>
      </c>
      <c r="G297" t="s">
        <v>88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 t="e">
        <f>VLOOKUP(D297,#REF!,2,FALSE)</f>
        <v>#REF!</v>
      </c>
      <c r="V297" t="e">
        <f>VLOOKUP(_216[[#This Row],[rollup_view_description]],Map!$B:$C,2,FALSE)</f>
        <v>#REF!</v>
      </c>
      <c r="W297" t="str">
        <f>VLOOKUP(F297,Map!$F:$G,2,FALSE)</f>
        <v>Reg Def</v>
      </c>
    </row>
    <row r="298" spans="1:23" x14ac:dyDescent="0.25">
      <c r="A298" t="s">
        <v>6</v>
      </c>
      <c r="B298" t="s">
        <v>585</v>
      </c>
      <c r="C298">
        <v>2024</v>
      </c>
      <c r="D298" t="s">
        <v>111</v>
      </c>
      <c r="E298" t="s">
        <v>65</v>
      </c>
      <c r="F298" t="s">
        <v>209</v>
      </c>
      <c r="G298" t="s">
        <v>89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 t="e">
        <f>VLOOKUP(D298,#REF!,2,FALSE)</f>
        <v>#REF!</v>
      </c>
      <c r="V298" t="e">
        <f>VLOOKUP(_216[[#This Row],[rollup_view_description]],Map!$B:$C,2,FALSE)</f>
        <v>#REF!</v>
      </c>
      <c r="W298" t="str">
        <f>VLOOKUP(F298,Map!$F:$G,2,FALSE)</f>
        <v>Reg Def</v>
      </c>
    </row>
    <row r="299" spans="1:23" x14ac:dyDescent="0.25">
      <c r="A299" t="s">
        <v>6</v>
      </c>
      <c r="B299" t="s">
        <v>585</v>
      </c>
      <c r="C299">
        <v>2024</v>
      </c>
      <c r="D299" t="s">
        <v>111</v>
      </c>
      <c r="E299" t="s">
        <v>65</v>
      </c>
      <c r="F299" t="s">
        <v>214</v>
      </c>
      <c r="G299" t="s">
        <v>88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 t="e">
        <f>VLOOKUP(D299,#REF!,2,FALSE)</f>
        <v>#REF!</v>
      </c>
      <c r="V299" t="e">
        <f>VLOOKUP(_216[[#This Row],[rollup_view_description]],Map!$B:$C,2,FALSE)</f>
        <v>#REF!</v>
      </c>
      <c r="W299" t="str">
        <f>VLOOKUP(F299,Map!$F:$G,2,FALSE)</f>
        <v>Repairs</v>
      </c>
    </row>
    <row r="300" spans="1:23" x14ac:dyDescent="0.25">
      <c r="A300" t="s">
        <v>6</v>
      </c>
      <c r="B300" t="s">
        <v>585</v>
      </c>
      <c r="C300">
        <v>2024</v>
      </c>
      <c r="D300" t="s">
        <v>154</v>
      </c>
      <c r="E300" t="s">
        <v>65</v>
      </c>
      <c r="F300" t="s">
        <v>209</v>
      </c>
      <c r="G300" t="s">
        <v>89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 t="e">
        <f>VLOOKUP(D300,#REF!,2,FALSE)</f>
        <v>#REF!</v>
      </c>
      <c r="V300" t="e">
        <f>VLOOKUP(_216[[#This Row],[rollup_view_description]],Map!$B:$C,2,FALSE)</f>
        <v>#REF!</v>
      </c>
      <c r="W300" t="str">
        <f>VLOOKUP(F300,Map!$F:$G,2,FALSE)</f>
        <v>Reg Def</v>
      </c>
    </row>
    <row r="301" spans="1:23" x14ac:dyDescent="0.25">
      <c r="A301" t="s">
        <v>6</v>
      </c>
      <c r="B301" t="s">
        <v>585</v>
      </c>
      <c r="C301">
        <v>2024</v>
      </c>
      <c r="D301" t="s">
        <v>155</v>
      </c>
      <c r="E301" t="s">
        <v>65</v>
      </c>
      <c r="F301" t="s">
        <v>213</v>
      </c>
      <c r="G301" t="s">
        <v>88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 t="e">
        <f>VLOOKUP(D301,#REF!,2,FALSE)</f>
        <v>#REF!</v>
      </c>
      <c r="V301" t="e">
        <f>VLOOKUP(_216[[#This Row],[rollup_view_description]],Map!$B:$C,2,FALSE)</f>
        <v>#REF!</v>
      </c>
      <c r="W301" t="str">
        <f>VLOOKUP(F301,Map!$F:$G,2,FALSE)</f>
        <v>Reg Def</v>
      </c>
    </row>
    <row r="302" spans="1:23" x14ac:dyDescent="0.25">
      <c r="A302" t="s">
        <v>6</v>
      </c>
      <c r="B302" t="s">
        <v>585</v>
      </c>
      <c r="C302">
        <v>2024</v>
      </c>
      <c r="D302" t="s">
        <v>155</v>
      </c>
      <c r="E302" t="s">
        <v>65</v>
      </c>
      <c r="F302" t="s">
        <v>209</v>
      </c>
      <c r="G302" t="s">
        <v>89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 t="e">
        <f>VLOOKUP(D302,#REF!,2,FALSE)</f>
        <v>#REF!</v>
      </c>
      <c r="V302" t="e">
        <f>VLOOKUP(_216[[#This Row],[rollup_view_description]],Map!$B:$C,2,FALSE)</f>
        <v>#REF!</v>
      </c>
      <c r="W302" t="str">
        <f>VLOOKUP(F302,Map!$F:$G,2,FALSE)</f>
        <v>Reg Def</v>
      </c>
    </row>
    <row r="303" spans="1:23" x14ac:dyDescent="0.25">
      <c r="A303" t="s">
        <v>6</v>
      </c>
      <c r="B303" t="s">
        <v>585</v>
      </c>
      <c r="C303">
        <v>2024</v>
      </c>
      <c r="D303" t="s">
        <v>112</v>
      </c>
      <c r="E303" t="s">
        <v>65</v>
      </c>
      <c r="F303" t="s">
        <v>208</v>
      </c>
      <c r="G303" t="s">
        <v>88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 t="e">
        <f>VLOOKUP(D303,#REF!,2,FALSE)</f>
        <v>#REF!</v>
      </c>
      <c r="V303" t="e">
        <f>VLOOKUP(_216[[#This Row],[rollup_view_description]],Map!$B:$C,2,FALSE)</f>
        <v>#REF!</v>
      </c>
      <c r="W303" t="str">
        <f>VLOOKUP(F303,Map!$F:$G,2,FALSE)</f>
        <v>Reg Def</v>
      </c>
    </row>
    <row r="304" spans="1:23" x14ac:dyDescent="0.25">
      <c r="A304" t="s">
        <v>6</v>
      </c>
      <c r="B304" t="s">
        <v>585</v>
      </c>
      <c r="C304">
        <v>2024</v>
      </c>
      <c r="D304" t="s">
        <v>112</v>
      </c>
      <c r="E304" t="s">
        <v>65</v>
      </c>
      <c r="F304" t="s">
        <v>136</v>
      </c>
      <c r="G304" t="s">
        <v>88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 t="e">
        <f>VLOOKUP(D304,#REF!,2,FALSE)</f>
        <v>#REF!</v>
      </c>
      <c r="V304" t="e">
        <f>VLOOKUP(_216[[#This Row],[rollup_view_description]],Map!$B:$C,2,FALSE)</f>
        <v>#REF!</v>
      </c>
      <c r="W304" t="str">
        <f>VLOOKUP(F304,Map!$F:$G,2,FALSE)</f>
        <v>Flow Through</v>
      </c>
    </row>
    <row r="305" spans="1:23" x14ac:dyDescent="0.25">
      <c r="A305" t="s">
        <v>6</v>
      </c>
      <c r="B305" t="s">
        <v>585</v>
      </c>
      <c r="C305">
        <v>2024</v>
      </c>
      <c r="D305" t="s">
        <v>112</v>
      </c>
      <c r="E305" t="s">
        <v>65</v>
      </c>
      <c r="F305" t="s">
        <v>212</v>
      </c>
      <c r="G305" t="s">
        <v>88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 t="e">
        <f>VLOOKUP(D305,#REF!,2,FALSE)</f>
        <v>#REF!</v>
      </c>
      <c r="V305" t="e">
        <f>VLOOKUP(_216[[#This Row],[rollup_view_description]],Map!$B:$C,2,FALSE)</f>
        <v>#REF!</v>
      </c>
      <c r="W305" t="str">
        <f>VLOOKUP(F305,Map!$F:$G,2,FALSE)</f>
        <v>Reg Def</v>
      </c>
    </row>
    <row r="306" spans="1:23" x14ac:dyDescent="0.25">
      <c r="A306" t="s">
        <v>6</v>
      </c>
      <c r="B306" t="s">
        <v>585</v>
      </c>
      <c r="C306">
        <v>2024</v>
      </c>
      <c r="D306" t="s">
        <v>112</v>
      </c>
      <c r="E306" t="s">
        <v>65</v>
      </c>
      <c r="F306" t="s">
        <v>209</v>
      </c>
      <c r="G306" t="s">
        <v>89</v>
      </c>
      <c r="H306">
        <v>-1855.68</v>
      </c>
      <c r="I306">
        <v>0</v>
      </c>
      <c r="J306">
        <v>-1855.68</v>
      </c>
      <c r="K306">
        <v>0</v>
      </c>
      <c r="L306">
        <v>0</v>
      </c>
      <c r="M306">
        <v>0</v>
      </c>
      <c r="N306">
        <v>0</v>
      </c>
      <c r="O306">
        <v>-1855.68</v>
      </c>
      <c r="P306">
        <v>0</v>
      </c>
      <c r="Q306">
        <v>0</v>
      </c>
      <c r="R306">
        <v>19.48</v>
      </c>
      <c r="S306">
        <v>0</v>
      </c>
      <c r="T306">
        <v>0</v>
      </c>
      <c r="U306" t="e">
        <f>VLOOKUP(D306,#REF!,2,FALSE)</f>
        <v>#REF!</v>
      </c>
      <c r="V306" t="e">
        <f>VLOOKUP(_216[[#This Row],[rollup_view_description]],Map!$B:$C,2,FALSE)</f>
        <v>#REF!</v>
      </c>
      <c r="W306" t="str">
        <f>VLOOKUP(F306,Map!$F:$G,2,FALSE)</f>
        <v>Reg Def</v>
      </c>
    </row>
    <row r="307" spans="1:23" x14ac:dyDescent="0.25">
      <c r="A307" t="s">
        <v>6</v>
      </c>
      <c r="B307" t="s">
        <v>585</v>
      </c>
      <c r="C307">
        <v>2024</v>
      </c>
      <c r="D307" t="s">
        <v>112</v>
      </c>
      <c r="E307" t="s">
        <v>65</v>
      </c>
      <c r="F307" t="s">
        <v>214</v>
      </c>
      <c r="G307" t="s">
        <v>88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 t="e">
        <f>VLOOKUP(D307,#REF!,2,FALSE)</f>
        <v>#REF!</v>
      </c>
      <c r="V307" t="e">
        <f>VLOOKUP(_216[[#This Row],[rollup_view_description]],Map!$B:$C,2,FALSE)</f>
        <v>#REF!</v>
      </c>
      <c r="W307" t="str">
        <f>VLOOKUP(F307,Map!$F:$G,2,FALSE)</f>
        <v>Repairs</v>
      </c>
    </row>
    <row r="308" spans="1:23" x14ac:dyDescent="0.25">
      <c r="A308" t="s">
        <v>6</v>
      </c>
      <c r="B308" t="s">
        <v>585</v>
      </c>
      <c r="C308">
        <v>2024</v>
      </c>
      <c r="D308" t="s">
        <v>156</v>
      </c>
      <c r="E308" t="s">
        <v>65</v>
      </c>
      <c r="F308" t="s">
        <v>213</v>
      </c>
      <c r="G308" t="s">
        <v>88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 t="e">
        <f>VLOOKUP(D308,#REF!,2,FALSE)</f>
        <v>#REF!</v>
      </c>
      <c r="V308" t="e">
        <f>VLOOKUP(_216[[#This Row],[rollup_view_description]],Map!$B:$C,2,FALSE)</f>
        <v>#REF!</v>
      </c>
      <c r="W308" t="str">
        <f>VLOOKUP(F308,Map!$F:$G,2,FALSE)</f>
        <v>Reg Def</v>
      </c>
    </row>
    <row r="309" spans="1:23" x14ac:dyDescent="0.25">
      <c r="A309" t="s">
        <v>6</v>
      </c>
      <c r="B309" t="s">
        <v>585</v>
      </c>
      <c r="C309">
        <v>2024</v>
      </c>
      <c r="D309" t="s">
        <v>156</v>
      </c>
      <c r="E309" t="s">
        <v>65</v>
      </c>
      <c r="F309" t="s">
        <v>209</v>
      </c>
      <c r="G309" t="s">
        <v>89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 t="e">
        <f>VLOOKUP(D309,#REF!,2,FALSE)</f>
        <v>#REF!</v>
      </c>
      <c r="V309" t="e">
        <f>VLOOKUP(_216[[#This Row],[rollup_view_description]],Map!$B:$C,2,FALSE)</f>
        <v>#REF!</v>
      </c>
      <c r="W309" t="str">
        <f>VLOOKUP(F309,Map!$F:$G,2,FALSE)</f>
        <v>Reg Def</v>
      </c>
    </row>
    <row r="310" spans="1:23" x14ac:dyDescent="0.25">
      <c r="A310" t="s">
        <v>6</v>
      </c>
      <c r="B310" t="s">
        <v>585</v>
      </c>
      <c r="C310">
        <v>2024</v>
      </c>
      <c r="D310" t="s">
        <v>113</v>
      </c>
      <c r="E310" t="s">
        <v>65</v>
      </c>
      <c r="F310" t="s">
        <v>208</v>
      </c>
      <c r="G310" t="s">
        <v>88</v>
      </c>
      <c r="H310">
        <v>0</v>
      </c>
      <c r="I310">
        <v>0</v>
      </c>
      <c r="J310">
        <v>0</v>
      </c>
      <c r="K310">
        <v>436.58</v>
      </c>
      <c r="L310">
        <v>0</v>
      </c>
      <c r="M310">
        <v>436.58</v>
      </c>
      <c r="N310">
        <v>-32.04</v>
      </c>
      <c r="O310">
        <v>-436.58</v>
      </c>
      <c r="P310">
        <v>0</v>
      </c>
      <c r="Q310">
        <v>32.04</v>
      </c>
      <c r="R310">
        <v>8.14</v>
      </c>
      <c r="S310">
        <v>0</v>
      </c>
      <c r="T310">
        <v>-0.33</v>
      </c>
      <c r="U310" t="e">
        <f>VLOOKUP(D310,#REF!,2,FALSE)</f>
        <v>#REF!</v>
      </c>
      <c r="V310" t="e">
        <f>VLOOKUP(_216[[#This Row],[rollup_view_description]],Map!$B:$C,2,FALSE)</f>
        <v>#REF!</v>
      </c>
      <c r="W310" t="str">
        <f>VLOOKUP(F310,Map!$F:$G,2,FALSE)</f>
        <v>Reg Def</v>
      </c>
    </row>
    <row r="311" spans="1:23" x14ac:dyDescent="0.25">
      <c r="A311" t="s">
        <v>6</v>
      </c>
      <c r="B311" t="s">
        <v>585</v>
      </c>
      <c r="C311">
        <v>2024</v>
      </c>
      <c r="D311" t="s">
        <v>113</v>
      </c>
      <c r="E311" t="s">
        <v>65</v>
      </c>
      <c r="F311" t="s">
        <v>211</v>
      </c>
      <c r="G311" t="s">
        <v>88</v>
      </c>
      <c r="H311">
        <v>0</v>
      </c>
      <c r="I311">
        <v>0</v>
      </c>
      <c r="J311">
        <v>0</v>
      </c>
      <c r="K311">
        <v>237.42</v>
      </c>
      <c r="L311">
        <v>0</v>
      </c>
      <c r="M311">
        <v>237.42</v>
      </c>
      <c r="N311">
        <v>0</v>
      </c>
      <c r="O311">
        <v>-237.42</v>
      </c>
      <c r="P311">
        <v>0</v>
      </c>
      <c r="Q311">
        <v>0</v>
      </c>
      <c r="R311">
        <v>4.9800000000000004</v>
      </c>
      <c r="S311">
        <v>0</v>
      </c>
      <c r="T311">
        <v>0</v>
      </c>
      <c r="U311" t="e">
        <f>VLOOKUP(D311,#REF!,2,FALSE)</f>
        <v>#REF!</v>
      </c>
      <c r="V311" t="e">
        <f>VLOOKUP(_216[[#This Row],[rollup_view_description]],Map!$B:$C,2,FALSE)</f>
        <v>#REF!</v>
      </c>
      <c r="W311" t="str">
        <f>VLOOKUP(F311,Map!$F:$G,2,FALSE)</f>
        <v>Reg Def</v>
      </c>
    </row>
    <row r="312" spans="1:23" x14ac:dyDescent="0.25">
      <c r="A312" t="s">
        <v>6</v>
      </c>
      <c r="B312" t="s">
        <v>585</v>
      </c>
      <c r="C312">
        <v>2024</v>
      </c>
      <c r="D312" t="s">
        <v>113</v>
      </c>
      <c r="E312" t="s">
        <v>65</v>
      </c>
      <c r="F312" t="s">
        <v>136</v>
      </c>
      <c r="G312" t="s">
        <v>88</v>
      </c>
      <c r="H312">
        <v>0</v>
      </c>
      <c r="I312">
        <v>0</v>
      </c>
      <c r="J312">
        <v>0</v>
      </c>
      <c r="K312">
        <v>154.19</v>
      </c>
      <c r="L312">
        <v>0</v>
      </c>
      <c r="M312">
        <v>154.19</v>
      </c>
      <c r="N312">
        <v>-77.84</v>
      </c>
      <c r="O312">
        <v>-154.19</v>
      </c>
      <c r="P312">
        <v>0</v>
      </c>
      <c r="Q312">
        <v>77.84</v>
      </c>
      <c r="R312">
        <v>0</v>
      </c>
      <c r="S312">
        <v>0</v>
      </c>
      <c r="T312">
        <v>0</v>
      </c>
      <c r="U312" t="e">
        <f>VLOOKUP(D312,#REF!,2,FALSE)</f>
        <v>#REF!</v>
      </c>
      <c r="V312" t="e">
        <f>VLOOKUP(_216[[#This Row],[rollup_view_description]],Map!$B:$C,2,FALSE)</f>
        <v>#REF!</v>
      </c>
      <c r="W312" t="str">
        <f>VLOOKUP(F312,Map!$F:$G,2,FALSE)</f>
        <v>Flow Through</v>
      </c>
    </row>
    <row r="313" spans="1:23" x14ac:dyDescent="0.25">
      <c r="A313" t="s">
        <v>6</v>
      </c>
      <c r="B313" t="s">
        <v>585</v>
      </c>
      <c r="C313">
        <v>2024</v>
      </c>
      <c r="D313" t="s">
        <v>113</v>
      </c>
      <c r="E313" t="s">
        <v>65</v>
      </c>
      <c r="F313" t="s">
        <v>212</v>
      </c>
      <c r="G313" t="s">
        <v>88</v>
      </c>
      <c r="H313">
        <v>0</v>
      </c>
      <c r="I313">
        <v>0</v>
      </c>
      <c r="J313">
        <v>0</v>
      </c>
      <c r="K313">
        <v>-75.040000000000006</v>
      </c>
      <c r="L313">
        <v>0</v>
      </c>
      <c r="M313">
        <v>-75.040000000000006</v>
      </c>
      <c r="N313">
        <v>45.51</v>
      </c>
      <c r="O313">
        <v>75.040000000000006</v>
      </c>
      <c r="P313">
        <v>0</v>
      </c>
      <c r="Q313">
        <v>-45.51</v>
      </c>
      <c r="R313">
        <v>-1.3</v>
      </c>
      <c r="S313">
        <v>0</v>
      </c>
      <c r="T313">
        <v>0.47</v>
      </c>
      <c r="U313" t="e">
        <f>VLOOKUP(D313,#REF!,2,FALSE)</f>
        <v>#REF!</v>
      </c>
      <c r="V313" t="e">
        <f>VLOOKUP(_216[[#This Row],[rollup_view_description]],Map!$B:$C,2,FALSE)</f>
        <v>#REF!</v>
      </c>
      <c r="W313" t="str">
        <f>VLOOKUP(F313,Map!$F:$G,2,FALSE)</f>
        <v>Reg Def</v>
      </c>
    </row>
    <row r="314" spans="1:23" x14ac:dyDescent="0.25">
      <c r="A314" t="s">
        <v>6</v>
      </c>
      <c r="B314" t="s">
        <v>585</v>
      </c>
      <c r="C314">
        <v>2024</v>
      </c>
      <c r="D314" t="s">
        <v>113</v>
      </c>
      <c r="E314" t="s">
        <v>65</v>
      </c>
      <c r="F314" t="s">
        <v>213</v>
      </c>
      <c r="G314" t="s">
        <v>88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 t="e">
        <f>VLOOKUP(D314,#REF!,2,FALSE)</f>
        <v>#REF!</v>
      </c>
      <c r="V314" t="e">
        <f>VLOOKUP(_216[[#This Row],[rollup_view_description]],Map!$B:$C,2,FALSE)</f>
        <v>#REF!</v>
      </c>
      <c r="W314" t="str">
        <f>VLOOKUP(F314,Map!$F:$G,2,FALSE)</f>
        <v>Reg Def</v>
      </c>
    </row>
    <row r="315" spans="1:23" x14ac:dyDescent="0.25">
      <c r="A315" t="s">
        <v>6</v>
      </c>
      <c r="B315" t="s">
        <v>585</v>
      </c>
      <c r="C315">
        <v>2024</v>
      </c>
      <c r="D315" t="s">
        <v>113</v>
      </c>
      <c r="E315" t="s">
        <v>65</v>
      </c>
      <c r="F315" t="s">
        <v>209</v>
      </c>
      <c r="G315" t="s">
        <v>89</v>
      </c>
      <c r="H315">
        <v>32059.32</v>
      </c>
      <c r="I315">
        <v>-2824.15</v>
      </c>
      <c r="J315">
        <v>29235.17</v>
      </c>
      <c r="K315">
        <v>49947.23</v>
      </c>
      <c r="L315">
        <v>-2714.11</v>
      </c>
      <c r="M315">
        <v>47233.120000000003</v>
      </c>
      <c r="N315">
        <v>0</v>
      </c>
      <c r="O315">
        <v>-17887.91</v>
      </c>
      <c r="P315">
        <v>-110.04</v>
      </c>
      <c r="Q315">
        <v>0</v>
      </c>
      <c r="R315">
        <v>450.72</v>
      </c>
      <c r="S315">
        <v>2.2999999999999998</v>
      </c>
      <c r="T315">
        <v>0</v>
      </c>
      <c r="U315" t="e">
        <f>VLOOKUP(D315,#REF!,2,FALSE)</f>
        <v>#REF!</v>
      </c>
      <c r="V315" t="e">
        <f>VLOOKUP(_216[[#This Row],[rollup_view_description]],Map!$B:$C,2,FALSE)</f>
        <v>#REF!</v>
      </c>
      <c r="W315" t="str">
        <f>VLOOKUP(F315,Map!$F:$G,2,FALSE)</f>
        <v>Reg Def</v>
      </c>
    </row>
    <row r="316" spans="1:23" x14ac:dyDescent="0.25">
      <c r="A316" t="s">
        <v>6</v>
      </c>
      <c r="B316" t="s">
        <v>585</v>
      </c>
      <c r="C316">
        <v>2024</v>
      </c>
      <c r="D316" t="s">
        <v>113</v>
      </c>
      <c r="E316" t="s">
        <v>65</v>
      </c>
      <c r="F316" t="s">
        <v>214</v>
      </c>
      <c r="G316" t="s">
        <v>88</v>
      </c>
      <c r="H316">
        <v>0</v>
      </c>
      <c r="I316">
        <v>0</v>
      </c>
      <c r="J316">
        <v>0</v>
      </c>
      <c r="K316">
        <v>1472.79</v>
      </c>
      <c r="L316">
        <v>0</v>
      </c>
      <c r="M316">
        <v>1472.79</v>
      </c>
      <c r="N316">
        <v>0</v>
      </c>
      <c r="O316">
        <v>-1472.79</v>
      </c>
      <c r="P316">
        <v>0</v>
      </c>
      <c r="Q316">
        <v>0</v>
      </c>
      <c r="R316">
        <v>30.93</v>
      </c>
      <c r="S316">
        <v>0</v>
      </c>
      <c r="T316">
        <v>0</v>
      </c>
      <c r="U316" t="e">
        <f>VLOOKUP(D316,#REF!,2,FALSE)</f>
        <v>#REF!</v>
      </c>
      <c r="V316" t="e">
        <f>VLOOKUP(_216[[#This Row],[rollup_view_description]],Map!$B:$C,2,FALSE)</f>
        <v>#REF!</v>
      </c>
      <c r="W316" t="str">
        <f>VLOOKUP(F316,Map!$F:$G,2,FALSE)</f>
        <v>Repairs</v>
      </c>
    </row>
    <row r="317" spans="1:23" x14ac:dyDescent="0.25">
      <c r="A317" t="s">
        <v>6</v>
      </c>
      <c r="B317" t="s">
        <v>585</v>
      </c>
      <c r="C317">
        <v>2024</v>
      </c>
      <c r="D317" t="s">
        <v>114</v>
      </c>
      <c r="E317" t="s">
        <v>65</v>
      </c>
      <c r="F317" t="s">
        <v>210</v>
      </c>
      <c r="G317" t="s">
        <v>88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 t="e">
        <f>VLOOKUP(D317,#REF!,2,FALSE)</f>
        <v>#REF!</v>
      </c>
      <c r="V317" t="e">
        <f>VLOOKUP(_216[[#This Row],[rollup_view_description]],Map!$B:$C,2,FALSE)</f>
        <v>#REF!</v>
      </c>
      <c r="W317" t="str">
        <f>VLOOKUP(F317,Map!$F:$G,2,FALSE)</f>
        <v>Reg Def</v>
      </c>
    </row>
    <row r="318" spans="1:23" x14ac:dyDescent="0.25">
      <c r="A318" t="s">
        <v>6</v>
      </c>
      <c r="B318" t="s">
        <v>585</v>
      </c>
      <c r="C318">
        <v>2024</v>
      </c>
      <c r="D318" t="s">
        <v>114</v>
      </c>
      <c r="E318" t="s">
        <v>65</v>
      </c>
      <c r="F318" t="s">
        <v>212</v>
      </c>
      <c r="G318" t="s">
        <v>88</v>
      </c>
      <c r="H318">
        <v>0</v>
      </c>
      <c r="I318">
        <v>0</v>
      </c>
      <c r="J318">
        <v>0</v>
      </c>
      <c r="K318">
        <v>-0.18</v>
      </c>
      <c r="L318">
        <v>0</v>
      </c>
      <c r="M318">
        <v>-0.18</v>
      </c>
      <c r="N318">
        <v>0</v>
      </c>
      <c r="O318">
        <v>0.18</v>
      </c>
      <c r="P318">
        <v>0</v>
      </c>
      <c r="Q318">
        <v>0</v>
      </c>
      <c r="R318">
        <v>0</v>
      </c>
      <c r="S318">
        <v>0</v>
      </c>
      <c r="T318">
        <v>0</v>
      </c>
      <c r="U318" t="e">
        <f>VLOOKUP(D318,#REF!,2,FALSE)</f>
        <v>#REF!</v>
      </c>
      <c r="V318" t="e">
        <f>VLOOKUP(_216[[#This Row],[rollup_view_description]],Map!$B:$C,2,FALSE)</f>
        <v>#REF!</v>
      </c>
      <c r="W318" t="str">
        <f>VLOOKUP(F318,Map!$F:$G,2,FALSE)</f>
        <v>Reg Def</v>
      </c>
    </row>
    <row r="319" spans="1:23" x14ac:dyDescent="0.25">
      <c r="A319" t="s">
        <v>6</v>
      </c>
      <c r="B319" t="s">
        <v>585</v>
      </c>
      <c r="C319">
        <v>2024</v>
      </c>
      <c r="D319" t="s">
        <v>114</v>
      </c>
      <c r="E319" t="s">
        <v>65</v>
      </c>
      <c r="F319" t="s">
        <v>209</v>
      </c>
      <c r="G319" t="s">
        <v>89</v>
      </c>
      <c r="H319">
        <v>-724.11</v>
      </c>
      <c r="I319">
        <v>0</v>
      </c>
      <c r="J319">
        <v>-724.11</v>
      </c>
      <c r="K319">
        <v>0.18</v>
      </c>
      <c r="L319">
        <v>0</v>
      </c>
      <c r="M319">
        <v>0.18</v>
      </c>
      <c r="N319">
        <v>0</v>
      </c>
      <c r="O319">
        <v>-724.29</v>
      </c>
      <c r="P319">
        <v>0</v>
      </c>
      <c r="Q319">
        <v>0</v>
      </c>
      <c r="R319">
        <v>7.6</v>
      </c>
      <c r="S319">
        <v>0</v>
      </c>
      <c r="T319">
        <v>0</v>
      </c>
      <c r="U319" t="e">
        <f>VLOOKUP(D319,#REF!,2,FALSE)</f>
        <v>#REF!</v>
      </c>
      <c r="V319" t="e">
        <f>VLOOKUP(_216[[#This Row],[rollup_view_description]],Map!$B:$C,2,FALSE)</f>
        <v>#REF!</v>
      </c>
      <c r="W319" t="str">
        <f>VLOOKUP(F319,Map!$F:$G,2,FALSE)</f>
        <v>Reg Def</v>
      </c>
    </row>
    <row r="320" spans="1:23" x14ac:dyDescent="0.25">
      <c r="A320" t="s">
        <v>6</v>
      </c>
      <c r="B320" t="s">
        <v>585</v>
      </c>
      <c r="C320">
        <v>2024</v>
      </c>
      <c r="D320" t="s">
        <v>114</v>
      </c>
      <c r="E320" t="s">
        <v>65</v>
      </c>
      <c r="F320" t="s">
        <v>214</v>
      </c>
      <c r="G320" t="s">
        <v>88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 t="e">
        <f>VLOOKUP(D320,#REF!,2,FALSE)</f>
        <v>#REF!</v>
      </c>
      <c r="V320" t="e">
        <f>VLOOKUP(_216[[#This Row],[rollup_view_description]],Map!$B:$C,2,FALSE)</f>
        <v>#REF!</v>
      </c>
      <c r="W320" t="str">
        <f>VLOOKUP(F320,Map!$F:$G,2,FALSE)</f>
        <v>Repairs</v>
      </c>
    </row>
    <row r="321" spans="1:23" x14ac:dyDescent="0.25">
      <c r="A321" t="s">
        <v>6</v>
      </c>
      <c r="B321" t="s">
        <v>585</v>
      </c>
      <c r="C321">
        <v>2024</v>
      </c>
      <c r="D321" t="s">
        <v>115</v>
      </c>
      <c r="E321" t="s">
        <v>65</v>
      </c>
      <c r="F321" t="s">
        <v>208</v>
      </c>
      <c r="G321" t="s">
        <v>88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 t="e">
        <f>VLOOKUP(D321,#REF!,2,FALSE)</f>
        <v>#REF!</v>
      </c>
      <c r="V321" t="e">
        <f>VLOOKUP(_216[[#This Row],[rollup_view_description]],Map!$B:$C,2,FALSE)</f>
        <v>#REF!</v>
      </c>
      <c r="W321" t="str">
        <f>VLOOKUP(F321,Map!$F:$G,2,FALSE)</f>
        <v>Reg Def</v>
      </c>
    </row>
    <row r="322" spans="1:23" x14ac:dyDescent="0.25">
      <c r="A322" t="s">
        <v>6</v>
      </c>
      <c r="B322" t="s">
        <v>585</v>
      </c>
      <c r="C322">
        <v>2024</v>
      </c>
      <c r="D322" t="s">
        <v>115</v>
      </c>
      <c r="E322" t="s">
        <v>65</v>
      </c>
      <c r="F322" t="s">
        <v>211</v>
      </c>
      <c r="G322" t="s">
        <v>88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 t="e">
        <f>VLOOKUP(D322,#REF!,2,FALSE)</f>
        <v>#REF!</v>
      </c>
      <c r="V322" t="e">
        <f>VLOOKUP(_216[[#This Row],[rollup_view_description]],Map!$B:$C,2,FALSE)</f>
        <v>#REF!</v>
      </c>
      <c r="W322" t="str">
        <f>VLOOKUP(F322,Map!$F:$G,2,FALSE)</f>
        <v>Reg Def</v>
      </c>
    </row>
    <row r="323" spans="1:23" x14ac:dyDescent="0.25">
      <c r="A323" t="s">
        <v>6</v>
      </c>
      <c r="B323" t="s">
        <v>585</v>
      </c>
      <c r="C323">
        <v>2024</v>
      </c>
      <c r="D323" t="s">
        <v>115</v>
      </c>
      <c r="E323" t="s">
        <v>65</v>
      </c>
      <c r="F323" t="s">
        <v>136</v>
      </c>
      <c r="G323" t="s">
        <v>88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 t="e">
        <f>VLOOKUP(D323,#REF!,2,FALSE)</f>
        <v>#REF!</v>
      </c>
      <c r="V323" t="e">
        <f>VLOOKUP(_216[[#This Row],[rollup_view_description]],Map!$B:$C,2,FALSE)</f>
        <v>#REF!</v>
      </c>
      <c r="W323" t="str">
        <f>VLOOKUP(F323,Map!$F:$G,2,FALSE)</f>
        <v>Flow Through</v>
      </c>
    </row>
    <row r="324" spans="1:23" x14ac:dyDescent="0.25">
      <c r="A324" t="s">
        <v>6</v>
      </c>
      <c r="B324" t="s">
        <v>585</v>
      </c>
      <c r="C324">
        <v>2024</v>
      </c>
      <c r="D324" t="s">
        <v>115</v>
      </c>
      <c r="E324" t="s">
        <v>65</v>
      </c>
      <c r="F324" t="s">
        <v>212</v>
      </c>
      <c r="G324" t="s">
        <v>88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 t="e">
        <f>VLOOKUP(D324,#REF!,2,FALSE)</f>
        <v>#REF!</v>
      </c>
      <c r="V324" t="e">
        <f>VLOOKUP(_216[[#This Row],[rollup_view_description]],Map!$B:$C,2,FALSE)</f>
        <v>#REF!</v>
      </c>
      <c r="W324" t="str">
        <f>VLOOKUP(F324,Map!$F:$G,2,FALSE)</f>
        <v>Reg Def</v>
      </c>
    </row>
    <row r="325" spans="1:23" x14ac:dyDescent="0.25">
      <c r="A325" t="s">
        <v>6</v>
      </c>
      <c r="B325" t="s">
        <v>585</v>
      </c>
      <c r="C325">
        <v>2024</v>
      </c>
      <c r="D325" t="s">
        <v>115</v>
      </c>
      <c r="E325" t="s">
        <v>65</v>
      </c>
      <c r="F325" t="s">
        <v>209</v>
      </c>
      <c r="G325" t="s">
        <v>89</v>
      </c>
      <c r="H325">
        <v>-8864.51</v>
      </c>
      <c r="I325">
        <v>8005.84</v>
      </c>
      <c r="J325">
        <v>-858.67</v>
      </c>
      <c r="K325">
        <v>0</v>
      </c>
      <c r="L325">
        <v>0</v>
      </c>
      <c r="M325">
        <v>0</v>
      </c>
      <c r="N325">
        <v>0</v>
      </c>
      <c r="O325">
        <v>-8864.51</v>
      </c>
      <c r="P325">
        <v>8005.84</v>
      </c>
      <c r="Q325">
        <v>0</v>
      </c>
      <c r="R325">
        <v>93.07</v>
      </c>
      <c r="S325">
        <v>-84.06</v>
      </c>
      <c r="T325">
        <v>0</v>
      </c>
      <c r="U325" t="e">
        <f>VLOOKUP(D325,#REF!,2,FALSE)</f>
        <v>#REF!</v>
      </c>
      <c r="V325" t="e">
        <f>VLOOKUP(_216[[#This Row],[rollup_view_description]],Map!$B:$C,2,FALSE)</f>
        <v>#REF!</v>
      </c>
      <c r="W325" t="str">
        <f>VLOOKUP(F325,Map!$F:$G,2,FALSE)</f>
        <v>Reg Def</v>
      </c>
    </row>
    <row r="326" spans="1:23" x14ac:dyDescent="0.25">
      <c r="A326" t="s">
        <v>6</v>
      </c>
      <c r="B326" t="s">
        <v>585</v>
      </c>
      <c r="C326">
        <v>2024</v>
      </c>
      <c r="D326" t="s">
        <v>115</v>
      </c>
      <c r="E326" t="s">
        <v>65</v>
      </c>
      <c r="F326" t="s">
        <v>214</v>
      </c>
      <c r="G326" t="s">
        <v>88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 t="e">
        <f>VLOOKUP(D326,#REF!,2,FALSE)</f>
        <v>#REF!</v>
      </c>
      <c r="V326" t="e">
        <f>VLOOKUP(_216[[#This Row],[rollup_view_description]],Map!$B:$C,2,FALSE)</f>
        <v>#REF!</v>
      </c>
      <c r="W326" t="str">
        <f>VLOOKUP(F326,Map!$F:$G,2,FALSE)</f>
        <v>Repairs</v>
      </c>
    </row>
    <row r="327" spans="1:23" x14ac:dyDescent="0.25">
      <c r="A327" t="s">
        <v>6</v>
      </c>
      <c r="B327" t="s">
        <v>585</v>
      </c>
      <c r="C327">
        <v>2024</v>
      </c>
      <c r="D327" t="s">
        <v>116</v>
      </c>
      <c r="E327" t="s">
        <v>65</v>
      </c>
      <c r="F327" t="s">
        <v>208</v>
      </c>
      <c r="G327" t="s">
        <v>88</v>
      </c>
      <c r="H327">
        <v>0</v>
      </c>
      <c r="I327">
        <v>0</v>
      </c>
      <c r="J327">
        <v>0</v>
      </c>
      <c r="K327">
        <v>0.01</v>
      </c>
      <c r="L327">
        <v>0</v>
      </c>
      <c r="M327">
        <v>0.01</v>
      </c>
      <c r="N327">
        <v>-0.83</v>
      </c>
      <c r="O327">
        <v>-0.01</v>
      </c>
      <c r="P327">
        <v>0</v>
      </c>
      <c r="Q327">
        <v>0.83</v>
      </c>
      <c r="R327">
        <v>0</v>
      </c>
      <c r="S327">
        <v>0</v>
      </c>
      <c r="T327">
        <v>-0.01</v>
      </c>
      <c r="U327" t="e">
        <f>VLOOKUP(D327,#REF!,2,FALSE)</f>
        <v>#REF!</v>
      </c>
      <c r="V327" t="e">
        <f>VLOOKUP(_216[[#This Row],[rollup_view_description]],Map!$B:$C,2,FALSE)</f>
        <v>#REF!</v>
      </c>
      <c r="W327" t="str">
        <f>VLOOKUP(F327,Map!$F:$G,2,FALSE)</f>
        <v>Reg Def</v>
      </c>
    </row>
    <row r="328" spans="1:23" x14ac:dyDescent="0.25">
      <c r="A328" t="s">
        <v>6</v>
      </c>
      <c r="B328" t="s">
        <v>585</v>
      </c>
      <c r="C328">
        <v>2024</v>
      </c>
      <c r="D328" t="s">
        <v>116</v>
      </c>
      <c r="E328" t="s">
        <v>65</v>
      </c>
      <c r="F328" t="s">
        <v>136</v>
      </c>
      <c r="G328" t="s">
        <v>88</v>
      </c>
      <c r="H328">
        <v>0</v>
      </c>
      <c r="I328">
        <v>0</v>
      </c>
      <c r="J328">
        <v>0</v>
      </c>
      <c r="K328">
        <v>0.02</v>
      </c>
      <c r="L328">
        <v>0</v>
      </c>
      <c r="M328">
        <v>0.02</v>
      </c>
      <c r="N328">
        <v>-2.1800000000000002</v>
      </c>
      <c r="O328">
        <v>-0.02</v>
      </c>
      <c r="P328">
        <v>0</v>
      </c>
      <c r="Q328">
        <v>2.1800000000000002</v>
      </c>
      <c r="R328">
        <v>0</v>
      </c>
      <c r="S328">
        <v>0</v>
      </c>
      <c r="T328">
        <v>0</v>
      </c>
      <c r="U328" t="e">
        <f>VLOOKUP(D328,#REF!,2,FALSE)</f>
        <v>#REF!</v>
      </c>
      <c r="V328" t="e">
        <f>VLOOKUP(_216[[#This Row],[rollup_view_description]],Map!$B:$C,2,FALSE)</f>
        <v>#REF!</v>
      </c>
      <c r="W328" t="str">
        <f>VLOOKUP(F328,Map!$F:$G,2,FALSE)</f>
        <v>Flow Through</v>
      </c>
    </row>
    <row r="329" spans="1:23" x14ac:dyDescent="0.25">
      <c r="A329" t="s">
        <v>6</v>
      </c>
      <c r="B329" t="s">
        <v>585</v>
      </c>
      <c r="C329">
        <v>2024</v>
      </c>
      <c r="D329" t="s">
        <v>116</v>
      </c>
      <c r="E329" t="s">
        <v>65</v>
      </c>
      <c r="F329" t="s">
        <v>212</v>
      </c>
      <c r="G329" t="s">
        <v>88</v>
      </c>
      <c r="H329">
        <v>0</v>
      </c>
      <c r="I329">
        <v>0</v>
      </c>
      <c r="J329">
        <v>0</v>
      </c>
      <c r="K329">
        <v>-0.01</v>
      </c>
      <c r="L329">
        <v>0</v>
      </c>
      <c r="M329">
        <v>-0.01</v>
      </c>
      <c r="N329">
        <v>1.05</v>
      </c>
      <c r="O329">
        <v>0.01</v>
      </c>
      <c r="P329">
        <v>0</v>
      </c>
      <c r="Q329">
        <v>-1.05</v>
      </c>
      <c r="R329">
        <v>0</v>
      </c>
      <c r="S329">
        <v>0</v>
      </c>
      <c r="T329">
        <v>0.01</v>
      </c>
      <c r="U329" t="e">
        <f>VLOOKUP(D329,#REF!,2,FALSE)</f>
        <v>#REF!</v>
      </c>
      <c r="V329" t="e">
        <f>VLOOKUP(_216[[#This Row],[rollup_view_description]],Map!$B:$C,2,FALSE)</f>
        <v>#REF!</v>
      </c>
      <c r="W329" t="str">
        <f>VLOOKUP(F329,Map!$F:$G,2,FALSE)</f>
        <v>Reg Def</v>
      </c>
    </row>
    <row r="330" spans="1:23" x14ac:dyDescent="0.25">
      <c r="A330" t="s">
        <v>6</v>
      </c>
      <c r="B330" t="s">
        <v>585</v>
      </c>
      <c r="C330">
        <v>2024</v>
      </c>
      <c r="D330" t="s">
        <v>116</v>
      </c>
      <c r="E330" t="s">
        <v>65</v>
      </c>
      <c r="F330" t="s">
        <v>209</v>
      </c>
      <c r="G330" t="s">
        <v>89</v>
      </c>
      <c r="H330">
        <v>231.22</v>
      </c>
      <c r="I330">
        <v>0</v>
      </c>
      <c r="J330">
        <v>231.22</v>
      </c>
      <c r="K330">
        <v>8.51</v>
      </c>
      <c r="L330">
        <v>0</v>
      </c>
      <c r="M330">
        <v>8.51</v>
      </c>
      <c r="N330">
        <v>0</v>
      </c>
      <c r="O330">
        <v>222.71</v>
      </c>
      <c r="P330">
        <v>0</v>
      </c>
      <c r="Q330">
        <v>0</v>
      </c>
      <c r="R330">
        <v>-2.34</v>
      </c>
      <c r="S330">
        <v>0</v>
      </c>
      <c r="T330">
        <v>0</v>
      </c>
      <c r="U330" t="e">
        <f>VLOOKUP(D330,#REF!,2,FALSE)</f>
        <v>#REF!</v>
      </c>
      <c r="V330" t="e">
        <f>VLOOKUP(_216[[#This Row],[rollup_view_description]],Map!$B:$C,2,FALSE)</f>
        <v>#REF!</v>
      </c>
      <c r="W330" t="str">
        <f>VLOOKUP(F330,Map!$F:$G,2,FALSE)</f>
        <v>Reg Def</v>
      </c>
    </row>
    <row r="331" spans="1:23" x14ac:dyDescent="0.25">
      <c r="A331" t="s">
        <v>6</v>
      </c>
      <c r="B331" t="s">
        <v>585</v>
      </c>
      <c r="C331">
        <v>2024</v>
      </c>
      <c r="D331" t="s">
        <v>116</v>
      </c>
      <c r="E331" t="s">
        <v>65</v>
      </c>
      <c r="F331" t="s">
        <v>214</v>
      </c>
      <c r="G331" t="s">
        <v>88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 t="e">
        <f>VLOOKUP(D331,#REF!,2,FALSE)</f>
        <v>#REF!</v>
      </c>
      <c r="V331" t="e">
        <f>VLOOKUP(_216[[#This Row],[rollup_view_description]],Map!$B:$C,2,FALSE)</f>
        <v>#REF!</v>
      </c>
      <c r="W331" t="str">
        <f>VLOOKUP(F331,Map!$F:$G,2,FALSE)</f>
        <v>Repairs</v>
      </c>
    </row>
    <row r="332" spans="1:23" x14ac:dyDescent="0.25">
      <c r="A332" t="s">
        <v>6</v>
      </c>
      <c r="B332" t="s">
        <v>585</v>
      </c>
      <c r="C332">
        <v>2024</v>
      </c>
      <c r="D332" t="s">
        <v>117</v>
      </c>
      <c r="E332" t="s">
        <v>65</v>
      </c>
      <c r="F332" t="s">
        <v>208</v>
      </c>
      <c r="G332" t="s">
        <v>88</v>
      </c>
      <c r="H332">
        <v>0</v>
      </c>
      <c r="I332">
        <v>0</v>
      </c>
      <c r="J332">
        <v>0</v>
      </c>
      <c r="K332">
        <v>2774.72</v>
      </c>
      <c r="L332">
        <v>0</v>
      </c>
      <c r="M332">
        <v>2774.72</v>
      </c>
      <c r="N332">
        <v>-1115.1600000000001</v>
      </c>
      <c r="O332">
        <v>-2774.72</v>
      </c>
      <c r="P332">
        <v>0</v>
      </c>
      <c r="Q332">
        <v>1115.1600000000001</v>
      </c>
      <c r="R332">
        <v>29.2</v>
      </c>
      <c r="S332">
        <v>0</v>
      </c>
      <c r="T332">
        <v>-11.71</v>
      </c>
      <c r="U332" t="e">
        <f>VLOOKUP(D332,#REF!,2,FALSE)</f>
        <v>#REF!</v>
      </c>
      <c r="V332" t="e">
        <f>VLOOKUP(_216[[#This Row],[rollup_view_description]],Map!$B:$C,2,FALSE)</f>
        <v>#REF!</v>
      </c>
      <c r="W332" t="str">
        <f>VLOOKUP(F332,Map!$F:$G,2,FALSE)</f>
        <v>Reg Def</v>
      </c>
    </row>
    <row r="333" spans="1:23" x14ac:dyDescent="0.25">
      <c r="A333" t="s">
        <v>6</v>
      </c>
      <c r="B333" t="s">
        <v>585</v>
      </c>
      <c r="C333">
        <v>2024</v>
      </c>
      <c r="D333" t="s">
        <v>117</v>
      </c>
      <c r="E333" t="s">
        <v>65</v>
      </c>
      <c r="F333" t="s">
        <v>211</v>
      </c>
      <c r="G333" t="s">
        <v>88</v>
      </c>
      <c r="H333">
        <v>0</v>
      </c>
      <c r="I333">
        <v>0</v>
      </c>
      <c r="J333">
        <v>0</v>
      </c>
      <c r="K333">
        <v>6.4</v>
      </c>
      <c r="L333">
        <v>0</v>
      </c>
      <c r="M333">
        <v>6.4</v>
      </c>
      <c r="N333">
        <v>0</v>
      </c>
      <c r="O333">
        <v>-6.4</v>
      </c>
      <c r="P333">
        <v>0</v>
      </c>
      <c r="Q333">
        <v>0</v>
      </c>
      <c r="R333">
        <v>0.14000000000000001</v>
      </c>
      <c r="S333">
        <v>0</v>
      </c>
      <c r="T333">
        <v>0</v>
      </c>
      <c r="U333" t="e">
        <f>VLOOKUP(D333,#REF!,2,FALSE)</f>
        <v>#REF!</v>
      </c>
      <c r="V333" t="e">
        <f>VLOOKUP(_216[[#This Row],[rollup_view_description]],Map!$B:$C,2,FALSE)</f>
        <v>#REF!</v>
      </c>
      <c r="W333" t="str">
        <f>VLOOKUP(F333,Map!$F:$G,2,FALSE)</f>
        <v>Reg Def</v>
      </c>
    </row>
    <row r="334" spans="1:23" x14ac:dyDescent="0.25">
      <c r="A334" t="s">
        <v>6</v>
      </c>
      <c r="B334" t="s">
        <v>585</v>
      </c>
      <c r="C334">
        <v>2024</v>
      </c>
      <c r="D334" t="s">
        <v>117</v>
      </c>
      <c r="E334" t="s">
        <v>65</v>
      </c>
      <c r="F334" t="s">
        <v>136</v>
      </c>
      <c r="G334" t="s">
        <v>88</v>
      </c>
      <c r="H334">
        <v>0</v>
      </c>
      <c r="I334">
        <v>0</v>
      </c>
      <c r="J334">
        <v>0</v>
      </c>
      <c r="K334">
        <v>4603.9799999999996</v>
      </c>
      <c r="L334">
        <v>0</v>
      </c>
      <c r="M334">
        <v>4603.9799999999996</v>
      </c>
      <c r="N334">
        <v>-2886.94</v>
      </c>
      <c r="O334">
        <v>-4603.9799999999996</v>
      </c>
      <c r="P334">
        <v>0</v>
      </c>
      <c r="Q334">
        <v>2886.94</v>
      </c>
      <c r="R334">
        <v>0</v>
      </c>
      <c r="S334">
        <v>0</v>
      </c>
      <c r="T334">
        <v>0</v>
      </c>
      <c r="U334" t="e">
        <f>VLOOKUP(D334,#REF!,2,FALSE)</f>
        <v>#REF!</v>
      </c>
      <c r="V334" t="e">
        <f>VLOOKUP(_216[[#This Row],[rollup_view_description]],Map!$B:$C,2,FALSE)</f>
        <v>#REF!</v>
      </c>
      <c r="W334" t="str">
        <f>VLOOKUP(F334,Map!$F:$G,2,FALSE)</f>
        <v>Flow Through</v>
      </c>
    </row>
    <row r="335" spans="1:23" x14ac:dyDescent="0.25">
      <c r="A335" t="s">
        <v>6</v>
      </c>
      <c r="B335" t="s">
        <v>585</v>
      </c>
      <c r="C335">
        <v>2024</v>
      </c>
      <c r="D335" t="s">
        <v>117</v>
      </c>
      <c r="E335" t="s">
        <v>65</v>
      </c>
      <c r="F335" t="s">
        <v>212</v>
      </c>
      <c r="G335" t="s">
        <v>88</v>
      </c>
      <c r="H335">
        <v>0</v>
      </c>
      <c r="I335">
        <v>0</v>
      </c>
      <c r="J335">
        <v>0</v>
      </c>
      <c r="K335">
        <v>-2140.38</v>
      </c>
      <c r="L335">
        <v>0</v>
      </c>
      <c r="M335">
        <v>-2140.38</v>
      </c>
      <c r="N335">
        <v>2307.4699999999998</v>
      </c>
      <c r="O335">
        <v>2140.38</v>
      </c>
      <c r="P335">
        <v>0</v>
      </c>
      <c r="Q335">
        <v>-2307.4699999999998</v>
      </c>
      <c r="R335">
        <v>-22.48</v>
      </c>
      <c r="S335">
        <v>0</v>
      </c>
      <c r="T335">
        <v>24.24</v>
      </c>
      <c r="U335" t="e">
        <f>VLOOKUP(D335,#REF!,2,FALSE)</f>
        <v>#REF!</v>
      </c>
      <c r="V335" t="e">
        <f>VLOOKUP(_216[[#This Row],[rollup_view_description]],Map!$B:$C,2,FALSE)</f>
        <v>#REF!</v>
      </c>
      <c r="W335" t="str">
        <f>VLOOKUP(F335,Map!$F:$G,2,FALSE)</f>
        <v>Reg Def</v>
      </c>
    </row>
    <row r="336" spans="1:23" x14ac:dyDescent="0.25">
      <c r="A336" t="s">
        <v>6</v>
      </c>
      <c r="B336" t="s">
        <v>585</v>
      </c>
      <c r="C336">
        <v>2024</v>
      </c>
      <c r="D336" t="s">
        <v>117</v>
      </c>
      <c r="E336" t="s">
        <v>65</v>
      </c>
      <c r="F336" t="s">
        <v>213</v>
      </c>
      <c r="G336" t="s">
        <v>88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 t="e">
        <f>VLOOKUP(D336,#REF!,2,FALSE)</f>
        <v>#REF!</v>
      </c>
      <c r="V336" t="e">
        <f>VLOOKUP(_216[[#This Row],[rollup_view_description]],Map!$B:$C,2,FALSE)</f>
        <v>#REF!</v>
      </c>
      <c r="W336" t="str">
        <f>VLOOKUP(F336,Map!$F:$G,2,FALSE)</f>
        <v>Reg Def</v>
      </c>
    </row>
    <row r="337" spans="1:23" x14ac:dyDescent="0.25">
      <c r="A337" t="s">
        <v>6</v>
      </c>
      <c r="B337" t="s">
        <v>585</v>
      </c>
      <c r="C337">
        <v>2024</v>
      </c>
      <c r="D337" t="s">
        <v>117</v>
      </c>
      <c r="E337" t="s">
        <v>65</v>
      </c>
      <c r="F337" t="s">
        <v>209</v>
      </c>
      <c r="G337" t="s">
        <v>89</v>
      </c>
      <c r="H337">
        <v>461171.36</v>
      </c>
      <c r="I337">
        <v>-7709.24</v>
      </c>
      <c r="J337">
        <v>453462.12</v>
      </c>
      <c r="K337">
        <v>199675.77</v>
      </c>
      <c r="L337">
        <v>0</v>
      </c>
      <c r="M337">
        <v>199675.77</v>
      </c>
      <c r="N337">
        <v>0</v>
      </c>
      <c r="O337">
        <v>261495.59</v>
      </c>
      <c r="P337">
        <v>-7709.24</v>
      </c>
      <c r="Q337">
        <v>0</v>
      </c>
      <c r="R337">
        <v>-2714.79</v>
      </c>
      <c r="S337">
        <v>80.94</v>
      </c>
      <c r="T337">
        <v>0</v>
      </c>
      <c r="U337" t="e">
        <f>VLOOKUP(D337,#REF!,2,FALSE)</f>
        <v>#REF!</v>
      </c>
      <c r="V337" t="e">
        <f>VLOOKUP(_216[[#This Row],[rollup_view_description]],Map!$B:$C,2,FALSE)</f>
        <v>#REF!</v>
      </c>
      <c r="W337" t="str">
        <f>VLOOKUP(F337,Map!$F:$G,2,FALSE)</f>
        <v>Reg Def</v>
      </c>
    </row>
    <row r="338" spans="1:23" x14ac:dyDescent="0.25">
      <c r="A338" t="s">
        <v>6</v>
      </c>
      <c r="B338" t="s">
        <v>585</v>
      </c>
      <c r="C338">
        <v>2024</v>
      </c>
      <c r="D338" t="s">
        <v>117</v>
      </c>
      <c r="E338" t="s">
        <v>65</v>
      </c>
      <c r="F338" t="s">
        <v>214</v>
      </c>
      <c r="G338" t="s">
        <v>88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 t="e">
        <f>VLOOKUP(D338,#REF!,2,FALSE)</f>
        <v>#REF!</v>
      </c>
      <c r="V338" t="e">
        <f>VLOOKUP(_216[[#This Row],[rollup_view_description]],Map!$B:$C,2,FALSE)</f>
        <v>#REF!</v>
      </c>
      <c r="W338" t="str">
        <f>VLOOKUP(F338,Map!$F:$G,2,FALSE)</f>
        <v>Repairs</v>
      </c>
    </row>
    <row r="339" spans="1:23" x14ac:dyDescent="0.25">
      <c r="A339" t="s">
        <v>6</v>
      </c>
      <c r="B339" t="s">
        <v>585</v>
      </c>
      <c r="C339">
        <v>2024</v>
      </c>
      <c r="D339" t="s">
        <v>118</v>
      </c>
      <c r="E339" t="s">
        <v>65</v>
      </c>
      <c r="F339" t="s">
        <v>208</v>
      </c>
      <c r="G339" t="s">
        <v>88</v>
      </c>
      <c r="H339">
        <v>0</v>
      </c>
      <c r="I339">
        <v>0</v>
      </c>
      <c r="J339">
        <v>0</v>
      </c>
      <c r="K339">
        <v>2.65</v>
      </c>
      <c r="L339">
        <v>0</v>
      </c>
      <c r="M339">
        <v>2.65</v>
      </c>
      <c r="N339">
        <v>-1.77</v>
      </c>
      <c r="O339">
        <v>-2.65</v>
      </c>
      <c r="P339">
        <v>0</v>
      </c>
      <c r="Q339">
        <v>1.77</v>
      </c>
      <c r="R339">
        <v>0.03</v>
      </c>
      <c r="S339">
        <v>0</v>
      </c>
      <c r="T339">
        <v>-0.02</v>
      </c>
      <c r="U339" t="e">
        <f>VLOOKUP(D339,#REF!,2,FALSE)</f>
        <v>#REF!</v>
      </c>
      <c r="V339" t="e">
        <f>VLOOKUP(_216[[#This Row],[rollup_view_description]],Map!$B:$C,2,FALSE)</f>
        <v>#REF!</v>
      </c>
      <c r="W339" t="str">
        <f>VLOOKUP(F339,Map!$F:$G,2,FALSE)</f>
        <v>Reg Def</v>
      </c>
    </row>
    <row r="340" spans="1:23" x14ac:dyDescent="0.25">
      <c r="A340" t="s">
        <v>6</v>
      </c>
      <c r="B340" t="s">
        <v>585</v>
      </c>
      <c r="C340">
        <v>2024</v>
      </c>
      <c r="D340" t="s">
        <v>118</v>
      </c>
      <c r="E340" t="s">
        <v>65</v>
      </c>
      <c r="F340" t="s">
        <v>136</v>
      </c>
      <c r="G340" t="s">
        <v>88</v>
      </c>
      <c r="H340">
        <v>0</v>
      </c>
      <c r="I340">
        <v>0</v>
      </c>
      <c r="J340">
        <v>0</v>
      </c>
      <c r="K340">
        <v>3.92</v>
      </c>
      <c r="L340">
        <v>0</v>
      </c>
      <c r="M340">
        <v>3.92</v>
      </c>
      <c r="N340">
        <v>-2.93</v>
      </c>
      <c r="O340">
        <v>-3.92</v>
      </c>
      <c r="P340">
        <v>0</v>
      </c>
      <c r="Q340">
        <v>2.93</v>
      </c>
      <c r="R340">
        <v>0</v>
      </c>
      <c r="S340">
        <v>0</v>
      </c>
      <c r="T340">
        <v>0</v>
      </c>
      <c r="U340" t="e">
        <f>VLOOKUP(D340,#REF!,2,FALSE)</f>
        <v>#REF!</v>
      </c>
      <c r="V340" t="e">
        <f>VLOOKUP(_216[[#This Row],[rollup_view_description]],Map!$B:$C,2,FALSE)</f>
        <v>#REF!</v>
      </c>
      <c r="W340" t="str">
        <f>VLOOKUP(F340,Map!$F:$G,2,FALSE)</f>
        <v>Flow Through</v>
      </c>
    </row>
    <row r="341" spans="1:23" x14ac:dyDescent="0.25">
      <c r="A341" t="s">
        <v>6</v>
      </c>
      <c r="B341" t="s">
        <v>585</v>
      </c>
      <c r="C341">
        <v>2024</v>
      </c>
      <c r="D341" t="s">
        <v>118</v>
      </c>
      <c r="E341" t="s">
        <v>65</v>
      </c>
      <c r="F341" t="s">
        <v>212</v>
      </c>
      <c r="G341" t="s">
        <v>88</v>
      </c>
      <c r="H341">
        <v>0</v>
      </c>
      <c r="I341">
        <v>0</v>
      </c>
      <c r="J341">
        <v>0</v>
      </c>
      <c r="K341">
        <v>-0.11</v>
      </c>
      <c r="L341">
        <v>0</v>
      </c>
      <c r="M341">
        <v>-0.11</v>
      </c>
      <c r="N341">
        <v>3.36</v>
      </c>
      <c r="O341">
        <v>0.11</v>
      </c>
      <c r="P341">
        <v>0</v>
      </c>
      <c r="Q341">
        <v>-3.36</v>
      </c>
      <c r="R341">
        <v>0</v>
      </c>
      <c r="S341">
        <v>0</v>
      </c>
      <c r="T341">
        <v>0.04</v>
      </c>
      <c r="U341" t="e">
        <f>VLOOKUP(D341,#REF!,2,FALSE)</f>
        <v>#REF!</v>
      </c>
      <c r="V341" t="e">
        <f>VLOOKUP(_216[[#This Row],[rollup_view_description]],Map!$B:$C,2,FALSE)</f>
        <v>#REF!</v>
      </c>
      <c r="W341" t="str">
        <f>VLOOKUP(F341,Map!$F:$G,2,FALSE)</f>
        <v>Reg Def</v>
      </c>
    </row>
    <row r="342" spans="1:23" x14ac:dyDescent="0.25">
      <c r="A342" t="s">
        <v>6</v>
      </c>
      <c r="B342" t="s">
        <v>585</v>
      </c>
      <c r="C342">
        <v>2024</v>
      </c>
      <c r="D342" t="s">
        <v>118</v>
      </c>
      <c r="E342" t="s">
        <v>65</v>
      </c>
      <c r="F342" t="s">
        <v>209</v>
      </c>
      <c r="G342" t="s">
        <v>89</v>
      </c>
      <c r="H342">
        <v>5601.58</v>
      </c>
      <c r="I342">
        <v>0</v>
      </c>
      <c r="J342">
        <v>5601.58</v>
      </c>
      <c r="K342">
        <v>144.71</v>
      </c>
      <c r="L342">
        <v>0</v>
      </c>
      <c r="M342">
        <v>144.71</v>
      </c>
      <c r="N342">
        <v>0</v>
      </c>
      <c r="O342">
        <v>5456.87</v>
      </c>
      <c r="P342">
        <v>0</v>
      </c>
      <c r="Q342">
        <v>0</v>
      </c>
      <c r="R342">
        <v>-57.3</v>
      </c>
      <c r="S342">
        <v>0</v>
      </c>
      <c r="T342">
        <v>0</v>
      </c>
      <c r="U342" t="e">
        <f>VLOOKUP(D342,#REF!,2,FALSE)</f>
        <v>#REF!</v>
      </c>
      <c r="V342" t="e">
        <f>VLOOKUP(_216[[#This Row],[rollup_view_description]],Map!$B:$C,2,FALSE)</f>
        <v>#REF!</v>
      </c>
      <c r="W342" t="str">
        <f>VLOOKUP(F342,Map!$F:$G,2,FALSE)</f>
        <v>Reg Def</v>
      </c>
    </row>
    <row r="343" spans="1:23" x14ac:dyDescent="0.25">
      <c r="A343" t="s">
        <v>6</v>
      </c>
      <c r="B343" t="s">
        <v>585</v>
      </c>
      <c r="C343">
        <v>2024</v>
      </c>
      <c r="D343" t="s">
        <v>118</v>
      </c>
      <c r="E343" t="s">
        <v>65</v>
      </c>
      <c r="F343" t="s">
        <v>214</v>
      </c>
      <c r="G343" t="s">
        <v>88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 t="e">
        <f>VLOOKUP(D343,#REF!,2,FALSE)</f>
        <v>#REF!</v>
      </c>
      <c r="V343" t="e">
        <f>VLOOKUP(_216[[#This Row],[rollup_view_description]],Map!$B:$C,2,FALSE)</f>
        <v>#REF!</v>
      </c>
      <c r="W343" t="str">
        <f>VLOOKUP(F343,Map!$F:$G,2,FALSE)</f>
        <v>Repairs</v>
      </c>
    </row>
    <row r="344" spans="1:23" x14ac:dyDescent="0.25">
      <c r="A344" t="s">
        <v>6</v>
      </c>
      <c r="B344" t="s">
        <v>585</v>
      </c>
      <c r="C344">
        <v>2024</v>
      </c>
      <c r="D344" t="s">
        <v>119</v>
      </c>
      <c r="E344" t="s">
        <v>65</v>
      </c>
      <c r="F344" t="s">
        <v>208</v>
      </c>
      <c r="G344" t="s">
        <v>88</v>
      </c>
      <c r="H344">
        <v>0</v>
      </c>
      <c r="I344">
        <v>0</v>
      </c>
      <c r="J344">
        <v>0</v>
      </c>
      <c r="K344">
        <v>62481.4</v>
      </c>
      <c r="L344">
        <v>0</v>
      </c>
      <c r="M344">
        <v>62481.4</v>
      </c>
      <c r="N344">
        <v>-2705.03</v>
      </c>
      <c r="O344">
        <v>-62481.4</v>
      </c>
      <c r="P344">
        <v>0</v>
      </c>
      <c r="Q344">
        <v>2705.03</v>
      </c>
      <c r="R344">
        <v>656.07</v>
      </c>
      <c r="S344">
        <v>0</v>
      </c>
      <c r="T344">
        <v>-28.4</v>
      </c>
      <c r="U344" t="e">
        <f>VLOOKUP(D344,#REF!,2,FALSE)</f>
        <v>#REF!</v>
      </c>
      <c r="V344" t="e">
        <f>VLOOKUP(_216[[#This Row],[rollup_view_description]],Map!$B:$C,2,FALSE)</f>
        <v>#REF!</v>
      </c>
      <c r="W344" t="str">
        <f>VLOOKUP(F344,Map!$F:$G,2,FALSE)</f>
        <v>Reg Def</v>
      </c>
    </row>
    <row r="345" spans="1:23" x14ac:dyDescent="0.25">
      <c r="A345" t="s">
        <v>6</v>
      </c>
      <c r="B345" t="s">
        <v>585</v>
      </c>
      <c r="C345">
        <v>2024</v>
      </c>
      <c r="D345" t="s">
        <v>119</v>
      </c>
      <c r="E345" t="s">
        <v>65</v>
      </c>
      <c r="F345" t="s">
        <v>211</v>
      </c>
      <c r="G345" t="s">
        <v>88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 t="e">
        <f>VLOOKUP(D345,#REF!,2,FALSE)</f>
        <v>#REF!</v>
      </c>
      <c r="V345" t="e">
        <f>VLOOKUP(_216[[#This Row],[rollup_view_description]],Map!$B:$C,2,FALSE)</f>
        <v>#REF!</v>
      </c>
      <c r="W345" t="str">
        <f>VLOOKUP(F345,Map!$F:$G,2,FALSE)</f>
        <v>Reg Def</v>
      </c>
    </row>
    <row r="346" spans="1:23" x14ac:dyDescent="0.25">
      <c r="A346" t="s">
        <v>6</v>
      </c>
      <c r="B346" t="s">
        <v>585</v>
      </c>
      <c r="C346">
        <v>2024</v>
      </c>
      <c r="D346" t="s">
        <v>119</v>
      </c>
      <c r="E346" t="s">
        <v>65</v>
      </c>
      <c r="F346" t="s">
        <v>136</v>
      </c>
      <c r="G346" t="s">
        <v>88</v>
      </c>
      <c r="H346">
        <v>0</v>
      </c>
      <c r="I346">
        <v>0</v>
      </c>
      <c r="J346">
        <v>0</v>
      </c>
      <c r="K346">
        <v>99333.53</v>
      </c>
      <c r="L346">
        <v>0</v>
      </c>
      <c r="M346">
        <v>99333.53</v>
      </c>
      <c r="N346">
        <v>-5612.97</v>
      </c>
      <c r="O346">
        <v>-99333.53</v>
      </c>
      <c r="P346">
        <v>0</v>
      </c>
      <c r="Q346">
        <v>5612.97</v>
      </c>
      <c r="R346">
        <v>0</v>
      </c>
      <c r="S346">
        <v>0</v>
      </c>
      <c r="T346">
        <v>0</v>
      </c>
      <c r="U346" t="e">
        <f>VLOOKUP(D346,#REF!,2,FALSE)</f>
        <v>#REF!</v>
      </c>
      <c r="V346" t="e">
        <f>VLOOKUP(_216[[#This Row],[rollup_view_description]],Map!$B:$C,2,FALSE)</f>
        <v>#REF!</v>
      </c>
      <c r="W346" t="str">
        <f>VLOOKUP(F346,Map!$F:$G,2,FALSE)</f>
        <v>Flow Through</v>
      </c>
    </row>
    <row r="347" spans="1:23" x14ac:dyDescent="0.25">
      <c r="A347" t="s">
        <v>6</v>
      </c>
      <c r="B347" t="s">
        <v>585</v>
      </c>
      <c r="C347">
        <v>2024</v>
      </c>
      <c r="D347" t="s">
        <v>119</v>
      </c>
      <c r="E347" t="s">
        <v>65</v>
      </c>
      <c r="F347" t="s">
        <v>212</v>
      </c>
      <c r="G347" t="s">
        <v>88</v>
      </c>
      <c r="H347">
        <v>0</v>
      </c>
      <c r="I347">
        <v>0</v>
      </c>
      <c r="J347">
        <v>0</v>
      </c>
      <c r="K347">
        <v>-25600.15</v>
      </c>
      <c r="L347">
        <v>0</v>
      </c>
      <c r="M347">
        <v>-25600.15</v>
      </c>
      <c r="N347">
        <v>5326.26</v>
      </c>
      <c r="O347">
        <v>25600.15</v>
      </c>
      <c r="P347">
        <v>0</v>
      </c>
      <c r="Q347">
        <v>-5326.26</v>
      </c>
      <c r="R347">
        <v>-268.81</v>
      </c>
      <c r="S347">
        <v>0</v>
      </c>
      <c r="T347">
        <v>55.92</v>
      </c>
      <c r="U347" t="e">
        <f>VLOOKUP(D347,#REF!,2,FALSE)</f>
        <v>#REF!</v>
      </c>
      <c r="V347" t="e">
        <f>VLOOKUP(_216[[#This Row],[rollup_view_description]],Map!$B:$C,2,FALSE)</f>
        <v>#REF!</v>
      </c>
      <c r="W347" t="str">
        <f>VLOOKUP(F347,Map!$F:$G,2,FALSE)</f>
        <v>Reg Def</v>
      </c>
    </row>
    <row r="348" spans="1:23" x14ac:dyDescent="0.25">
      <c r="A348" t="s">
        <v>6</v>
      </c>
      <c r="B348" t="s">
        <v>585</v>
      </c>
      <c r="C348">
        <v>2024</v>
      </c>
      <c r="D348" t="s">
        <v>119</v>
      </c>
      <c r="E348" t="s">
        <v>65</v>
      </c>
      <c r="F348" t="s">
        <v>213</v>
      </c>
      <c r="G348" t="s">
        <v>88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 t="e">
        <f>VLOOKUP(D348,#REF!,2,FALSE)</f>
        <v>#REF!</v>
      </c>
      <c r="V348" t="e">
        <f>VLOOKUP(_216[[#This Row],[rollup_view_description]],Map!$B:$C,2,FALSE)</f>
        <v>#REF!</v>
      </c>
      <c r="W348" t="str">
        <f>VLOOKUP(F348,Map!$F:$G,2,FALSE)</f>
        <v>Reg Def</v>
      </c>
    </row>
    <row r="349" spans="1:23" x14ac:dyDescent="0.25">
      <c r="A349" t="s">
        <v>6</v>
      </c>
      <c r="B349" t="s">
        <v>585</v>
      </c>
      <c r="C349">
        <v>2024</v>
      </c>
      <c r="D349" t="s">
        <v>119</v>
      </c>
      <c r="E349" t="s">
        <v>65</v>
      </c>
      <c r="F349" t="s">
        <v>209</v>
      </c>
      <c r="G349" t="s">
        <v>89</v>
      </c>
      <c r="H349">
        <v>3106642.49</v>
      </c>
      <c r="I349">
        <v>0</v>
      </c>
      <c r="J349">
        <v>3106642.49</v>
      </c>
      <c r="K349">
        <v>2859333.79</v>
      </c>
      <c r="L349">
        <v>22216.07</v>
      </c>
      <c r="M349">
        <v>2881549.86</v>
      </c>
      <c r="N349">
        <v>0</v>
      </c>
      <c r="O349">
        <v>247308.7</v>
      </c>
      <c r="P349">
        <v>-22216.07</v>
      </c>
      <c r="Q349">
        <v>0</v>
      </c>
      <c r="R349">
        <v>-2596.73</v>
      </c>
      <c r="S349">
        <v>291.44</v>
      </c>
      <c r="T349">
        <v>0</v>
      </c>
      <c r="U349" t="e">
        <f>VLOOKUP(D349,#REF!,2,FALSE)</f>
        <v>#REF!</v>
      </c>
      <c r="V349" t="e">
        <f>VLOOKUP(_216[[#This Row],[rollup_view_description]],Map!$B:$C,2,FALSE)</f>
        <v>#REF!</v>
      </c>
      <c r="W349" t="str">
        <f>VLOOKUP(F349,Map!$F:$G,2,FALSE)</f>
        <v>Reg Def</v>
      </c>
    </row>
    <row r="350" spans="1:23" x14ac:dyDescent="0.25">
      <c r="A350" t="s">
        <v>6</v>
      </c>
      <c r="B350" t="s">
        <v>585</v>
      </c>
      <c r="C350">
        <v>2024</v>
      </c>
      <c r="D350" t="s">
        <v>119</v>
      </c>
      <c r="E350" t="s">
        <v>65</v>
      </c>
      <c r="F350" t="s">
        <v>214</v>
      </c>
      <c r="G350" t="s">
        <v>88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 t="e">
        <f>VLOOKUP(D350,#REF!,2,FALSE)</f>
        <v>#REF!</v>
      </c>
      <c r="V350" t="e">
        <f>VLOOKUP(_216[[#This Row],[rollup_view_description]],Map!$B:$C,2,FALSE)</f>
        <v>#REF!</v>
      </c>
      <c r="W350" t="str">
        <f>VLOOKUP(F350,Map!$F:$G,2,FALSE)</f>
        <v>Repairs</v>
      </c>
    </row>
    <row r="351" spans="1:23" x14ac:dyDescent="0.25">
      <c r="A351" t="s">
        <v>6</v>
      </c>
      <c r="B351" t="s">
        <v>585</v>
      </c>
      <c r="C351">
        <v>2024</v>
      </c>
      <c r="D351" t="s">
        <v>120</v>
      </c>
      <c r="E351" t="s">
        <v>65</v>
      </c>
      <c r="F351" t="s">
        <v>208</v>
      </c>
      <c r="G351" t="s">
        <v>88</v>
      </c>
      <c r="H351">
        <v>0</v>
      </c>
      <c r="I351">
        <v>0</v>
      </c>
      <c r="J351">
        <v>0</v>
      </c>
      <c r="K351">
        <v>81.510000000000005</v>
      </c>
      <c r="L351">
        <v>0</v>
      </c>
      <c r="M351">
        <v>81.510000000000005</v>
      </c>
      <c r="N351">
        <v>0</v>
      </c>
      <c r="O351">
        <v>-81.510000000000005</v>
      </c>
      <c r="P351">
        <v>0</v>
      </c>
      <c r="Q351">
        <v>0</v>
      </c>
      <c r="R351">
        <v>0.86</v>
      </c>
      <c r="S351">
        <v>0</v>
      </c>
      <c r="T351">
        <v>0</v>
      </c>
      <c r="U351" t="e">
        <f>VLOOKUP(D351,#REF!,2,FALSE)</f>
        <v>#REF!</v>
      </c>
      <c r="V351" t="e">
        <f>VLOOKUP(_216[[#This Row],[rollup_view_description]],Map!$B:$C,2,FALSE)</f>
        <v>#REF!</v>
      </c>
      <c r="W351" t="str">
        <f>VLOOKUP(F351,Map!$F:$G,2,FALSE)</f>
        <v>Reg Def</v>
      </c>
    </row>
    <row r="352" spans="1:23" x14ac:dyDescent="0.25">
      <c r="A352" t="s">
        <v>6</v>
      </c>
      <c r="B352" t="s">
        <v>585</v>
      </c>
      <c r="C352">
        <v>2024</v>
      </c>
      <c r="D352" t="s">
        <v>120</v>
      </c>
      <c r="E352" t="s">
        <v>65</v>
      </c>
      <c r="F352" t="s">
        <v>136</v>
      </c>
      <c r="G352" t="s">
        <v>88</v>
      </c>
      <c r="H352">
        <v>0</v>
      </c>
      <c r="I352">
        <v>0</v>
      </c>
      <c r="J352">
        <v>0</v>
      </c>
      <c r="K352">
        <v>133.31</v>
      </c>
      <c r="L352">
        <v>0</v>
      </c>
      <c r="M352">
        <v>133.31</v>
      </c>
      <c r="N352">
        <v>0</v>
      </c>
      <c r="O352">
        <v>-133.31</v>
      </c>
      <c r="P352">
        <v>0</v>
      </c>
      <c r="Q352">
        <v>0</v>
      </c>
      <c r="R352">
        <v>0</v>
      </c>
      <c r="S352">
        <v>0</v>
      </c>
      <c r="T352">
        <v>0</v>
      </c>
      <c r="U352" t="e">
        <f>VLOOKUP(D352,#REF!,2,FALSE)</f>
        <v>#REF!</v>
      </c>
      <c r="V352" t="e">
        <f>VLOOKUP(_216[[#This Row],[rollup_view_description]],Map!$B:$C,2,FALSE)</f>
        <v>#REF!</v>
      </c>
      <c r="W352" t="str">
        <f>VLOOKUP(F352,Map!$F:$G,2,FALSE)</f>
        <v>Flow Through</v>
      </c>
    </row>
    <row r="353" spans="1:23" x14ac:dyDescent="0.25">
      <c r="A353" t="s">
        <v>6</v>
      </c>
      <c r="B353" t="s">
        <v>585</v>
      </c>
      <c r="C353">
        <v>2024</v>
      </c>
      <c r="D353" t="s">
        <v>120</v>
      </c>
      <c r="E353" t="s">
        <v>65</v>
      </c>
      <c r="F353" t="s">
        <v>213</v>
      </c>
      <c r="G353" t="s">
        <v>88</v>
      </c>
      <c r="H353">
        <v>0</v>
      </c>
      <c r="I353">
        <v>0</v>
      </c>
      <c r="J353">
        <v>0</v>
      </c>
      <c r="K353">
        <v>10.53</v>
      </c>
      <c r="L353">
        <v>0</v>
      </c>
      <c r="M353">
        <v>10.53</v>
      </c>
      <c r="N353">
        <v>0</v>
      </c>
      <c r="O353">
        <v>-10.53</v>
      </c>
      <c r="P353">
        <v>0</v>
      </c>
      <c r="Q353">
        <v>0</v>
      </c>
      <c r="R353">
        <v>0.22</v>
      </c>
      <c r="S353">
        <v>0</v>
      </c>
      <c r="T353">
        <v>0</v>
      </c>
      <c r="U353" t="e">
        <f>VLOOKUP(D353,#REF!,2,FALSE)</f>
        <v>#REF!</v>
      </c>
      <c r="V353" t="e">
        <f>VLOOKUP(_216[[#This Row],[rollup_view_description]],Map!$B:$C,2,FALSE)</f>
        <v>#REF!</v>
      </c>
      <c r="W353" t="str">
        <f>VLOOKUP(F353,Map!$F:$G,2,FALSE)</f>
        <v>Reg Def</v>
      </c>
    </row>
    <row r="354" spans="1:23" x14ac:dyDescent="0.25">
      <c r="A354" t="s">
        <v>6</v>
      </c>
      <c r="B354" t="s">
        <v>585</v>
      </c>
      <c r="C354">
        <v>2024</v>
      </c>
      <c r="D354" t="s">
        <v>120</v>
      </c>
      <c r="E354" t="s">
        <v>65</v>
      </c>
      <c r="F354" t="s">
        <v>209</v>
      </c>
      <c r="G354" t="s">
        <v>89</v>
      </c>
      <c r="H354">
        <v>17376.93</v>
      </c>
      <c r="I354">
        <v>0</v>
      </c>
      <c r="J354">
        <v>17376.93</v>
      </c>
      <c r="K354">
        <v>3670.57</v>
      </c>
      <c r="L354">
        <v>0</v>
      </c>
      <c r="M354">
        <v>3670.57</v>
      </c>
      <c r="N354">
        <v>0</v>
      </c>
      <c r="O354">
        <v>13706.36</v>
      </c>
      <c r="P354">
        <v>0</v>
      </c>
      <c r="Q354">
        <v>0</v>
      </c>
      <c r="R354">
        <v>-143.91</v>
      </c>
      <c r="S354">
        <v>0</v>
      </c>
      <c r="T354">
        <v>0</v>
      </c>
      <c r="U354" t="e">
        <f>VLOOKUP(D354,#REF!,2,FALSE)</f>
        <v>#REF!</v>
      </c>
      <c r="V354" t="e">
        <f>VLOOKUP(_216[[#This Row],[rollup_view_description]],Map!$B:$C,2,FALSE)</f>
        <v>#REF!</v>
      </c>
      <c r="W354" t="str">
        <f>VLOOKUP(F354,Map!$F:$G,2,FALSE)</f>
        <v>Reg Def</v>
      </c>
    </row>
    <row r="355" spans="1:23" x14ac:dyDescent="0.25">
      <c r="A355" t="s">
        <v>6</v>
      </c>
      <c r="B355" t="s">
        <v>585</v>
      </c>
      <c r="C355">
        <v>2024</v>
      </c>
      <c r="D355" t="s">
        <v>121</v>
      </c>
      <c r="E355" t="s">
        <v>65</v>
      </c>
      <c r="F355" t="s">
        <v>208</v>
      </c>
      <c r="G355" t="s">
        <v>88</v>
      </c>
      <c r="H355">
        <v>0</v>
      </c>
      <c r="I355">
        <v>0</v>
      </c>
      <c r="J355">
        <v>0</v>
      </c>
      <c r="K355">
        <v>1509.63</v>
      </c>
      <c r="L355">
        <v>0</v>
      </c>
      <c r="M355">
        <v>1509.63</v>
      </c>
      <c r="N355">
        <v>-173.31</v>
      </c>
      <c r="O355">
        <v>-1509.63</v>
      </c>
      <c r="P355">
        <v>0</v>
      </c>
      <c r="Q355">
        <v>173.31</v>
      </c>
      <c r="R355">
        <v>25.12</v>
      </c>
      <c r="S355">
        <v>0</v>
      </c>
      <c r="T355">
        <v>-1.82</v>
      </c>
      <c r="U355" t="e">
        <f>VLOOKUP(D355,#REF!,2,FALSE)</f>
        <v>#REF!</v>
      </c>
      <c r="V355" t="e">
        <f>VLOOKUP(_216[[#This Row],[rollup_view_description]],Map!$B:$C,2,FALSE)</f>
        <v>#REF!</v>
      </c>
      <c r="W355" t="str">
        <f>VLOOKUP(F355,Map!$F:$G,2,FALSE)</f>
        <v>Reg Def</v>
      </c>
    </row>
    <row r="356" spans="1:23" x14ac:dyDescent="0.25">
      <c r="A356" t="s">
        <v>6</v>
      </c>
      <c r="B356" t="s">
        <v>585</v>
      </c>
      <c r="C356">
        <v>2024</v>
      </c>
      <c r="D356" t="s">
        <v>121</v>
      </c>
      <c r="E356" t="s">
        <v>65</v>
      </c>
      <c r="F356" t="s">
        <v>211</v>
      </c>
      <c r="G356" t="s">
        <v>88</v>
      </c>
      <c r="H356">
        <v>0</v>
      </c>
      <c r="I356">
        <v>0</v>
      </c>
      <c r="J356">
        <v>0</v>
      </c>
      <c r="K356">
        <v>1277.6600000000001</v>
      </c>
      <c r="L356">
        <v>0</v>
      </c>
      <c r="M356">
        <v>1277.6600000000001</v>
      </c>
      <c r="N356">
        <v>0</v>
      </c>
      <c r="O356">
        <v>-1277.6600000000001</v>
      </c>
      <c r="P356">
        <v>0</v>
      </c>
      <c r="Q356">
        <v>0</v>
      </c>
      <c r="R356">
        <v>26.82</v>
      </c>
      <c r="S356">
        <v>0</v>
      </c>
      <c r="T356">
        <v>0</v>
      </c>
      <c r="U356" t="e">
        <f>VLOOKUP(D356,#REF!,2,FALSE)</f>
        <v>#REF!</v>
      </c>
      <c r="V356" t="e">
        <f>VLOOKUP(_216[[#This Row],[rollup_view_description]],Map!$B:$C,2,FALSE)</f>
        <v>#REF!</v>
      </c>
      <c r="W356" t="str">
        <f>VLOOKUP(F356,Map!$F:$G,2,FALSE)</f>
        <v>Reg Def</v>
      </c>
    </row>
    <row r="357" spans="1:23" x14ac:dyDescent="0.25">
      <c r="A357" t="s">
        <v>6</v>
      </c>
      <c r="B357" t="s">
        <v>585</v>
      </c>
      <c r="C357">
        <v>2024</v>
      </c>
      <c r="D357" t="s">
        <v>121</v>
      </c>
      <c r="E357" t="s">
        <v>65</v>
      </c>
      <c r="F357" t="s">
        <v>136</v>
      </c>
      <c r="G357" t="s">
        <v>88</v>
      </c>
      <c r="H357">
        <v>0</v>
      </c>
      <c r="I357">
        <v>0</v>
      </c>
      <c r="J357">
        <v>0</v>
      </c>
      <c r="K357">
        <v>953.77</v>
      </c>
      <c r="L357">
        <v>0</v>
      </c>
      <c r="M357">
        <v>953.77</v>
      </c>
      <c r="N357">
        <v>-287.82</v>
      </c>
      <c r="O357">
        <v>-953.77</v>
      </c>
      <c r="P357">
        <v>0</v>
      </c>
      <c r="Q357">
        <v>287.82</v>
      </c>
      <c r="R357">
        <v>0</v>
      </c>
      <c r="S357">
        <v>0</v>
      </c>
      <c r="T357">
        <v>0</v>
      </c>
      <c r="U357" t="e">
        <f>VLOOKUP(D357,#REF!,2,FALSE)</f>
        <v>#REF!</v>
      </c>
      <c r="V357" t="e">
        <f>VLOOKUP(_216[[#This Row],[rollup_view_description]],Map!$B:$C,2,FALSE)</f>
        <v>#REF!</v>
      </c>
      <c r="W357" t="str">
        <f>VLOOKUP(F357,Map!$F:$G,2,FALSE)</f>
        <v>Flow Through</v>
      </c>
    </row>
    <row r="358" spans="1:23" x14ac:dyDescent="0.25">
      <c r="A358" t="s">
        <v>6</v>
      </c>
      <c r="B358" t="s">
        <v>585</v>
      </c>
      <c r="C358">
        <v>2024</v>
      </c>
      <c r="D358" t="s">
        <v>121</v>
      </c>
      <c r="E358" t="s">
        <v>65</v>
      </c>
      <c r="F358" t="s">
        <v>212</v>
      </c>
      <c r="G358" t="s">
        <v>88</v>
      </c>
      <c r="H358">
        <v>0</v>
      </c>
      <c r="I358">
        <v>0</v>
      </c>
      <c r="J358">
        <v>0</v>
      </c>
      <c r="K358">
        <v>-264.08</v>
      </c>
      <c r="L358">
        <v>0</v>
      </c>
      <c r="M358">
        <v>-264.08</v>
      </c>
      <c r="N358">
        <v>266.67</v>
      </c>
      <c r="O358">
        <v>264.08</v>
      </c>
      <c r="P358">
        <v>0</v>
      </c>
      <c r="Q358">
        <v>-266.67</v>
      </c>
      <c r="R358">
        <v>-2.8</v>
      </c>
      <c r="S358">
        <v>0</v>
      </c>
      <c r="T358">
        <v>2.8</v>
      </c>
      <c r="U358" t="e">
        <f>VLOOKUP(D358,#REF!,2,FALSE)</f>
        <v>#REF!</v>
      </c>
      <c r="V358" t="e">
        <f>VLOOKUP(_216[[#This Row],[rollup_view_description]],Map!$B:$C,2,FALSE)</f>
        <v>#REF!</v>
      </c>
      <c r="W358" t="str">
        <f>VLOOKUP(F358,Map!$F:$G,2,FALSE)</f>
        <v>Reg Def</v>
      </c>
    </row>
    <row r="359" spans="1:23" x14ac:dyDescent="0.25">
      <c r="A359" t="s">
        <v>6</v>
      </c>
      <c r="B359" t="s">
        <v>585</v>
      </c>
      <c r="C359">
        <v>2024</v>
      </c>
      <c r="D359" t="s">
        <v>121</v>
      </c>
      <c r="E359" t="s">
        <v>65</v>
      </c>
      <c r="F359" t="s">
        <v>213</v>
      </c>
      <c r="G359" t="s">
        <v>88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 t="e">
        <f>VLOOKUP(D359,#REF!,2,FALSE)</f>
        <v>#REF!</v>
      </c>
      <c r="V359" t="e">
        <f>VLOOKUP(_216[[#This Row],[rollup_view_description]],Map!$B:$C,2,FALSE)</f>
        <v>#REF!</v>
      </c>
      <c r="W359" t="str">
        <f>VLOOKUP(F359,Map!$F:$G,2,FALSE)</f>
        <v>Reg Def</v>
      </c>
    </row>
    <row r="360" spans="1:23" x14ac:dyDescent="0.25">
      <c r="A360" t="s">
        <v>6</v>
      </c>
      <c r="B360" t="s">
        <v>585</v>
      </c>
      <c r="C360">
        <v>2024</v>
      </c>
      <c r="D360" t="s">
        <v>121</v>
      </c>
      <c r="E360" t="s">
        <v>65</v>
      </c>
      <c r="F360" t="s">
        <v>209</v>
      </c>
      <c r="G360" t="s">
        <v>89</v>
      </c>
      <c r="H360">
        <v>7000.9</v>
      </c>
      <c r="I360">
        <v>0</v>
      </c>
      <c r="J360">
        <v>7000.9</v>
      </c>
      <c r="K360">
        <v>-77315.179999999993</v>
      </c>
      <c r="L360">
        <v>78001.58</v>
      </c>
      <c r="M360">
        <v>686.4</v>
      </c>
      <c r="N360">
        <v>0</v>
      </c>
      <c r="O360">
        <v>84316.08</v>
      </c>
      <c r="P360">
        <v>-78001.58</v>
      </c>
      <c r="Q360">
        <v>0</v>
      </c>
      <c r="R360">
        <v>-3758.62</v>
      </c>
      <c r="S360">
        <v>819.02</v>
      </c>
      <c r="T360">
        <v>0</v>
      </c>
      <c r="U360" t="e">
        <f>VLOOKUP(D360,#REF!,2,FALSE)</f>
        <v>#REF!</v>
      </c>
      <c r="V360" t="e">
        <f>VLOOKUP(_216[[#This Row],[rollup_view_description]],Map!$B:$C,2,FALSE)</f>
        <v>#REF!</v>
      </c>
      <c r="W360" t="str">
        <f>VLOOKUP(F360,Map!$F:$G,2,FALSE)</f>
        <v>Reg Def</v>
      </c>
    </row>
    <row r="361" spans="1:23" x14ac:dyDescent="0.25">
      <c r="A361" t="s">
        <v>6</v>
      </c>
      <c r="B361" t="s">
        <v>585</v>
      </c>
      <c r="C361">
        <v>2024</v>
      </c>
      <c r="D361" t="s">
        <v>121</v>
      </c>
      <c r="E361" t="s">
        <v>65</v>
      </c>
      <c r="F361" t="s">
        <v>214</v>
      </c>
      <c r="G361" t="s">
        <v>88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 t="e">
        <f>VLOOKUP(D361,#REF!,2,FALSE)</f>
        <v>#REF!</v>
      </c>
      <c r="V361" t="e">
        <f>VLOOKUP(_216[[#This Row],[rollup_view_description]],Map!$B:$C,2,FALSE)</f>
        <v>#REF!</v>
      </c>
      <c r="W361" t="str">
        <f>VLOOKUP(F361,Map!$F:$G,2,FALSE)</f>
        <v>Repairs</v>
      </c>
    </row>
    <row r="362" spans="1:23" x14ac:dyDescent="0.25">
      <c r="A362" t="s">
        <v>6</v>
      </c>
      <c r="B362" t="s">
        <v>585</v>
      </c>
      <c r="C362">
        <v>2024</v>
      </c>
      <c r="D362" t="s">
        <v>157</v>
      </c>
      <c r="E362" t="s">
        <v>65</v>
      </c>
      <c r="F362" t="s">
        <v>213</v>
      </c>
      <c r="G362" t="s">
        <v>88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 t="e">
        <f>VLOOKUP(D362,#REF!,2,FALSE)</f>
        <v>#REF!</v>
      </c>
      <c r="V362" t="e">
        <f>VLOOKUP(_216[[#This Row],[rollup_view_description]],Map!$B:$C,2,FALSE)</f>
        <v>#REF!</v>
      </c>
      <c r="W362" t="str">
        <f>VLOOKUP(F362,Map!$F:$G,2,FALSE)</f>
        <v>Reg Def</v>
      </c>
    </row>
    <row r="363" spans="1:23" x14ac:dyDescent="0.25">
      <c r="A363" t="s">
        <v>6</v>
      </c>
      <c r="B363" t="s">
        <v>585</v>
      </c>
      <c r="C363">
        <v>2024</v>
      </c>
      <c r="D363" t="s">
        <v>157</v>
      </c>
      <c r="E363" t="s">
        <v>65</v>
      </c>
      <c r="F363" t="s">
        <v>209</v>
      </c>
      <c r="G363" t="s">
        <v>89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 t="e">
        <f>VLOOKUP(D363,#REF!,2,FALSE)</f>
        <v>#REF!</v>
      </c>
      <c r="V363" t="e">
        <f>VLOOKUP(_216[[#This Row],[rollup_view_description]],Map!$B:$C,2,FALSE)</f>
        <v>#REF!</v>
      </c>
      <c r="W363" t="str">
        <f>VLOOKUP(F363,Map!$F:$G,2,FALSE)</f>
        <v>Reg Def</v>
      </c>
    </row>
    <row r="364" spans="1:23" x14ac:dyDescent="0.25">
      <c r="A364" t="s">
        <v>6</v>
      </c>
      <c r="B364" t="s">
        <v>585</v>
      </c>
      <c r="C364">
        <v>2024</v>
      </c>
      <c r="D364" t="s">
        <v>158</v>
      </c>
      <c r="E364" t="s">
        <v>65</v>
      </c>
      <c r="F364" t="s">
        <v>209</v>
      </c>
      <c r="G364" t="s">
        <v>89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 t="e">
        <f>VLOOKUP(D364,#REF!,2,FALSE)</f>
        <v>#REF!</v>
      </c>
      <c r="V364" t="e">
        <f>VLOOKUP(_216[[#This Row],[rollup_view_description]],Map!$B:$C,2,FALSE)</f>
        <v>#REF!</v>
      </c>
      <c r="W364" t="str">
        <f>VLOOKUP(F364,Map!$F:$G,2,FALSE)</f>
        <v>Reg Def</v>
      </c>
    </row>
    <row r="365" spans="1:23" x14ac:dyDescent="0.25">
      <c r="A365" t="s">
        <v>6</v>
      </c>
      <c r="B365" t="s">
        <v>585</v>
      </c>
      <c r="C365">
        <v>2024</v>
      </c>
      <c r="D365" t="s">
        <v>122</v>
      </c>
      <c r="E365" t="s">
        <v>65</v>
      </c>
      <c r="F365" t="s">
        <v>208</v>
      </c>
      <c r="G365" t="s">
        <v>88</v>
      </c>
      <c r="H365">
        <v>0</v>
      </c>
      <c r="I365">
        <v>0</v>
      </c>
      <c r="J365">
        <v>0</v>
      </c>
      <c r="K365">
        <v>853.94</v>
      </c>
      <c r="L365">
        <v>0</v>
      </c>
      <c r="M365">
        <v>853.94</v>
      </c>
      <c r="N365">
        <v>-1184.8900000000001</v>
      </c>
      <c r="O365">
        <v>-853.94</v>
      </c>
      <c r="P365">
        <v>0</v>
      </c>
      <c r="Q365">
        <v>1184.8900000000001</v>
      </c>
      <c r="R365">
        <v>9.83</v>
      </c>
      <c r="S365">
        <v>0</v>
      </c>
      <c r="T365">
        <v>-12.44</v>
      </c>
      <c r="U365" t="e">
        <f>VLOOKUP(D365,#REF!,2,FALSE)</f>
        <v>#REF!</v>
      </c>
      <c r="V365" t="e">
        <f>VLOOKUP(_216[[#This Row],[rollup_view_description]],Map!$B:$C,2,FALSE)</f>
        <v>#REF!</v>
      </c>
      <c r="W365" t="str">
        <f>VLOOKUP(F365,Map!$F:$G,2,FALSE)</f>
        <v>Reg Def</v>
      </c>
    </row>
    <row r="366" spans="1:23" x14ac:dyDescent="0.25">
      <c r="A366" t="s">
        <v>6</v>
      </c>
      <c r="B366" t="s">
        <v>585</v>
      </c>
      <c r="C366">
        <v>2024</v>
      </c>
      <c r="D366" t="s">
        <v>122</v>
      </c>
      <c r="E366" t="s">
        <v>65</v>
      </c>
      <c r="F366" t="s">
        <v>211</v>
      </c>
      <c r="G366" t="s">
        <v>88</v>
      </c>
      <c r="H366">
        <v>0</v>
      </c>
      <c r="I366">
        <v>0</v>
      </c>
      <c r="J366">
        <v>0</v>
      </c>
      <c r="K366">
        <v>53.69</v>
      </c>
      <c r="L366">
        <v>0</v>
      </c>
      <c r="M366">
        <v>53.69</v>
      </c>
      <c r="N366">
        <v>0</v>
      </c>
      <c r="O366">
        <v>-53.69</v>
      </c>
      <c r="P366">
        <v>0</v>
      </c>
      <c r="Q366">
        <v>0</v>
      </c>
      <c r="R366">
        <v>1.1200000000000001</v>
      </c>
      <c r="S366">
        <v>0</v>
      </c>
      <c r="T366">
        <v>0</v>
      </c>
      <c r="U366" t="e">
        <f>VLOOKUP(D366,#REF!,2,FALSE)</f>
        <v>#REF!</v>
      </c>
      <c r="V366" t="e">
        <f>VLOOKUP(_216[[#This Row],[rollup_view_description]],Map!$B:$C,2,FALSE)</f>
        <v>#REF!</v>
      </c>
      <c r="W366" t="str">
        <f>VLOOKUP(F366,Map!$F:$G,2,FALSE)</f>
        <v>Reg Def</v>
      </c>
    </row>
    <row r="367" spans="1:23" x14ac:dyDescent="0.25">
      <c r="A367" t="s">
        <v>6</v>
      </c>
      <c r="B367" t="s">
        <v>585</v>
      </c>
      <c r="C367">
        <v>2024</v>
      </c>
      <c r="D367" t="s">
        <v>122</v>
      </c>
      <c r="E367" t="s">
        <v>65</v>
      </c>
      <c r="F367" t="s">
        <v>136</v>
      </c>
      <c r="G367" t="s">
        <v>88</v>
      </c>
      <c r="H367">
        <v>0</v>
      </c>
      <c r="I367">
        <v>0</v>
      </c>
      <c r="J367">
        <v>0</v>
      </c>
      <c r="K367">
        <v>1305.19</v>
      </c>
      <c r="L367">
        <v>0</v>
      </c>
      <c r="M367">
        <v>1305.19</v>
      </c>
      <c r="N367">
        <v>-3150.6</v>
      </c>
      <c r="O367">
        <v>-1305.19</v>
      </c>
      <c r="P367">
        <v>0</v>
      </c>
      <c r="Q367">
        <v>3150.6</v>
      </c>
      <c r="R367">
        <v>0</v>
      </c>
      <c r="S367">
        <v>0</v>
      </c>
      <c r="T367">
        <v>0</v>
      </c>
      <c r="U367" t="e">
        <f>VLOOKUP(D367,#REF!,2,FALSE)</f>
        <v>#REF!</v>
      </c>
      <c r="V367" t="e">
        <f>VLOOKUP(_216[[#This Row],[rollup_view_description]],Map!$B:$C,2,FALSE)</f>
        <v>#REF!</v>
      </c>
      <c r="W367" t="str">
        <f>VLOOKUP(F367,Map!$F:$G,2,FALSE)</f>
        <v>Flow Through</v>
      </c>
    </row>
    <row r="368" spans="1:23" x14ac:dyDescent="0.25">
      <c r="A368" t="s">
        <v>6</v>
      </c>
      <c r="B368" t="s">
        <v>585</v>
      </c>
      <c r="C368">
        <v>2024</v>
      </c>
      <c r="D368" t="s">
        <v>122</v>
      </c>
      <c r="E368" t="s">
        <v>65</v>
      </c>
      <c r="F368" t="s">
        <v>210</v>
      </c>
      <c r="G368" t="s">
        <v>88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 t="e">
        <f>VLOOKUP(D368,#REF!,2,FALSE)</f>
        <v>#REF!</v>
      </c>
      <c r="V368" t="e">
        <f>VLOOKUP(_216[[#This Row],[rollup_view_description]],Map!$B:$C,2,FALSE)</f>
        <v>#REF!</v>
      </c>
      <c r="W368" t="str">
        <f>VLOOKUP(F368,Map!$F:$G,2,FALSE)</f>
        <v>Reg Def</v>
      </c>
    </row>
    <row r="369" spans="1:23" x14ac:dyDescent="0.25">
      <c r="A369" t="s">
        <v>6</v>
      </c>
      <c r="B369" t="s">
        <v>585</v>
      </c>
      <c r="C369">
        <v>2024</v>
      </c>
      <c r="D369" t="s">
        <v>122</v>
      </c>
      <c r="E369" t="s">
        <v>65</v>
      </c>
      <c r="F369" t="s">
        <v>212</v>
      </c>
      <c r="G369" t="s">
        <v>88</v>
      </c>
      <c r="H369">
        <v>0</v>
      </c>
      <c r="I369">
        <v>0</v>
      </c>
      <c r="J369">
        <v>0</v>
      </c>
      <c r="K369">
        <v>-614.45000000000005</v>
      </c>
      <c r="L369">
        <v>0</v>
      </c>
      <c r="M369">
        <v>-614.45000000000005</v>
      </c>
      <c r="N369">
        <v>2359.42</v>
      </c>
      <c r="O369">
        <v>614.45000000000005</v>
      </c>
      <c r="P369">
        <v>0</v>
      </c>
      <c r="Q369">
        <v>-2359.42</v>
      </c>
      <c r="R369">
        <v>-6.54</v>
      </c>
      <c r="S369">
        <v>0</v>
      </c>
      <c r="T369">
        <v>24.77</v>
      </c>
      <c r="U369" t="e">
        <f>VLOOKUP(D369,#REF!,2,FALSE)</f>
        <v>#REF!</v>
      </c>
      <c r="V369" t="e">
        <f>VLOOKUP(_216[[#This Row],[rollup_view_description]],Map!$B:$C,2,FALSE)</f>
        <v>#REF!</v>
      </c>
      <c r="W369" t="str">
        <f>VLOOKUP(F369,Map!$F:$G,2,FALSE)</f>
        <v>Reg Def</v>
      </c>
    </row>
    <row r="370" spans="1:23" x14ac:dyDescent="0.25">
      <c r="A370" t="s">
        <v>6</v>
      </c>
      <c r="B370" t="s">
        <v>585</v>
      </c>
      <c r="C370">
        <v>2024</v>
      </c>
      <c r="D370" t="s">
        <v>122</v>
      </c>
      <c r="E370" t="s">
        <v>65</v>
      </c>
      <c r="F370" t="s">
        <v>213</v>
      </c>
      <c r="G370" t="s">
        <v>88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 t="e">
        <f>VLOOKUP(D370,#REF!,2,FALSE)</f>
        <v>#REF!</v>
      </c>
      <c r="V370" t="e">
        <f>VLOOKUP(_216[[#This Row],[rollup_view_description]],Map!$B:$C,2,FALSE)</f>
        <v>#REF!</v>
      </c>
      <c r="W370" t="str">
        <f>VLOOKUP(F370,Map!$F:$G,2,FALSE)</f>
        <v>Reg Def</v>
      </c>
    </row>
    <row r="371" spans="1:23" x14ac:dyDescent="0.25">
      <c r="A371" t="s">
        <v>6</v>
      </c>
      <c r="B371" t="s">
        <v>585</v>
      </c>
      <c r="C371">
        <v>2024</v>
      </c>
      <c r="D371" t="s">
        <v>122</v>
      </c>
      <c r="E371" t="s">
        <v>65</v>
      </c>
      <c r="F371" t="s">
        <v>209</v>
      </c>
      <c r="G371" t="s">
        <v>89</v>
      </c>
      <c r="H371">
        <v>323413.87</v>
      </c>
      <c r="I371">
        <v>-19922.75</v>
      </c>
      <c r="J371">
        <v>303491.12</v>
      </c>
      <c r="K371">
        <v>173160.04</v>
      </c>
      <c r="L371">
        <v>-3316.77</v>
      </c>
      <c r="M371">
        <v>169843.27</v>
      </c>
      <c r="N371">
        <v>0</v>
      </c>
      <c r="O371">
        <v>150253.82999999999</v>
      </c>
      <c r="P371">
        <v>-16605.98</v>
      </c>
      <c r="Q371">
        <v>0</v>
      </c>
      <c r="R371">
        <v>-1089.29</v>
      </c>
      <c r="S371">
        <v>214.76</v>
      </c>
      <c r="T371">
        <v>0</v>
      </c>
      <c r="U371" t="e">
        <f>VLOOKUP(D371,#REF!,2,FALSE)</f>
        <v>#REF!</v>
      </c>
      <c r="V371" t="e">
        <f>VLOOKUP(_216[[#This Row],[rollup_view_description]],Map!$B:$C,2,FALSE)</f>
        <v>#REF!</v>
      </c>
      <c r="W371" t="str">
        <f>VLOOKUP(F371,Map!$F:$G,2,FALSE)</f>
        <v>Reg Def</v>
      </c>
    </row>
    <row r="372" spans="1:23" x14ac:dyDescent="0.25">
      <c r="A372" t="s">
        <v>6</v>
      </c>
      <c r="B372" t="s">
        <v>585</v>
      </c>
      <c r="C372">
        <v>2024</v>
      </c>
      <c r="D372" t="s">
        <v>122</v>
      </c>
      <c r="E372" t="s">
        <v>65</v>
      </c>
      <c r="F372" t="s">
        <v>214</v>
      </c>
      <c r="G372" t="s">
        <v>88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 t="e">
        <f>VLOOKUP(D372,#REF!,2,FALSE)</f>
        <v>#REF!</v>
      </c>
      <c r="V372" t="e">
        <f>VLOOKUP(_216[[#This Row],[rollup_view_description]],Map!$B:$C,2,FALSE)</f>
        <v>#REF!</v>
      </c>
      <c r="W372" t="str">
        <f>VLOOKUP(F372,Map!$F:$G,2,FALSE)</f>
        <v>Repairs</v>
      </c>
    </row>
    <row r="373" spans="1:23" x14ac:dyDescent="0.25">
      <c r="A373" t="s">
        <v>6</v>
      </c>
      <c r="B373" t="s">
        <v>585</v>
      </c>
      <c r="C373">
        <v>2024</v>
      </c>
      <c r="D373" t="s">
        <v>123</v>
      </c>
      <c r="E373" t="s">
        <v>65</v>
      </c>
      <c r="F373" t="s">
        <v>208</v>
      </c>
      <c r="G373" t="s">
        <v>88</v>
      </c>
      <c r="H373">
        <v>0</v>
      </c>
      <c r="I373">
        <v>0</v>
      </c>
      <c r="J373">
        <v>0</v>
      </c>
      <c r="K373">
        <v>0.33</v>
      </c>
      <c r="L373">
        <v>0</v>
      </c>
      <c r="M373">
        <v>0.33</v>
      </c>
      <c r="N373">
        <v>-35.520000000000003</v>
      </c>
      <c r="O373">
        <v>-0.33</v>
      </c>
      <c r="P373">
        <v>0</v>
      </c>
      <c r="Q373">
        <v>35.520000000000003</v>
      </c>
      <c r="R373">
        <v>0</v>
      </c>
      <c r="S373">
        <v>0</v>
      </c>
      <c r="T373">
        <v>-0.37</v>
      </c>
      <c r="U373" t="e">
        <f>VLOOKUP(D373,#REF!,2,FALSE)</f>
        <v>#REF!</v>
      </c>
      <c r="V373" t="e">
        <f>VLOOKUP(_216[[#This Row],[rollup_view_description]],Map!$B:$C,2,FALSE)</f>
        <v>#REF!</v>
      </c>
      <c r="W373" t="str">
        <f>VLOOKUP(F373,Map!$F:$G,2,FALSE)</f>
        <v>Reg Def</v>
      </c>
    </row>
    <row r="374" spans="1:23" x14ac:dyDescent="0.25">
      <c r="A374" t="s">
        <v>6</v>
      </c>
      <c r="B374" t="s">
        <v>585</v>
      </c>
      <c r="C374">
        <v>2024</v>
      </c>
      <c r="D374" t="s">
        <v>123</v>
      </c>
      <c r="E374" t="s">
        <v>65</v>
      </c>
      <c r="F374" t="s">
        <v>136</v>
      </c>
      <c r="G374" t="s">
        <v>88</v>
      </c>
      <c r="H374">
        <v>0</v>
      </c>
      <c r="I374">
        <v>0</v>
      </c>
      <c r="J374">
        <v>0</v>
      </c>
      <c r="K374">
        <v>0.85</v>
      </c>
      <c r="L374">
        <v>0</v>
      </c>
      <c r="M374">
        <v>0.85</v>
      </c>
      <c r="N374">
        <v>-92.67</v>
      </c>
      <c r="O374">
        <v>-0.85</v>
      </c>
      <c r="P374">
        <v>0</v>
      </c>
      <c r="Q374">
        <v>92.67</v>
      </c>
      <c r="R374">
        <v>0</v>
      </c>
      <c r="S374">
        <v>0</v>
      </c>
      <c r="T374">
        <v>0</v>
      </c>
      <c r="U374" t="e">
        <f>VLOOKUP(D374,#REF!,2,FALSE)</f>
        <v>#REF!</v>
      </c>
      <c r="V374" t="e">
        <f>VLOOKUP(_216[[#This Row],[rollup_view_description]],Map!$B:$C,2,FALSE)</f>
        <v>#REF!</v>
      </c>
      <c r="W374" t="str">
        <f>VLOOKUP(F374,Map!$F:$G,2,FALSE)</f>
        <v>Flow Through</v>
      </c>
    </row>
    <row r="375" spans="1:23" x14ac:dyDescent="0.25">
      <c r="A375" t="s">
        <v>6</v>
      </c>
      <c r="B375" t="s">
        <v>585</v>
      </c>
      <c r="C375">
        <v>2024</v>
      </c>
      <c r="D375" t="s">
        <v>123</v>
      </c>
      <c r="E375" t="s">
        <v>65</v>
      </c>
      <c r="F375" t="s">
        <v>212</v>
      </c>
      <c r="G375" t="s">
        <v>88</v>
      </c>
      <c r="H375">
        <v>0</v>
      </c>
      <c r="I375">
        <v>0</v>
      </c>
      <c r="J375">
        <v>0</v>
      </c>
      <c r="K375">
        <v>-0.66</v>
      </c>
      <c r="L375">
        <v>0</v>
      </c>
      <c r="M375">
        <v>-0.66</v>
      </c>
      <c r="N375">
        <v>72.13</v>
      </c>
      <c r="O375">
        <v>0.66</v>
      </c>
      <c r="P375">
        <v>0</v>
      </c>
      <c r="Q375">
        <v>-72.13</v>
      </c>
      <c r="R375">
        <v>-0.01</v>
      </c>
      <c r="S375">
        <v>0</v>
      </c>
      <c r="T375">
        <v>0.76</v>
      </c>
      <c r="U375" t="e">
        <f>VLOOKUP(D375,#REF!,2,FALSE)</f>
        <v>#REF!</v>
      </c>
      <c r="V375" t="e">
        <f>VLOOKUP(_216[[#This Row],[rollup_view_description]],Map!$B:$C,2,FALSE)</f>
        <v>#REF!</v>
      </c>
      <c r="W375" t="str">
        <f>VLOOKUP(F375,Map!$F:$G,2,FALSE)</f>
        <v>Reg Def</v>
      </c>
    </row>
    <row r="376" spans="1:23" x14ac:dyDescent="0.25">
      <c r="A376" t="s">
        <v>6</v>
      </c>
      <c r="B376" t="s">
        <v>585</v>
      </c>
      <c r="C376">
        <v>2024</v>
      </c>
      <c r="D376" t="s">
        <v>123</v>
      </c>
      <c r="E376" t="s">
        <v>65</v>
      </c>
      <c r="F376" t="s">
        <v>209</v>
      </c>
      <c r="G376" t="s">
        <v>89</v>
      </c>
      <c r="H376">
        <v>3937.89</v>
      </c>
      <c r="I376">
        <v>0</v>
      </c>
      <c r="J376">
        <v>3937.89</v>
      </c>
      <c r="K376">
        <v>724.95</v>
      </c>
      <c r="L376">
        <v>0</v>
      </c>
      <c r="M376">
        <v>724.95</v>
      </c>
      <c r="N376">
        <v>0</v>
      </c>
      <c r="O376">
        <v>3212.94</v>
      </c>
      <c r="P376">
        <v>0</v>
      </c>
      <c r="Q376">
        <v>0</v>
      </c>
      <c r="R376">
        <v>-33.74</v>
      </c>
      <c r="S376">
        <v>0</v>
      </c>
      <c r="T376">
        <v>0</v>
      </c>
      <c r="U376" t="e">
        <f>VLOOKUP(D376,#REF!,2,FALSE)</f>
        <v>#REF!</v>
      </c>
      <c r="V376" t="e">
        <f>VLOOKUP(_216[[#This Row],[rollup_view_description]],Map!$B:$C,2,FALSE)</f>
        <v>#REF!</v>
      </c>
      <c r="W376" t="str">
        <f>VLOOKUP(F376,Map!$F:$G,2,FALSE)</f>
        <v>Reg Def</v>
      </c>
    </row>
    <row r="377" spans="1:23" x14ac:dyDescent="0.25">
      <c r="A377" t="s">
        <v>6</v>
      </c>
      <c r="B377" t="s">
        <v>585</v>
      </c>
      <c r="C377">
        <v>2024</v>
      </c>
      <c r="D377" t="s">
        <v>123</v>
      </c>
      <c r="E377" t="s">
        <v>65</v>
      </c>
      <c r="F377" t="s">
        <v>214</v>
      </c>
      <c r="G377" t="s">
        <v>88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 t="e">
        <f>VLOOKUP(D377,#REF!,2,FALSE)</f>
        <v>#REF!</v>
      </c>
      <c r="V377" t="e">
        <f>VLOOKUP(_216[[#This Row],[rollup_view_description]],Map!$B:$C,2,FALSE)</f>
        <v>#REF!</v>
      </c>
      <c r="W377" t="str">
        <f>VLOOKUP(F377,Map!$F:$G,2,FALSE)</f>
        <v>Repairs</v>
      </c>
    </row>
    <row r="378" spans="1:23" x14ac:dyDescent="0.25">
      <c r="A378" t="s">
        <v>6</v>
      </c>
      <c r="B378" t="s">
        <v>585</v>
      </c>
      <c r="C378">
        <v>2024</v>
      </c>
      <c r="D378" t="s">
        <v>124</v>
      </c>
      <c r="E378" t="s">
        <v>65</v>
      </c>
      <c r="F378" t="s">
        <v>208</v>
      </c>
      <c r="G378" t="s">
        <v>88</v>
      </c>
      <c r="H378">
        <v>0</v>
      </c>
      <c r="I378">
        <v>0</v>
      </c>
      <c r="J378">
        <v>0</v>
      </c>
      <c r="K378">
        <v>839.79</v>
      </c>
      <c r="L378">
        <v>0</v>
      </c>
      <c r="M378">
        <v>839.79</v>
      </c>
      <c r="N378">
        <v>-742.54</v>
      </c>
      <c r="O378">
        <v>-839.79</v>
      </c>
      <c r="P378">
        <v>0</v>
      </c>
      <c r="Q378">
        <v>742.54</v>
      </c>
      <c r="R378">
        <v>9.83</v>
      </c>
      <c r="S378">
        <v>0</v>
      </c>
      <c r="T378">
        <v>-7.79</v>
      </c>
      <c r="U378" t="e">
        <f>VLOOKUP(D378,#REF!,2,FALSE)</f>
        <v>#REF!</v>
      </c>
      <c r="V378" t="e">
        <f>VLOOKUP(_216[[#This Row],[rollup_view_description]],Map!$B:$C,2,FALSE)</f>
        <v>#REF!</v>
      </c>
      <c r="W378" t="str">
        <f>VLOOKUP(F378,Map!$F:$G,2,FALSE)</f>
        <v>Reg Def</v>
      </c>
    </row>
    <row r="379" spans="1:23" x14ac:dyDescent="0.25">
      <c r="A379" t="s">
        <v>6</v>
      </c>
      <c r="B379" t="s">
        <v>585</v>
      </c>
      <c r="C379">
        <v>2024</v>
      </c>
      <c r="D379" t="s">
        <v>124</v>
      </c>
      <c r="E379" t="s">
        <v>65</v>
      </c>
      <c r="F379" t="s">
        <v>211</v>
      </c>
      <c r="G379" t="s">
        <v>88</v>
      </c>
      <c r="H379">
        <v>0</v>
      </c>
      <c r="I379">
        <v>0</v>
      </c>
      <c r="J379">
        <v>0</v>
      </c>
      <c r="K379">
        <v>141.32</v>
      </c>
      <c r="L379">
        <v>0</v>
      </c>
      <c r="M379">
        <v>141.32</v>
      </c>
      <c r="N379">
        <v>0</v>
      </c>
      <c r="O379">
        <v>-141.32</v>
      </c>
      <c r="P379">
        <v>0</v>
      </c>
      <c r="Q379">
        <v>0</v>
      </c>
      <c r="R379">
        <v>2.97</v>
      </c>
      <c r="S379">
        <v>0</v>
      </c>
      <c r="T379">
        <v>0</v>
      </c>
      <c r="U379" t="e">
        <f>VLOOKUP(D379,#REF!,2,FALSE)</f>
        <v>#REF!</v>
      </c>
      <c r="V379" t="e">
        <f>VLOOKUP(_216[[#This Row],[rollup_view_description]],Map!$B:$C,2,FALSE)</f>
        <v>#REF!</v>
      </c>
      <c r="W379" t="str">
        <f>VLOOKUP(F379,Map!$F:$G,2,FALSE)</f>
        <v>Reg Def</v>
      </c>
    </row>
    <row r="380" spans="1:23" x14ac:dyDescent="0.25">
      <c r="A380" t="s">
        <v>6</v>
      </c>
      <c r="B380" t="s">
        <v>585</v>
      </c>
      <c r="C380">
        <v>2024</v>
      </c>
      <c r="D380" t="s">
        <v>124</v>
      </c>
      <c r="E380" t="s">
        <v>65</v>
      </c>
      <c r="F380" t="s">
        <v>136</v>
      </c>
      <c r="G380" t="s">
        <v>88</v>
      </c>
      <c r="H380">
        <v>0</v>
      </c>
      <c r="I380">
        <v>0</v>
      </c>
      <c r="J380">
        <v>0</v>
      </c>
      <c r="K380">
        <v>1241.17</v>
      </c>
      <c r="L380">
        <v>0</v>
      </c>
      <c r="M380">
        <v>1241.17</v>
      </c>
      <c r="N380">
        <v>-1816.74</v>
      </c>
      <c r="O380">
        <v>-1241.17</v>
      </c>
      <c r="P380">
        <v>0</v>
      </c>
      <c r="Q380">
        <v>1816.74</v>
      </c>
      <c r="R380">
        <v>0</v>
      </c>
      <c r="S380">
        <v>0</v>
      </c>
      <c r="T380">
        <v>0</v>
      </c>
      <c r="U380" t="e">
        <f>VLOOKUP(D380,#REF!,2,FALSE)</f>
        <v>#REF!</v>
      </c>
      <c r="V380" t="e">
        <f>VLOOKUP(_216[[#This Row],[rollup_view_description]],Map!$B:$C,2,FALSE)</f>
        <v>#REF!</v>
      </c>
      <c r="W380" t="str">
        <f>VLOOKUP(F380,Map!$F:$G,2,FALSE)</f>
        <v>Flow Through</v>
      </c>
    </row>
    <row r="381" spans="1:23" x14ac:dyDescent="0.25">
      <c r="A381" t="s">
        <v>6</v>
      </c>
      <c r="B381" t="s">
        <v>585</v>
      </c>
      <c r="C381">
        <v>2024</v>
      </c>
      <c r="D381" t="s">
        <v>124</v>
      </c>
      <c r="E381" t="s">
        <v>65</v>
      </c>
      <c r="F381" t="s">
        <v>212</v>
      </c>
      <c r="G381" t="s">
        <v>88</v>
      </c>
      <c r="H381">
        <v>0</v>
      </c>
      <c r="I381">
        <v>0</v>
      </c>
      <c r="J381">
        <v>0</v>
      </c>
      <c r="K381">
        <v>-317.35000000000002</v>
      </c>
      <c r="L381">
        <v>0</v>
      </c>
      <c r="M381">
        <v>-317.35000000000002</v>
      </c>
      <c r="N381">
        <v>1489.83</v>
      </c>
      <c r="O381">
        <v>317.35000000000002</v>
      </c>
      <c r="P381">
        <v>0</v>
      </c>
      <c r="Q381">
        <v>-1489.83</v>
      </c>
      <c r="R381">
        <v>-3.34</v>
      </c>
      <c r="S381">
        <v>0</v>
      </c>
      <c r="T381">
        <v>15.64</v>
      </c>
      <c r="U381" t="e">
        <f>VLOOKUP(D381,#REF!,2,FALSE)</f>
        <v>#REF!</v>
      </c>
      <c r="V381" t="e">
        <f>VLOOKUP(_216[[#This Row],[rollup_view_description]],Map!$B:$C,2,FALSE)</f>
        <v>#REF!</v>
      </c>
      <c r="W381" t="str">
        <f>VLOOKUP(F381,Map!$F:$G,2,FALSE)</f>
        <v>Reg Def</v>
      </c>
    </row>
    <row r="382" spans="1:23" x14ac:dyDescent="0.25">
      <c r="A382" t="s">
        <v>6</v>
      </c>
      <c r="B382" t="s">
        <v>585</v>
      </c>
      <c r="C382">
        <v>2024</v>
      </c>
      <c r="D382" t="s">
        <v>124</v>
      </c>
      <c r="E382" t="s">
        <v>65</v>
      </c>
      <c r="F382" t="s">
        <v>213</v>
      </c>
      <c r="G382" t="s">
        <v>88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 t="e">
        <f>VLOOKUP(D382,#REF!,2,FALSE)</f>
        <v>#REF!</v>
      </c>
      <c r="V382" t="e">
        <f>VLOOKUP(_216[[#This Row],[rollup_view_description]],Map!$B:$C,2,FALSE)</f>
        <v>#REF!</v>
      </c>
      <c r="W382" t="str">
        <f>VLOOKUP(F382,Map!$F:$G,2,FALSE)</f>
        <v>Reg Def</v>
      </c>
    </row>
    <row r="383" spans="1:23" x14ac:dyDescent="0.25">
      <c r="A383" t="s">
        <v>6</v>
      </c>
      <c r="B383" t="s">
        <v>585</v>
      </c>
      <c r="C383">
        <v>2024</v>
      </c>
      <c r="D383" t="s">
        <v>124</v>
      </c>
      <c r="E383" t="s">
        <v>65</v>
      </c>
      <c r="F383" t="s">
        <v>209</v>
      </c>
      <c r="G383" t="s">
        <v>89</v>
      </c>
      <c r="H383">
        <v>327387.98</v>
      </c>
      <c r="I383">
        <v>-7531.08</v>
      </c>
      <c r="J383">
        <v>319856.90000000002</v>
      </c>
      <c r="K383">
        <v>385819.01</v>
      </c>
      <c r="L383">
        <v>0</v>
      </c>
      <c r="M383">
        <v>385819.01</v>
      </c>
      <c r="N383">
        <v>0</v>
      </c>
      <c r="O383">
        <v>-58431.03</v>
      </c>
      <c r="P383">
        <v>-7531.08</v>
      </c>
      <c r="Q383">
        <v>0</v>
      </c>
      <c r="R383">
        <v>1291.76</v>
      </c>
      <c r="S383">
        <v>154.65</v>
      </c>
      <c r="T383">
        <v>0</v>
      </c>
      <c r="U383" t="e">
        <f>VLOOKUP(D383,#REF!,2,FALSE)</f>
        <v>#REF!</v>
      </c>
      <c r="V383" t="e">
        <f>VLOOKUP(_216[[#This Row],[rollup_view_description]],Map!$B:$C,2,FALSE)</f>
        <v>#REF!</v>
      </c>
      <c r="W383" t="str">
        <f>VLOOKUP(F383,Map!$F:$G,2,FALSE)</f>
        <v>Reg Def</v>
      </c>
    </row>
    <row r="384" spans="1:23" x14ac:dyDescent="0.25">
      <c r="A384" t="s">
        <v>6</v>
      </c>
      <c r="B384" t="s">
        <v>585</v>
      </c>
      <c r="C384">
        <v>2024</v>
      </c>
      <c r="D384" t="s">
        <v>124</v>
      </c>
      <c r="E384" t="s">
        <v>65</v>
      </c>
      <c r="F384" t="s">
        <v>214</v>
      </c>
      <c r="G384" t="s">
        <v>88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 t="e">
        <f>VLOOKUP(D384,#REF!,2,FALSE)</f>
        <v>#REF!</v>
      </c>
      <c r="V384" t="e">
        <f>VLOOKUP(_216[[#This Row],[rollup_view_description]],Map!$B:$C,2,FALSE)</f>
        <v>#REF!</v>
      </c>
      <c r="W384" t="str">
        <f>VLOOKUP(F384,Map!$F:$G,2,FALSE)</f>
        <v>Repairs</v>
      </c>
    </row>
    <row r="385" spans="1:23" x14ac:dyDescent="0.25">
      <c r="A385" t="s">
        <v>6</v>
      </c>
      <c r="B385" t="s">
        <v>585</v>
      </c>
      <c r="C385">
        <v>2024</v>
      </c>
      <c r="D385" t="s">
        <v>125</v>
      </c>
      <c r="E385" t="s">
        <v>65</v>
      </c>
      <c r="F385" t="s">
        <v>208</v>
      </c>
      <c r="G385" t="s">
        <v>88</v>
      </c>
      <c r="H385">
        <v>0</v>
      </c>
      <c r="I385">
        <v>0</v>
      </c>
      <c r="J385">
        <v>0</v>
      </c>
      <c r="K385">
        <v>0.05</v>
      </c>
      <c r="L385">
        <v>0</v>
      </c>
      <c r="M385">
        <v>0.05</v>
      </c>
      <c r="N385">
        <v>-26.74</v>
      </c>
      <c r="O385">
        <v>-0.05</v>
      </c>
      <c r="P385">
        <v>0</v>
      </c>
      <c r="Q385">
        <v>26.74</v>
      </c>
      <c r="R385">
        <v>0</v>
      </c>
      <c r="S385">
        <v>0</v>
      </c>
      <c r="T385">
        <v>-0.28000000000000003</v>
      </c>
      <c r="U385" t="e">
        <f>VLOOKUP(D385,#REF!,2,FALSE)</f>
        <v>#REF!</v>
      </c>
      <c r="V385" t="e">
        <f>VLOOKUP(_216[[#This Row],[rollup_view_description]],Map!$B:$C,2,FALSE)</f>
        <v>#REF!</v>
      </c>
      <c r="W385" t="str">
        <f>VLOOKUP(F385,Map!$F:$G,2,FALSE)</f>
        <v>Reg Def</v>
      </c>
    </row>
    <row r="386" spans="1:23" x14ac:dyDescent="0.25">
      <c r="A386" t="s">
        <v>6</v>
      </c>
      <c r="B386" t="s">
        <v>585</v>
      </c>
      <c r="C386">
        <v>2024</v>
      </c>
      <c r="D386" t="s">
        <v>125</v>
      </c>
      <c r="E386" t="s">
        <v>65</v>
      </c>
      <c r="F386" t="s">
        <v>136</v>
      </c>
      <c r="G386" t="s">
        <v>88</v>
      </c>
      <c r="H386">
        <v>0</v>
      </c>
      <c r="I386">
        <v>0</v>
      </c>
      <c r="J386">
        <v>0</v>
      </c>
      <c r="K386">
        <v>0.12</v>
      </c>
      <c r="L386">
        <v>0</v>
      </c>
      <c r="M386">
        <v>0.12</v>
      </c>
      <c r="N386">
        <v>-69.77</v>
      </c>
      <c r="O386">
        <v>-0.12</v>
      </c>
      <c r="P386">
        <v>0</v>
      </c>
      <c r="Q386">
        <v>69.77</v>
      </c>
      <c r="R386">
        <v>0</v>
      </c>
      <c r="S386">
        <v>0</v>
      </c>
      <c r="T386">
        <v>0</v>
      </c>
      <c r="U386" t="e">
        <f>VLOOKUP(D386,#REF!,2,FALSE)</f>
        <v>#REF!</v>
      </c>
      <c r="V386" t="e">
        <f>VLOOKUP(_216[[#This Row],[rollup_view_description]],Map!$B:$C,2,FALSE)</f>
        <v>#REF!</v>
      </c>
      <c r="W386" t="str">
        <f>VLOOKUP(F386,Map!$F:$G,2,FALSE)</f>
        <v>Flow Through</v>
      </c>
    </row>
    <row r="387" spans="1:23" x14ac:dyDescent="0.25">
      <c r="A387" t="s">
        <v>6</v>
      </c>
      <c r="B387" t="s">
        <v>585</v>
      </c>
      <c r="C387">
        <v>2024</v>
      </c>
      <c r="D387" t="s">
        <v>125</v>
      </c>
      <c r="E387" t="s">
        <v>65</v>
      </c>
      <c r="F387" t="s">
        <v>210</v>
      </c>
      <c r="G387" t="s">
        <v>88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 t="e">
        <f>VLOOKUP(D387,#REF!,2,FALSE)</f>
        <v>#REF!</v>
      </c>
      <c r="V387" t="e">
        <f>VLOOKUP(_216[[#This Row],[rollup_view_description]],Map!$B:$C,2,FALSE)</f>
        <v>#REF!</v>
      </c>
      <c r="W387" t="str">
        <f>VLOOKUP(F387,Map!$F:$G,2,FALSE)</f>
        <v>Reg Def</v>
      </c>
    </row>
    <row r="388" spans="1:23" x14ac:dyDescent="0.25">
      <c r="A388" t="s">
        <v>6</v>
      </c>
      <c r="B388" t="s">
        <v>585</v>
      </c>
      <c r="C388">
        <v>2024</v>
      </c>
      <c r="D388" t="s">
        <v>125</v>
      </c>
      <c r="E388" t="s">
        <v>65</v>
      </c>
      <c r="F388" t="s">
        <v>212</v>
      </c>
      <c r="G388" t="s">
        <v>88</v>
      </c>
      <c r="H388">
        <v>0</v>
      </c>
      <c r="I388">
        <v>0</v>
      </c>
      <c r="J388">
        <v>0</v>
      </c>
      <c r="K388">
        <v>-0.09</v>
      </c>
      <c r="L388">
        <v>0</v>
      </c>
      <c r="M388">
        <v>-0.09</v>
      </c>
      <c r="N388">
        <v>54.3</v>
      </c>
      <c r="O388">
        <v>0.09</v>
      </c>
      <c r="P388">
        <v>0</v>
      </c>
      <c r="Q388">
        <v>-54.3</v>
      </c>
      <c r="R388">
        <v>0</v>
      </c>
      <c r="S388">
        <v>0</v>
      </c>
      <c r="T388">
        <v>0.56999999999999995</v>
      </c>
      <c r="U388" t="e">
        <f>VLOOKUP(D388,#REF!,2,FALSE)</f>
        <v>#REF!</v>
      </c>
      <c r="V388" t="e">
        <f>VLOOKUP(_216[[#This Row],[rollup_view_description]],Map!$B:$C,2,FALSE)</f>
        <v>#REF!</v>
      </c>
      <c r="W388" t="str">
        <f>VLOOKUP(F388,Map!$F:$G,2,FALSE)</f>
        <v>Reg Def</v>
      </c>
    </row>
    <row r="389" spans="1:23" x14ac:dyDescent="0.25">
      <c r="A389" t="s">
        <v>6</v>
      </c>
      <c r="B389" t="s">
        <v>585</v>
      </c>
      <c r="C389">
        <v>2024</v>
      </c>
      <c r="D389" t="s">
        <v>125</v>
      </c>
      <c r="E389" t="s">
        <v>65</v>
      </c>
      <c r="F389" t="s">
        <v>209</v>
      </c>
      <c r="G389" t="s">
        <v>89</v>
      </c>
      <c r="H389">
        <v>2964.73</v>
      </c>
      <c r="I389">
        <v>0</v>
      </c>
      <c r="J389">
        <v>2964.73</v>
      </c>
      <c r="K389">
        <v>100.09</v>
      </c>
      <c r="L389">
        <v>0</v>
      </c>
      <c r="M389">
        <v>100.09</v>
      </c>
      <c r="N389">
        <v>0</v>
      </c>
      <c r="O389">
        <v>2864.64</v>
      </c>
      <c r="P389">
        <v>0</v>
      </c>
      <c r="Q389">
        <v>0</v>
      </c>
      <c r="R389">
        <v>-30.08</v>
      </c>
      <c r="S389">
        <v>0</v>
      </c>
      <c r="T389">
        <v>0</v>
      </c>
      <c r="U389" t="e">
        <f>VLOOKUP(D389,#REF!,2,FALSE)</f>
        <v>#REF!</v>
      </c>
      <c r="V389" t="e">
        <f>VLOOKUP(_216[[#This Row],[rollup_view_description]],Map!$B:$C,2,FALSE)</f>
        <v>#REF!</v>
      </c>
      <c r="W389" t="str">
        <f>VLOOKUP(F389,Map!$F:$G,2,FALSE)</f>
        <v>Reg Def</v>
      </c>
    </row>
    <row r="390" spans="1:23" x14ac:dyDescent="0.25">
      <c r="A390" t="s">
        <v>6</v>
      </c>
      <c r="B390" t="s">
        <v>585</v>
      </c>
      <c r="C390">
        <v>2024</v>
      </c>
      <c r="D390" t="s">
        <v>125</v>
      </c>
      <c r="E390" t="s">
        <v>65</v>
      </c>
      <c r="F390" t="s">
        <v>214</v>
      </c>
      <c r="G390" t="s">
        <v>88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 t="e">
        <f>VLOOKUP(D390,#REF!,2,FALSE)</f>
        <v>#REF!</v>
      </c>
      <c r="V390" t="e">
        <f>VLOOKUP(_216[[#This Row],[rollup_view_description]],Map!$B:$C,2,FALSE)</f>
        <v>#REF!</v>
      </c>
      <c r="W390" t="str">
        <f>VLOOKUP(F390,Map!$F:$G,2,FALSE)</f>
        <v>Repairs</v>
      </c>
    </row>
    <row r="391" spans="1:23" x14ac:dyDescent="0.25">
      <c r="A391" t="s">
        <v>6</v>
      </c>
      <c r="B391" t="s">
        <v>585</v>
      </c>
      <c r="C391">
        <v>2024</v>
      </c>
      <c r="D391" t="s">
        <v>126</v>
      </c>
      <c r="E391" t="s">
        <v>65</v>
      </c>
      <c r="F391" t="s">
        <v>208</v>
      </c>
      <c r="G391" t="s">
        <v>88</v>
      </c>
      <c r="H391">
        <v>0</v>
      </c>
      <c r="I391">
        <v>0</v>
      </c>
      <c r="J391">
        <v>0</v>
      </c>
      <c r="K391">
        <v>1234.3599999999999</v>
      </c>
      <c r="L391">
        <v>0</v>
      </c>
      <c r="M391">
        <v>1234.3599999999999</v>
      </c>
      <c r="N391">
        <v>-1525.34</v>
      </c>
      <c r="O391">
        <v>-1234.3599999999999</v>
      </c>
      <c r="P391">
        <v>0</v>
      </c>
      <c r="Q391">
        <v>1525.34</v>
      </c>
      <c r="R391">
        <v>12.97</v>
      </c>
      <c r="S391">
        <v>0</v>
      </c>
      <c r="T391">
        <v>-16.02</v>
      </c>
      <c r="U391" t="e">
        <f>VLOOKUP(D391,#REF!,2,FALSE)</f>
        <v>#REF!</v>
      </c>
      <c r="V391" t="e">
        <f>VLOOKUP(_216[[#This Row],[rollup_view_description]],Map!$B:$C,2,FALSE)</f>
        <v>#REF!</v>
      </c>
      <c r="W391" t="str">
        <f>VLOOKUP(F391,Map!$F:$G,2,FALSE)</f>
        <v>Reg Def</v>
      </c>
    </row>
    <row r="392" spans="1:23" x14ac:dyDescent="0.25">
      <c r="A392" t="s">
        <v>6</v>
      </c>
      <c r="B392" t="s">
        <v>585</v>
      </c>
      <c r="C392">
        <v>2024</v>
      </c>
      <c r="D392" t="s">
        <v>126</v>
      </c>
      <c r="E392" t="s">
        <v>65</v>
      </c>
      <c r="F392" t="s">
        <v>211</v>
      </c>
      <c r="G392" t="s">
        <v>88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 t="e">
        <f>VLOOKUP(D392,#REF!,2,FALSE)</f>
        <v>#REF!</v>
      </c>
      <c r="V392" t="e">
        <f>VLOOKUP(_216[[#This Row],[rollup_view_description]],Map!$B:$C,2,FALSE)</f>
        <v>#REF!</v>
      </c>
      <c r="W392" t="str">
        <f>VLOOKUP(F392,Map!$F:$G,2,FALSE)</f>
        <v>Reg Def</v>
      </c>
    </row>
    <row r="393" spans="1:23" x14ac:dyDescent="0.25">
      <c r="A393" t="s">
        <v>6</v>
      </c>
      <c r="B393" t="s">
        <v>585</v>
      </c>
      <c r="C393">
        <v>2024</v>
      </c>
      <c r="D393" t="s">
        <v>126</v>
      </c>
      <c r="E393" t="s">
        <v>65</v>
      </c>
      <c r="F393" t="s">
        <v>136</v>
      </c>
      <c r="G393" t="s">
        <v>88</v>
      </c>
      <c r="H393">
        <v>0</v>
      </c>
      <c r="I393">
        <v>0</v>
      </c>
      <c r="J393">
        <v>0</v>
      </c>
      <c r="K393">
        <v>2113.25</v>
      </c>
      <c r="L393">
        <v>0</v>
      </c>
      <c r="M393">
        <v>2113.25</v>
      </c>
      <c r="N393">
        <v>-3979.44</v>
      </c>
      <c r="O393">
        <v>-2113.25</v>
      </c>
      <c r="P393">
        <v>0</v>
      </c>
      <c r="Q393">
        <v>3979.44</v>
      </c>
      <c r="R393">
        <v>0</v>
      </c>
      <c r="S393">
        <v>0</v>
      </c>
      <c r="T393">
        <v>0</v>
      </c>
      <c r="U393" t="e">
        <f>VLOOKUP(D393,#REF!,2,FALSE)</f>
        <v>#REF!</v>
      </c>
      <c r="V393" t="e">
        <f>VLOOKUP(_216[[#This Row],[rollup_view_description]],Map!$B:$C,2,FALSE)</f>
        <v>#REF!</v>
      </c>
      <c r="W393" t="str">
        <f>VLOOKUP(F393,Map!$F:$G,2,FALSE)</f>
        <v>Flow Through</v>
      </c>
    </row>
    <row r="394" spans="1:23" x14ac:dyDescent="0.25">
      <c r="A394" t="s">
        <v>6</v>
      </c>
      <c r="B394" t="s">
        <v>585</v>
      </c>
      <c r="C394">
        <v>2024</v>
      </c>
      <c r="D394" t="s">
        <v>126</v>
      </c>
      <c r="E394" t="s">
        <v>65</v>
      </c>
      <c r="F394" t="s">
        <v>212</v>
      </c>
      <c r="G394" t="s">
        <v>88</v>
      </c>
      <c r="H394">
        <v>0</v>
      </c>
      <c r="I394">
        <v>0</v>
      </c>
      <c r="J394">
        <v>0</v>
      </c>
      <c r="K394">
        <v>-806.53</v>
      </c>
      <c r="L394">
        <v>0</v>
      </c>
      <c r="M394">
        <v>-806.53</v>
      </c>
      <c r="N394">
        <v>3233.56</v>
      </c>
      <c r="O394">
        <v>806.53</v>
      </c>
      <c r="P394">
        <v>0</v>
      </c>
      <c r="Q394">
        <v>-3233.56</v>
      </c>
      <c r="R394">
        <v>-8.4700000000000006</v>
      </c>
      <c r="S394">
        <v>0</v>
      </c>
      <c r="T394">
        <v>33.950000000000003</v>
      </c>
      <c r="U394" t="e">
        <f>VLOOKUP(D394,#REF!,2,FALSE)</f>
        <v>#REF!</v>
      </c>
      <c r="V394" t="e">
        <f>VLOOKUP(_216[[#This Row],[rollup_view_description]],Map!$B:$C,2,FALSE)</f>
        <v>#REF!</v>
      </c>
      <c r="W394" t="str">
        <f>VLOOKUP(F394,Map!$F:$G,2,FALSE)</f>
        <v>Reg Def</v>
      </c>
    </row>
    <row r="395" spans="1:23" x14ac:dyDescent="0.25">
      <c r="A395" t="s">
        <v>6</v>
      </c>
      <c r="B395" t="s">
        <v>585</v>
      </c>
      <c r="C395">
        <v>2024</v>
      </c>
      <c r="D395" t="s">
        <v>126</v>
      </c>
      <c r="E395" t="s">
        <v>65</v>
      </c>
      <c r="F395" t="s">
        <v>213</v>
      </c>
      <c r="G395" t="s">
        <v>88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 t="e">
        <f>VLOOKUP(D395,#REF!,2,FALSE)</f>
        <v>#REF!</v>
      </c>
      <c r="V395" t="e">
        <f>VLOOKUP(_216[[#This Row],[rollup_view_description]],Map!$B:$C,2,FALSE)</f>
        <v>#REF!</v>
      </c>
      <c r="W395" t="str">
        <f>VLOOKUP(F395,Map!$F:$G,2,FALSE)</f>
        <v>Reg Def</v>
      </c>
    </row>
    <row r="396" spans="1:23" x14ac:dyDescent="0.25">
      <c r="A396" t="s">
        <v>6</v>
      </c>
      <c r="B396" t="s">
        <v>585</v>
      </c>
      <c r="C396">
        <v>2024</v>
      </c>
      <c r="D396" t="s">
        <v>126</v>
      </c>
      <c r="E396" t="s">
        <v>65</v>
      </c>
      <c r="F396" t="s">
        <v>209</v>
      </c>
      <c r="G396" t="s">
        <v>89</v>
      </c>
      <c r="H396">
        <v>374479.53</v>
      </c>
      <c r="I396">
        <v>0</v>
      </c>
      <c r="J396">
        <v>374479.53</v>
      </c>
      <c r="K396">
        <v>324440.67</v>
      </c>
      <c r="L396">
        <v>0</v>
      </c>
      <c r="M396">
        <v>324440.67</v>
      </c>
      <c r="N396">
        <v>0</v>
      </c>
      <c r="O396">
        <v>50038.86</v>
      </c>
      <c r="P396">
        <v>0</v>
      </c>
      <c r="Q396">
        <v>0</v>
      </c>
      <c r="R396">
        <v>400.88</v>
      </c>
      <c r="S396">
        <v>0</v>
      </c>
      <c r="T396">
        <v>0</v>
      </c>
      <c r="U396" t="e">
        <f>VLOOKUP(D396,#REF!,2,FALSE)</f>
        <v>#REF!</v>
      </c>
      <c r="V396" t="e">
        <f>VLOOKUP(_216[[#This Row],[rollup_view_description]],Map!$B:$C,2,FALSE)</f>
        <v>#REF!</v>
      </c>
      <c r="W396" t="str">
        <f>VLOOKUP(F396,Map!$F:$G,2,FALSE)</f>
        <v>Reg Def</v>
      </c>
    </row>
    <row r="397" spans="1:23" x14ac:dyDescent="0.25">
      <c r="A397" t="s">
        <v>6</v>
      </c>
      <c r="B397" t="s">
        <v>585</v>
      </c>
      <c r="C397">
        <v>2024</v>
      </c>
      <c r="D397" t="s">
        <v>126</v>
      </c>
      <c r="E397" t="s">
        <v>65</v>
      </c>
      <c r="F397" t="s">
        <v>214</v>
      </c>
      <c r="G397" t="s">
        <v>88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 t="e">
        <f>VLOOKUP(D397,#REF!,2,FALSE)</f>
        <v>#REF!</v>
      </c>
      <c r="V397" t="e">
        <f>VLOOKUP(_216[[#This Row],[rollup_view_description]],Map!$B:$C,2,FALSE)</f>
        <v>#REF!</v>
      </c>
      <c r="W397" t="str">
        <f>VLOOKUP(F397,Map!$F:$G,2,FALSE)</f>
        <v>Repairs</v>
      </c>
    </row>
    <row r="398" spans="1:23" x14ac:dyDescent="0.25">
      <c r="A398" t="s">
        <v>6</v>
      </c>
      <c r="B398" t="s">
        <v>585</v>
      </c>
      <c r="C398">
        <v>2024</v>
      </c>
      <c r="D398" t="s">
        <v>127</v>
      </c>
      <c r="E398" t="s">
        <v>65</v>
      </c>
      <c r="F398" t="s">
        <v>208</v>
      </c>
      <c r="G398" t="s">
        <v>88</v>
      </c>
      <c r="H398">
        <v>0</v>
      </c>
      <c r="I398">
        <v>0</v>
      </c>
      <c r="J398">
        <v>0</v>
      </c>
      <c r="K398">
        <v>-37.11</v>
      </c>
      <c r="L398">
        <v>0</v>
      </c>
      <c r="M398">
        <v>-37.11</v>
      </c>
      <c r="N398">
        <v>0</v>
      </c>
      <c r="O398">
        <v>37.11</v>
      </c>
      <c r="P398">
        <v>0</v>
      </c>
      <c r="Q398">
        <v>0</v>
      </c>
      <c r="R398">
        <v>-0.76</v>
      </c>
      <c r="S398">
        <v>0</v>
      </c>
      <c r="T398">
        <v>0</v>
      </c>
      <c r="U398" t="e">
        <f>VLOOKUP(D398,#REF!,2,FALSE)</f>
        <v>#REF!</v>
      </c>
      <c r="V398" t="e">
        <f>VLOOKUP(_216[[#This Row],[rollup_view_description]],Map!$B:$C,2,FALSE)</f>
        <v>#REF!</v>
      </c>
      <c r="W398" t="str">
        <f>VLOOKUP(F398,Map!$F:$G,2,FALSE)</f>
        <v>Reg Def</v>
      </c>
    </row>
    <row r="399" spans="1:23" x14ac:dyDescent="0.25">
      <c r="A399" t="s">
        <v>6</v>
      </c>
      <c r="B399" t="s">
        <v>585</v>
      </c>
      <c r="C399">
        <v>2024</v>
      </c>
      <c r="D399" t="s">
        <v>127</v>
      </c>
      <c r="E399" t="s">
        <v>65</v>
      </c>
      <c r="F399" t="s">
        <v>211</v>
      </c>
      <c r="G399" t="s">
        <v>88</v>
      </c>
      <c r="H399">
        <v>0</v>
      </c>
      <c r="I399">
        <v>0</v>
      </c>
      <c r="J399">
        <v>0</v>
      </c>
      <c r="K399">
        <v>-48.14</v>
      </c>
      <c r="L399">
        <v>0</v>
      </c>
      <c r="M399">
        <v>-48.14</v>
      </c>
      <c r="N399">
        <v>0</v>
      </c>
      <c r="O399">
        <v>48.14</v>
      </c>
      <c r="P399">
        <v>0</v>
      </c>
      <c r="Q399">
        <v>0</v>
      </c>
      <c r="R399">
        <v>-1.01</v>
      </c>
      <c r="S399">
        <v>0</v>
      </c>
      <c r="T399">
        <v>0</v>
      </c>
      <c r="U399" t="e">
        <f>VLOOKUP(D399,#REF!,2,FALSE)</f>
        <v>#REF!</v>
      </c>
      <c r="V399" t="e">
        <f>VLOOKUP(_216[[#This Row],[rollup_view_description]],Map!$B:$C,2,FALSE)</f>
        <v>#REF!</v>
      </c>
      <c r="W399" t="str">
        <f>VLOOKUP(F399,Map!$F:$G,2,FALSE)</f>
        <v>Reg Def</v>
      </c>
    </row>
    <row r="400" spans="1:23" x14ac:dyDescent="0.25">
      <c r="A400" t="s">
        <v>6</v>
      </c>
      <c r="B400" t="s">
        <v>585</v>
      </c>
      <c r="C400">
        <v>2024</v>
      </c>
      <c r="D400" t="s">
        <v>127</v>
      </c>
      <c r="E400" t="s">
        <v>65</v>
      </c>
      <c r="F400" t="s">
        <v>136</v>
      </c>
      <c r="G400" t="s">
        <v>88</v>
      </c>
      <c r="H400">
        <v>0</v>
      </c>
      <c r="I400">
        <v>0</v>
      </c>
      <c r="J400">
        <v>0</v>
      </c>
      <c r="K400">
        <v>-3.21</v>
      </c>
      <c r="L400">
        <v>0</v>
      </c>
      <c r="M400">
        <v>-3.21</v>
      </c>
      <c r="N400">
        <v>0</v>
      </c>
      <c r="O400">
        <v>3.21</v>
      </c>
      <c r="P400">
        <v>0</v>
      </c>
      <c r="Q400">
        <v>0</v>
      </c>
      <c r="R400">
        <v>0</v>
      </c>
      <c r="S400">
        <v>0</v>
      </c>
      <c r="T400">
        <v>0</v>
      </c>
      <c r="U400" t="e">
        <f>VLOOKUP(D400,#REF!,2,FALSE)</f>
        <v>#REF!</v>
      </c>
      <c r="V400" t="e">
        <f>VLOOKUP(_216[[#This Row],[rollup_view_description]],Map!$B:$C,2,FALSE)</f>
        <v>#REF!</v>
      </c>
      <c r="W400" t="str">
        <f>VLOOKUP(F400,Map!$F:$G,2,FALSE)</f>
        <v>Flow Through</v>
      </c>
    </row>
    <row r="401" spans="1:23" x14ac:dyDescent="0.25">
      <c r="A401" t="s">
        <v>6</v>
      </c>
      <c r="B401" t="s">
        <v>585</v>
      </c>
      <c r="C401">
        <v>2024</v>
      </c>
      <c r="D401" t="s">
        <v>127</v>
      </c>
      <c r="E401" t="s">
        <v>65</v>
      </c>
      <c r="F401" t="s">
        <v>212</v>
      </c>
      <c r="G401" t="s">
        <v>88</v>
      </c>
      <c r="H401">
        <v>0</v>
      </c>
      <c r="I401">
        <v>0</v>
      </c>
      <c r="J401">
        <v>0</v>
      </c>
      <c r="K401">
        <v>30.27</v>
      </c>
      <c r="L401">
        <v>0</v>
      </c>
      <c r="M401">
        <v>30.27</v>
      </c>
      <c r="N401">
        <v>0</v>
      </c>
      <c r="O401">
        <v>-30.27</v>
      </c>
      <c r="P401">
        <v>0</v>
      </c>
      <c r="Q401">
        <v>0</v>
      </c>
      <c r="R401">
        <v>0.63</v>
      </c>
      <c r="S401">
        <v>0</v>
      </c>
      <c r="T401">
        <v>0</v>
      </c>
      <c r="U401" t="e">
        <f>VLOOKUP(D401,#REF!,2,FALSE)</f>
        <v>#REF!</v>
      </c>
      <c r="V401" t="e">
        <f>VLOOKUP(_216[[#This Row],[rollup_view_description]],Map!$B:$C,2,FALSE)</f>
        <v>#REF!</v>
      </c>
      <c r="W401" t="str">
        <f>VLOOKUP(F401,Map!$F:$G,2,FALSE)</f>
        <v>Reg Def</v>
      </c>
    </row>
    <row r="402" spans="1:23" x14ac:dyDescent="0.25">
      <c r="A402" t="s">
        <v>6</v>
      </c>
      <c r="B402" t="s">
        <v>585</v>
      </c>
      <c r="C402">
        <v>2024</v>
      </c>
      <c r="D402" t="s">
        <v>127</v>
      </c>
      <c r="E402" t="s">
        <v>65</v>
      </c>
      <c r="F402" t="s">
        <v>209</v>
      </c>
      <c r="G402" t="s">
        <v>89</v>
      </c>
      <c r="H402">
        <v>-2930.44</v>
      </c>
      <c r="I402">
        <v>0</v>
      </c>
      <c r="J402">
        <v>-2930.44</v>
      </c>
      <c r="K402">
        <v>-750.28</v>
      </c>
      <c r="L402">
        <v>0</v>
      </c>
      <c r="M402">
        <v>-750.28</v>
      </c>
      <c r="N402">
        <v>0</v>
      </c>
      <c r="O402">
        <v>-2180.16</v>
      </c>
      <c r="P402">
        <v>0</v>
      </c>
      <c r="Q402">
        <v>0</v>
      </c>
      <c r="R402">
        <v>15.96</v>
      </c>
      <c r="S402">
        <v>0</v>
      </c>
      <c r="T402">
        <v>0</v>
      </c>
      <c r="U402" t="e">
        <f>VLOOKUP(D402,#REF!,2,FALSE)</f>
        <v>#REF!</v>
      </c>
      <c r="V402" t="e">
        <f>VLOOKUP(_216[[#This Row],[rollup_view_description]],Map!$B:$C,2,FALSE)</f>
        <v>#REF!</v>
      </c>
      <c r="W402" t="str">
        <f>VLOOKUP(F402,Map!$F:$G,2,FALSE)</f>
        <v>Reg Def</v>
      </c>
    </row>
    <row r="403" spans="1:23" x14ac:dyDescent="0.25">
      <c r="A403" t="s">
        <v>6</v>
      </c>
      <c r="B403" t="s">
        <v>585</v>
      </c>
      <c r="C403">
        <v>2024</v>
      </c>
      <c r="D403" t="s">
        <v>127</v>
      </c>
      <c r="E403" t="s">
        <v>65</v>
      </c>
      <c r="F403" t="s">
        <v>214</v>
      </c>
      <c r="G403" t="s">
        <v>88</v>
      </c>
      <c r="H403">
        <v>0</v>
      </c>
      <c r="I403">
        <v>0</v>
      </c>
      <c r="J403">
        <v>0</v>
      </c>
      <c r="K403">
        <v>-36.01</v>
      </c>
      <c r="L403">
        <v>0</v>
      </c>
      <c r="M403">
        <v>-36.01</v>
      </c>
      <c r="N403">
        <v>0</v>
      </c>
      <c r="O403">
        <v>36.01</v>
      </c>
      <c r="P403">
        <v>0</v>
      </c>
      <c r="Q403">
        <v>0</v>
      </c>
      <c r="R403">
        <v>-0.4</v>
      </c>
      <c r="S403">
        <v>0</v>
      </c>
      <c r="T403">
        <v>0</v>
      </c>
      <c r="U403" t="e">
        <f>VLOOKUP(D403,#REF!,2,FALSE)</f>
        <v>#REF!</v>
      </c>
      <c r="V403" t="e">
        <f>VLOOKUP(_216[[#This Row],[rollup_view_description]],Map!$B:$C,2,FALSE)</f>
        <v>#REF!</v>
      </c>
      <c r="W403" t="str">
        <f>VLOOKUP(F403,Map!$F:$G,2,FALSE)</f>
        <v>Repairs</v>
      </c>
    </row>
    <row r="404" spans="1:23" x14ac:dyDescent="0.25">
      <c r="A404" t="s">
        <v>6</v>
      </c>
      <c r="B404" t="s">
        <v>585</v>
      </c>
      <c r="C404">
        <v>2024</v>
      </c>
      <c r="D404" t="s">
        <v>128</v>
      </c>
      <c r="E404" t="s">
        <v>65</v>
      </c>
      <c r="F404" t="s">
        <v>208</v>
      </c>
      <c r="G404" t="s">
        <v>88</v>
      </c>
      <c r="H404">
        <v>0</v>
      </c>
      <c r="I404">
        <v>0</v>
      </c>
      <c r="J404">
        <v>0</v>
      </c>
      <c r="K404">
        <v>-221157.75</v>
      </c>
      <c r="L404">
        <v>0</v>
      </c>
      <c r="M404">
        <v>-221157.75</v>
      </c>
      <c r="N404">
        <v>-248191.98</v>
      </c>
      <c r="O404">
        <v>221157.75</v>
      </c>
      <c r="P404">
        <v>0</v>
      </c>
      <c r="Q404">
        <v>248191.98</v>
      </c>
      <c r="R404">
        <v>-5257.08</v>
      </c>
      <c r="S404">
        <v>0</v>
      </c>
      <c r="T404">
        <v>-2588.27</v>
      </c>
      <c r="U404" t="e">
        <f>VLOOKUP(D404,#REF!,2,FALSE)</f>
        <v>#REF!</v>
      </c>
      <c r="V404" t="e">
        <f>VLOOKUP(_216[[#This Row],[rollup_view_description]],Map!$B:$C,2,FALSE)</f>
        <v>#REF!</v>
      </c>
      <c r="W404" t="str">
        <f>VLOOKUP(F404,Map!$F:$G,2,FALSE)</f>
        <v>Reg Def</v>
      </c>
    </row>
    <row r="405" spans="1:23" x14ac:dyDescent="0.25">
      <c r="A405" t="s">
        <v>6</v>
      </c>
      <c r="B405" t="s">
        <v>585</v>
      </c>
      <c r="C405">
        <v>2024</v>
      </c>
      <c r="D405" t="s">
        <v>128</v>
      </c>
      <c r="E405" t="s">
        <v>65</v>
      </c>
      <c r="F405" t="s">
        <v>211</v>
      </c>
      <c r="G405" t="s">
        <v>88</v>
      </c>
      <c r="H405">
        <v>0</v>
      </c>
      <c r="I405">
        <v>0</v>
      </c>
      <c r="J405">
        <v>0</v>
      </c>
      <c r="K405">
        <v>99844.97</v>
      </c>
      <c r="L405">
        <v>0</v>
      </c>
      <c r="M405">
        <v>99844.97</v>
      </c>
      <c r="N405">
        <v>0</v>
      </c>
      <c r="O405">
        <v>-99844.97</v>
      </c>
      <c r="P405">
        <v>0</v>
      </c>
      <c r="Q405">
        <v>0</v>
      </c>
      <c r="R405">
        <v>2096.7399999999998</v>
      </c>
      <c r="S405">
        <v>0</v>
      </c>
      <c r="T405">
        <v>0</v>
      </c>
      <c r="U405" t="e">
        <f>VLOOKUP(D405,#REF!,2,FALSE)</f>
        <v>#REF!</v>
      </c>
      <c r="V405" t="e">
        <f>VLOOKUP(_216[[#This Row],[rollup_view_description]],Map!$B:$C,2,FALSE)</f>
        <v>#REF!</v>
      </c>
      <c r="W405" t="str">
        <f>VLOOKUP(F405,Map!$F:$G,2,FALSE)</f>
        <v>Reg Def</v>
      </c>
    </row>
    <row r="406" spans="1:23" x14ac:dyDescent="0.25">
      <c r="A406" t="s">
        <v>6</v>
      </c>
      <c r="B406" t="s">
        <v>585</v>
      </c>
      <c r="C406">
        <v>2024</v>
      </c>
      <c r="D406" t="s">
        <v>128</v>
      </c>
      <c r="E406" t="s">
        <v>65</v>
      </c>
      <c r="F406" t="s">
        <v>136</v>
      </c>
      <c r="G406" t="s">
        <v>88</v>
      </c>
      <c r="H406">
        <v>0</v>
      </c>
      <c r="I406">
        <v>0</v>
      </c>
      <c r="J406">
        <v>0</v>
      </c>
      <c r="K406">
        <v>89744.16</v>
      </c>
      <c r="L406">
        <v>0</v>
      </c>
      <c r="M406">
        <v>89744.16</v>
      </c>
      <c r="N406">
        <v>-680508.8</v>
      </c>
      <c r="O406">
        <v>-89744.16</v>
      </c>
      <c r="P406">
        <v>0</v>
      </c>
      <c r="Q406">
        <v>680508.8</v>
      </c>
      <c r="R406">
        <v>0</v>
      </c>
      <c r="S406">
        <v>0</v>
      </c>
      <c r="T406">
        <v>0</v>
      </c>
      <c r="U406" t="e">
        <f>VLOOKUP(D406,#REF!,2,FALSE)</f>
        <v>#REF!</v>
      </c>
      <c r="V406" t="e">
        <f>VLOOKUP(_216[[#This Row],[rollup_view_description]],Map!$B:$C,2,FALSE)</f>
        <v>#REF!</v>
      </c>
      <c r="W406" t="str">
        <f>VLOOKUP(F406,Map!$F:$G,2,FALSE)</f>
        <v>Flow Through</v>
      </c>
    </row>
    <row r="407" spans="1:23" x14ac:dyDescent="0.25">
      <c r="A407" t="s">
        <v>6</v>
      </c>
      <c r="B407" t="s">
        <v>585</v>
      </c>
      <c r="C407">
        <v>2024</v>
      </c>
      <c r="D407" t="s">
        <v>128</v>
      </c>
      <c r="E407" t="s">
        <v>65</v>
      </c>
      <c r="F407" t="s">
        <v>210</v>
      </c>
      <c r="G407" t="s">
        <v>88</v>
      </c>
      <c r="H407">
        <v>0</v>
      </c>
      <c r="I407">
        <v>0</v>
      </c>
      <c r="J407">
        <v>0</v>
      </c>
      <c r="K407">
        <v>107072.43</v>
      </c>
      <c r="L407">
        <v>0</v>
      </c>
      <c r="M407">
        <v>107072.43</v>
      </c>
      <c r="N407">
        <v>0</v>
      </c>
      <c r="O407">
        <v>-107072.43</v>
      </c>
      <c r="P407">
        <v>0</v>
      </c>
      <c r="Q407">
        <v>0</v>
      </c>
      <c r="R407">
        <v>2105.0300000000002</v>
      </c>
      <c r="S407">
        <v>0</v>
      </c>
      <c r="T407">
        <v>0</v>
      </c>
      <c r="U407" t="e">
        <f>VLOOKUP(D407,#REF!,2,FALSE)</f>
        <v>#REF!</v>
      </c>
      <c r="V407" t="e">
        <f>VLOOKUP(_216[[#This Row],[rollup_view_description]],Map!$B:$C,2,FALSE)</f>
        <v>#REF!</v>
      </c>
      <c r="W407" t="str">
        <f>VLOOKUP(F407,Map!$F:$G,2,FALSE)</f>
        <v>Reg Def</v>
      </c>
    </row>
    <row r="408" spans="1:23" x14ac:dyDescent="0.25">
      <c r="A408" t="s">
        <v>6</v>
      </c>
      <c r="B408" t="s">
        <v>585</v>
      </c>
      <c r="C408">
        <v>2024</v>
      </c>
      <c r="D408" t="s">
        <v>128</v>
      </c>
      <c r="E408" t="s">
        <v>65</v>
      </c>
      <c r="F408" t="s">
        <v>215</v>
      </c>
      <c r="G408" t="s">
        <v>88</v>
      </c>
      <c r="H408">
        <v>0</v>
      </c>
      <c r="I408">
        <v>0</v>
      </c>
      <c r="J408">
        <v>0</v>
      </c>
      <c r="K408">
        <v>6091.08</v>
      </c>
      <c r="L408">
        <v>0</v>
      </c>
      <c r="M408">
        <v>6091.08</v>
      </c>
      <c r="N408">
        <v>-102108</v>
      </c>
      <c r="O408">
        <v>-6091.08</v>
      </c>
      <c r="P408">
        <v>0</v>
      </c>
      <c r="Q408">
        <v>102108</v>
      </c>
      <c r="R408">
        <v>56.46</v>
      </c>
      <c r="S408">
        <v>0</v>
      </c>
      <c r="T408">
        <v>-1064.6300000000001</v>
      </c>
      <c r="U408" t="e">
        <f>VLOOKUP(D408,#REF!,2,FALSE)</f>
        <v>#REF!</v>
      </c>
      <c r="V408" t="e">
        <f>VLOOKUP(_216[[#This Row],[rollup_view_description]],Map!$B:$C,2,FALSE)</f>
        <v>#REF!</v>
      </c>
      <c r="W408" t="str">
        <f>VLOOKUP(F408,Map!$F:$G,2,FALSE)</f>
        <v>Taxable CIAC</v>
      </c>
    </row>
    <row r="409" spans="1:23" x14ac:dyDescent="0.25">
      <c r="A409" t="s">
        <v>6</v>
      </c>
      <c r="B409" t="s">
        <v>585</v>
      </c>
      <c r="C409">
        <v>2024</v>
      </c>
      <c r="D409" t="s">
        <v>128</v>
      </c>
      <c r="E409" t="s">
        <v>65</v>
      </c>
      <c r="F409" t="s">
        <v>212</v>
      </c>
      <c r="G409" t="s">
        <v>88</v>
      </c>
      <c r="H409">
        <v>0</v>
      </c>
      <c r="I409">
        <v>0</v>
      </c>
      <c r="J409">
        <v>0</v>
      </c>
      <c r="K409">
        <v>-78232.350000000006</v>
      </c>
      <c r="L409">
        <v>0</v>
      </c>
      <c r="M409">
        <v>-78232.350000000006</v>
      </c>
      <c r="N409">
        <v>579134.61</v>
      </c>
      <c r="O409">
        <v>78232.350000000006</v>
      </c>
      <c r="P409">
        <v>0</v>
      </c>
      <c r="Q409">
        <v>-579134.61</v>
      </c>
      <c r="R409">
        <v>-1217.3699999999999</v>
      </c>
      <c r="S409">
        <v>0</v>
      </c>
      <c r="T409">
        <v>6039.47</v>
      </c>
      <c r="U409" t="e">
        <f>VLOOKUP(D409,#REF!,2,FALSE)</f>
        <v>#REF!</v>
      </c>
      <c r="V409" t="e">
        <f>VLOOKUP(_216[[#This Row],[rollup_view_description]],Map!$B:$C,2,FALSE)</f>
        <v>#REF!</v>
      </c>
      <c r="W409" t="str">
        <f>VLOOKUP(F409,Map!$F:$G,2,FALSE)</f>
        <v>Reg Def</v>
      </c>
    </row>
    <row r="410" spans="1:23" x14ac:dyDescent="0.25">
      <c r="A410" t="s">
        <v>6</v>
      </c>
      <c r="B410" t="s">
        <v>585</v>
      </c>
      <c r="C410">
        <v>2024</v>
      </c>
      <c r="D410" t="s">
        <v>128</v>
      </c>
      <c r="E410" t="s">
        <v>65</v>
      </c>
      <c r="F410" t="s">
        <v>213</v>
      </c>
      <c r="G410" t="s">
        <v>88</v>
      </c>
      <c r="H410">
        <v>0</v>
      </c>
      <c r="I410">
        <v>0</v>
      </c>
      <c r="J410">
        <v>0</v>
      </c>
      <c r="K410">
        <v>-315681.23</v>
      </c>
      <c r="L410">
        <v>0</v>
      </c>
      <c r="M410">
        <v>-315681.23</v>
      </c>
      <c r="N410">
        <v>-5461921</v>
      </c>
      <c r="O410">
        <v>315681.23</v>
      </c>
      <c r="P410">
        <v>0</v>
      </c>
      <c r="Q410">
        <v>5461921</v>
      </c>
      <c r="R410">
        <v>-5550.56</v>
      </c>
      <c r="S410">
        <v>0</v>
      </c>
      <c r="T410">
        <v>-56979.15</v>
      </c>
      <c r="U410" t="e">
        <f>VLOOKUP(D410,#REF!,2,FALSE)</f>
        <v>#REF!</v>
      </c>
      <c r="V410" t="e">
        <f>VLOOKUP(_216[[#This Row],[rollup_view_description]],Map!$B:$C,2,FALSE)</f>
        <v>#REF!</v>
      </c>
      <c r="W410" t="str">
        <f>VLOOKUP(F410,Map!$F:$G,2,FALSE)</f>
        <v>Reg Def</v>
      </c>
    </row>
    <row r="411" spans="1:23" x14ac:dyDescent="0.25">
      <c r="A411" t="s">
        <v>6</v>
      </c>
      <c r="B411" t="s">
        <v>585</v>
      </c>
      <c r="C411">
        <v>2024</v>
      </c>
      <c r="D411" t="s">
        <v>128</v>
      </c>
      <c r="E411" t="s">
        <v>65</v>
      </c>
      <c r="F411" t="s">
        <v>216</v>
      </c>
      <c r="G411" t="s">
        <v>88</v>
      </c>
      <c r="H411">
        <v>0</v>
      </c>
      <c r="I411">
        <v>0</v>
      </c>
      <c r="J411">
        <v>0</v>
      </c>
      <c r="K411">
        <v>-61905.35</v>
      </c>
      <c r="L411">
        <v>0</v>
      </c>
      <c r="M411">
        <v>-61905.35</v>
      </c>
      <c r="N411">
        <v>0</v>
      </c>
      <c r="O411">
        <v>61905.35</v>
      </c>
      <c r="P411">
        <v>0</v>
      </c>
      <c r="Q411">
        <v>0</v>
      </c>
      <c r="R411">
        <v>-1300.01</v>
      </c>
      <c r="S411">
        <v>0</v>
      </c>
      <c r="T411">
        <v>0</v>
      </c>
      <c r="U411" t="e">
        <f>VLOOKUP(D411,#REF!,2,FALSE)</f>
        <v>#REF!</v>
      </c>
      <c r="V411" t="e">
        <f>VLOOKUP(_216[[#This Row],[rollup_view_description]],Map!$B:$C,2,FALSE)</f>
        <v>#REF!</v>
      </c>
      <c r="W411" t="str">
        <f>VLOOKUP(F411,Map!$F:$G,2,FALSE)</f>
        <v>Reg Def</v>
      </c>
    </row>
    <row r="412" spans="1:23" x14ac:dyDescent="0.25">
      <c r="A412" t="s">
        <v>6</v>
      </c>
      <c r="B412" t="s">
        <v>585</v>
      </c>
      <c r="C412">
        <v>2024</v>
      </c>
      <c r="D412" t="s">
        <v>128</v>
      </c>
      <c r="E412" t="s">
        <v>65</v>
      </c>
      <c r="F412" t="s">
        <v>209</v>
      </c>
      <c r="G412" t="s">
        <v>89</v>
      </c>
      <c r="H412">
        <v>17559492.91</v>
      </c>
      <c r="I412">
        <v>760481.43</v>
      </c>
      <c r="J412">
        <v>18319974.34</v>
      </c>
      <c r="K412">
        <v>13533255.33</v>
      </c>
      <c r="L412">
        <v>-15.13</v>
      </c>
      <c r="M412">
        <v>13533240.199999999</v>
      </c>
      <c r="N412">
        <v>0</v>
      </c>
      <c r="O412">
        <v>4026237.58</v>
      </c>
      <c r="P412">
        <v>760496.56</v>
      </c>
      <c r="Q412">
        <v>0</v>
      </c>
      <c r="R412">
        <v>-9653.81</v>
      </c>
      <c r="S412">
        <v>-7963.08</v>
      </c>
      <c r="T412">
        <v>0</v>
      </c>
      <c r="U412" t="e">
        <f>VLOOKUP(D412,#REF!,2,FALSE)</f>
        <v>#REF!</v>
      </c>
      <c r="V412" t="e">
        <f>VLOOKUP(_216[[#This Row],[rollup_view_description]],Map!$B:$C,2,FALSE)</f>
        <v>#REF!</v>
      </c>
      <c r="W412" t="str">
        <f>VLOOKUP(F412,Map!$F:$G,2,FALSE)</f>
        <v>Reg Def</v>
      </c>
    </row>
    <row r="413" spans="1:23" x14ac:dyDescent="0.25">
      <c r="A413" t="s">
        <v>6</v>
      </c>
      <c r="B413" t="s">
        <v>585</v>
      </c>
      <c r="C413">
        <v>2024</v>
      </c>
      <c r="D413" t="s">
        <v>128</v>
      </c>
      <c r="E413" t="s">
        <v>65</v>
      </c>
      <c r="F413" t="s">
        <v>214</v>
      </c>
      <c r="G413" t="s">
        <v>88</v>
      </c>
      <c r="H413">
        <v>0</v>
      </c>
      <c r="I413">
        <v>0</v>
      </c>
      <c r="J413">
        <v>0</v>
      </c>
      <c r="K413">
        <v>4036201.89</v>
      </c>
      <c r="L413">
        <v>0</v>
      </c>
      <c r="M413">
        <v>4036201.89</v>
      </c>
      <c r="N413">
        <v>-16400700.68</v>
      </c>
      <c r="O413">
        <v>-4036201.89</v>
      </c>
      <c r="P413">
        <v>0</v>
      </c>
      <c r="Q413">
        <v>16400700.68</v>
      </c>
      <c r="R413">
        <v>54937.89</v>
      </c>
      <c r="S413">
        <v>0</v>
      </c>
      <c r="T413">
        <v>-171046.76</v>
      </c>
      <c r="U413" t="e">
        <f>VLOOKUP(D413,#REF!,2,FALSE)</f>
        <v>#REF!</v>
      </c>
      <c r="V413" t="e">
        <f>VLOOKUP(_216[[#This Row],[rollup_view_description]],Map!$B:$C,2,FALSE)</f>
        <v>#REF!</v>
      </c>
      <c r="W413" t="str">
        <f>VLOOKUP(F413,Map!$F:$G,2,FALSE)</f>
        <v>Repairs</v>
      </c>
    </row>
    <row r="414" spans="1:23" x14ac:dyDescent="0.25">
      <c r="A414" t="s">
        <v>6</v>
      </c>
      <c r="B414" t="s">
        <v>585</v>
      </c>
      <c r="C414">
        <v>2024</v>
      </c>
      <c r="D414" t="s">
        <v>128</v>
      </c>
      <c r="E414" t="s">
        <v>65</v>
      </c>
      <c r="F414" t="s">
        <v>217</v>
      </c>
      <c r="G414" t="s">
        <v>92</v>
      </c>
      <c r="H414">
        <v>15037.8</v>
      </c>
      <c r="I414">
        <v>0</v>
      </c>
      <c r="J414">
        <v>15037.8</v>
      </c>
      <c r="K414">
        <v>0</v>
      </c>
      <c r="L414">
        <v>0</v>
      </c>
      <c r="M414">
        <v>0</v>
      </c>
      <c r="N414">
        <v>33730</v>
      </c>
      <c r="O414">
        <v>15037.8</v>
      </c>
      <c r="P414">
        <v>0</v>
      </c>
      <c r="Q414">
        <v>-33730</v>
      </c>
      <c r="R414">
        <v>-157.88999999999999</v>
      </c>
      <c r="S414">
        <v>0</v>
      </c>
      <c r="T414">
        <v>354.17</v>
      </c>
      <c r="U414" t="e">
        <f>VLOOKUP(D414,#REF!,2,FALSE)</f>
        <v>#REF!</v>
      </c>
      <c r="V414" t="e">
        <f>VLOOKUP(_216[[#This Row],[rollup_view_description]],Map!$B:$C,2,FALSE)</f>
        <v>#REF!</v>
      </c>
      <c r="W414" t="str">
        <f>VLOOKUP(F414,Map!$F:$G,2,FALSE)</f>
        <v>Taxable CIAC</v>
      </c>
    </row>
    <row r="415" spans="1:23" x14ac:dyDescent="0.25">
      <c r="A415" t="s">
        <v>6</v>
      </c>
      <c r="B415" t="s">
        <v>585</v>
      </c>
      <c r="C415">
        <v>2024</v>
      </c>
      <c r="D415" t="s">
        <v>129</v>
      </c>
      <c r="E415" t="s">
        <v>65</v>
      </c>
      <c r="F415" t="s">
        <v>208</v>
      </c>
      <c r="G415" t="s">
        <v>88</v>
      </c>
      <c r="H415">
        <v>0</v>
      </c>
      <c r="I415">
        <v>0</v>
      </c>
      <c r="J415">
        <v>0</v>
      </c>
      <c r="K415">
        <v>585.89</v>
      </c>
      <c r="L415">
        <v>0</v>
      </c>
      <c r="M415">
        <v>585.89</v>
      </c>
      <c r="N415">
        <v>-59.93</v>
      </c>
      <c r="O415">
        <v>-585.89</v>
      </c>
      <c r="P415">
        <v>0</v>
      </c>
      <c r="Q415">
        <v>59.93</v>
      </c>
      <c r="R415">
        <v>6.15</v>
      </c>
      <c r="S415">
        <v>0</v>
      </c>
      <c r="T415">
        <v>-0.62</v>
      </c>
      <c r="U415" t="e">
        <f>VLOOKUP(D415,#REF!,2,FALSE)</f>
        <v>#REF!</v>
      </c>
      <c r="V415" t="e">
        <f>VLOOKUP(_216[[#This Row],[rollup_view_description]],Map!$B:$C,2,FALSE)</f>
        <v>#REF!</v>
      </c>
      <c r="W415" t="str">
        <f>VLOOKUP(F415,Map!$F:$G,2,FALSE)</f>
        <v>Reg Def</v>
      </c>
    </row>
    <row r="416" spans="1:23" x14ac:dyDescent="0.25">
      <c r="A416" t="s">
        <v>6</v>
      </c>
      <c r="B416" t="s">
        <v>585</v>
      </c>
      <c r="C416">
        <v>2024</v>
      </c>
      <c r="D416" t="s">
        <v>129</v>
      </c>
      <c r="E416" t="s">
        <v>65</v>
      </c>
      <c r="F416" t="s">
        <v>136</v>
      </c>
      <c r="G416" t="s">
        <v>88</v>
      </c>
      <c r="H416">
        <v>0</v>
      </c>
      <c r="I416">
        <v>0</v>
      </c>
      <c r="J416">
        <v>0</v>
      </c>
      <c r="K416">
        <v>918.59</v>
      </c>
      <c r="L416">
        <v>0</v>
      </c>
      <c r="M416">
        <v>918.59</v>
      </c>
      <c r="N416">
        <v>-156.35</v>
      </c>
      <c r="O416">
        <v>-918.59</v>
      </c>
      <c r="P416">
        <v>0</v>
      </c>
      <c r="Q416">
        <v>156.35</v>
      </c>
      <c r="R416">
        <v>0</v>
      </c>
      <c r="S416">
        <v>0</v>
      </c>
      <c r="T416">
        <v>0</v>
      </c>
      <c r="U416" t="e">
        <f>VLOOKUP(D416,#REF!,2,FALSE)</f>
        <v>#REF!</v>
      </c>
      <c r="V416" t="e">
        <f>VLOOKUP(_216[[#This Row],[rollup_view_description]],Map!$B:$C,2,FALSE)</f>
        <v>#REF!</v>
      </c>
      <c r="W416" t="str">
        <f>VLOOKUP(F416,Map!$F:$G,2,FALSE)</f>
        <v>Flow Through</v>
      </c>
    </row>
    <row r="417" spans="1:23" x14ac:dyDescent="0.25">
      <c r="A417" t="s">
        <v>6</v>
      </c>
      <c r="B417" t="s">
        <v>585</v>
      </c>
      <c r="C417">
        <v>2024</v>
      </c>
      <c r="D417" t="s">
        <v>129</v>
      </c>
      <c r="E417" t="s">
        <v>65</v>
      </c>
      <c r="F417" t="s">
        <v>210</v>
      </c>
      <c r="G417" t="s">
        <v>88</v>
      </c>
      <c r="H417">
        <v>0</v>
      </c>
      <c r="I417">
        <v>0</v>
      </c>
      <c r="J417">
        <v>0</v>
      </c>
      <c r="K417">
        <v>987.81</v>
      </c>
      <c r="L417">
        <v>0</v>
      </c>
      <c r="M417">
        <v>987.81</v>
      </c>
      <c r="N417">
        <v>0</v>
      </c>
      <c r="O417">
        <v>-987.81</v>
      </c>
      <c r="P417">
        <v>0</v>
      </c>
      <c r="Q417">
        <v>0</v>
      </c>
      <c r="R417">
        <v>10.37</v>
      </c>
      <c r="S417">
        <v>0</v>
      </c>
      <c r="T417">
        <v>0</v>
      </c>
      <c r="U417" t="e">
        <f>VLOOKUP(D417,#REF!,2,FALSE)</f>
        <v>#REF!</v>
      </c>
      <c r="V417" t="e">
        <f>VLOOKUP(_216[[#This Row],[rollup_view_description]],Map!$B:$C,2,FALSE)</f>
        <v>#REF!</v>
      </c>
      <c r="W417" t="str">
        <f>VLOOKUP(F417,Map!$F:$G,2,FALSE)</f>
        <v>Reg Def</v>
      </c>
    </row>
    <row r="418" spans="1:23" x14ac:dyDescent="0.25">
      <c r="A418" t="s">
        <v>6</v>
      </c>
      <c r="B418" t="s">
        <v>585</v>
      </c>
      <c r="C418">
        <v>2024</v>
      </c>
      <c r="D418" t="s">
        <v>129</v>
      </c>
      <c r="E418" t="s">
        <v>65</v>
      </c>
      <c r="F418" t="s">
        <v>212</v>
      </c>
      <c r="G418" t="s">
        <v>88</v>
      </c>
      <c r="H418">
        <v>0</v>
      </c>
      <c r="I418">
        <v>0</v>
      </c>
      <c r="J418">
        <v>0</v>
      </c>
      <c r="K418">
        <v>-284.38</v>
      </c>
      <c r="L418">
        <v>0</v>
      </c>
      <c r="M418">
        <v>-284.38</v>
      </c>
      <c r="N418">
        <v>125.1</v>
      </c>
      <c r="O418">
        <v>284.38</v>
      </c>
      <c r="P418">
        <v>0</v>
      </c>
      <c r="Q418">
        <v>-125.1</v>
      </c>
      <c r="R418">
        <v>-2.97</v>
      </c>
      <c r="S418">
        <v>0</v>
      </c>
      <c r="T418">
        <v>1.3</v>
      </c>
      <c r="U418" t="e">
        <f>VLOOKUP(D418,#REF!,2,FALSE)</f>
        <v>#REF!</v>
      </c>
      <c r="V418" t="e">
        <f>VLOOKUP(_216[[#This Row],[rollup_view_description]],Map!$B:$C,2,FALSE)</f>
        <v>#REF!</v>
      </c>
      <c r="W418" t="str">
        <f>VLOOKUP(F418,Map!$F:$G,2,FALSE)</f>
        <v>Reg Def</v>
      </c>
    </row>
    <row r="419" spans="1:23" x14ac:dyDescent="0.25">
      <c r="A419" t="s">
        <v>6</v>
      </c>
      <c r="B419" t="s">
        <v>585</v>
      </c>
      <c r="C419">
        <v>2024</v>
      </c>
      <c r="D419" t="s">
        <v>129</v>
      </c>
      <c r="E419" t="s">
        <v>65</v>
      </c>
      <c r="F419" t="s">
        <v>209</v>
      </c>
      <c r="G419" t="s">
        <v>89</v>
      </c>
      <c r="H419">
        <v>91757.32</v>
      </c>
      <c r="I419">
        <v>23818.7</v>
      </c>
      <c r="J419">
        <v>115576.02</v>
      </c>
      <c r="K419">
        <v>361.91</v>
      </c>
      <c r="L419">
        <v>0</v>
      </c>
      <c r="M419">
        <v>361.91</v>
      </c>
      <c r="N419">
        <v>0</v>
      </c>
      <c r="O419">
        <v>91395.41</v>
      </c>
      <c r="P419">
        <v>23818.7</v>
      </c>
      <c r="Q419">
        <v>0</v>
      </c>
      <c r="R419">
        <v>-959.66</v>
      </c>
      <c r="S419">
        <v>-250.11</v>
      </c>
      <c r="T419">
        <v>0</v>
      </c>
      <c r="U419" t="e">
        <f>VLOOKUP(D419,#REF!,2,FALSE)</f>
        <v>#REF!</v>
      </c>
      <c r="V419" t="e">
        <f>VLOOKUP(_216[[#This Row],[rollup_view_description]],Map!$B:$C,2,FALSE)</f>
        <v>#REF!</v>
      </c>
      <c r="W419" t="str">
        <f>VLOOKUP(F419,Map!$F:$G,2,FALSE)</f>
        <v>Reg Def</v>
      </c>
    </row>
    <row r="420" spans="1:23" x14ac:dyDescent="0.25">
      <c r="A420" t="s">
        <v>6</v>
      </c>
      <c r="B420" t="s">
        <v>585</v>
      </c>
      <c r="C420">
        <v>2024</v>
      </c>
      <c r="D420" t="s">
        <v>129</v>
      </c>
      <c r="E420" t="s">
        <v>65</v>
      </c>
      <c r="F420" t="s">
        <v>214</v>
      </c>
      <c r="G420" t="s">
        <v>88</v>
      </c>
      <c r="H420">
        <v>0</v>
      </c>
      <c r="I420">
        <v>0</v>
      </c>
      <c r="J420">
        <v>0</v>
      </c>
      <c r="K420">
        <v>113796.87</v>
      </c>
      <c r="L420">
        <v>0</v>
      </c>
      <c r="M420">
        <v>113796.87</v>
      </c>
      <c r="N420">
        <v>-355553.86</v>
      </c>
      <c r="O420">
        <v>-113796.87</v>
      </c>
      <c r="P420">
        <v>0</v>
      </c>
      <c r="Q420">
        <v>355553.86</v>
      </c>
      <c r="R420">
        <v>1157.9100000000001</v>
      </c>
      <c r="S420">
        <v>0</v>
      </c>
      <c r="T420">
        <v>-3696.36</v>
      </c>
      <c r="U420" t="e">
        <f>VLOOKUP(D420,#REF!,2,FALSE)</f>
        <v>#REF!</v>
      </c>
      <c r="V420" t="e">
        <f>VLOOKUP(_216[[#This Row],[rollup_view_description]],Map!$B:$C,2,FALSE)</f>
        <v>#REF!</v>
      </c>
      <c r="W420" t="str">
        <f>VLOOKUP(F420,Map!$F:$G,2,FALSE)</f>
        <v>Repairs</v>
      </c>
    </row>
    <row r="421" spans="1:23" x14ac:dyDescent="0.25">
      <c r="A421" t="s">
        <v>6</v>
      </c>
      <c r="B421" t="s">
        <v>585</v>
      </c>
      <c r="C421">
        <v>2024</v>
      </c>
      <c r="D421" t="s">
        <v>164</v>
      </c>
      <c r="E421" t="s">
        <v>65</v>
      </c>
      <c r="F421" t="s">
        <v>208</v>
      </c>
      <c r="G421" t="s">
        <v>88</v>
      </c>
      <c r="H421">
        <v>0</v>
      </c>
      <c r="I421">
        <v>0</v>
      </c>
      <c r="J421">
        <v>0</v>
      </c>
      <c r="K421">
        <v>458576.53</v>
      </c>
      <c r="L421">
        <v>0</v>
      </c>
      <c r="M421">
        <v>458576.53</v>
      </c>
      <c r="N421">
        <v>0</v>
      </c>
      <c r="O421">
        <v>-458576.53</v>
      </c>
      <c r="P421">
        <v>0</v>
      </c>
      <c r="Q421">
        <v>0</v>
      </c>
      <c r="R421">
        <v>9630.1200000000008</v>
      </c>
      <c r="S421">
        <v>0</v>
      </c>
      <c r="T421">
        <v>0</v>
      </c>
      <c r="U421" t="e">
        <f>VLOOKUP(D421,#REF!,2,FALSE)</f>
        <v>#REF!</v>
      </c>
      <c r="V421" t="e">
        <f>VLOOKUP(_216[[#This Row],[rollup_view_description]],Map!$B:$C,2,FALSE)</f>
        <v>#REF!</v>
      </c>
      <c r="W421" t="str">
        <f>VLOOKUP(F421,Map!$F:$G,2,FALSE)</f>
        <v>Reg Def</v>
      </c>
    </row>
    <row r="422" spans="1:23" x14ac:dyDescent="0.25">
      <c r="A422" t="s">
        <v>6</v>
      </c>
      <c r="B422" t="s">
        <v>585</v>
      </c>
      <c r="C422">
        <v>2024</v>
      </c>
      <c r="D422" t="s">
        <v>164</v>
      </c>
      <c r="E422" t="s">
        <v>65</v>
      </c>
      <c r="F422" t="s">
        <v>211</v>
      </c>
      <c r="G422" t="s">
        <v>88</v>
      </c>
      <c r="H422">
        <v>0</v>
      </c>
      <c r="I422">
        <v>0</v>
      </c>
      <c r="J422">
        <v>0</v>
      </c>
      <c r="K422">
        <v>78062.89</v>
      </c>
      <c r="L422">
        <v>0</v>
      </c>
      <c r="M422">
        <v>78062.89</v>
      </c>
      <c r="N422">
        <v>0</v>
      </c>
      <c r="O422">
        <v>-78062.89</v>
      </c>
      <c r="P422">
        <v>0</v>
      </c>
      <c r="Q422">
        <v>0</v>
      </c>
      <c r="R422">
        <v>1639.32</v>
      </c>
      <c r="S422">
        <v>0</v>
      </c>
      <c r="T422">
        <v>0</v>
      </c>
      <c r="U422" t="e">
        <f>VLOOKUP(D422,#REF!,2,FALSE)</f>
        <v>#REF!</v>
      </c>
      <c r="V422" t="e">
        <f>VLOOKUP(_216[[#This Row],[rollup_view_description]],Map!$B:$C,2,FALSE)</f>
        <v>#REF!</v>
      </c>
      <c r="W422" t="str">
        <f>VLOOKUP(F422,Map!$F:$G,2,FALSE)</f>
        <v>Reg Def</v>
      </c>
    </row>
    <row r="423" spans="1:23" x14ac:dyDescent="0.25">
      <c r="A423" t="s">
        <v>6</v>
      </c>
      <c r="B423" t="s">
        <v>585</v>
      </c>
      <c r="C423">
        <v>2024</v>
      </c>
      <c r="D423" t="s">
        <v>164</v>
      </c>
      <c r="E423" t="s">
        <v>65</v>
      </c>
      <c r="F423" t="s">
        <v>212</v>
      </c>
      <c r="G423" t="s">
        <v>88</v>
      </c>
      <c r="H423">
        <v>0</v>
      </c>
      <c r="I423">
        <v>0</v>
      </c>
      <c r="J423">
        <v>0</v>
      </c>
      <c r="K423">
        <v>-23380.57</v>
      </c>
      <c r="L423">
        <v>0</v>
      </c>
      <c r="M423">
        <v>-23380.57</v>
      </c>
      <c r="N423">
        <v>0</v>
      </c>
      <c r="O423">
        <v>23380.57</v>
      </c>
      <c r="P423">
        <v>0</v>
      </c>
      <c r="Q423">
        <v>0</v>
      </c>
      <c r="R423">
        <v>-491</v>
      </c>
      <c r="S423">
        <v>0</v>
      </c>
      <c r="T423">
        <v>0</v>
      </c>
      <c r="U423" t="e">
        <f>VLOOKUP(D423,#REF!,2,FALSE)</f>
        <v>#REF!</v>
      </c>
      <c r="V423" t="e">
        <f>VLOOKUP(_216[[#This Row],[rollup_view_description]],Map!$B:$C,2,FALSE)</f>
        <v>#REF!</v>
      </c>
      <c r="W423" t="str">
        <f>VLOOKUP(F423,Map!$F:$G,2,FALSE)</f>
        <v>Reg Def</v>
      </c>
    </row>
    <row r="424" spans="1:23" x14ac:dyDescent="0.25">
      <c r="A424" t="s">
        <v>6</v>
      </c>
      <c r="B424" t="s">
        <v>585</v>
      </c>
      <c r="C424">
        <v>2024</v>
      </c>
      <c r="D424" t="s">
        <v>164</v>
      </c>
      <c r="E424" t="s">
        <v>65</v>
      </c>
      <c r="F424" t="s">
        <v>213</v>
      </c>
      <c r="G424" t="s">
        <v>88</v>
      </c>
      <c r="H424">
        <v>0</v>
      </c>
      <c r="I424">
        <v>0</v>
      </c>
      <c r="J424">
        <v>0</v>
      </c>
      <c r="K424">
        <v>-113349.6</v>
      </c>
      <c r="L424">
        <v>0</v>
      </c>
      <c r="M424">
        <v>-113349.6</v>
      </c>
      <c r="N424">
        <v>0</v>
      </c>
      <c r="O424">
        <v>113349.6</v>
      </c>
      <c r="P424">
        <v>0</v>
      </c>
      <c r="Q424">
        <v>0</v>
      </c>
      <c r="R424">
        <v>-2380.35</v>
      </c>
      <c r="S424">
        <v>0</v>
      </c>
      <c r="T424">
        <v>0</v>
      </c>
      <c r="U424" t="e">
        <f>VLOOKUP(D424,#REF!,2,FALSE)</f>
        <v>#REF!</v>
      </c>
      <c r="V424" t="e">
        <f>VLOOKUP(_216[[#This Row],[rollup_view_description]],Map!$B:$C,2,FALSE)</f>
        <v>#REF!</v>
      </c>
      <c r="W424" t="str">
        <f>VLOOKUP(F424,Map!$F:$G,2,FALSE)</f>
        <v>Reg Def</v>
      </c>
    </row>
    <row r="425" spans="1:23" x14ac:dyDescent="0.25">
      <c r="A425" t="s">
        <v>6</v>
      </c>
      <c r="B425" t="s">
        <v>585</v>
      </c>
      <c r="C425">
        <v>2024</v>
      </c>
      <c r="D425" t="s">
        <v>164</v>
      </c>
      <c r="E425" t="s">
        <v>65</v>
      </c>
      <c r="F425" t="s">
        <v>209</v>
      </c>
      <c r="G425" t="s">
        <v>89</v>
      </c>
      <c r="H425">
        <v>2100461.04</v>
      </c>
      <c r="I425">
        <v>1189096.72</v>
      </c>
      <c r="J425">
        <v>3289557.76</v>
      </c>
      <c r="K425">
        <v>2469483.5299999998</v>
      </c>
      <c r="L425">
        <v>0</v>
      </c>
      <c r="M425">
        <v>2469483.5299999998</v>
      </c>
      <c r="N425">
        <v>0</v>
      </c>
      <c r="O425">
        <v>-369022.49</v>
      </c>
      <c r="P425">
        <v>1189096.72</v>
      </c>
      <c r="Q425">
        <v>0</v>
      </c>
      <c r="R425">
        <v>2164.25</v>
      </c>
      <c r="S425">
        <v>-12340.95</v>
      </c>
      <c r="T425">
        <v>0</v>
      </c>
      <c r="U425" t="e">
        <f>VLOOKUP(D425,#REF!,2,FALSE)</f>
        <v>#REF!</v>
      </c>
      <c r="V425" t="e">
        <f>VLOOKUP(_216[[#This Row],[rollup_view_description]],Map!$B:$C,2,FALSE)</f>
        <v>#REF!</v>
      </c>
      <c r="W425" t="str">
        <f>VLOOKUP(F425,Map!$F:$G,2,FALSE)</f>
        <v>Reg Def</v>
      </c>
    </row>
    <row r="426" spans="1:23" x14ac:dyDescent="0.25">
      <c r="A426" t="s">
        <v>6</v>
      </c>
      <c r="B426" t="s">
        <v>585</v>
      </c>
      <c r="C426">
        <v>2024</v>
      </c>
      <c r="D426" t="s">
        <v>164</v>
      </c>
      <c r="E426" t="s">
        <v>65</v>
      </c>
      <c r="F426" t="s">
        <v>214</v>
      </c>
      <c r="G426" t="s">
        <v>88</v>
      </c>
      <c r="H426">
        <v>0</v>
      </c>
      <c r="I426">
        <v>0</v>
      </c>
      <c r="J426">
        <v>0</v>
      </c>
      <c r="K426">
        <v>272439.56</v>
      </c>
      <c r="L426">
        <v>0</v>
      </c>
      <c r="M426">
        <v>272439.56</v>
      </c>
      <c r="N426">
        <v>0</v>
      </c>
      <c r="O426">
        <v>-272439.56</v>
      </c>
      <c r="P426">
        <v>0</v>
      </c>
      <c r="Q426">
        <v>0</v>
      </c>
      <c r="R426">
        <v>5721.23</v>
      </c>
      <c r="S426">
        <v>0</v>
      </c>
      <c r="T426">
        <v>0</v>
      </c>
      <c r="U426" t="e">
        <f>VLOOKUP(D426,#REF!,2,FALSE)</f>
        <v>#REF!</v>
      </c>
      <c r="V426" t="e">
        <f>VLOOKUP(_216[[#This Row],[rollup_view_description]],Map!$B:$C,2,FALSE)</f>
        <v>#REF!</v>
      </c>
      <c r="W426" t="str">
        <f>VLOOKUP(F426,Map!$F:$G,2,FALSE)</f>
        <v>Repairs</v>
      </c>
    </row>
    <row r="427" spans="1:23" x14ac:dyDescent="0.25">
      <c r="A427" t="s">
        <v>6</v>
      </c>
      <c r="B427" t="s">
        <v>585</v>
      </c>
      <c r="C427">
        <v>2024</v>
      </c>
      <c r="D427" t="s">
        <v>130</v>
      </c>
      <c r="E427" t="s">
        <v>65</v>
      </c>
      <c r="F427" t="s">
        <v>208</v>
      </c>
      <c r="G427" t="s">
        <v>88</v>
      </c>
      <c r="H427">
        <v>0</v>
      </c>
      <c r="I427">
        <v>0</v>
      </c>
      <c r="J427">
        <v>0</v>
      </c>
      <c r="K427">
        <v>7335.18</v>
      </c>
      <c r="L427">
        <v>0</v>
      </c>
      <c r="M427">
        <v>7335.18</v>
      </c>
      <c r="N427">
        <v>-4019.65</v>
      </c>
      <c r="O427">
        <v>-7335.18</v>
      </c>
      <c r="P427">
        <v>0</v>
      </c>
      <c r="Q427">
        <v>4019.65</v>
      </c>
      <c r="R427">
        <v>121.85</v>
      </c>
      <c r="S427">
        <v>0</v>
      </c>
      <c r="T427">
        <v>-42.2</v>
      </c>
      <c r="U427" t="e">
        <f>VLOOKUP(D427,#REF!,2,FALSE)</f>
        <v>#REF!</v>
      </c>
      <c r="V427" t="e">
        <f>VLOOKUP(_216[[#This Row],[rollup_view_description]],Map!$B:$C,2,FALSE)</f>
        <v>#REF!</v>
      </c>
      <c r="W427" t="str">
        <f>VLOOKUP(F427,Map!$F:$G,2,FALSE)</f>
        <v>Reg Def</v>
      </c>
    </row>
    <row r="428" spans="1:23" x14ac:dyDescent="0.25">
      <c r="A428" t="s">
        <v>6</v>
      </c>
      <c r="B428" t="s">
        <v>585</v>
      </c>
      <c r="C428">
        <v>2024</v>
      </c>
      <c r="D428" t="s">
        <v>130</v>
      </c>
      <c r="E428" t="s">
        <v>65</v>
      </c>
      <c r="F428" t="s">
        <v>211</v>
      </c>
      <c r="G428" t="s">
        <v>88</v>
      </c>
      <c r="H428">
        <v>0</v>
      </c>
      <c r="I428">
        <v>0</v>
      </c>
      <c r="J428">
        <v>0</v>
      </c>
      <c r="K428">
        <v>498.98</v>
      </c>
      <c r="L428">
        <v>0</v>
      </c>
      <c r="M428">
        <v>498.98</v>
      </c>
      <c r="N428">
        <v>0</v>
      </c>
      <c r="O428">
        <v>-498.98</v>
      </c>
      <c r="P428">
        <v>0</v>
      </c>
      <c r="Q428">
        <v>0</v>
      </c>
      <c r="R428">
        <v>10.47</v>
      </c>
      <c r="S428">
        <v>0</v>
      </c>
      <c r="T428">
        <v>0</v>
      </c>
      <c r="U428" t="e">
        <f>VLOOKUP(D428,#REF!,2,FALSE)</f>
        <v>#REF!</v>
      </c>
      <c r="V428" t="e">
        <f>VLOOKUP(_216[[#This Row],[rollup_view_description]],Map!$B:$C,2,FALSE)</f>
        <v>#REF!</v>
      </c>
      <c r="W428" t="str">
        <f>VLOOKUP(F428,Map!$F:$G,2,FALSE)</f>
        <v>Reg Def</v>
      </c>
    </row>
    <row r="429" spans="1:23" x14ac:dyDescent="0.25">
      <c r="A429" t="s">
        <v>6</v>
      </c>
      <c r="B429" t="s">
        <v>585</v>
      </c>
      <c r="C429">
        <v>2024</v>
      </c>
      <c r="D429" t="s">
        <v>130</v>
      </c>
      <c r="E429" t="s">
        <v>65</v>
      </c>
      <c r="F429" t="s">
        <v>136</v>
      </c>
      <c r="G429" t="s">
        <v>88</v>
      </c>
      <c r="H429">
        <v>0</v>
      </c>
      <c r="I429">
        <v>0</v>
      </c>
      <c r="J429">
        <v>0</v>
      </c>
      <c r="K429">
        <v>4922.38</v>
      </c>
      <c r="L429">
        <v>0</v>
      </c>
      <c r="M429">
        <v>4922.38</v>
      </c>
      <c r="N429">
        <v>-10486.84</v>
      </c>
      <c r="O429">
        <v>-4922.38</v>
      </c>
      <c r="P429">
        <v>0</v>
      </c>
      <c r="Q429">
        <v>10486.84</v>
      </c>
      <c r="R429">
        <v>0</v>
      </c>
      <c r="S429">
        <v>0</v>
      </c>
      <c r="T429">
        <v>0</v>
      </c>
      <c r="U429" t="e">
        <f>VLOOKUP(D429,#REF!,2,FALSE)</f>
        <v>#REF!</v>
      </c>
      <c r="V429" t="e">
        <f>VLOOKUP(_216[[#This Row],[rollup_view_description]],Map!$B:$C,2,FALSE)</f>
        <v>#REF!</v>
      </c>
      <c r="W429" t="str">
        <f>VLOOKUP(F429,Map!$F:$G,2,FALSE)</f>
        <v>Flow Through</v>
      </c>
    </row>
    <row r="430" spans="1:23" x14ac:dyDescent="0.25">
      <c r="A430" t="s">
        <v>6</v>
      </c>
      <c r="B430" t="s">
        <v>585</v>
      </c>
      <c r="C430">
        <v>2024</v>
      </c>
      <c r="D430" t="s">
        <v>130</v>
      </c>
      <c r="E430" t="s">
        <v>65</v>
      </c>
      <c r="F430" t="s">
        <v>210</v>
      </c>
      <c r="G430" t="s">
        <v>88</v>
      </c>
      <c r="H430">
        <v>0</v>
      </c>
      <c r="I430">
        <v>0</v>
      </c>
      <c r="J430">
        <v>0</v>
      </c>
      <c r="K430">
        <v>22167.47</v>
      </c>
      <c r="L430">
        <v>0</v>
      </c>
      <c r="M430">
        <v>22167.47</v>
      </c>
      <c r="N430">
        <v>0</v>
      </c>
      <c r="O430">
        <v>-22167.47</v>
      </c>
      <c r="P430">
        <v>0</v>
      </c>
      <c r="Q430">
        <v>0</v>
      </c>
      <c r="R430">
        <v>465.51</v>
      </c>
      <c r="S430">
        <v>0</v>
      </c>
      <c r="T430">
        <v>0</v>
      </c>
      <c r="U430" t="e">
        <f>VLOOKUP(D430,#REF!,2,FALSE)</f>
        <v>#REF!</v>
      </c>
      <c r="V430" t="e">
        <f>VLOOKUP(_216[[#This Row],[rollup_view_description]],Map!$B:$C,2,FALSE)</f>
        <v>#REF!</v>
      </c>
      <c r="W430" t="str">
        <f>VLOOKUP(F430,Map!$F:$G,2,FALSE)</f>
        <v>Reg Def</v>
      </c>
    </row>
    <row r="431" spans="1:23" x14ac:dyDescent="0.25">
      <c r="A431" t="s">
        <v>6</v>
      </c>
      <c r="B431" t="s">
        <v>585</v>
      </c>
      <c r="C431">
        <v>2024</v>
      </c>
      <c r="D431" t="s">
        <v>130</v>
      </c>
      <c r="E431" t="s">
        <v>65</v>
      </c>
      <c r="F431" t="s">
        <v>212</v>
      </c>
      <c r="G431" t="s">
        <v>88</v>
      </c>
      <c r="H431">
        <v>0</v>
      </c>
      <c r="I431">
        <v>0</v>
      </c>
      <c r="J431">
        <v>0</v>
      </c>
      <c r="K431">
        <v>-2666.99</v>
      </c>
      <c r="L431">
        <v>0</v>
      </c>
      <c r="M431">
        <v>-2666.99</v>
      </c>
      <c r="N431">
        <v>8557.76</v>
      </c>
      <c r="O431">
        <v>2666.99</v>
      </c>
      <c r="P431">
        <v>0</v>
      </c>
      <c r="Q431">
        <v>-8557.76</v>
      </c>
      <c r="R431">
        <v>-45.15</v>
      </c>
      <c r="S431">
        <v>0</v>
      </c>
      <c r="T431">
        <v>89.86</v>
      </c>
      <c r="U431" t="e">
        <f>VLOOKUP(D431,#REF!,2,FALSE)</f>
        <v>#REF!</v>
      </c>
      <c r="V431" t="e">
        <f>VLOOKUP(_216[[#This Row],[rollup_view_description]],Map!$B:$C,2,FALSE)</f>
        <v>#REF!</v>
      </c>
      <c r="W431" t="str">
        <f>VLOOKUP(F431,Map!$F:$G,2,FALSE)</f>
        <v>Reg Def</v>
      </c>
    </row>
    <row r="432" spans="1:23" x14ac:dyDescent="0.25">
      <c r="A432" t="s">
        <v>6</v>
      </c>
      <c r="B432" t="s">
        <v>585</v>
      </c>
      <c r="C432">
        <v>2024</v>
      </c>
      <c r="D432" t="s">
        <v>130</v>
      </c>
      <c r="E432" t="s">
        <v>65</v>
      </c>
      <c r="F432" t="s">
        <v>213</v>
      </c>
      <c r="G432" t="s">
        <v>88</v>
      </c>
      <c r="H432">
        <v>0</v>
      </c>
      <c r="I432">
        <v>0</v>
      </c>
      <c r="J432">
        <v>0</v>
      </c>
      <c r="K432">
        <v>-32215.96</v>
      </c>
      <c r="L432">
        <v>0</v>
      </c>
      <c r="M432">
        <v>-32215.96</v>
      </c>
      <c r="N432">
        <v>0</v>
      </c>
      <c r="O432">
        <v>32215.96</v>
      </c>
      <c r="P432">
        <v>0</v>
      </c>
      <c r="Q432">
        <v>0</v>
      </c>
      <c r="R432">
        <v>-676.52</v>
      </c>
      <c r="S432">
        <v>0</v>
      </c>
      <c r="T432">
        <v>0</v>
      </c>
      <c r="U432" t="e">
        <f>VLOOKUP(D432,#REF!,2,FALSE)</f>
        <v>#REF!</v>
      </c>
      <c r="V432" t="e">
        <f>VLOOKUP(_216[[#This Row],[rollup_view_description]],Map!$B:$C,2,FALSE)</f>
        <v>#REF!</v>
      </c>
      <c r="W432" t="str">
        <f>VLOOKUP(F432,Map!$F:$G,2,FALSE)</f>
        <v>Reg Def</v>
      </c>
    </row>
    <row r="433" spans="1:23" x14ac:dyDescent="0.25">
      <c r="A433" t="s">
        <v>6</v>
      </c>
      <c r="B433" t="s">
        <v>585</v>
      </c>
      <c r="C433">
        <v>2024</v>
      </c>
      <c r="D433" t="s">
        <v>130</v>
      </c>
      <c r="E433" t="s">
        <v>65</v>
      </c>
      <c r="F433" t="s">
        <v>209</v>
      </c>
      <c r="G433" t="s">
        <v>89</v>
      </c>
      <c r="H433">
        <v>388385.67</v>
      </c>
      <c r="I433">
        <v>6022.23</v>
      </c>
      <c r="J433">
        <v>394407.9</v>
      </c>
      <c r="K433">
        <v>363262.38</v>
      </c>
      <c r="L433">
        <v>0</v>
      </c>
      <c r="M433">
        <v>363262.38</v>
      </c>
      <c r="N433">
        <v>0</v>
      </c>
      <c r="O433">
        <v>25123.29</v>
      </c>
      <c r="P433">
        <v>6022.23</v>
      </c>
      <c r="Q433">
        <v>0</v>
      </c>
      <c r="R433">
        <v>-284.66000000000003</v>
      </c>
      <c r="S433">
        <v>-76.680000000000007</v>
      </c>
      <c r="T433">
        <v>0</v>
      </c>
      <c r="U433" t="e">
        <f>VLOOKUP(D433,#REF!,2,FALSE)</f>
        <v>#REF!</v>
      </c>
      <c r="V433" t="e">
        <f>VLOOKUP(_216[[#This Row],[rollup_view_description]],Map!$B:$C,2,FALSE)</f>
        <v>#REF!</v>
      </c>
      <c r="W433" t="str">
        <f>VLOOKUP(F433,Map!$F:$G,2,FALSE)</f>
        <v>Reg Def</v>
      </c>
    </row>
    <row r="434" spans="1:23" x14ac:dyDescent="0.25">
      <c r="A434" t="s">
        <v>6</v>
      </c>
      <c r="B434" t="s">
        <v>585</v>
      </c>
      <c r="C434">
        <v>2024</v>
      </c>
      <c r="D434" t="s">
        <v>130</v>
      </c>
      <c r="E434" t="s">
        <v>65</v>
      </c>
      <c r="F434" t="s">
        <v>214</v>
      </c>
      <c r="G434" t="s">
        <v>88</v>
      </c>
      <c r="H434">
        <v>0</v>
      </c>
      <c r="I434">
        <v>0</v>
      </c>
      <c r="J434">
        <v>0</v>
      </c>
      <c r="K434">
        <v>136657.64000000001</v>
      </c>
      <c r="L434">
        <v>0</v>
      </c>
      <c r="M434">
        <v>136657.64000000001</v>
      </c>
      <c r="N434">
        <v>-678376.04</v>
      </c>
      <c r="O434">
        <v>-136657.64000000001</v>
      </c>
      <c r="P434">
        <v>0</v>
      </c>
      <c r="Q434">
        <v>678376.04</v>
      </c>
      <c r="R434">
        <v>1581.34</v>
      </c>
      <c r="S434">
        <v>0</v>
      </c>
      <c r="T434">
        <v>-7122.94</v>
      </c>
      <c r="U434" t="e">
        <f>VLOOKUP(D434,#REF!,2,FALSE)</f>
        <v>#REF!</v>
      </c>
      <c r="V434" t="e">
        <f>VLOOKUP(_216[[#This Row],[rollup_view_description]],Map!$B:$C,2,FALSE)</f>
        <v>#REF!</v>
      </c>
      <c r="W434" t="str">
        <f>VLOOKUP(F434,Map!$F:$G,2,FALSE)</f>
        <v>Repairs</v>
      </c>
    </row>
    <row r="435" spans="1:23" x14ac:dyDescent="0.25">
      <c r="A435" t="s">
        <v>6</v>
      </c>
      <c r="B435" t="s">
        <v>585</v>
      </c>
      <c r="C435">
        <v>2024</v>
      </c>
      <c r="D435" t="s">
        <v>131</v>
      </c>
      <c r="E435" t="s">
        <v>65</v>
      </c>
      <c r="F435" t="s">
        <v>208</v>
      </c>
      <c r="G435" t="s">
        <v>88</v>
      </c>
      <c r="H435">
        <v>0</v>
      </c>
      <c r="I435">
        <v>0</v>
      </c>
      <c r="J435">
        <v>0</v>
      </c>
      <c r="K435">
        <v>840.49</v>
      </c>
      <c r="L435">
        <v>0</v>
      </c>
      <c r="M435">
        <v>840.49</v>
      </c>
      <c r="N435">
        <v>-64.150000000000006</v>
      </c>
      <c r="O435">
        <v>-840.49</v>
      </c>
      <c r="P435">
        <v>0</v>
      </c>
      <c r="Q435">
        <v>64.150000000000006</v>
      </c>
      <c r="R435">
        <v>9.0399999999999991</v>
      </c>
      <c r="S435">
        <v>0</v>
      </c>
      <c r="T435">
        <v>-0.67</v>
      </c>
      <c r="U435" t="e">
        <f>VLOOKUP(D435,#REF!,2,FALSE)</f>
        <v>#REF!</v>
      </c>
      <c r="V435" t="e">
        <f>VLOOKUP(_216[[#This Row],[rollup_view_description]],Map!$B:$C,2,FALSE)</f>
        <v>#REF!</v>
      </c>
      <c r="W435" t="str">
        <f>VLOOKUP(F435,Map!$F:$G,2,FALSE)</f>
        <v>Reg Def</v>
      </c>
    </row>
    <row r="436" spans="1:23" x14ac:dyDescent="0.25">
      <c r="A436" t="s">
        <v>6</v>
      </c>
      <c r="B436" t="s">
        <v>585</v>
      </c>
      <c r="C436">
        <v>2024</v>
      </c>
      <c r="D436" t="s">
        <v>131</v>
      </c>
      <c r="E436" t="s">
        <v>65</v>
      </c>
      <c r="F436" t="s">
        <v>211</v>
      </c>
      <c r="G436" t="s">
        <v>88</v>
      </c>
      <c r="H436">
        <v>0</v>
      </c>
      <c r="I436">
        <v>0</v>
      </c>
      <c r="J436">
        <v>0</v>
      </c>
      <c r="K436">
        <v>27.84</v>
      </c>
      <c r="L436">
        <v>0</v>
      </c>
      <c r="M436">
        <v>27.84</v>
      </c>
      <c r="N436">
        <v>0</v>
      </c>
      <c r="O436">
        <v>-27.84</v>
      </c>
      <c r="P436">
        <v>0</v>
      </c>
      <c r="Q436">
        <v>0</v>
      </c>
      <c r="R436">
        <v>0.57999999999999996</v>
      </c>
      <c r="S436">
        <v>0</v>
      </c>
      <c r="T436">
        <v>0</v>
      </c>
      <c r="U436" t="e">
        <f>VLOOKUP(D436,#REF!,2,FALSE)</f>
        <v>#REF!</v>
      </c>
      <c r="V436" t="e">
        <f>VLOOKUP(_216[[#This Row],[rollup_view_description]],Map!$B:$C,2,FALSE)</f>
        <v>#REF!</v>
      </c>
      <c r="W436" t="str">
        <f>VLOOKUP(F436,Map!$F:$G,2,FALSE)</f>
        <v>Reg Def</v>
      </c>
    </row>
    <row r="437" spans="1:23" x14ac:dyDescent="0.25">
      <c r="A437" t="s">
        <v>6</v>
      </c>
      <c r="B437" t="s">
        <v>585</v>
      </c>
      <c r="C437">
        <v>2024</v>
      </c>
      <c r="D437" t="s">
        <v>131</v>
      </c>
      <c r="E437" t="s">
        <v>65</v>
      </c>
      <c r="F437" t="s">
        <v>136</v>
      </c>
      <c r="G437" t="s">
        <v>88</v>
      </c>
      <c r="H437">
        <v>0</v>
      </c>
      <c r="I437">
        <v>0</v>
      </c>
      <c r="J437">
        <v>0</v>
      </c>
      <c r="K437">
        <v>1280.73</v>
      </c>
      <c r="L437">
        <v>0</v>
      </c>
      <c r="M437">
        <v>1280.73</v>
      </c>
      <c r="N437">
        <v>-167.34</v>
      </c>
      <c r="O437">
        <v>-1280.73</v>
      </c>
      <c r="P437">
        <v>0</v>
      </c>
      <c r="Q437">
        <v>167.34</v>
      </c>
      <c r="R437">
        <v>0</v>
      </c>
      <c r="S437">
        <v>0</v>
      </c>
      <c r="T437">
        <v>0</v>
      </c>
      <c r="U437" t="e">
        <f>VLOOKUP(D437,#REF!,2,FALSE)</f>
        <v>#REF!</v>
      </c>
      <c r="V437" t="e">
        <f>VLOOKUP(_216[[#This Row],[rollup_view_description]],Map!$B:$C,2,FALSE)</f>
        <v>#REF!</v>
      </c>
      <c r="W437" t="str">
        <f>VLOOKUP(F437,Map!$F:$G,2,FALSE)</f>
        <v>Flow Through</v>
      </c>
    </row>
    <row r="438" spans="1:23" x14ac:dyDescent="0.25">
      <c r="A438" t="s">
        <v>6</v>
      </c>
      <c r="B438" t="s">
        <v>585</v>
      </c>
      <c r="C438">
        <v>2024</v>
      </c>
      <c r="D438" t="s">
        <v>131</v>
      </c>
      <c r="E438" t="s">
        <v>65</v>
      </c>
      <c r="F438" t="s">
        <v>210</v>
      </c>
      <c r="G438" t="s">
        <v>88</v>
      </c>
      <c r="H438">
        <v>0</v>
      </c>
      <c r="I438">
        <v>0</v>
      </c>
      <c r="J438">
        <v>0</v>
      </c>
      <c r="K438">
        <v>63263.839999999997</v>
      </c>
      <c r="L438">
        <v>0</v>
      </c>
      <c r="M438">
        <v>63263.839999999997</v>
      </c>
      <c r="N438">
        <v>0</v>
      </c>
      <c r="O438">
        <v>-63263.839999999997</v>
      </c>
      <c r="P438">
        <v>0</v>
      </c>
      <c r="Q438">
        <v>0</v>
      </c>
      <c r="R438">
        <v>1328.55</v>
      </c>
      <c r="S438">
        <v>0</v>
      </c>
      <c r="T438">
        <v>0</v>
      </c>
      <c r="U438" t="e">
        <f>VLOOKUP(D438,#REF!,2,FALSE)</f>
        <v>#REF!</v>
      </c>
      <c r="V438" t="e">
        <f>VLOOKUP(_216[[#This Row],[rollup_view_description]],Map!$B:$C,2,FALSE)</f>
        <v>#REF!</v>
      </c>
      <c r="W438" t="str">
        <f>VLOOKUP(F438,Map!$F:$G,2,FALSE)</f>
        <v>Reg Def</v>
      </c>
    </row>
    <row r="439" spans="1:23" x14ac:dyDescent="0.25">
      <c r="A439" t="s">
        <v>6</v>
      </c>
      <c r="B439" t="s">
        <v>585</v>
      </c>
      <c r="C439">
        <v>2024</v>
      </c>
      <c r="D439" t="s">
        <v>131</v>
      </c>
      <c r="E439" t="s">
        <v>65</v>
      </c>
      <c r="F439" t="s">
        <v>212</v>
      </c>
      <c r="G439" t="s">
        <v>88</v>
      </c>
      <c r="H439">
        <v>0</v>
      </c>
      <c r="I439">
        <v>0</v>
      </c>
      <c r="J439">
        <v>0</v>
      </c>
      <c r="K439">
        <v>-53.47</v>
      </c>
      <c r="L439">
        <v>0</v>
      </c>
      <c r="M439">
        <v>-53.47</v>
      </c>
      <c r="N439">
        <v>131.77000000000001</v>
      </c>
      <c r="O439">
        <v>53.47</v>
      </c>
      <c r="P439">
        <v>0</v>
      </c>
      <c r="Q439">
        <v>-131.77000000000001</v>
      </c>
      <c r="R439">
        <v>-0.56999999999999995</v>
      </c>
      <c r="S439">
        <v>0</v>
      </c>
      <c r="T439">
        <v>1.38</v>
      </c>
      <c r="U439" t="e">
        <f>VLOOKUP(D439,#REF!,2,FALSE)</f>
        <v>#REF!</v>
      </c>
      <c r="V439" t="e">
        <f>VLOOKUP(_216[[#This Row],[rollup_view_description]],Map!$B:$C,2,FALSE)</f>
        <v>#REF!</v>
      </c>
      <c r="W439" t="str">
        <f>VLOOKUP(F439,Map!$F:$G,2,FALSE)</f>
        <v>Reg Def</v>
      </c>
    </row>
    <row r="440" spans="1:23" x14ac:dyDescent="0.25">
      <c r="A440" t="s">
        <v>6</v>
      </c>
      <c r="B440" t="s">
        <v>585</v>
      </c>
      <c r="C440">
        <v>2024</v>
      </c>
      <c r="D440" t="s">
        <v>131</v>
      </c>
      <c r="E440" t="s">
        <v>65</v>
      </c>
      <c r="F440" t="s">
        <v>209</v>
      </c>
      <c r="G440" t="s">
        <v>89</v>
      </c>
      <c r="H440">
        <v>17600.04</v>
      </c>
      <c r="I440">
        <v>37.049999999999997</v>
      </c>
      <c r="J440">
        <v>17637.09</v>
      </c>
      <c r="K440">
        <v>13720.97</v>
      </c>
      <c r="L440">
        <v>0</v>
      </c>
      <c r="M440">
        <v>13720.97</v>
      </c>
      <c r="N440">
        <v>0</v>
      </c>
      <c r="O440">
        <v>3879.07</v>
      </c>
      <c r="P440">
        <v>37.049999999999997</v>
      </c>
      <c r="Q440">
        <v>0</v>
      </c>
      <c r="R440">
        <v>-65.62</v>
      </c>
      <c r="S440">
        <v>-0.71</v>
      </c>
      <c r="T440">
        <v>0</v>
      </c>
      <c r="U440" t="e">
        <f>VLOOKUP(D440,#REF!,2,FALSE)</f>
        <v>#REF!</v>
      </c>
      <c r="V440" t="e">
        <f>VLOOKUP(_216[[#This Row],[rollup_view_description]],Map!$B:$C,2,FALSE)</f>
        <v>#REF!</v>
      </c>
      <c r="W440" t="str">
        <f>VLOOKUP(F440,Map!$F:$G,2,FALSE)</f>
        <v>Reg Def</v>
      </c>
    </row>
    <row r="441" spans="1:23" x14ac:dyDescent="0.25">
      <c r="A441" t="s">
        <v>6</v>
      </c>
      <c r="B441" t="s">
        <v>585</v>
      </c>
      <c r="C441">
        <v>2024</v>
      </c>
      <c r="D441" t="s">
        <v>131</v>
      </c>
      <c r="E441" t="s">
        <v>65</v>
      </c>
      <c r="F441" t="s">
        <v>214</v>
      </c>
      <c r="G441" t="s">
        <v>88</v>
      </c>
      <c r="H441">
        <v>0</v>
      </c>
      <c r="I441">
        <v>0</v>
      </c>
      <c r="J441">
        <v>0</v>
      </c>
      <c r="K441">
        <v>26695.34</v>
      </c>
      <c r="L441">
        <v>0</v>
      </c>
      <c r="M441">
        <v>26695.34</v>
      </c>
      <c r="N441">
        <v>-51714.5</v>
      </c>
      <c r="O441">
        <v>-26695.34</v>
      </c>
      <c r="P441">
        <v>0</v>
      </c>
      <c r="Q441">
        <v>51714.5</v>
      </c>
      <c r="R441">
        <v>403.36</v>
      </c>
      <c r="S441">
        <v>0</v>
      </c>
      <c r="T441">
        <v>-543</v>
      </c>
      <c r="U441" t="e">
        <f>VLOOKUP(D441,#REF!,2,FALSE)</f>
        <v>#REF!</v>
      </c>
      <c r="V441" t="e">
        <f>VLOOKUP(_216[[#This Row],[rollup_view_description]],Map!$B:$C,2,FALSE)</f>
        <v>#REF!</v>
      </c>
      <c r="W441" t="str">
        <f>VLOOKUP(F441,Map!$F:$G,2,FALSE)</f>
        <v>Repairs</v>
      </c>
    </row>
    <row r="442" spans="1:23" x14ac:dyDescent="0.25">
      <c r="A442" t="s">
        <v>6</v>
      </c>
      <c r="B442" t="s">
        <v>585</v>
      </c>
      <c r="C442">
        <v>2024</v>
      </c>
      <c r="D442" t="s">
        <v>165</v>
      </c>
      <c r="E442" t="s">
        <v>65</v>
      </c>
      <c r="F442" t="s">
        <v>208</v>
      </c>
      <c r="G442" t="s">
        <v>88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 t="e">
        <f>VLOOKUP(D442,#REF!,2,FALSE)</f>
        <v>#REF!</v>
      </c>
      <c r="V442" t="e">
        <f>VLOOKUP(_216[[#This Row],[rollup_view_description]],Map!$B:$C,2,FALSE)</f>
        <v>#REF!</v>
      </c>
      <c r="W442" t="str">
        <f>VLOOKUP(F442,Map!$F:$G,2,FALSE)</f>
        <v>Reg Def</v>
      </c>
    </row>
    <row r="443" spans="1:23" x14ac:dyDescent="0.25">
      <c r="A443" t="s">
        <v>6</v>
      </c>
      <c r="B443" t="s">
        <v>585</v>
      </c>
      <c r="C443">
        <v>2024</v>
      </c>
      <c r="D443" t="s">
        <v>165</v>
      </c>
      <c r="E443" t="s">
        <v>65</v>
      </c>
      <c r="F443" t="s">
        <v>211</v>
      </c>
      <c r="G443" t="s">
        <v>88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 t="e">
        <f>VLOOKUP(D443,#REF!,2,FALSE)</f>
        <v>#REF!</v>
      </c>
      <c r="V443" t="e">
        <f>VLOOKUP(_216[[#This Row],[rollup_view_description]],Map!$B:$C,2,FALSE)</f>
        <v>#REF!</v>
      </c>
      <c r="W443" t="str">
        <f>VLOOKUP(F443,Map!$F:$G,2,FALSE)</f>
        <v>Reg Def</v>
      </c>
    </row>
    <row r="444" spans="1:23" x14ac:dyDescent="0.25">
      <c r="A444" t="s">
        <v>6</v>
      </c>
      <c r="B444" t="s">
        <v>585</v>
      </c>
      <c r="C444">
        <v>2024</v>
      </c>
      <c r="D444" t="s">
        <v>165</v>
      </c>
      <c r="E444" t="s">
        <v>65</v>
      </c>
      <c r="F444" t="s">
        <v>212</v>
      </c>
      <c r="G444" t="s">
        <v>88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 t="e">
        <f>VLOOKUP(D444,#REF!,2,FALSE)</f>
        <v>#REF!</v>
      </c>
      <c r="V444" t="e">
        <f>VLOOKUP(_216[[#This Row],[rollup_view_description]],Map!$B:$C,2,FALSE)</f>
        <v>#REF!</v>
      </c>
      <c r="W444" t="str">
        <f>VLOOKUP(F444,Map!$F:$G,2,FALSE)</f>
        <v>Reg Def</v>
      </c>
    </row>
    <row r="445" spans="1:23" x14ac:dyDescent="0.25">
      <c r="A445" t="s">
        <v>6</v>
      </c>
      <c r="B445" t="s">
        <v>585</v>
      </c>
      <c r="C445">
        <v>2024</v>
      </c>
      <c r="D445" t="s">
        <v>165</v>
      </c>
      <c r="E445" t="s">
        <v>65</v>
      </c>
      <c r="F445" t="s">
        <v>213</v>
      </c>
      <c r="G445" t="s">
        <v>88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 t="e">
        <f>VLOOKUP(D445,#REF!,2,FALSE)</f>
        <v>#REF!</v>
      </c>
      <c r="V445" t="e">
        <f>VLOOKUP(_216[[#This Row],[rollup_view_description]],Map!$B:$C,2,FALSE)</f>
        <v>#REF!</v>
      </c>
      <c r="W445" t="str">
        <f>VLOOKUP(F445,Map!$F:$G,2,FALSE)</f>
        <v>Reg Def</v>
      </c>
    </row>
    <row r="446" spans="1:23" x14ac:dyDescent="0.25">
      <c r="A446" t="s">
        <v>6</v>
      </c>
      <c r="B446" t="s">
        <v>585</v>
      </c>
      <c r="C446">
        <v>2024</v>
      </c>
      <c r="D446" t="s">
        <v>165</v>
      </c>
      <c r="E446" t="s">
        <v>65</v>
      </c>
      <c r="F446" t="s">
        <v>209</v>
      </c>
      <c r="G446" t="s">
        <v>89</v>
      </c>
      <c r="H446">
        <v>5.91</v>
      </c>
      <c r="I446">
        <v>0</v>
      </c>
      <c r="J446">
        <v>5.91</v>
      </c>
      <c r="K446">
        <v>0</v>
      </c>
      <c r="L446">
        <v>0</v>
      </c>
      <c r="M446">
        <v>0</v>
      </c>
      <c r="N446">
        <v>0</v>
      </c>
      <c r="O446">
        <v>5.91</v>
      </c>
      <c r="P446">
        <v>0</v>
      </c>
      <c r="Q446">
        <v>0</v>
      </c>
      <c r="R446">
        <v>-0.06</v>
      </c>
      <c r="S446">
        <v>0</v>
      </c>
      <c r="T446">
        <v>0</v>
      </c>
      <c r="U446" t="e">
        <f>VLOOKUP(D446,#REF!,2,FALSE)</f>
        <v>#REF!</v>
      </c>
      <c r="V446" t="e">
        <f>VLOOKUP(_216[[#This Row],[rollup_view_description]],Map!$B:$C,2,FALSE)</f>
        <v>#REF!</v>
      </c>
      <c r="W446" t="str">
        <f>VLOOKUP(F446,Map!$F:$G,2,FALSE)</f>
        <v>Reg Def</v>
      </c>
    </row>
    <row r="447" spans="1:23" x14ac:dyDescent="0.25">
      <c r="A447" t="s">
        <v>6</v>
      </c>
      <c r="B447" t="s">
        <v>585</v>
      </c>
      <c r="C447">
        <v>2024</v>
      </c>
      <c r="D447" t="s">
        <v>165</v>
      </c>
      <c r="E447" t="s">
        <v>65</v>
      </c>
      <c r="F447" t="s">
        <v>214</v>
      </c>
      <c r="G447" t="s">
        <v>88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 t="e">
        <f>VLOOKUP(D447,#REF!,2,FALSE)</f>
        <v>#REF!</v>
      </c>
      <c r="V447" t="e">
        <f>VLOOKUP(_216[[#This Row],[rollup_view_description]],Map!$B:$C,2,FALSE)</f>
        <v>#REF!</v>
      </c>
      <c r="W447" t="str">
        <f>VLOOKUP(F447,Map!$F:$G,2,FALSE)</f>
        <v>Repairs</v>
      </c>
    </row>
    <row r="448" spans="1:23" x14ac:dyDescent="0.25">
      <c r="A448" t="s">
        <v>6</v>
      </c>
      <c r="B448" t="s">
        <v>585</v>
      </c>
      <c r="C448">
        <v>2024</v>
      </c>
      <c r="D448" t="s">
        <v>166</v>
      </c>
      <c r="E448" t="s">
        <v>65</v>
      </c>
      <c r="F448" t="s">
        <v>213</v>
      </c>
      <c r="G448" t="s">
        <v>88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 t="e">
        <f>VLOOKUP(D448,#REF!,2,FALSE)</f>
        <v>#REF!</v>
      </c>
      <c r="V448" t="e">
        <f>VLOOKUP(_216[[#This Row],[rollup_view_description]],Map!$B:$C,2,FALSE)</f>
        <v>#REF!</v>
      </c>
      <c r="W448" t="str">
        <f>VLOOKUP(F448,Map!$F:$G,2,FALSE)</f>
        <v>Reg Def</v>
      </c>
    </row>
    <row r="449" spans="1:23" x14ac:dyDescent="0.25">
      <c r="A449" t="s">
        <v>6</v>
      </c>
      <c r="B449" t="s">
        <v>585</v>
      </c>
      <c r="C449">
        <v>2024</v>
      </c>
      <c r="D449" t="s">
        <v>166</v>
      </c>
      <c r="E449" t="s">
        <v>65</v>
      </c>
      <c r="F449" t="s">
        <v>209</v>
      </c>
      <c r="G449" t="s">
        <v>89</v>
      </c>
      <c r="H449">
        <v>18556.91</v>
      </c>
      <c r="I449">
        <v>0</v>
      </c>
      <c r="J449">
        <v>18556.91</v>
      </c>
      <c r="K449">
        <v>0</v>
      </c>
      <c r="L449">
        <v>0</v>
      </c>
      <c r="M449">
        <v>0</v>
      </c>
      <c r="N449">
        <v>0</v>
      </c>
      <c r="O449">
        <v>18556.91</v>
      </c>
      <c r="P449">
        <v>0</v>
      </c>
      <c r="Q449">
        <v>0</v>
      </c>
      <c r="R449">
        <v>-194.86</v>
      </c>
      <c r="S449">
        <v>0</v>
      </c>
      <c r="T449">
        <v>0</v>
      </c>
      <c r="U449" t="e">
        <f>VLOOKUP(D449,#REF!,2,FALSE)</f>
        <v>#REF!</v>
      </c>
      <c r="V449" t="e">
        <f>VLOOKUP(_216[[#This Row],[rollup_view_description]],Map!$B:$C,2,FALSE)</f>
        <v>#REF!</v>
      </c>
      <c r="W449" t="str">
        <f>VLOOKUP(F449,Map!$F:$G,2,FALSE)</f>
        <v>Reg Def</v>
      </c>
    </row>
    <row r="450" spans="1:23" x14ac:dyDescent="0.25">
      <c r="A450" t="s">
        <v>6</v>
      </c>
      <c r="B450" t="s">
        <v>585</v>
      </c>
      <c r="C450">
        <v>2024</v>
      </c>
      <c r="D450" t="s">
        <v>167</v>
      </c>
      <c r="E450" t="s">
        <v>65</v>
      </c>
      <c r="F450" t="s">
        <v>208</v>
      </c>
      <c r="G450" t="s">
        <v>88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 t="e">
        <f>VLOOKUP(D450,#REF!,2,FALSE)</f>
        <v>#REF!</v>
      </c>
      <c r="V450" t="e">
        <f>VLOOKUP(_216[[#This Row],[rollup_view_description]],Map!$B:$C,2,FALSE)</f>
        <v>#REF!</v>
      </c>
      <c r="W450" t="str">
        <f>VLOOKUP(F450,Map!$F:$G,2,FALSE)</f>
        <v>Reg Def</v>
      </c>
    </row>
    <row r="451" spans="1:23" x14ac:dyDescent="0.25">
      <c r="A451" t="s">
        <v>6</v>
      </c>
      <c r="B451" t="s">
        <v>585</v>
      </c>
      <c r="C451">
        <v>2024</v>
      </c>
      <c r="D451" t="s">
        <v>167</v>
      </c>
      <c r="E451" t="s">
        <v>65</v>
      </c>
      <c r="F451" t="s">
        <v>211</v>
      </c>
      <c r="G451" t="s">
        <v>88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 t="e">
        <f>VLOOKUP(D451,#REF!,2,FALSE)</f>
        <v>#REF!</v>
      </c>
      <c r="V451" t="e">
        <f>VLOOKUP(_216[[#This Row],[rollup_view_description]],Map!$B:$C,2,FALSE)</f>
        <v>#REF!</v>
      </c>
      <c r="W451" t="str">
        <f>VLOOKUP(F451,Map!$F:$G,2,FALSE)</f>
        <v>Reg Def</v>
      </c>
    </row>
    <row r="452" spans="1:23" x14ac:dyDescent="0.25">
      <c r="A452" t="s">
        <v>6</v>
      </c>
      <c r="B452" t="s">
        <v>585</v>
      </c>
      <c r="C452">
        <v>2024</v>
      </c>
      <c r="D452" t="s">
        <v>167</v>
      </c>
      <c r="E452" t="s">
        <v>65</v>
      </c>
      <c r="F452" t="s">
        <v>212</v>
      </c>
      <c r="G452" t="s">
        <v>88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 t="e">
        <f>VLOOKUP(D452,#REF!,2,FALSE)</f>
        <v>#REF!</v>
      </c>
      <c r="V452" t="e">
        <f>VLOOKUP(_216[[#This Row],[rollup_view_description]],Map!$B:$C,2,FALSE)</f>
        <v>#REF!</v>
      </c>
      <c r="W452" t="str">
        <f>VLOOKUP(F452,Map!$F:$G,2,FALSE)</f>
        <v>Reg Def</v>
      </c>
    </row>
    <row r="453" spans="1:23" x14ac:dyDescent="0.25">
      <c r="A453" t="s">
        <v>6</v>
      </c>
      <c r="B453" t="s">
        <v>585</v>
      </c>
      <c r="C453">
        <v>2024</v>
      </c>
      <c r="D453" t="s">
        <v>167</v>
      </c>
      <c r="E453" t="s">
        <v>65</v>
      </c>
      <c r="F453" t="s">
        <v>209</v>
      </c>
      <c r="G453" t="s">
        <v>89</v>
      </c>
      <c r="H453">
        <v>-1.53</v>
      </c>
      <c r="I453">
        <v>0</v>
      </c>
      <c r="J453">
        <v>-1.53</v>
      </c>
      <c r="K453">
        <v>0</v>
      </c>
      <c r="L453">
        <v>0</v>
      </c>
      <c r="M453">
        <v>0</v>
      </c>
      <c r="N453">
        <v>0</v>
      </c>
      <c r="O453">
        <v>-1.53</v>
      </c>
      <c r="P453">
        <v>0</v>
      </c>
      <c r="Q453">
        <v>0</v>
      </c>
      <c r="R453">
        <v>0.01</v>
      </c>
      <c r="S453">
        <v>0</v>
      </c>
      <c r="T453">
        <v>0</v>
      </c>
      <c r="U453" t="e">
        <f>VLOOKUP(D453,#REF!,2,FALSE)</f>
        <v>#REF!</v>
      </c>
      <c r="V453" t="e">
        <f>VLOOKUP(_216[[#This Row],[rollup_view_description]],Map!$B:$C,2,FALSE)</f>
        <v>#REF!</v>
      </c>
      <c r="W453" t="str">
        <f>VLOOKUP(F453,Map!$F:$G,2,FALSE)</f>
        <v>Reg Def</v>
      </c>
    </row>
    <row r="454" spans="1:23" x14ac:dyDescent="0.25">
      <c r="A454" t="s">
        <v>6</v>
      </c>
      <c r="B454" t="s">
        <v>585</v>
      </c>
      <c r="C454">
        <v>2024</v>
      </c>
      <c r="D454" t="s">
        <v>167</v>
      </c>
      <c r="E454" t="s">
        <v>65</v>
      </c>
      <c r="F454" t="s">
        <v>214</v>
      </c>
      <c r="G454" t="s">
        <v>88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 t="e">
        <f>VLOOKUP(D454,#REF!,2,FALSE)</f>
        <v>#REF!</v>
      </c>
      <c r="V454" t="e">
        <f>VLOOKUP(_216[[#This Row],[rollup_view_description]],Map!$B:$C,2,FALSE)</f>
        <v>#REF!</v>
      </c>
      <c r="W454" t="str">
        <f>VLOOKUP(F454,Map!$F:$G,2,FALSE)</f>
        <v>Repairs</v>
      </c>
    </row>
    <row r="455" spans="1:23" x14ac:dyDescent="0.25">
      <c r="A455" t="s">
        <v>6</v>
      </c>
      <c r="B455" t="s">
        <v>585</v>
      </c>
      <c r="C455">
        <v>2024</v>
      </c>
      <c r="D455" t="s">
        <v>132</v>
      </c>
      <c r="E455" t="s">
        <v>65</v>
      </c>
      <c r="F455" t="s">
        <v>208</v>
      </c>
      <c r="G455" t="s">
        <v>88</v>
      </c>
      <c r="H455">
        <v>0</v>
      </c>
      <c r="I455">
        <v>0</v>
      </c>
      <c r="J455">
        <v>0</v>
      </c>
      <c r="K455">
        <v>42983.11</v>
      </c>
      <c r="L455">
        <v>0</v>
      </c>
      <c r="M455">
        <v>42983.11</v>
      </c>
      <c r="N455">
        <v>-81033.58</v>
      </c>
      <c r="O455">
        <v>-42983.11</v>
      </c>
      <c r="P455">
        <v>0</v>
      </c>
      <c r="Q455">
        <v>81033.58</v>
      </c>
      <c r="R455">
        <v>768.61</v>
      </c>
      <c r="S455">
        <v>0</v>
      </c>
      <c r="T455">
        <v>-850.86</v>
      </c>
      <c r="U455" t="e">
        <f>VLOOKUP(D455,#REF!,2,FALSE)</f>
        <v>#REF!</v>
      </c>
      <c r="V455" t="e">
        <f>VLOOKUP(_216[[#This Row],[rollup_view_description]],Map!$B:$C,2,FALSE)</f>
        <v>#REF!</v>
      </c>
      <c r="W455" t="str">
        <f>VLOOKUP(F455,Map!$F:$G,2,FALSE)</f>
        <v>Reg Def</v>
      </c>
    </row>
    <row r="456" spans="1:23" x14ac:dyDescent="0.25">
      <c r="A456" t="s">
        <v>6</v>
      </c>
      <c r="B456" t="s">
        <v>585</v>
      </c>
      <c r="C456">
        <v>2024</v>
      </c>
      <c r="D456" t="s">
        <v>132</v>
      </c>
      <c r="E456" t="s">
        <v>65</v>
      </c>
      <c r="F456" t="s">
        <v>211</v>
      </c>
      <c r="G456" t="s">
        <v>88</v>
      </c>
      <c r="H456">
        <v>0</v>
      </c>
      <c r="I456">
        <v>0</v>
      </c>
      <c r="J456">
        <v>0</v>
      </c>
      <c r="K456">
        <v>16009.01</v>
      </c>
      <c r="L456">
        <v>0</v>
      </c>
      <c r="M456">
        <v>16009.01</v>
      </c>
      <c r="N456">
        <v>0</v>
      </c>
      <c r="O456">
        <v>-16009.01</v>
      </c>
      <c r="P456">
        <v>0</v>
      </c>
      <c r="Q456">
        <v>0</v>
      </c>
      <c r="R456">
        <v>336.22</v>
      </c>
      <c r="S456">
        <v>0</v>
      </c>
      <c r="T456">
        <v>0</v>
      </c>
      <c r="U456" t="e">
        <f>VLOOKUP(D456,#REF!,2,FALSE)</f>
        <v>#REF!</v>
      </c>
      <c r="V456" t="e">
        <f>VLOOKUP(_216[[#This Row],[rollup_view_description]],Map!$B:$C,2,FALSE)</f>
        <v>#REF!</v>
      </c>
      <c r="W456" t="str">
        <f>VLOOKUP(F456,Map!$F:$G,2,FALSE)</f>
        <v>Reg Def</v>
      </c>
    </row>
    <row r="457" spans="1:23" x14ac:dyDescent="0.25">
      <c r="A457" t="s">
        <v>6</v>
      </c>
      <c r="B457" t="s">
        <v>585</v>
      </c>
      <c r="C457">
        <v>2024</v>
      </c>
      <c r="D457" t="s">
        <v>132</v>
      </c>
      <c r="E457" t="s">
        <v>65</v>
      </c>
      <c r="F457" t="s">
        <v>136</v>
      </c>
      <c r="G457" t="s">
        <v>88</v>
      </c>
      <c r="H457">
        <v>0</v>
      </c>
      <c r="I457">
        <v>0</v>
      </c>
      <c r="J457">
        <v>0</v>
      </c>
      <c r="K457">
        <v>20849.04</v>
      </c>
      <c r="L457">
        <v>0</v>
      </c>
      <c r="M457">
        <v>20849.04</v>
      </c>
      <c r="N457">
        <v>-163647.18</v>
      </c>
      <c r="O457">
        <v>-20849.04</v>
      </c>
      <c r="P457">
        <v>0</v>
      </c>
      <c r="Q457">
        <v>163647.18</v>
      </c>
      <c r="R457">
        <v>0</v>
      </c>
      <c r="S457">
        <v>0</v>
      </c>
      <c r="T457">
        <v>0</v>
      </c>
      <c r="U457" t="e">
        <f>VLOOKUP(D457,#REF!,2,FALSE)</f>
        <v>#REF!</v>
      </c>
      <c r="V457" t="e">
        <f>VLOOKUP(_216[[#This Row],[rollup_view_description]],Map!$B:$C,2,FALSE)</f>
        <v>#REF!</v>
      </c>
      <c r="W457" t="str">
        <f>VLOOKUP(F457,Map!$F:$G,2,FALSE)</f>
        <v>Flow Through</v>
      </c>
    </row>
    <row r="458" spans="1:23" x14ac:dyDescent="0.25">
      <c r="A458" t="s">
        <v>6</v>
      </c>
      <c r="B458" t="s">
        <v>585</v>
      </c>
      <c r="C458">
        <v>2024</v>
      </c>
      <c r="D458" t="s">
        <v>132</v>
      </c>
      <c r="E458" t="s">
        <v>65</v>
      </c>
      <c r="F458" t="s">
        <v>212</v>
      </c>
      <c r="G458" t="s">
        <v>88</v>
      </c>
      <c r="H458">
        <v>0</v>
      </c>
      <c r="I458">
        <v>0</v>
      </c>
      <c r="J458">
        <v>0</v>
      </c>
      <c r="K458">
        <v>-5663.87</v>
      </c>
      <c r="L458">
        <v>0</v>
      </c>
      <c r="M458">
        <v>-5663.87</v>
      </c>
      <c r="N458">
        <v>80428.08</v>
      </c>
      <c r="O458">
        <v>5663.87</v>
      </c>
      <c r="P458">
        <v>0</v>
      </c>
      <c r="Q458">
        <v>-80428.08</v>
      </c>
      <c r="R458">
        <v>-98.48</v>
      </c>
      <c r="S458">
        <v>0</v>
      </c>
      <c r="T458">
        <v>844.49</v>
      </c>
      <c r="U458" t="e">
        <f>VLOOKUP(D458,#REF!,2,FALSE)</f>
        <v>#REF!</v>
      </c>
      <c r="V458" t="e">
        <f>VLOOKUP(_216[[#This Row],[rollup_view_description]],Map!$B:$C,2,FALSE)</f>
        <v>#REF!</v>
      </c>
      <c r="W458" t="str">
        <f>VLOOKUP(F458,Map!$F:$G,2,FALSE)</f>
        <v>Reg Def</v>
      </c>
    </row>
    <row r="459" spans="1:23" x14ac:dyDescent="0.25">
      <c r="A459" t="s">
        <v>6</v>
      </c>
      <c r="B459" t="s">
        <v>585</v>
      </c>
      <c r="C459">
        <v>2024</v>
      </c>
      <c r="D459" t="s">
        <v>132</v>
      </c>
      <c r="E459" t="s">
        <v>65</v>
      </c>
      <c r="F459" t="s">
        <v>213</v>
      </c>
      <c r="G459" t="s">
        <v>88</v>
      </c>
      <c r="H459">
        <v>0</v>
      </c>
      <c r="I459">
        <v>0</v>
      </c>
      <c r="J459">
        <v>0</v>
      </c>
      <c r="K459">
        <v>52061.93</v>
      </c>
      <c r="L459">
        <v>0</v>
      </c>
      <c r="M459">
        <v>52061.93</v>
      </c>
      <c r="N459">
        <v>0</v>
      </c>
      <c r="O459">
        <v>-52061.93</v>
      </c>
      <c r="P459">
        <v>0</v>
      </c>
      <c r="Q459">
        <v>0</v>
      </c>
      <c r="R459">
        <v>1093.3399999999999</v>
      </c>
      <c r="S459">
        <v>0</v>
      </c>
      <c r="T459">
        <v>0</v>
      </c>
      <c r="U459" t="e">
        <f>VLOOKUP(D459,#REF!,2,FALSE)</f>
        <v>#REF!</v>
      </c>
      <c r="V459" t="e">
        <f>VLOOKUP(_216[[#This Row],[rollup_view_description]],Map!$B:$C,2,FALSE)</f>
        <v>#REF!</v>
      </c>
      <c r="W459" t="str">
        <f>VLOOKUP(F459,Map!$F:$G,2,FALSE)</f>
        <v>Reg Def</v>
      </c>
    </row>
    <row r="460" spans="1:23" x14ac:dyDescent="0.25">
      <c r="A460" t="s">
        <v>6</v>
      </c>
      <c r="B460" t="s">
        <v>585</v>
      </c>
      <c r="C460">
        <v>2024</v>
      </c>
      <c r="D460" t="s">
        <v>132</v>
      </c>
      <c r="E460" t="s">
        <v>65</v>
      </c>
      <c r="F460" t="s">
        <v>209</v>
      </c>
      <c r="G460" t="s">
        <v>89</v>
      </c>
      <c r="H460">
        <v>1825379.69</v>
      </c>
      <c r="I460">
        <v>62714.06</v>
      </c>
      <c r="J460">
        <v>1888093.75</v>
      </c>
      <c r="K460">
        <v>1411742.67</v>
      </c>
      <c r="L460">
        <v>14091.32</v>
      </c>
      <c r="M460">
        <v>1425833.99</v>
      </c>
      <c r="N460">
        <v>0</v>
      </c>
      <c r="O460">
        <v>413637.02</v>
      </c>
      <c r="P460">
        <v>48622.74</v>
      </c>
      <c r="Q460">
        <v>0</v>
      </c>
      <c r="R460">
        <v>-3668.38</v>
      </c>
      <c r="S460">
        <v>-399.25</v>
      </c>
      <c r="T460">
        <v>0</v>
      </c>
      <c r="U460" t="e">
        <f>VLOOKUP(D460,#REF!,2,FALSE)</f>
        <v>#REF!</v>
      </c>
      <c r="V460" t="e">
        <f>VLOOKUP(_216[[#This Row],[rollup_view_description]],Map!$B:$C,2,FALSE)</f>
        <v>#REF!</v>
      </c>
      <c r="W460" t="str">
        <f>VLOOKUP(F460,Map!$F:$G,2,FALSE)</f>
        <v>Reg Def</v>
      </c>
    </row>
    <row r="461" spans="1:23" x14ac:dyDescent="0.25">
      <c r="A461" t="s">
        <v>6</v>
      </c>
      <c r="B461" t="s">
        <v>585</v>
      </c>
      <c r="C461">
        <v>2024</v>
      </c>
      <c r="D461" t="s">
        <v>132</v>
      </c>
      <c r="E461" t="s">
        <v>65</v>
      </c>
      <c r="F461" t="s">
        <v>214</v>
      </c>
      <c r="G461" t="s">
        <v>88</v>
      </c>
      <c r="H461">
        <v>0</v>
      </c>
      <c r="I461">
        <v>0</v>
      </c>
      <c r="J461">
        <v>0</v>
      </c>
      <c r="K461">
        <v>453719.67</v>
      </c>
      <c r="L461">
        <v>0</v>
      </c>
      <c r="M461">
        <v>453719.67</v>
      </c>
      <c r="N461">
        <v>-6828443.5999999996</v>
      </c>
      <c r="O461">
        <v>-453719.67</v>
      </c>
      <c r="P461">
        <v>0</v>
      </c>
      <c r="Q461">
        <v>6828443.5999999996</v>
      </c>
      <c r="R461">
        <v>5885.04</v>
      </c>
      <c r="S461">
        <v>0</v>
      </c>
      <c r="T461">
        <v>-71698.64</v>
      </c>
      <c r="U461" t="e">
        <f>VLOOKUP(D461,#REF!,2,FALSE)</f>
        <v>#REF!</v>
      </c>
      <c r="V461" t="e">
        <f>VLOOKUP(_216[[#This Row],[rollup_view_description]],Map!$B:$C,2,FALSE)</f>
        <v>#REF!</v>
      </c>
      <c r="W461" t="str">
        <f>VLOOKUP(F461,Map!$F:$G,2,FALSE)</f>
        <v>Repairs</v>
      </c>
    </row>
    <row r="462" spans="1:23" x14ac:dyDescent="0.25">
      <c r="A462" t="s">
        <v>6</v>
      </c>
      <c r="B462" t="s">
        <v>585</v>
      </c>
      <c r="C462">
        <v>2024</v>
      </c>
      <c r="D462" t="s">
        <v>133</v>
      </c>
      <c r="E462" t="s">
        <v>65</v>
      </c>
      <c r="F462" t="s">
        <v>208</v>
      </c>
      <c r="G462" t="s">
        <v>88</v>
      </c>
      <c r="H462">
        <v>0</v>
      </c>
      <c r="I462">
        <v>0</v>
      </c>
      <c r="J462">
        <v>0</v>
      </c>
      <c r="K462">
        <v>317.92</v>
      </c>
      <c r="L462">
        <v>0</v>
      </c>
      <c r="M462">
        <v>317.92</v>
      </c>
      <c r="N462">
        <v>-248.03</v>
      </c>
      <c r="O462">
        <v>-317.92</v>
      </c>
      <c r="P462">
        <v>0</v>
      </c>
      <c r="Q462">
        <v>248.03</v>
      </c>
      <c r="R462">
        <v>3.33</v>
      </c>
      <c r="S462">
        <v>0</v>
      </c>
      <c r="T462">
        <v>-2.6</v>
      </c>
      <c r="U462" t="e">
        <f>VLOOKUP(D462,#REF!,2,FALSE)</f>
        <v>#REF!</v>
      </c>
      <c r="V462" t="e">
        <f>VLOOKUP(_216[[#This Row],[rollup_view_description]],Map!$B:$C,2,FALSE)</f>
        <v>#REF!</v>
      </c>
      <c r="W462" t="str">
        <f>VLOOKUP(F462,Map!$F:$G,2,FALSE)</f>
        <v>Reg Def</v>
      </c>
    </row>
    <row r="463" spans="1:23" x14ac:dyDescent="0.25">
      <c r="A463" t="s">
        <v>6</v>
      </c>
      <c r="B463" t="s">
        <v>585</v>
      </c>
      <c r="C463">
        <v>2024</v>
      </c>
      <c r="D463" t="s">
        <v>133</v>
      </c>
      <c r="E463" t="s">
        <v>65</v>
      </c>
      <c r="F463" t="s">
        <v>136</v>
      </c>
      <c r="G463" t="s">
        <v>88</v>
      </c>
      <c r="H463">
        <v>0</v>
      </c>
      <c r="I463">
        <v>0</v>
      </c>
      <c r="J463">
        <v>0</v>
      </c>
      <c r="K463">
        <v>521.76</v>
      </c>
      <c r="L463">
        <v>0</v>
      </c>
      <c r="M463">
        <v>521.76</v>
      </c>
      <c r="N463">
        <v>-647.03</v>
      </c>
      <c r="O463">
        <v>-521.76</v>
      </c>
      <c r="P463">
        <v>0</v>
      </c>
      <c r="Q463">
        <v>647.03</v>
      </c>
      <c r="R463">
        <v>0</v>
      </c>
      <c r="S463">
        <v>0</v>
      </c>
      <c r="T463">
        <v>0</v>
      </c>
      <c r="U463" t="e">
        <f>VLOOKUP(D463,#REF!,2,FALSE)</f>
        <v>#REF!</v>
      </c>
      <c r="V463" t="e">
        <f>VLOOKUP(_216[[#This Row],[rollup_view_description]],Map!$B:$C,2,FALSE)</f>
        <v>#REF!</v>
      </c>
      <c r="W463" t="str">
        <f>VLOOKUP(F463,Map!$F:$G,2,FALSE)</f>
        <v>Flow Through</v>
      </c>
    </row>
    <row r="464" spans="1:23" x14ac:dyDescent="0.25">
      <c r="A464" t="s">
        <v>6</v>
      </c>
      <c r="B464" t="s">
        <v>585</v>
      </c>
      <c r="C464">
        <v>2024</v>
      </c>
      <c r="D464" t="s">
        <v>133</v>
      </c>
      <c r="E464" t="s">
        <v>65</v>
      </c>
      <c r="F464" t="s">
        <v>210</v>
      </c>
      <c r="G464" t="s">
        <v>88</v>
      </c>
      <c r="H464">
        <v>0</v>
      </c>
      <c r="I464">
        <v>0</v>
      </c>
      <c r="J464">
        <v>0</v>
      </c>
      <c r="K464">
        <v>-113.54</v>
      </c>
      <c r="L464">
        <v>0</v>
      </c>
      <c r="M464">
        <v>-113.54</v>
      </c>
      <c r="N464">
        <v>0</v>
      </c>
      <c r="O464">
        <v>113.54</v>
      </c>
      <c r="P464">
        <v>0</v>
      </c>
      <c r="Q464">
        <v>0</v>
      </c>
      <c r="R464">
        <v>-1.19</v>
      </c>
      <c r="S464">
        <v>0</v>
      </c>
      <c r="T464">
        <v>0</v>
      </c>
      <c r="U464" t="e">
        <f>VLOOKUP(D464,#REF!,2,FALSE)</f>
        <v>#REF!</v>
      </c>
      <c r="V464" t="e">
        <f>VLOOKUP(_216[[#This Row],[rollup_view_description]],Map!$B:$C,2,FALSE)</f>
        <v>#REF!</v>
      </c>
      <c r="W464" t="str">
        <f>VLOOKUP(F464,Map!$F:$G,2,FALSE)</f>
        <v>Reg Def</v>
      </c>
    </row>
    <row r="465" spans="1:23" x14ac:dyDescent="0.25">
      <c r="A465" t="s">
        <v>6</v>
      </c>
      <c r="B465" t="s">
        <v>585</v>
      </c>
      <c r="C465">
        <v>2024</v>
      </c>
      <c r="D465" t="s">
        <v>133</v>
      </c>
      <c r="E465" t="s">
        <v>65</v>
      </c>
      <c r="F465" t="s">
        <v>212</v>
      </c>
      <c r="G465" t="s">
        <v>88</v>
      </c>
      <c r="H465">
        <v>0</v>
      </c>
      <c r="I465">
        <v>0</v>
      </c>
      <c r="J465">
        <v>0</v>
      </c>
      <c r="K465">
        <v>-569.16</v>
      </c>
      <c r="L465">
        <v>0</v>
      </c>
      <c r="M465">
        <v>-569.16</v>
      </c>
      <c r="N465">
        <v>507.06</v>
      </c>
      <c r="O465">
        <v>569.16</v>
      </c>
      <c r="P465">
        <v>0</v>
      </c>
      <c r="Q465">
        <v>-507.06</v>
      </c>
      <c r="R465">
        <v>-5.99</v>
      </c>
      <c r="S465">
        <v>0</v>
      </c>
      <c r="T465">
        <v>5.32</v>
      </c>
      <c r="U465" t="e">
        <f>VLOOKUP(D465,#REF!,2,FALSE)</f>
        <v>#REF!</v>
      </c>
      <c r="V465" t="e">
        <f>VLOOKUP(_216[[#This Row],[rollup_view_description]],Map!$B:$C,2,FALSE)</f>
        <v>#REF!</v>
      </c>
      <c r="W465" t="str">
        <f>VLOOKUP(F465,Map!$F:$G,2,FALSE)</f>
        <v>Reg Def</v>
      </c>
    </row>
    <row r="466" spans="1:23" x14ac:dyDescent="0.25">
      <c r="A466" t="s">
        <v>6</v>
      </c>
      <c r="B466" t="s">
        <v>585</v>
      </c>
      <c r="C466">
        <v>2024</v>
      </c>
      <c r="D466" t="s">
        <v>133</v>
      </c>
      <c r="E466" t="s">
        <v>65</v>
      </c>
      <c r="F466" t="s">
        <v>209</v>
      </c>
      <c r="G466" t="s">
        <v>89</v>
      </c>
      <c r="H466">
        <v>2477.87</v>
      </c>
      <c r="I466">
        <v>1382.85</v>
      </c>
      <c r="J466">
        <v>3860.72</v>
      </c>
      <c r="K466">
        <v>-5356.92</v>
      </c>
      <c r="L466">
        <v>0</v>
      </c>
      <c r="M466">
        <v>-5356.92</v>
      </c>
      <c r="N466">
        <v>0</v>
      </c>
      <c r="O466">
        <v>7834.79</v>
      </c>
      <c r="P466">
        <v>1382.85</v>
      </c>
      <c r="Q466">
        <v>0</v>
      </c>
      <c r="R466">
        <v>-82.27</v>
      </c>
      <c r="S466">
        <v>-14.52</v>
      </c>
      <c r="T466">
        <v>0</v>
      </c>
      <c r="U466" t="e">
        <f>VLOOKUP(D466,#REF!,2,FALSE)</f>
        <v>#REF!</v>
      </c>
      <c r="V466" t="e">
        <f>VLOOKUP(_216[[#This Row],[rollup_view_description]],Map!$B:$C,2,FALSE)</f>
        <v>#REF!</v>
      </c>
      <c r="W466" t="str">
        <f>VLOOKUP(F466,Map!$F:$G,2,FALSE)</f>
        <v>Reg Def</v>
      </c>
    </row>
    <row r="467" spans="1:23" x14ac:dyDescent="0.25">
      <c r="A467" t="s">
        <v>6</v>
      </c>
      <c r="B467" t="s">
        <v>585</v>
      </c>
      <c r="C467">
        <v>2024</v>
      </c>
      <c r="D467" t="s">
        <v>133</v>
      </c>
      <c r="E467" t="s">
        <v>65</v>
      </c>
      <c r="F467" t="s">
        <v>214</v>
      </c>
      <c r="G467" t="s">
        <v>88</v>
      </c>
      <c r="H467">
        <v>0</v>
      </c>
      <c r="I467">
        <v>0</v>
      </c>
      <c r="J467">
        <v>0</v>
      </c>
      <c r="K467">
        <v>27784.12</v>
      </c>
      <c r="L467">
        <v>0</v>
      </c>
      <c r="M467">
        <v>27784.12</v>
      </c>
      <c r="N467">
        <v>-93895.89</v>
      </c>
      <c r="O467">
        <v>-27784.12</v>
      </c>
      <c r="P467">
        <v>0</v>
      </c>
      <c r="Q467">
        <v>93895.89</v>
      </c>
      <c r="R467">
        <v>291.75</v>
      </c>
      <c r="S467">
        <v>0</v>
      </c>
      <c r="T467">
        <v>-985.91</v>
      </c>
      <c r="U467" t="e">
        <f>VLOOKUP(D467,#REF!,2,FALSE)</f>
        <v>#REF!</v>
      </c>
      <c r="V467" t="e">
        <f>VLOOKUP(_216[[#This Row],[rollup_view_description]],Map!$B:$C,2,FALSE)</f>
        <v>#REF!</v>
      </c>
      <c r="W467" t="str">
        <f>VLOOKUP(F467,Map!$F:$G,2,FALSE)</f>
        <v>Repairs</v>
      </c>
    </row>
    <row r="468" spans="1:23" x14ac:dyDescent="0.25">
      <c r="A468" t="s">
        <v>6</v>
      </c>
      <c r="B468" t="s">
        <v>585</v>
      </c>
      <c r="C468">
        <v>2024</v>
      </c>
      <c r="D468" t="s">
        <v>168</v>
      </c>
      <c r="E468" t="s">
        <v>65</v>
      </c>
      <c r="F468" t="s">
        <v>208</v>
      </c>
      <c r="G468" t="s">
        <v>88</v>
      </c>
      <c r="H468">
        <v>0</v>
      </c>
      <c r="I468">
        <v>0</v>
      </c>
      <c r="J468">
        <v>0</v>
      </c>
      <c r="K468">
        <v>22656.880000000001</v>
      </c>
      <c r="L468">
        <v>0</v>
      </c>
      <c r="M468">
        <v>22656.880000000001</v>
      </c>
      <c r="N468">
        <v>0</v>
      </c>
      <c r="O468">
        <v>-22656.880000000001</v>
      </c>
      <c r="P468">
        <v>0</v>
      </c>
      <c r="Q468">
        <v>0</v>
      </c>
      <c r="R468">
        <v>475.78</v>
      </c>
      <c r="S468">
        <v>0</v>
      </c>
      <c r="T468">
        <v>0</v>
      </c>
      <c r="U468" t="e">
        <f>VLOOKUP(D468,#REF!,2,FALSE)</f>
        <v>#REF!</v>
      </c>
      <c r="V468" t="e">
        <f>VLOOKUP(_216[[#This Row],[rollup_view_description]],Map!$B:$C,2,FALSE)</f>
        <v>#REF!</v>
      </c>
      <c r="W468" t="str">
        <f>VLOOKUP(F468,Map!$F:$G,2,FALSE)</f>
        <v>Reg Def</v>
      </c>
    </row>
    <row r="469" spans="1:23" x14ac:dyDescent="0.25">
      <c r="A469" t="s">
        <v>6</v>
      </c>
      <c r="B469" t="s">
        <v>585</v>
      </c>
      <c r="C469">
        <v>2024</v>
      </c>
      <c r="D469" t="s">
        <v>168</v>
      </c>
      <c r="E469" t="s">
        <v>65</v>
      </c>
      <c r="F469" t="s">
        <v>211</v>
      </c>
      <c r="G469" t="s">
        <v>88</v>
      </c>
      <c r="H469">
        <v>0</v>
      </c>
      <c r="I469">
        <v>0</v>
      </c>
      <c r="J469">
        <v>0</v>
      </c>
      <c r="K469">
        <v>11537.49</v>
      </c>
      <c r="L469">
        <v>0</v>
      </c>
      <c r="M469">
        <v>11537.49</v>
      </c>
      <c r="N469">
        <v>0</v>
      </c>
      <c r="O469">
        <v>-11537.49</v>
      </c>
      <c r="P469">
        <v>0</v>
      </c>
      <c r="Q469">
        <v>0</v>
      </c>
      <c r="R469">
        <v>242.29</v>
      </c>
      <c r="S469">
        <v>0</v>
      </c>
      <c r="T469">
        <v>0</v>
      </c>
      <c r="U469" t="e">
        <f>VLOOKUP(D469,#REF!,2,FALSE)</f>
        <v>#REF!</v>
      </c>
      <c r="V469" t="e">
        <f>VLOOKUP(_216[[#This Row],[rollup_view_description]],Map!$B:$C,2,FALSE)</f>
        <v>#REF!</v>
      </c>
      <c r="W469" t="str">
        <f>VLOOKUP(F469,Map!$F:$G,2,FALSE)</f>
        <v>Reg Def</v>
      </c>
    </row>
    <row r="470" spans="1:23" x14ac:dyDescent="0.25">
      <c r="A470" t="s">
        <v>6</v>
      </c>
      <c r="B470" t="s">
        <v>585</v>
      </c>
      <c r="C470">
        <v>2024</v>
      </c>
      <c r="D470" t="s">
        <v>168</v>
      </c>
      <c r="E470" t="s">
        <v>65</v>
      </c>
      <c r="F470" t="s">
        <v>212</v>
      </c>
      <c r="G470" t="s">
        <v>88</v>
      </c>
      <c r="H470">
        <v>0</v>
      </c>
      <c r="I470">
        <v>0</v>
      </c>
      <c r="J470">
        <v>0</v>
      </c>
      <c r="K470">
        <v>-4182.66</v>
      </c>
      <c r="L470">
        <v>0</v>
      </c>
      <c r="M470">
        <v>-4182.66</v>
      </c>
      <c r="N470">
        <v>0</v>
      </c>
      <c r="O470">
        <v>4182.66</v>
      </c>
      <c r="P470">
        <v>0</v>
      </c>
      <c r="Q470">
        <v>0</v>
      </c>
      <c r="R470">
        <v>-87.84</v>
      </c>
      <c r="S470">
        <v>0</v>
      </c>
      <c r="T470">
        <v>0</v>
      </c>
      <c r="U470" t="e">
        <f>VLOOKUP(D470,#REF!,2,FALSE)</f>
        <v>#REF!</v>
      </c>
      <c r="V470" t="e">
        <f>VLOOKUP(_216[[#This Row],[rollup_view_description]],Map!$B:$C,2,FALSE)</f>
        <v>#REF!</v>
      </c>
      <c r="W470" t="str">
        <f>VLOOKUP(F470,Map!$F:$G,2,FALSE)</f>
        <v>Reg Def</v>
      </c>
    </row>
    <row r="471" spans="1:23" x14ac:dyDescent="0.25">
      <c r="A471" t="s">
        <v>6</v>
      </c>
      <c r="B471" t="s">
        <v>585</v>
      </c>
      <c r="C471">
        <v>2024</v>
      </c>
      <c r="D471" t="s">
        <v>168</v>
      </c>
      <c r="E471" t="s">
        <v>65</v>
      </c>
      <c r="F471" t="s">
        <v>209</v>
      </c>
      <c r="G471" t="s">
        <v>89</v>
      </c>
      <c r="H471">
        <v>602157.34</v>
      </c>
      <c r="I471">
        <v>81121.72</v>
      </c>
      <c r="J471">
        <v>683279.06</v>
      </c>
      <c r="K471">
        <v>474577.09</v>
      </c>
      <c r="L471">
        <v>0</v>
      </c>
      <c r="M471">
        <v>474577.09</v>
      </c>
      <c r="N471">
        <v>0</v>
      </c>
      <c r="O471">
        <v>127580.25</v>
      </c>
      <c r="P471">
        <v>81121.72</v>
      </c>
      <c r="Q471">
        <v>0</v>
      </c>
      <c r="R471">
        <v>-1339.6</v>
      </c>
      <c r="S471">
        <v>-851.75</v>
      </c>
      <c r="T471">
        <v>0</v>
      </c>
      <c r="U471" t="e">
        <f>VLOOKUP(D471,#REF!,2,FALSE)</f>
        <v>#REF!</v>
      </c>
      <c r="V471" t="e">
        <f>VLOOKUP(_216[[#This Row],[rollup_view_description]],Map!$B:$C,2,FALSE)</f>
        <v>#REF!</v>
      </c>
      <c r="W471" t="str">
        <f>VLOOKUP(F471,Map!$F:$G,2,FALSE)</f>
        <v>Reg Def</v>
      </c>
    </row>
    <row r="472" spans="1:23" x14ac:dyDescent="0.25">
      <c r="A472" t="s">
        <v>6</v>
      </c>
      <c r="B472" t="s">
        <v>585</v>
      </c>
      <c r="C472">
        <v>2024</v>
      </c>
      <c r="D472" t="s">
        <v>168</v>
      </c>
      <c r="E472" t="s">
        <v>65</v>
      </c>
      <c r="F472" t="s">
        <v>214</v>
      </c>
      <c r="G472" t="s">
        <v>88</v>
      </c>
      <c r="H472">
        <v>0</v>
      </c>
      <c r="I472">
        <v>0</v>
      </c>
      <c r="J472">
        <v>0</v>
      </c>
      <c r="K472">
        <v>6686.04</v>
      </c>
      <c r="L472">
        <v>0</v>
      </c>
      <c r="M472">
        <v>6686.04</v>
      </c>
      <c r="N472">
        <v>0</v>
      </c>
      <c r="O472">
        <v>-6686.04</v>
      </c>
      <c r="P472">
        <v>0</v>
      </c>
      <c r="Q472">
        <v>0</v>
      </c>
      <c r="R472">
        <v>140.41</v>
      </c>
      <c r="S472">
        <v>0</v>
      </c>
      <c r="T472">
        <v>0</v>
      </c>
      <c r="U472" t="e">
        <f>VLOOKUP(D472,#REF!,2,FALSE)</f>
        <v>#REF!</v>
      </c>
      <c r="V472" t="e">
        <f>VLOOKUP(_216[[#This Row],[rollup_view_description]],Map!$B:$C,2,FALSE)</f>
        <v>#REF!</v>
      </c>
      <c r="W472" t="str">
        <f>VLOOKUP(F472,Map!$F:$G,2,FALSE)</f>
        <v>Repairs</v>
      </c>
    </row>
    <row r="473" spans="1:23" x14ac:dyDescent="0.25">
      <c r="A473" t="s">
        <v>6</v>
      </c>
      <c r="B473" t="s">
        <v>585</v>
      </c>
      <c r="C473">
        <v>2024</v>
      </c>
      <c r="D473" t="s">
        <v>169</v>
      </c>
      <c r="E473" t="s">
        <v>65</v>
      </c>
      <c r="F473" t="s">
        <v>209</v>
      </c>
      <c r="G473" t="s">
        <v>89</v>
      </c>
      <c r="H473">
        <v>-0.1</v>
      </c>
      <c r="I473">
        <v>0</v>
      </c>
      <c r="J473">
        <v>-0.1</v>
      </c>
      <c r="K473">
        <v>64.540000000000006</v>
      </c>
      <c r="L473">
        <v>0</v>
      </c>
      <c r="M473">
        <v>64.540000000000006</v>
      </c>
      <c r="N473">
        <v>0</v>
      </c>
      <c r="O473">
        <v>-64.64</v>
      </c>
      <c r="P473">
        <v>0</v>
      </c>
      <c r="Q473">
        <v>0</v>
      </c>
      <c r="R473">
        <v>0.73</v>
      </c>
      <c r="S473">
        <v>0</v>
      </c>
      <c r="T473">
        <v>0</v>
      </c>
      <c r="U473" t="e">
        <f>VLOOKUP(D473,#REF!,2,FALSE)</f>
        <v>#REF!</v>
      </c>
      <c r="V473" t="e">
        <f>VLOOKUP(_216[[#This Row],[rollup_view_description]],Map!$B:$C,2,FALSE)</f>
        <v>#REF!</v>
      </c>
      <c r="W473" t="str">
        <f>VLOOKUP(F473,Map!$F:$G,2,FALSE)</f>
        <v>Reg Def</v>
      </c>
    </row>
    <row r="474" spans="1:23" x14ac:dyDescent="0.25">
      <c r="A474" t="s">
        <v>6</v>
      </c>
      <c r="B474" t="s">
        <v>585</v>
      </c>
      <c r="C474">
        <v>2024</v>
      </c>
      <c r="D474" t="s">
        <v>169</v>
      </c>
      <c r="E474" t="s">
        <v>65</v>
      </c>
      <c r="F474" t="s">
        <v>217</v>
      </c>
      <c r="G474" t="s">
        <v>92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 t="e">
        <f>VLOOKUP(D474,#REF!,2,FALSE)</f>
        <v>#REF!</v>
      </c>
      <c r="V474" t="e">
        <f>VLOOKUP(_216[[#This Row],[rollup_view_description]],Map!$B:$C,2,FALSE)</f>
        <v>#REF!</v>
      </c>
      <c r="W474" t="str">
        <f>VLOOKUP(F474,Map!$F:$G,2,FALSE)</f>
        <v>Taxable CIAC</v>
      </c>
    </row>
    <row r="475" spans="1:23" x14ac:dyDescent="0.25">
      <c r="A475" t="s">
        <v>6</v>
      </c>
      <c r="B475" t="s">
        <v>585</v>
      </c>
      <c r="C475">
        <v>2024</v>
      </c>
      <c r="D475" t="s">
        <v>170</v>
      </c>
      <c r="E475" t="s">
        <v>65</v>
      </c>
      <c r="F475" t="s">
        <v>209</v>
      </c>
      <c r="G475" t="s">
        <v>89</v>
      </c>
      <c r="H475">
        <v>-116186.38</v>
      </c>
      <c r="I475">
        <v>0</v>
      </c>
      <c r="J475">
        <v>-116186.38</v>
      </c>
      <c r="K475">
        <v>-114484.97</v>
      </c>
      <c r="L475">
        <v>0</v>
      </c>
      <c r="M475">
        <v>-114484.97</v>
      </c>
      <c r="N475">
        <v>0</v>
      </c>
      <c r="O475">
        <v>-1701.41</v>
      </c>
      <c r="P475">
        <v>0</v>
      </c>
      <c r="Q475">
        <v>0</v>
      </c>
      <c r="R475">
        <v>12.77</v>
      </c>
      <c r="S475">
        <v>0</v>
      </c>
      <c r="T475">
        <v>0</v>
      </c>
      <c r="U475" t="e">
        <f>VLOOKUP(D475,#REF!,2,FALSE)</f>
        <v>#REF!</v>
      </c>
      <c r="V475" t="e">
        <f>VLOOKUP(_216[[#This Row],[rollup_view_description]],Map!$B:$C,2,FALSE)</f>
        <v>#REF!</v>
      </c>
      <c r="W475" t="str">
        <f>VLOOKUP(F475,Map!$F:$G,2,FALSE)</f>
        <v>Reg Def</v>
      </c>
    </row>
    <row r="476" spans="1:23" x14ac:dyDescent="0.25">
      <c r="A476" t="s">
        <v>6</v>
      </c>
      <c r="B476" t="s">
        <v>585</v>
      </c>
      <c r="C476">
        <v>2024</v>
      </c>
      <c r="D476" t="s">
        <v>170</v>
      </c>
      <c r="E476" t="s">
        <v>65</v>
      </c>
      <c r="F476" t="s">
        <v>217</v>
      </c>
      <c r="G476" t="s">
        <v>92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 t="e">
        <f>VLOOKUP(D476,#REF!,2,FALSE)</f>
        <v>#REF!</v>
      </c>
      <c r="V476" t="e">
        <f>VLOOKUP(_216[[#This Row],[rollup_view_description]],Map!$B:$C,2,FALSE)</f>
        <v>#REF!</v>
      </c>
      <c r="W476" t="str">
        <f>VLOOKUP(F476,Map!$F:$G,2,FALSE)</f>
        <v>Taxable CIAC</v>
      </c>
    </row>
    <row r="477" spans="1:23" x14ac:dyDescent="0.25">
      <c r="A477" t="s">
        <v>6</v>
      </c>
      <c r="B477" t="s">
        <v>585</v>
      </c>
      <c r="C477">
        <v>2024</v>
      </c>
      <c r="D477" t="s">
        <v>171</v>
      </c>
      <c r="E477" t="s">
        <v>65</v>
      </c>
      <c r="F477" t="s">
        <v>209</v>
      </c>
      <c r="G477" t="s">
        <v>89</v>
      </c>
      <c r="H477">
        <v>-12881.6</v>
      </c>
      <c r="I477">
        <v>0</v>
      </c>
      <c r="J477">
        <v>-12881.6</v>
      </c>
      <c r="K477">
        <v>-17917.29</v>
      </c>
      <c r="L477">
        <v>0</v>
      </c>
      <c r="M477">
        <v>-17917.29</v>
      </c>
      <c r="N477">
        <v>0</v>
      </c>
      <c r="O477">
        <v>5035.6899999999996</v>
      </c>
      <c r="P477">
        <v>0</v>
      </c>
      <c r="Q477">
        <v>0</v>
      </c>
      <c r="R477">
        <v>-52.87</v>
      </c>
      <c r="S477">
        <v>0</v>
      </c>
      <c r="T477">
        <v>0</v>
      </c>
      <c r="U477" t="e">
        <f>VLOOKUP(D477,#REF!,2,FALSE)</f>
        <v>#REF!</v>
      </c>
      <c r="V477" t="e">
        <f>VLOOKUP(_216[[#This Row],[rollup_view_description]],Map!$B:$C,2,FALSE)</f>
        <v>#REF!</v>
      </c>
      <c r="W477" t="str">
        <f>VLOOKUP(F477,Map!$F:$G,2,FALSE)</f>
        <v>Reg Def</v>
      </c>
    </row>
    <row r="478" spans="1:23" x14ac:dyDescent="0.25">
      <c r="A478" t="s">
        <v>6</v>
      </c>
      <c r="B478" t="s">
        <v>585</v>
      </c>
      <c r="C478">
        <v>2024</v>
      </c>
      <c r="D478" t="s">
        <v>171</v>
      </c>
      <c r="E478" t="s">
        <v>65</v>
      </c>
      <c r="F478" t="s">
        <v>217</v>
      </c>
      <c r="G478" t="s">
        <v>92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 t="e">
        <f>VLOOKUP(D478,#REF!,2,FALSE)</f>
        <v>#REF!</v>
      </c>
      <c r="V478" t="e">
        <f>VLOOKUP(_216[[#This Row],[rollup_view_description]],Map!$B:$C,2,FALSE)</f>
        <v>#REF!</v>
      </c>
      <c r="W478" t="str">
        <f>VLOOKUP(F478,Map!$F:$G,2,FALSE)</f>
        <v>Taxable CIAC</v>
      </c>
    </row>
    <row r="479" spans="1:23" x14ac:dyDescent="0.25">
      <c r="A479" t="s">
        <v>6</v>
      </c>
      <c r="B479" t="s">
        <v>585</v>
      </c>
      <c r="C479">
        <v>2024</v>
      </c>
      <c r="D479" t="s">
        <v>172</v>
      </c>
      <c r="E479" t="s">
        <v>65</v>
      </c>
      <c r="F479" t="s">
        <v>215</v>
      </c>
      <c r="G479" t="s">
        <v>88</v>
      </c>
      <c r="H479">
        <v>0</v>
      </c>
      <c r="I479">
        <v>0</v>
      </c>
      <c r="J479">
        <v>0</v>
      </c>
      <c r="K479">
        <v>-8479.8799999999992</v>
      </c>
      <c r="L479">
        <v>0</v>
      </c>
      <c r="M479">
        <v>-8479.8799999999992</v>
      </c>
      <c r="N479">
        <v>109832.55</v>
      </c>
      <c r="O479">
        <v>8479.8799999999992</v>
      </c>
      <c r="P479">
        <v>0</v>
      </c>
      <c r="Q479">
        <v>-109832.55</v>
      </c>
      <c r="R479">
        <v>-89.04</v>
      </c>
      <c r="S479">
        <v>0</v>
      </c>
      <c r="T479">
        <v>1153.23</v>
      </c>
      <c r="U479" t="e">
        <f>VLOOKUP(D479,#REF!,2,FALSE)</f>
        <v>#REF!</v>
      </c>
      <c r="V479" t="e">
        <f>VLOOKUP(_216[[#This Row],[rollup_view_description]],Map!$B:$C,2,FALSE)</f>
        <v>#REF!</v>
      </c>
      <c r="W479" t="str">
        <f>VLOOKUP(F479,Map!$F:$G,2,FALSE)</f>
        <v>Taxable CIAC</v>
      </c>
    </row>
    <row r="480" spans="1:23" x14ac:dyDescent="0.25">
      <c r="A480" t="s">
        <v>6</v>
      </c>
      <c r="B480" t="s">
        <v>585</v>
      </c>
      <c r="C480">
        <v>2024</v>
      </c>
      <c r="D480" t="s">
        <v>172</v>
      </c>
      <c r="E480" t="s">
        <v>65</v>
      </c>
      <c r="F480" t="s">
        <v>213</v>
      </c>
      <c r="G480" t="s">
        <v>88</v>
      </c>
      <c r="H480">
        <v>0</v>
      </c>
      <c r="I480">
        <v>0</v>
      </c>
      <c r="J480">
        <v>0</v>
      </c>
      <c r="K480">
        <v>-102839.77</v>
      </c>
      <c r="L480">
        <v>0</v>
      </c>
      <c r="M480">
        <v>-102839.77</v>
      </c>
      <c r="N480">
        <v>0</v>
      </c>
      <c r="O480">
        <v>102839.77</v>
      </c>
      <c r="P480">
        <v>0</v>
      </c>
      <c r="Q480">
        <v>0</v>
      </c>
      <c r="R480">
        <v>-2235.96</v>
      </c>
      <c r="S480">
        <v>0</v>
      </c>
      <c r="T480">
        <v>0</v>
      </c>
      <c r="U480" t="e">
        <f>VLOOKUP(D480,#REF!,2,FALSE)</f>
        <v>#REF!</v>
      </c>
      <c r="V480" t="e">
        <f>VLOOKUP(_216[[#This Row],[rollup_view_description]],Map!$B:$C,2,FALSE)</f>
        <v>#REF!</v>
      </c>
      <c r="W480" t="str">
        <f>VLOOKUP(F480,Map!$F:$G,2,FALSE)</f>
        <v>Reg Def</v>
      </c>
    </row>
    <row r="481" spans="1:23" x14ac:dyDescent="0.25">
      <c r="A481" t="s">
        <v>6</v>
      </c>
      <c r="B481" t="s">
        <v>585</v>
      </c>
      <c r="C481">
        <v>2024</v>
      </c>
      <c r="D481" t="s">
        <v>172</v>
      </c>
      <c r="E481" t="s">
        <v>65</v>
      </c>
      <c r="F481" t="s">
        <v>209</v>
      </c>
      <c r="G481" t="s">
        <v>89</v>
      </c>
      <c r="H481">
        <v>-4306251.58</v>
      </c>
      <c r="I481">
        <v>-6841.75</v>
      </c>
      <c r="J481">
        <v>-4313093.33</v>
      </c>
      <c r="K481">
        <v>-2745671.83</v>
      </c>
      <c r="L481">
        <v>0</v>
      </c>
      <c r="M481">
        <v>-2745671.83</v>
      </c>
      <c r="N481">
        <v>0</v>
      </c>
      <c r="O481">
        <v>-1560579.75</v>
      </c>
      <c r="P481">
        <v>-6841.75</v>
      </c>
      <c r="Q481">
        <v>0</v>
      </c>
      <c r="R481">
        <v>16108.39</v>
      </c>
      <c r="S481">
        <v>71.84</v>
      </c>
      <c r="T481">
        <v>0</v>
      </c>
      <c r="U481" t="e">
        <f>VLOOKUP(D481,#REF!,2,FALSE)</f>
        <v>#REF!</v>
      </c>
      <c r="V481" t="e">
        <f>VLOOKUP(_216[[#This Row],[rollup_view_description]],Map!$B:$C,2,FALSE)</f>
        <v>#REF!</v>
      </c>
      <c r="W481" t="str">
        <f>VLOOKUP(F481,Map!$F:$G,2,FALSE)</f>
        <v>Reg Def</v>
      </c>
    </row>
    <row r="482" spans="1:23" x14ac:dyDescent="0.25">
      <c r="A482" t="s">
        <v>6</v>
      </c>
      <c r="B482" t="s">
        <v>585</v>
      </c>
      <c r="C482">
        <v>2024</v>
      </c>
      <c r="D482" t="s">
        <v>172</v>
      </c>
      <c r="E482" t="s">
        <v>65</v>
      </c>
      <c r="F482" t="s">
        <v>214</v>
      </c>
      <c r="G482" t="s">
        <v>88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 t="e">
        <f>VLOOKUP(D482,#REF!,2,FALSE)</f>
        <v>#REF!</v>
      </c>
      <c r="V482" t="e">
        <f>VLOOKUP(_216[[#This Row],[rollup_view_description]],Map!$B:$C,2,FALSE)</f>
        <v>#REF!</v>
      </c>
      <c r="W482" t="str">
        <f>VLOOKUP(F482,Map!$F:$G,2,FALSE)</f>
        <v>Repairs</v>
      </c>
    </row>
    <row r="483" spans="1:23" x14ac:dyDescent="0.25">
      <c r="A483" t="s">
        <v>6</v>
      </c>
      <c r="B483" t="s">
        <v>585</v>
      </c>
      <c r="C483">
        <v>2024</v>
      </c>
      <c r="D483" t="s">
        <v>172</v>
      </c>
      <c r="E483" t="s">
        <v>65</v>
      </c>
      <c r="F483" t="s">
        <v>217</v>
      </c>
      <c r="G483" t="s">
        <v>92</v>
      </c>
      <c r="H483">
        <v>974963.78</v>
      </c>
      <c r="I483">
        <v>0</v>
      </c>
      <c r="J483">
        <v>974963.78</v>
      </c>
      <c r="K483">
        <v>0</v>
      </c>
      <c r="L483">
        <v>0</v>
      </c>
      <c r="M483">
        <v>0</v>
      </c>
      <c r="N483">
        <v>1248210.06</v>
      </c>
      <c r="O483">
        <v>974963.78</v>
      </c>
      <c r="P483">
        <v>0</v>
      </c>
      <c r="Q483">
        <v>-1248210.06</v>
      </c>
      <c r="R483">
        <v>-14976.43</v>
      </c>
      <c r="S483">
        <v>0</v>
      </c>
      <c r="T483">
        <v>13106.2</v>
      </c>
      <c r="U483" t="e">
        <f>VLOOKUP(D483,#REF!,2,FALSE)</f>
        <v>#REF!</v>
      </c>
      <c r="V483" t="e">
        <f>VLOOKUP(_216[[#This Row],[rollup_view_description]],Map!$B:$C,2,FALSE)</f>
        <v>#REF!</v>
      </c>
      <c r="W483" t="str">
        <f>VLOOKUP(F483,Map!$F:$G,2,FALSE)</f>
        <v>Taxable CIAC</v>
      </c>
    </row>
    <row r="484" spans="1:23" x14ac:dyDescent="0.25">
      <c r="A484" t="s">
        <v>6</v>
      </c>
      <c r="B484" t="s">
        <v>585</v>
      </c>
      <c r="C484">
        <v>2024</v>
      </c>
      <c r="D484" t="s">
        <v>173</v>
      </c>
      <c r="E484" t="s">
        <v>65</v>
      </c>
      <c r="F484" t="s">
        <v>209</v>
      </c>
      <c r="G484" t="s">
        <v>89</v>
      </c>
      <c r="H484">
        <v>-99747.78</v>
      </c>
      <c r="I484">
        <v>0</v>
      </c>
      <c r="J484">
        <v>-99747.78</v>
      </c>
      <c r="K484">
        <v>-447.42</v>
      </c>
      <c r="L484">
        <v>0</v>
      </c>
      <c r="M484">
        <v>-447.42</v>
      </c>
      <c r="N484">
        <v>0</v>
      </c>
      <c r="O484">
        <v>-99300.36</v>
      </c>
      <c r="P484">
        <v>0</v>
      </c>
      <c r="Q484">
        <v>0</v>
      </c>
      <c r="R484">
        <v>1042.6600000000001</v>
      </c>
      <c r="S484">
        <v>0</v>
      </c>
      <c r="T484">
        <v>0</v>
      </c>
      <c r="U484" t="e">
        <f>VLOOKUP(D484,#REF!,2,FALSE)</f>
        <v>#REF!</v>
      </c>
      <c r="V484" t="e">
        <f>VLOOKUP(_216[[#This Row],[rollup_view_description]],Map!$B:$C,2,FALSE)</f>
        <v>#REF!</v>
      </c>
      <c r="W484" t="str">
        <f>VLOOKUP(F484,Map!$F:$G,2,FALSE)</f>
        <v>Reg Def</v>
      </c>
    </row>
    <row r="485" spans="1:23" x14ac:dyDescent="0.25">
      <c r="A485" t="s">
        <v>6</v>
      </c>
      <c r="B485" t="s">
        <v>585</v>
      </c>
      <c r="C485">
        <v>2024</v>
      </c>
      <c r="D485" t="s">
        <v>174</v>
      </c>
      <c r="E485" t="s">
        <v>65</v>
      </c>
      <c r="F485" t="s">
        <v>215</v>
      </c>
      <c r="G485" t="s">
        <v>88</v>
      </c>
      <c r="H485">
        <v>0</v>
      </c>
      <c r="I485">
        <v>0</v>
      </c>
      <c r="J485">
        <v>0</v>
      </c>
      <c r="K485">
        <v>-63489.919999999998</v>
      </c>
      <c r="L485">
        <v>0</v>
      </c>
      <c r="M485">
        <v>-63489.919999999998</v>
      </c>
      <c r="N485">
        <v>581561.65</v>
      </c>
      <c r="O485">
        <v>63489.919999999998</v>
      </c>
      <c r="P485">
        <v>0</v>
      </c>
      <c r="Q485">
        <v>-581561.65</v>
      </c>
      <c r="R485">
        <v>-666.64</v>
      </c>
      <c r="S485">
        <v>0</v>
      </c>
      <c r="T485">
        <v>6106.4</v>
      </c>
      <c r="U485" t="e">
        <f>VLOOKUP(D485,#REF!,2,FALSE)</f>
        <v>#REF!</v>
      </c>
      <c r="V485" t="e">
        <f>VLOOKUP(_216[[#This Row],[rollup_view_description]],Map!$B:$C,2,FALSE)</f>
        <v>#REF!</v>
      </c>
      <c r="W485" t="str">
        <f>VLOOKUP(F485,Map!$F:$G,2,FALSE)</f>
        <v>Taxable CIAC</v>
      </c>
    </row>
    <row r="486" spans="1:23" x14ac:dyDescent="0.25">
      <c r="A486" t="s">
        <v>6</v>
      </c>
      <c r="B486" t="s">
        <v>585</v>
      </c>
      <c r="C486">
        <v>2024</v>
      </c>
      <c r="D486" t="s">
        <v>174</v>
      </c>
      <c r="E486" t="s">
        <v>65</v>
      </c>
      <c r="F486" t="s">
        <v>209</v>
      </c>
      <c r="G486" t="s">
        <v>89</v>
      </c>
      <c r="H486">
        <v>-15253.45</v>
      </c>
      <c r="I486">
        <v>0</v>
      </c>
      <c r="J486">
        <v>-15253.45</v>
      </c>
      <c r="K486">
        <v>-3364.92</v>
      </c>
      <c r="L486">
        <v>0</v>
      </c>
      <c r="M486">
        <v>-3364.92</v>
      </c>
      <c r="N486">
        <v>0</v>
      </c>
      <c r="O486">
        <v>-11888.53</v>
      </c>
      <c r="P486">
        <v>0</v>
      </c>
      <c r="Q486">
        <v>0</v>
      </c>
      <c r="R486">
        <v>124.83</v>
      </c>
      <c r="S486">
        <v>0</v>
      </c>
      <c r="T486">
        <v>0</v>
      </c>
      <c r="U486" t="e">
        <f>VLOOKUP(D486,#REF!,2,FALSE)</f>
        <v>#REF!</v>
      </c>
      <c r="V486" t="e">
        <f>VLOOKUP(_216[[#This Row],[rollup_view_description]],Map!$B:$C,2,FALSE)</f>
        <v>#REF!</v>
      </c>
      <c r="W486" t="str">
        <f>VLOOKUP(F486,Map!$F:$G,2,FALSE)</f>
        <v>Reg Def</v>
      </c>
    </row>
    <row r="487" spans="1:23" x14ac:dyDescent="0.25">
      <c r="A487" t="s">
        <v>6</v>
      </c>
      <c r="B487" t="s">
        <v>585</v>
      </c>
      <c r="C487">
        <v>2024</v>
      </c>
      <c r="D487" t="s">
        <v>174</v>
      </c>
      <c r="E487" t="s">
        <v>65</v>
      </c>
      <c r="F487" t="s">
        <v>214</v>
      </c>
      <c r="G487" t="s">
        <v>88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 t="e">
        <f>VLOOKUP(D487,#REF!,2,FALSE)</f>
        <v>#REF!</v>
      </c>
      <c r="V487" t="e">
        <f>VLOOKUP(_216[[#This Row],[rollup_view_description]],Map!$B:$C,2,FALSE)</f>
        <v>#REF!</v>
      </c>
      <c r="W487" t="str">
        <f>VLOOKUP(F487,Map!$F:$G,2,FALSE)</f>
        <v>Repairs</v>
      </c>
    </row>
    <row r="488" spans="1:23" x14ac:dyDescent="0.25">
      <c r="A488" t="s">
        <v>6</v>
      </c>
      <c r="B488" t="s">
        <v>585</v>
      </c>
      <c r="C488">
        <v>2024</v>
      </c>
      <c r="D488" t="s">
        <v>174</v>
      </c>
      <c r="E488" t="s">
        <v>65</v>
      </c>
      <c r="F488" t="s">
        <v>217</v>
      </c>
      <c r="G488" t="s">
        <v>92</v>
      </c>
      <c r="H488">
        <v>14822.24</v>
      </c>
      <c r="I488">
        <v>0</v>
      </c>
      <c r="J488">
        <v>14822.24</v>
      </c>
      <c r="K488">
        <v>0</v>
      </c>
      <c r="L488">
        <v>0</v>
      </c>
      <c r="M488">
        <v>0</v>
      </c>
      <c r="N488">
        <v>14822.24</v>
      </c>
      <c r="O488">
        <v>14822.24</v>
      </c>
      <c r="P488">
        <v>0</v>
      </c>
      <c r="Q488">
        <v>-14822.24</v>
      </c>
      <c r="R488">
        <v>-155.63</v>
      </c>
      <c r="S488">
        <v>0</v>
      </c>
      <c r="T488">
        <v>155.63</v>
      </c>
      <c r="U488" t="e">
        <f>VLOOKUP(D488,#REF!,2,FALSE)</f>
        <v>#REF!</v>
      </c>
      <c r="V488" t="e">
        <f>VLOOKUP(_216[[#This Row],[rollup_view_description]],Map!$B:$C,2,FALSE)</f>
        <v>#REF!</v>
      </c>
      <c r="W488" t="str">
        <f>VLOOKUP(F488,Map!$F:$G,2,FALSE)</f>
        <v>Taxable CIAC</v>
      </c>
    </row>
    <row r="489" spans="1:23" x14ac:dyDescent="0.25">
      <c r="A489" t="s">
        <v>6</v>
      </c>
      <c r="B489" t="s">
        <v>585</v>
      </c>
      <c r="C489">
        <v>2024</v>
      </c>
      <c r="D489" t="s">
        <v>175</v>
      </c>
      <c r="E489" t="s">
        <v>65</v>
      </c>
      <c r="F489" t="s">
        <v>218</v>
      </c>
      <c r="G489" t="s">
        <v>89</v>
      </c>
      <c r="H489">
        <v>0</v>
      </c>
      <c r="I489">
        <v>0</v>
      </c>
      <c r="J489">
        <v>0</v>
      </c>
      <c r="K489">
        <v>-34198.449999999997</v>
      </c>
      <c r="L489">
        <v>0</v>
      </c>
      <c r="M489">
        <v>-34198.449999999997</v>
      </c>
      <c r="N489">
        <v>0</v>
      </c>
      <c r="O489">
        <v>34198.449999999997</v>
      </c>
      <c r="P489">
        <v>0</v>
      </c>
      <c r="Q489">
        <v>0</v>
      </c>
      <c r="R489">
        <v>-359.08</v>
      </c>
      <c r="S489">
        <v>0</v>
      </c>
      <c r="T489">
        <v>0</v>
      </c>
      <c r="U489" t="e">
        <f>VLOOKUP(D489,#REF!,2,FALSE)</f>
        <v>#REF!</v>
      </c>
      <c r="V489" t="e">
        <f>VLOOKUP(_216[[#This Row],[rollup_view_description]],Map!$B:$C,2,FALSE)</f>
        <v>#REF!</v>
      </c>
      <c r="W489" t="str">
        <f>VLOOKUP(F489,Map!$F:$G,2,FALSE)</f>
        <v>COR</v>
      </c>
    </row>
    <row r="490" spans="1:23" x14ac:dyDescent="0.25">
      <c r="A490" t="s">
        <v>6</v>
      </c>
      <c r="B490" t="s">
        <v>585</v>
      </c>
      <c r="C490">
        <v>2024</v>
      </c>
      <c r="D490" t="s">
        <v>177</v>
      </c>
      <c r="E490" t="s">
        <v>65</v>
      </c>
      <c r="F490" t="s">
        <v>218</v>
      </c>
      <c r="G490" t="s">
        <v>89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 t="e">
        <f>VLOOKUP(D490,#REF!,2,FALSE)</f>
        <v>#REF!</v>
      </c>
      <c r="V490" t="e">
        <f>VLOOKUP(_216[[#This Row],[rollup_view_description]],Map!$B:$C,2,FALSE)</f>
        <v>#REF!</v>
      </c>
      <c r="W490" t="str">
        <f>VLOOKUP(F490,Map!$F:$G,2,FALSE)</f>
        <v>COR</v>
      </c>
    </row>
    <row r="491" spans="1:23" x14ac:dyDescent="0.25">
      <c r="A491" t="s">
        <v>6</v>
      </c>
      <c r="B491" t="s">
        <v>585</v>
      </c>
      <c r="C491">
        <v>2024</v>
      </c>
      <c r="D491" t="s">
        <v>178</v>
      </c>
      <c r="E491" t="s">
        <v>65</v>
      </c>
      <c r="F491" t="s">
        <v>218</v>
      </c>
      <c r="G491" t="s">
        <v>89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 t="e">
        <f>VLOOKUP(D491,#REF!,2,FALSE)</f>
        <v>#REF!</v>
      </c>
      <c r="V491" t="e">
        <f>VLOOKUP(_216[[#This Row],[rollup_view_description]],Map!$B:$C,2,FALSE)</f>
        <v>#REF!</v>
      </c>
      <c r="W491" t="str">
        <f>VLOOKUP(F491,Map!$F:$G,2,FALSE)</f>
        <v>COR</v>
      </c>
    </row>
    <row r="492" spans="1:23" x14ac:dyDescent="0.25">
      <c r="A492" t="s">
        <v>6</v>
      </c>
      <c r="B492" t="s">
        <v>585</v>
      </c>
      <c r="C492">
        <v>2024</v>
      </c>
      <c r="D492" t="s">
        <v>179</v>
      </c>
      <c r="E492" t="s">
        <v>65</v>
      </c>
      <c r="F492" t="s">
        <v>218</v>
      </c>
      <c r="G492" t="s">
        <v>89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 t="e">
        <f>VLOOKUP(D492,#REF!,2,FALSE)</f>
        <v>#REF!</v>
      </c>
      <c r="V492" t="e">
        <f>VLOOKUP(_216[[#This Row],[rollup_view_description]],Map!$B:$C,2,FALSE)</f>
        <v>#REF!</v>
      </c>
      <c r="W492" t="str">
        <f>VLOOKUP(F492,Map!$F:$G,2,FALSE)</f>
        <v>COR</v>
      </c>
    </row>
    <row r="493" spans="1:23" x14ac:dyDescent="0.25">
      <c r="A493" t="s">
        <v>6</v>
      </c>
      <c r="B493" t="s">
        <v>585</v>
      </c>
      <c r="C493">
        <v>2024</v>
      </c>
      <c r="D493" t="s">
        <v>180</v>
      </c>
      <c r="E493" t="s">
        <v>65</v>
      </c>
      <c r="F493" t="s">
        <v>218</v>
      </c>
      <c r="G493" t="s">
        <v>89</v>
      </c>
      <c r="H493">
        <v>0</v>
      </c>
      <c r="I493">
        <v>16566.09</v>
      </c>
      <c r="J493">
        <v>16566.09</v>
      </c>
      <c r="K493">
        <v>-130127.9</v>
      </c>
      <c r="L493">
        <v>0</v>
      </c>
      <c r="M493">
        <v>-130127.9</v>
      </c>
      <c r="N493">
        <v>0</v>
      </c>
      <c r="O493">
        <v>130127.9</v>
      </c>
      <c r="P493">
        <v>16566.09</v>
      </c>
      <c r="Q493">
        <v>0</v>
      </c>
      <c r="R493">
        <v>-1366.35</v>
      </c>
      <c r="S493">
        <v>-173.94</v>
      </c>
      <c r="T493">
        <v>0</v>
      </c>
      <c r="U493" t="e">
        <f>VLOOKUP(D493,#REF!,2,FALSE)</f>
        <v>#REF!</v>
      </c>
      <c r="V493" t="e">
        <f>VLOOKUP(_216[[#This Row],[rollup_view_description]],Map!$B:$C,2,FALSE)</f>
        <v>#REF!</v>
      </c>
      <c r="W493" t="str">
        <f>VLOOKUP(F493,Map!$F:$G,2,FALSE)</f>
        <v>COR</v>
      </c>
    </row>
    <row r="494" spans="1:23" x14ac:dyDescent="0.25">
      <c r="A494" t="s">
        <v>6</v>
      </c>
      <c r="B494" t="s">
        <v>585</v>
      </c>
      <c r="C494">
        <v>2024</v>
      </c>
      <c r="D494" t="s">
        <v>181</v>
      </c>
      <c r="E494" t="s">
        <v>65</v>
      </c>
      <c r="F494" t="s">
        <v>218</v>
      </c>
      <c r="G494" t="s">
        <v>89</v>
      </c>
      <c r="H494">
        <v>0</v>
      </c>
      <c r="I494">
        <v>0</v>
      </c>
      <c r="J494">
        <v>0</v>
      </c>
      <c r="K494">
        <v>-619.70000000000005</v>
      </c>
      <c r="L494">
        <v>0</v>
      </c>
      <c r="M494">
        <v>-619.70000000000005</v>
      </c>
      <c r="N494">
        <v>0</v>
      </c>
      <c r="O494">
        <v>619.70000000000005</v>
      </c>
      <c r="P494">
        <v>0</v>
      </c>
      <c r="Q494">
        <v>0</v>
      </c>
      <c r="R494">
        <v>-6.51</v>
      </c>
      <c r="S494">
        <v>0</v>
      </c>
      <c r="T494">
        <v>0</v>
      </c>
      <c r="U494" t="e">
        <f>VLOOKUP(D494,#REF!,2,FALSE)</f>
        <v>#REF!</v>
      </c>
      <c r="V494" t="e">
        <f>VLOOKUP(_216[[#This Row],[rollup_view_description]],Map!$B:$C,2,FALSE)</f>
        <v>#REF!</v>
      </c>
      <c r="W494" t="str">
        <f>VLOOKUP(F494,Map!$F:$G,2,FALSE)</f>
        <v>COR</v>
      </c>
    </row>
    <row r="495" spans="1:23" x14ac:dyDescent="0.25">
      <c r="A495" t="s">
        <v>6</v>
      </c>
      <c r="B495" t="s">
        <v>585</v>
      </c>
      <c r="C495">
        <v>2024</v>
      </c>
      <c r="D495" t="s">
        <v>182</v>
      </c>
      <c r="E495" t="s">
        <v>65</v>
      </c>
      <c r="F495" t="s">
        <v>218</v>
      </c>
      <c r="G495" t="s">
        <v>89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 t="e">
        <f>VLOOKUP(D495,#REF!,2,FALSE)</f>
        <v>#REF!</v>
      </c>
      <c r="V495" t="e">
        <f>VLOOKUP(_216[[#This Row],[rollup_view_description]],Map!$B:$C,2,FALSE)</f>
        <v>#REF!</v>
      </c>
      <c r="W495" t="str">
        <f>VLOOKUP(F495,Map!$F:$G,2,FALSE)</f>
        <v>COR</v>
      </c>
    </row>
    <row r="496" spans="1:23" x14ac:dyDescent="0.25">
      <c r="A496" t="s">
        <v>6</v>
      </c>
      <c r="B496" t="s">
        <v>585</v>
      </c>
      <c r="C496">
        <v>2024</v>
      </c>
      <c r="D496" t="s">
        <v>183</v>
      </c>
      <c r="E496" t="s">
        <v>65</v>
      </c>
      <c r="F496" t="s">
        <v>218</v>
      </c>
      <c r="G496" t="s">
        <v>89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 t="e">
        <f>VLOOKUP(D496,#REF!,2,FALSE)</f>
        <v>#REF!</v>
      </c>
      <c r="V496" t="e">
        <f>VLOOKUP(_216[[#This Row],[rollup_view_description]],Map!$B:$C,2,FALSE)</f>
        <v>#REF!</v>
      </c>
      <c r="W496" t="str">
        <f>VLOOKUP(F496,Map!$F:$G,2,FALSE)</f>
        <v>COR</v>
      </c>
    </row>
    <row r="497" spans="1:23" x14ac:dyDescent="0.25">
      <c r="A497" t="s">
        <v>6</v>
      </c>
      <c r="B497" t="s">
        <v>585</v>
      </c>
      <c r="C497">
        <v>2024</v>
      </c>
      <c r="D497" t="s">
        <v>184</v>
      </c>
      <c r="E497" t="s">
        <v>65</v>
      </c>
      <c r="F497" t="s">
        <v>218</v>
      </c>
      <c r="G497" t="s">
        <v>89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 t="e">
        <f>VLOOKUP(D497,#REF!,2,FALSE)</f>
        <v>#REF!</v>
      </c>
      <c r="V497" t="e">
        <f>VLOOKUP(_216[[#This Row],[rollup_view_description]],Map!$B:$C,2,FALSE)</f>
        <v>#REF!</v>
      </c>
      <c r="W497" t="str">
        <f>VLOOKUP(F497,Map!$F:$G,2,FALSE)</f>
        <v>COR</v>
      </c>
    </row>
    <row r="498" spans="1:23" x14ac:dyDescent="0.25">
      <c r="A498" t="s">
        <v>6</v>
      </c>
      <c r="B498" t="s">
        <v>585</v>
      </c>
      <c r="C498">
        <v>2024</v>
      </c>
      <c r="D498" t="s">
        <v>185</v>
      </c>
      <c r="E498" t="s">
        <v>65</v>
      </c>
      <c r="F498" t="s">
        <v>218</v>
      </c>
      <c r="G498" t="s">
        <v>89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 t="e">
        <f>VLOOKUP(D498,#REF!,2,FALSE)</f>
        <v>#REF!</v>
      </c>
      <c r="V498" t="e">
        <f>VLOOKUP(_216[[#This Row],[rollup_view_description]],Map!$B:$C,2,FALSE)</f>
        <v>#REF!</v>
      </c>
      <c r="W498" t="str">
        <f>VLOOKUP(F498,Map!$F:$G,2,FALSE)</f>
        <v>COR</v>
      </c>
    </row>
    <row r="499" spans="1:23" x14ac:dyDescent="0.25">
      <c r="A499" t="s">
        <v>6</v>
      </c>
      <c r="B499" t="s">
        <v>585</v>
      </c>
      <c r="C499">
        <v>2024</v>
      </c>
      <c r="D499" t="s">
        <v>186</v>
      </c>
      <c r="E499" t="s">
        <v>65</v>
      </c>
      <c r="F499" t="s">
        <v>218</v>
      </c>
      <c r="G499" t="s">
        <v>89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 t="e">
        <f>VLOOKUP(D499,#REF!,2,FALSE)</f>
        <v>#REF!</v>
      </c>
      <c r="V499" t="e">
        <f>VLOOKUP(_216[[#This Row],[rollup_view_description]],Map!$B:$C,2,FALSE)</f>
        <v>#REF!</v>
      </c>
      <c r="W499" t="str">
        <f>VLOOKUP(F499,Map!$F:$G,2,FALSE)</f>
        <v>COR</v>
      </c>
    </row>
    <row r="500" spans="1:23" x14ac:dyDescent="0.25">
      <c r="A500" t="s">
        <v>6</v>
      </c>
      <c r="B500" t="s">
        <v>585</v>
      </c>
      <c r="C500">
        <v>2024</v>
      </c>
      <c r="D500" t="s">
        <v>187</v>
      </c>
      <c r="E500" t="s">
        <v>65</v>
      </c>
      <c r="F500" t="s">
        <v>218</v>
      </c>
      <c r="G500" t="s">
        <v>89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 t="e">
        <f>VLOOKUP(D500,#REF!,2,FALSE)</f>
        <v>#REF!</v>
      </c>
      <c r="V500" t="e">
        <f>VLOOKUP(_216[[#This Row],[rollup_view_description]],Map!$B:$C,2,FALSE)</f>
        <v>#REF!</v>
      </c>
      <c r="W500" t="str">
        <f>VLOOKUP(F500,Map!$F:$G,2,FALSE)</f>
        <v>COR</v>
      </c>
    </row>
    <row r="501" spans="1:23" x14ac:dyDescent="0.25">
      <c r="A501" t="s">
        <v>6</v>
      </c>
      <c r="B501" t="s">
        <v>585</v>
      </c>
      <c r="C501">
        <v>2024</v>
      </c>
      <c r="D501" t="s">
        <v>188</v>
      </c>
      <c r="E501" t="s">
        <v>65</v>
      </c>
      <c r="F501" t="s">
        <v>218</v>
      </c>
      <c r="G501" t="s">
        <v>89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 t="e">
        <f>VLOOKUP(D501,#REF!,2,FALSE)</f>
        <v>#REF!</v>
      </c>
      <c r="V501" t="e">
        <f>VLOOKUP(_216[[#This Row],[rollup_view_description]],Map!$B:$C,2,FALSE)</f>
        <v>#REF!</v>
      </c>
      <c r="W501" t="str">
        <f>VLOOKUP(F501,Map!$F:$G,2,FALSE)</f>
        <v>COR</v>
      </c>
    </row>
    <row r="502" spans="1:23" x14ac:dyDescent="0.25">
      <c r="A502" t="s">
        <v>6</v>
      </c>
      <c r="B502" t="s">
        <v>585</v>
      </c>
      <c r="C502">
        <v>2024</v>
      </c>
      <c r="D502" t="s">
        <v>189</v>
      </c>
      <c r="E502" t="s">
        <v>65</v>
      </c>
      <c r="F502" t="s">
        <v>218</v>
      </c>
      <c r="G502" t="s">
        <v>89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 t="e">
        <f>VLOOKUP(D502,#REF!,2,FALSE)</f>
        <v>#REF!</v>
      </c>
      <c r="V502" t="e">
        <f>VLOOKUP(_216[[#This Row],[rollup_view_description]],Map!$B:$C,2,FALSE)</f>
        <v>#REF!</v>
      </c>
      <c r="W502" t="str">
        <f>VLOOKUP(F502,Map!$F:$G,2,FALSE)</f>
        <v>COR</v>
      </c>
    </row>
    <row r="503" spans="1:23" x14ac:dyDescent="0.25">
      <c r="A503" t="s">
        <v>6</v>
      </c>
      <c r="B503" t="s">
        <v>585</v>
      </c>
      <c r="C503">
        <v>2024</v>
      </c>
      <c r="D503" t="s">
        <v>190</v>
      </c>
      <c r="E503" t="s">
        <v>65</v>
      </c>
      <c r="F503" t="s">
        <v>218</v>
      </c>
      <c r="G503" t="s">
        <v>89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 t="e">
        <f>VLOOKUP(D503,#REF!,2,FALSE)</f>
        <v>#REF!</v>
      </c>
      <c r="V503" t="e">
        <f>VLOOKUP(_216[[#This Row],[rollup_view_description]],Map!$B:$C,2,FALSE)</f>
        <v>#REF!</v>
      </c>
      <c r="W503" t="str">
        <f>VLOOKUP(F503,Map!$F:$G,2,FALSE)</f>
        <v>COR</v>
      </c>
    </row>
    <row r="504" spans="1:23" x14ac:dyDescent="0.25">
      <c r="A504" t="s">
        <v>6</v>
      </c>
      <c r="B504" t="s">
        <v>585</v>
      </c>
      <c r="C504">
        <v>2024</v>
      </c>
      <c r="D504" t="s">
        <v>191</v>
      </c>
      <c r="E504" t="s">
        <v>65</v>
      </c>
      <c r="F504" t="s">
        <v>218</v>
      </c>
      <c r="G504" t="s">
        <v>89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 t="e">
        <f>VLOOKUP(D504,#REF!,2,FALSE)</f>
        <v>#REF!</v>
      </c>
      <c r="V504" t="e">
        <f>VLOOKUP(_216[[#This Row],[rollup_view_description]],Map!$B:$C,2,FALSE)</f>
        <v>#REF!</v>
      </c>
      <c r="W504" t="str">
        <f>VLOOKUP(F504,Map!$F:$G,2,FALSE)</f>
        <v>COR</v>
      </c>
    </row>
    <row r="505" spans="1:23" x14ac:dyDescent="0.25">
      <c r="A505" t="s">
        <v>6</v>
      </c>
      <c r="B505" t="s">
        <v>585</v>
      </c>
      <c r="C505">
        <v>2024</v>
      </c>
      <c r="D505" t="s">
        <v>192</v>
      </c>
      <c r="E505" t="s">
        <v>65</v>
      </c>
      <c r="F505" t="s">
        <v>218</v>
      </c>
      <c r="G505" t="s">
        <v>89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 t="e">
        <f>VLOOKUP(D505,#REF!,2,FALSE)</f>
        <v>#REF!</v>
      </c>
      <c r="V505" t="e">
        <f>VLOOKUP(_216[[#This Row],[rollup_view_description]],Map!$B:$C,2,FALSE)</f>
        <v>#REF!</v>
      </c>
      <c r="W505" t="str">
        <f>VLOOKUP(F505,Map!$F:$G,2,FALSE)</f>
        <v>COR</v>
      </c>
    </row>
    <row r="506" spans="1:23" x14ac:dyDescent="0.25">
      <c r="A506" t="s">
        <v>6</v>
      </c>
      <c r="B506" t="s">
        <v>585</v>
      </c>
      <c r="C506">
        <v>2024</v>
      </c>
      <c r="D506" t="s">
        <v>193</v>
      </c>
      <c r="E506" t="s">
        <v>65</v>
      </c>
      <c r="F506" t="s">
        <v>218</v>
      </c>
      <c r="G506" t="s">
        <v>89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 t="e">
        <f>VLOOKUP(D506,#REF!,2,FALSE)</f>
        <v>#REF!</v>
      </c>
      <c r="V506" t="e">
        <f>VLOOKUP(_216[[#This Row],[rollup_view_description]],Map!$B:$C,2,FALSE)</f>
        <v>#REF!</v>
      </c>
      <c r="W506" t="str">
        <f>VLOOKUP(F506,Map!$F:$G,2,FALSE)</f>
        <v>COR</v>
      </c>
    </row>
    <row r="507" spans="1:23" x14ac:dyDescent="0.25">
      <c r="A507" t="s">
        <v>6</v>
      </c>
      <c r="B507" t="s">
        <v>585</v>
      </c>
      <c r="C507">
        <v>2024</v>
      </c>
      <c r="D507" t="s">
        <v>194</v>
      </c>
      <c r="E507" t="s">
        <v>65</v>
      </c>
      <c r="F507" t="s">
        <v>218</v>
      </c>
      <c r="G507" t="s">
        <v>89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 t="e">
        <f>VLOOKUP(D507,#REF!,2,FALSE)</f>
        <v>#REF!</v>
      </c>
      <c r="V507" t="e">
        <f>VLOOKUP(_216[[#This Row],[rollup_view_description]],Map!$B:$C,2,FALSE)</f>
        <v>#REF!</v>
      </c>
      <c r="W507" t="str">
        <f>VLOOKUP(F507,Map!$F:$G,2,FALSE)</f>
        <v>COR</v>
      </c>
    </row>
    <row r="508" spans="1:23" x14ac:dyDescent="0.25">
      <c r="A508" t="s">
        <v>6</v>
      </c>
      <c r="B508" t="s">
        <v>585</v>
      </c>
      <c r="C508">
        <v>2024</v>
      </c>
      <c r="D508" t="s">
        <v>195</v>
      </c>
      <c r="E508" t="s">
        <v>65</v>
      </c>
      <c r="F508" t="s">
        <v>218</v>
      </c>
      <c r="G508" t="s">
        <v>89</v>
      </c>
      <c r="H508">
        <v>0</v>
      </c>
      <c r="I508">
        <v>56807.44</v>
      </c>
      <c r="J508">
        <v>56807.44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56807.44</v>
      </c>
      <c r="Q508">
        <v>0</v>
      </c>
      <c r="R508">
        <v>0</v>
      </c>
      <c r="S508">
        <v>-596.48</v>
      </c>
      <c r="T508">
        <v>0</v>
      </c>
      <c r="U508" t="e">
        <f>VLOOKUP(D508,#REF!,2,FALSE)</f>
        <v>#REF!</v>
      </c>
      <c r="V508" t="e">
        <f>VLOOKUP(_216[[#This Row],[rollup_view_description]],Map!$B:$C,2,FALSE)</f>
        <v>#REF!</v>
      </c>
      <c r="W508" t="str">
        <f>VLOOKUP(F508,Map!$F:$G,2,FALSE)</f>
        <v>COR</v>
      </c>
    </row>
    <row r="509" spans="1:23" x14ac:dyDescent="0.25">
      <c r="A509" t="s">
        <v>6</v>
      </c>
      <c r="B509" t="s">
        <v>585</v>
      </c>
      <c r="C509">
        <v>2024</v>
      </c>
      <c r="D509" t="s">
        <v>196</v>
      </c>
      <c r="E509" t="s">
        <v>65</v>
      </c>
      <c r="F509" t="s">
        <v>218</v>
      </c>
      <c r="G509" t="s">
        <v>89</v>
      </c>
      <c r="H509">
        <v>0</v>
      </c>
      <c r="I509">
        <v>7637.01</v>
      </c>
      <c r="J509">
        <v>7637.01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7637.01</v>
      </c>
      <c r="Q509">
        <v>0</v>
      </c>
      <c r="R509">
        <v>0</v>
      </c>
      <c r="S509">
        <v>-80.19</v>
      </c>
      <c r="T509">
        <v>0</v>
      </c>
      <c r="U509" t="e">
        <f>VLOOKUP(D509,#REF!,2,FALSE)</f>
        <v>#REF!</v>
      </c>
      <c r="V509" t="e">
        <f>VLOOKUP(_216[[#This Row],[rollup_view_description]],Map!$B:$C,2,FALSE)</f>
        <v>#REF!</v>
      </c>
      <c r="W509" t="str">
        <f>VLOOKUP(F509,Map!$F:$G,2,FALSE)</f>
        <v>COR</v>
      </c>
    </row>
    <row r="510" spans="1:23" x14ac:dyDescent="0.25">
      <c r="A510" t="s">
        <v>6</v>
      </c>
      <c r="B510" t="s">
        <v>585</v>
      </c>
      <c r="C510">
        <v>2024</v>
      </c>
      <c r="D510" t="s">
        <v>197</v>
      </c>
      <c r="E510" t="s">
        <v>65</v>
      </c>
      <c r="F510" t="s">
        <v>218</v>
      </c>
      <c r="G510" t="s">
        <v>89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 t="e">
        <f>VLOOKUP(D510,#REF!,2,FALSE)</f>
        <v>#REF!</v>
      </c>
      <c r="V510" t="e">
        <f>VLOOKUP(_216[[#This Row],[rollup_view_description]],Map!$B:$C,2,FALSE)</f>
        <v>#REF!</v>
      </c>
      <c r="W510" t="str">
        <f>VLOOKUP(F510,Map!$F:$G,2,FALSE)</f>
        <v>COR</v>
      </c>
    </row>
    <row r="511" spans="1:23" x14ac:dyDescent="0.25">
      <c r="A511" t="s">
        <v>6</v>
      </c>
      <c r="B511" t="s">
        <v>585</v>
      </c>
      <c r="C511">
        <v>2024</v>
      </c>
      <c r="D511" t="s">
        <v>198</v>
      </c>
      <c r="E511" t="s">
        <v>65</v>
      </c>
      <c r="F511" t="s">
        <v>218</v>
      </c>
      <c r="G511" t="s">
        <v>89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 t="e">
        <f>VLOOKUP(D511,#REF!,2,FALSE)</f>
        <v>#REF!</v>
      </c>
      <c r="V511" t="e">
        <f>VLOOKUP(_216[[#This Row],[rollup_view_description]],Map!$B:$C,2,FALSE)</f>
        <v>#REF!</v>
      </c>
      <c r="W511" t="str">
        <f>VLOOKUP(F511,Map!$F:$G,2,FALSE)</f>
        <v>COR</v>
      </c>
    </row>
    <row r="512" spans="1:23" x14ac:dyDescent="0.25">
      <c r="A512" t="s">
        <v>6</v>
      </c>
      <c r="B512" t="s">
        <v>585</v>
      </c>
      <c r="C512">
        <v>2024</v>
      </c>
      <c r="D512" t="s">
        <v>199</v>
      </c>
      <c r="E512" t="s">
        <v>65</v>
      </c>
      <c r="F512" t="s">
        <v>218</v>
      </c>
      <c r="G512" t="s">
        <v>89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 t="e">
        <f>VLOOKUP(D512,#REF!,2,FALSE)</f>
        <v>#REF!</v>
      </c>
      <c r="V512" t="e">
        <f>VLOOKUP(_216[[#This Row],[rollup_view_description]],Map!$B:$C,2,FALSE)</f>
        <v>#REF!</v>
      </c>
      <c r="W512" t="str">
        <f>VLOOKUP(F512,Map!$F:$G,2,FALSE)</f>
        <v>COR</v>
      </c>
    </row>
    <row r="513" spans="1:23" x14ac:dyDescent="0.25">
      <c r="A513" t="s">
        <v>6</v>
      </c>
      <c r="B513" t="s">
        <v>585</v>
      </c>
      <c r="C513">
        <v>2024</v>
      </c>
      <c r="D513" t="s">
        <v>200</v>
      </c>
      <c r="E513" t="s">
        <v>65</v>
      </c>
      <c r="F513" t="s">
        <v>218</v>
      </c>
      <c r="G513" t="s">
        <v>89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 t="e">
        <f>VLOOKUP(D513,#REF!,2,FALSE)</f>
        <v>#REF!</v>
      </c>
      <c r="V513" t="e">
        <f>VLOOKUP(_216[[#This Row],[rollup_view_description]],Map!$B:$C,2,FALSE)</f>
        <v>#REF!</v>
      </c>
      <c r="W513" t="str">
        <f>VLOOKUP(F513,Map!$F:$G,2,FALSE)</f>
        <v>COR</v>
      </c>
    </row>
    <row r="514" spans="1:23" x14ac:dyDescent="0.25">
      <c r="A514" t="s">
        <v>6</v>
      </c>
      <c r="B514" t="s">
        <v>585</v>
      </c>
      <c r="C514">
        <v>2024</v>
      </c>
      <c r="D514" t="s">
        <v>201</v>
      </c>
      <c r="E514" t="s">
        <v>65</v>
      </c>
      <c r="F514" t="s">
        <v>218</v>
      </c>
      <c r="G514" t="s">
        <v>89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 t="e">
        <f>VLOOKUP(D514,#REF!,2,FALSE)</f>
        <v>#REF!</v>
      </c>
      <c r="V514" t="e">
        <f>VLOOKUP(_216[[#This Row],[rollup_view_description]],Map!$B:$C,2,FALSE)</f>
        <v>#REF!</v>
      </c>
      <c r="W514" t="str">
        <f>VLOOKUP(F514,Map!$F:$G,2,FALSE)</f>
        <v>COR</v>
      </c>
    </row>
    <row r="515" spans="1:23" x14ac:dyDescent="0.25">
      <c r="A515" t="s">
        <v>6</v>
      </c>
      <c r="B515" t="s">
        <v>585</v>
      </c>
      <c r="C515">
        <v>2024</v>
      </c>
      <c r="D515" t="s">
        <v>202</v>
      </c>
      <c r="E515" t="s">
        <v>65</v>
      </c>
      <c r="F515" t="s">
        <v>218</v>
      </c>
      <c r="G515" t="s">
        <v>89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 t="e">
        <f>VLOOKUP(D515,#REF!,2,FALSE)</f>
        <v>#REF!</v>
      </c>
      <c r="V515" t="e">
        <f>VLOOKUP(_216[[#This Row],[rollup_view_description]],Map!$B:$C,2,FALSE)</f>
        <v>#REF!</v>
      </c>
      <c r="W515" t="str">
        <f>VLOOKUP(F515,Map!$F:$G,2,FALSE)</f>
        <v>COR</v>
      </c>
    </row>
    <row r="516" spans="1:23" x14ac:dyDescent="0.25">
      <c r="A516" t="s">
        <v>6</v>
      </c>
      <c r="B516" t="s">
        <v>585</v>
      </c>
      <c r="C516">
        <v>2024</v>
      </c>
      <c r="D516" t="s">
        <v>203</v>
      </c>
      <c r="E516" t="s">
        <v>65</v>
      </c>
      <c r="F516" t="s">
        <v>218</v>
      </c>
      <c r="G516" t="s">
        <v>89</v>
      </c>
      <c r="H516">
        <v>0</v>
      </c>
      <c r="I516">
        <v>1323543.06</v>
      </c>
      <c r="J516">
        <v>1323543.06</v>
      </c>
      <c r="K516">
        <v>302147.39</v>
      </c>
      <c r="L516">
        <v>0</v>
      </c>
      <c r="M516">
        <v>302147.39</v>
      </c>
      <c r="N516">
        <v>0</v>
      </c>
      <c r="O516">
        <v>-302147.39</v>
      </c>
      <c r="P516">
        <v>1323543.06</v>
      </c>
      <c r="Q516">
        <v>0</v>
      </c>
      <c r="R516">
        <v>3172.55</v>
      </c>
      <c r="S516">
        <v>-13897.2</v>
      </c>
      <c r="T516">
        <v>0</v>
      </c>
      <c r="U516" t="e">
        <f>VLOOKUP(D516,#REF!,2,FALSE)</f>
        <v>#REF!</v>
      </c>
      <c r="V516" t="e">
        <f>VLOOKUP(_216[[#This Row],[rollup_view_description]],Map!$B:$C,2,FALSE)</f>
        <v>#REF!</v>
      </c>
      <c r="W516" t="str">
        <f>VLOOKUP(F516,Map!$F:$G,2,FALSE)</f>
        <v>COR</v>
      </c>
    </row>
    <row r="517" spans="1:23" x14ac:dyDescent="0.25">
      <c r="A517" t="s">
        <v>6</v>
      </c>
      <c r="B517" t="s">
        <v>585</v>
      </c>
      <c r="C517">
        <v>2024</v>
      </c>
      <c r="D517" t="s">
        <v>204</v>
      </c>
      <c r="E517" t="s">
        <v>65</v>
      </c>
      <c r="F517" t="s">
        <v>218</v>
      </c>
      <c r="G517" t="s">
        <v>89</v>
      </c>
      <c r="H517">
        <v>0</v>
      </c>
      <c r="I517">
        <v>3347.34</v>
      </c>
      <c r="J517">
        <v>3347.34</v>
      </c>
      <c r="K517">
        <v>1243.4100000000001</v>
      </c>
      <c r="L517">
        <v>0</v>
      </c>
      <c r="M517">
        <v>1243.4100000000001</v>
      </c>
      <c r="N517">
        <v>0</v>
      </c>
      <c r="O517">
        <v>-1243.4100000000001</v>
      </c>
      <c r="P517">
        <v>3347.34</v>
      </c>
      <c r="Q517">
        <v>0</v>
      </c>
      <c r="R517">
        <v>13.06</v>
      </c>
      <c r="S517">
        <v>-35.15</v>
      </c>
      <c r="T517">
        <v>0</v>
      </c>
      <c r="U517" t="e">
        <f>VLOOKUP(D517,#REF!,2,FALSE)</f>
        <v>#REF!</v>
      </c>
      <c r="V517" t="e">
        <f>VLOOKUP(_216[[#This Row],[rollup_view_description]],Map!$B:$C,2,FALSE)</f>
        <v>#REF!</v>
      </c>
      <c r="W517" t="str">
        <f>VLOOKUP(F517,Map!$F:$G,2,FALSE)</f>
        <v>COR</v>
      </c>
    </row>
    <row r="518" spans="1:23" x14ac:dyDescent="0.25">
      <c r="A518" t="s">
        <v>6</v>
      </c>
      <c r="B518" t="s">
        <v>585</v>
      </c>
      <c r="C518">
        <v>2024</v>
      </c>
      <c r="D518" t="s">
        <v>205</v>
      </c>
      <c r="E518" t="s">
        <v>65</v>
      </c>
      <c r="F518" t="s">
        <v>218</v>
      </c>
      <c r="G518" t="s">
        <v>89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 t="e">
        <f>VLOOKUP(D518,#REF!,2,FALSE)</f>
        <v>#REF!</v>
      </c>
      <c r="V518" t="e">
        <f>VLOOKUP(_216[[#This Row],[rollup_view_description]],Map!$B:$C,2,FALSE)</f>
        <v>#REF!</v>
      </c>
      <c r="W518" t="str">
        <f>VLOOKUP(F518,Map!$F:$G,2,FALSE)</f>
        <v>COR</v>
      </c>
    </row>
    <row r="519" spans="1:23" x14ac:dyDescent="0.25">
      <c r="A519" t="s">
        <v>6</v>
      </c>
      <c r="B519" t="s">
        <v>585</v>
      </c>
      <c r="C519">
        <v>2024</v>
      </c>
      <c r="D519" t="s">
        <v>206</v>
      </c>
      <c r="E519" t="s">
        <v>65</v>
      </c>
      <c r="F519" t="s">
        <v>218</v>
      </c>
      <c r="G519" t="s">
        <v>89</v>
      </c>
      <c r="H519">
        <v>0</v>
      </c>
      <c r="I519">
        <v>6602499.6399999997</v>
      </c>
      <c r="J519">
        <v>6602499.6399999997</v>
      </c>
      <c r="K519">
        <v>3097297.22</v>
      </c>
      <c r="L519">
        <v>0</v>
      </c>
      <c r="M519">
        <v>3097297.22</v>
      </c>
      <c r="N519">
        <v>0</v>
      </c>
      <c r="O519">
        <v>-3097297.22</v>
      </c>
      <c r="P519">
        <v>6602499.6399999997</v>
      </c>
      <c r="Q519">
        <v>0</v>
      </c>
      <c r="R519">
        <v>62604.12</v>
      </c>
      <c r="S519">
        <v>-133453.01999999999</v>
      </c>
      <c r="T519">
        <v>0</v>
      </c>
      <c r="U519" t="e">
        <f>VLOOKUP(D519,#REF!,2,FALSE)</f>
        <v>#REF!</v>
      </c>
      <c r="V519" t="e">
        <f>VLOOKUP(_216[[#This Row],[rollup_view_description]],Map!$B:$C,2,FALSE)</f>
        <v>#REF!</v>
      </c>
      <c r="W519" t="str">
        <f>VLOOKUP(F519,Map!$F:$G,2,FALSE)</f>
        <v>COR</v>
      </c>
    </row>
    <row r="520" spans="1:23" x14ac:dyDescent="0.25">
      <c r="A520" t="s">
        <v>6</v>
      </c>
      <c r="B520" t="s">
        <v>585</v>
      </c>
      <c r="C520">
        <v>2024</v>
      </c>
      <c r="D520" t="s">
        <v>207</v>
      </c>
      <c r="E520" t="s">
        <v>65</v>
      </c>
      <c r="F520" t="s">
        <v>218</v>
      </c>
      <c r="G520" t="s">
        <v>89</v>
      </c>
      <c r="H520">
        <v>0</v>
      </c>
      <c r="I520">
        <v>174359.65</v>
      </c>
      <c r="J520">
        <v>174359.65</v>
      </c>
      <c r="K520">
        <v>17024.36</v>
      </c>
      <c r="L520">
        <v>0</v>
      </c>
      <c r="M520">
        <v>17024.36</v>
      </c>
      <c r="N520">
        <v>0</v>
      </c>
      <c r="O520">
        <v>-17024.36</v>
      </c>
      <c r="P520">
        <v>174359.65</v>
      </c>
      <c r="Q520">
        <v>0</v>
      </c>
      <c r="R520">
        <v>178.76</v>
      </c>
      <c r="S520">
        <v>-1830.78</v>
      </c>
      <c r="T520">
        <v>0</v>
      </c>
      <c r="U520" t="e">
        <f>VLOOKUP(D520,#REF!,2,FALSE)</f>
        <v>#REF!</v>
      </c>
      <c r="V520" t="e">
        <f>VLOOKUP(_216[[#This Row],[rollup_view_description]],Map!$B:$C,2,FALSE)</f>
        <v>#REF!</v>
      </c>
      <c r="W520" t="str">
        <f>VLOOKUP(F520,Map!$F:$G,2,FALSE)</f>
        <v>COR</v>
      </c>
    </row>
    <row r="521" spans="1:23" x14ac:dyDescent="0.25">
      <c r="A521" t="s">
        <v>6</v>
      </c>
      <c r="B521" t="s">
        <v>585</v>
      </c>
      <c r="C521">
        <v>2024</v>
      </c>
      <c r="D521" t="s">
        <v>93</v>
      </c>
      <c r="E521" t="s">
        <v>65</v>
      </c>
      <c r="F521" t="s">
        <v>137</v>
      </c>
      <c r="G521" t="s">
        <v>89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 t="e">
        <f>VLOOKUP(D521,#REF!,2,FALSE)</f>
        <v>#REF!</v>
      </c>
      <c r="V521" t="e">
        <f>VLOOKUP(_216[[#This Row],[rollup_view_description]],Map!$B:$C,2,FALSE)</f>
        <v>#REF!</v>
      </c>
      <c r="W521" t="str">
        <f>VLOOKUP(F521,Map!$F:$G,2,FALSE)</f>
        <v>n/a</v>
      </c>
    </row>
    <row r="522" spans="1:23" x14ac:dyDescent="0.25">
      <c r="A522" t="s">
        <v>6</v>
      </c>
      <c r="B522" t="s">
        <v>585</v>
      </c>
      <c r="C522">
        <v>2024</v>
      </c>
      <c r="D522" t="s">
        <v>94</v>
      </c>
      <c r="E522" t="s">
        <v>65</v>
      </c>
      <c r="F522" t="s">
        <v>138</v>
      </c>
      <c r="G522" t="s">
        <v>88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 t="e">
        <f>VLOOKUP(D522,#REF!,2,FALSE)</f>
        <v>#REF!</v>
      </c>
      <c r="V522" t="e">
        <f>VLOOKUP(_216[[#This Row],[rollup_view_description]],Map!$B:$C,2,FALSE)</f>
        <v>#REF!</v>
      </c>
      <c r="W522" t="str">
        <f>VLOOKUP(F522,Map!$F:$G,2,FALSE)</f>
        <v>n/a</v>
      </c>
    </row>
    <row r="523" spans="1:23" x14ac:dyDescent="0.25">
      <c r="A523" t="s">
        <v>6</v>
      </c>
      <c r="B523" t="s">
        <v>585</v>
      </c>
      <c r="C523">
        <v>2024</v>
      </c>
      <c r="D523" t="s">
        <v>94</v>
      </c>
      <c r="E523" t="s">
        <v>65</v>
      </c>
      <c r="F523" t="s">
        <v>137</v>
      </c>
      <c r="G523" t="s">
        <v>89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 t="e">
        <f>VLOOKUP(D523,#REF!,2,FALSE)</f>
        <v>#REF!</v>
      </c>
      <c r="V523" t="e">
        <f>VLOOKUP(_216[[#This Row],[rollup_view_description]],Map!$B:$C,2,FALSE)</f>
        <v>#REF!</v>
      </c>
      <c r="W523" t="str">
        <f>VLOOKUP(F523,Map!$F:$G,2,FALSE)</f>
        <v>n/a</v>
      </c>
    </row>
    <row r="524" spans="1:23" x14ac:dyDescent="0.25">
      <c r="A524" t="s">
        <v>6</v>
      </c>
      <c r="B524" t="s">
        <v>585</v>
      </c>
      <c r="C524">
        <v>2024</v>
      </c>
      <c r="D524" t="s">
        <v>142</v>
      </c>
      <c r="E524" t="s">
        <v>77</v>
      </c>
      <c r="F524" t="s">
        <v>219</v>
      </c>
      <c r="G524" t="s">
        <v>88</v>
      </c>
      <c r="H524">
        <v>0</v>
      </c>
      <c r="I524">
        <v>0</v>
      </c>
      <c r="J524">
        <v>0</v>
      </c>
      <c r="K524">
        <v>-0.01</v>
      </c>
      <c r="L524">
        <v>0</v>
      </c>
      <c r="M524">
        <v>-0.01</v>
      </c>
      <c r="N524">
        <v>0</v>
      </c>
      <c r="O524">
        <v>0.01</v>
      </c>
      <c r="P524">
        <v>0</v>
      </c>
      <c r="Q524">
        <v>0</v>
      </c>
      <c r="R524">
        <v>0</v>
      </c>
      <c r="S524">
        <v>0</v>
      </c>
      <c r="T524">
        <v>0</v>
      </c>
      <c r="U524" t="e">
        <f>VLOOKUP(D524,#REF!,2,FALSE)</f>
        <v>#REF!</v>
      </c>
      <c r="V524" t="e">
        <f>VLOOKUP(_216[[#This Row],[rollup_view_description]],Map!$B:$C,2,FALSE)</f>
        <v>#REF!</v>
      </c>
      <c r="W524" t="str">
        <f>VLOOKUP(F524,Map!$F:$G,2,FALSE)</f>
        <v>Reg Def</v>
      </c>
    </row>
    <row r="525" spans="1:23" x14ac:dyDescent="0.25">
      <c r="A525" t="s">
        <v>6</v>
      </c>
      <c r="B525" t="s">
        <v>585</v>
      </c>
      <c r="C525">
        <v>2024</v>
      </c>
      <c r="D525" t="s">
        <v>142</v>
      </c>
      <c r="E525" t="s">
        <v>77</v>
      </c>
      <c r="F525" t="s">
        <v>220</v>
      </c>
      <c r="G525" t="s">
        <v>89</v>
      </c>
      <c r="H525">
        <v>0</v>
      </c>
      <c r="I525">
        <v>0</v>
      </c>
      <c r="J525">
        <v>0</v>
      </c>
      <c r="K525">
        <v>0</v>
      </c>
      <c r="L525">
        <v>0.01</v>
      </c>
      <c r="M525">
        <v>0.01</v>
      </c>
      <c r="N525">
        <v>0</v>
      </c>
      <c r="O525">
        <v>0</v>
      </c>
      <c r="P525">
        <v>-0.01</v>
      </c>
      <c r="Q525">
        <v>0</v>
      </c>
      <c r="R525">
        <v>0</v>
      </c>
      <c r="S525">
        <v>0</v>
      </c>
      <c r="T525">
        <v>0</v>
      </c>
      <c r="U525" t="e">
        <f>VLOOKUP(D525,#REF!,2,FALSE)</f>
        <v>#REF!</v>
      </c>
      <c r="V525" t="e">
        <f>VLOOKUP(_216[[#This Row],[rollup_view_description]],Map!$B:$C,2,FALSE)</f>
        <v>#REF!</v>
      </c>
      <c r="W525" t="str">
        <f>VLOOKUP(F525,Map!$F:$G,2,FALSE)</f>
        <v>Reg Def</v>
      </c>
    </row>
    <row r="526" spans="1:23" x14ac:dyDescent="0.25">
      <c r="A526" t="s">
        <v>6</v>
      </c>
      <c r="B526" t="s">
        <v>585</v>
      </c>
      <c r="C526">
        <v>2024</v>
      </c>
      <c r="D526" t="s">
        <v>145</v>
      </c>
      <c r="E526" t="s">
        <v>77</v>
      </c>
      <c r="F526" t="s">
        <v>221</v>
      </c>
      <c r="G526" t="s">
        <v>88</v>
      </c>
      <c r="H526">
        <v>0</v>
      </c>
      <c r="I526">
        <v>0</v>
      </c>
      <c r="J526">
        <v>0</v>
      </c>
      <c r="K526">
        <v>24142.28</v>
      </c>
      <c r="L526">
        <v>0</v>
      </c>
      <c r="M526">
        <v>24142.28</v>
      </c>
      <c r="N526">
        <v>0</v>
      </c>
      <c r="O526">
        <v>-24142.28</v>
      </c>
      <c r="P526">
        <v>0</v>
      </c>
      <c r="Q526">
        <v>0</v>
      </c>
      <c r="R526">
        <v>-1207.1099999999999</v>
      </c>
      <c r="S526">
        <v>0</v>
      </c>
      <c r="T526">
        <v>0</v>
      </c>
      <c r="U526" t="e">
        <f>VLOOKUP(D526,#REF!,2,FALSE)</f>
        <v>#REF!</v>
      </c>
      <c r="V526" t="e">
        <f>VLOOKUP(_216[[#This Row],[rollup_view_description]],Map!$B:$C,2,FALSE)</f>
        <v>#REF!</v>
      </c>
      <c r="W526" t="str">
        <f>VLOOKUP(F526,Map!$F:$G,2,FALSE)</f>
        <v>Reg Def</v>
      </c>
    </row>
    <row r="527" spans="1:23" x14ac:dyDescent="0.25">
      <c r="A527" t="s">
        <v>6</v>
      </c>
      <c r="B527" t="s">
        <v>585</v>
      </c>
      <c r="C527">
        <v>2024</v>
      </c>
      <c r="D527" t="s">
        <v>145</v>
      </c>
      <c r="E527" t="s">
        <v>77</v>
      </c>
      <c r="F527" t="s">
        <v>220</v>
      </c>
      <c r="G527" t="s">
        <v>89</v>
      </c>
      <c r="H527">
        <v>0</v>
      </c>
      <c r="I527">
        <v>0</v>
      </c>
      <c r="J527">
        <v>0</v>
      </c>
      <c r="K527">
        <v>0</v>
      </c>
      <c r="L527">
        <v>0.04</v>
      </c>
      <c r="M527">
        <v>0.04</v>
      </c>
      <c r="N527">
        <v>0</v>
      </c>
      <c r="O527">
        <v>0</v>
      </c>
      <c r="P527">
        <v>-0.04</v>
      </c>
      <c r="Q527">
        <v>0</v>
      </c>
      <c r="R527">
        <v>0</v>
      </c>
      <c r="S527">
        <v>0</v>
      </c>
      <c r="T527">
        <v>0</v>
      </c>
      <c r="U527" t="e">
        <f>VLOOKUP(D527,#REF!,2,FALSE)</f>
        <v>#REF!</v>
      </c>
      <c r="V527" t="e">
        <f>VLOOKUP(_216[[#This Row],[rollup_view_description]],Map!$B:$C,2,FALSE)</f>
        <v>#REF!</v>
      </c>
      <c r="W527" t="str">
        <f>VLOOKUP(F527,Map!$F:$G,2,FALSE)</f>
        <v>Reg Def</v>
      </c>
    </row>
    <row r="528" spans="1:23" x14ac:dyDescent="0.25">
      <c r="A528" t="s">
        <v>6</v>
      </c>
      <c r="B528" t="s">
        <v>585</v>
      </c>
      <c r="C528">
        <v>2024</v>
      </c>
      <c r="D528" t="s">
        <v>147</v>
      </c>
      <c r="E528" t="s">
        <v>77</v>
      </c>
      <c r="F528" t="s">
        <v>221</v>
      </c>
      <c r="G528" t="s">
        <v>88</v>
      </c>
      <c r="H528">
        <v>0</v>
      </c>
      <c r="I528">
        <v>0</v>
      </c>
      <c r="J528">
        <v>0</v>
      </c>
      <c r="K528">
        <v>-0.01</v>
      </c>
      <c r="L528">
        <v>0</v>
      </c>
      <c r="M528">
        <v>-0.01</v>
      </c>
      <c r="N528">
        <v>0</v>
      </c>
      <c r="O528">
        <v>0.01</v>
      </c>
      <c r="P528">
        <v>0</v>
      </c>
      <c r="Q528">
        <v>0</v>
      </c>
      <c r="R528">
        <v>0</v>
      </c>
      <c r="S528">
        <v>0</v>
      </c>
      <c r="T528">
        <v>0</v>
      </c>
      <c r="U528" t="e">
        <f>VLOOKUP(D528,#REF!,2,FALSE)</f>
        <v>#REF!</v>
      </c>
      <c r="V528" t="e">
        <f>VLOOKUP(_216[[#This Row],[rollup_view_description]],Map!$B:$C,2,FALSE)</f>
        <v>#REF!</v>
      </c>
      <c r="W528" t="str">
        <f>VLOOKUP(F528,Map!$F:$G,2,FALSE)</f>
        <v>Reg Def</v>
      </c>
    </row>
    <row r="529" spans="1:23" x14ac:dyDescent="0.25">
      <c r="A529" t="s">
        <v>6</v>
      </c>
      <c r="B529" t="s">
        <v>585</v>
      </c>
      <c r="C529">
        <v>2024</v>
      </c>
      <c r="D529" t="s">
        <v>147</v>
      </c>
      <c r="E529" t="s">
        <v>77</v>
      </c>
      <c r="F529" t="s">
        <v>220</v>
      </c>
      <c r="G529" t="s">
        <v>89</v>
      </c>
      <c r="H529">
        <v>0</v>
      </c>
      <c r="I529">
        <v>0</v>
      </c>
      <c r="J529">
        <v>0</v>
      </c>
      <c r="K529">
        <v>0</v>
      </c>
      <c r="L529">
        <v>0.01</v>
      </c>
      <c r="M529">
        <v>0.01</v>
      </c>
      <c r="N529">
        <v>0</v>
      </c>
      <c r="O529">
        <v>0</v>
      </c>
      <c r="P529">
        <v>-0.01</v>
      </c>
      <c r="Q529">
        <v>0</v>
      </c>
      <c r="R529">
        <v>0</v>
      </c>
      <c r="S529">
        <v>0</v>
      </c>
      <c r="T529">
        <v>0</v>
      </c>
      <c r="U529" t="e">
        <f>VLOOKUP(D529,#REF!,2,FALSE)</f>
        <v>#REF!</v>
      </c>
      <c r="V529" t="e">
        <f>VLOOKUP(_216[[#This Row],[rollup_view_description]],Map!$B:$C,2,FALSE)</f>
        <v>#REF!</v>
      </c>
      <c r="W529" t="str">
        <f>VLOOKUP(F529,Map!$F:$G,2,FALSE)</f>
        <v>Reg Def</v>
      </c>
    </row>
    <row r="530" spans="1:23" x14ac:dyDescent="0.25">
      <c r="A530" t="s">
        <v>6</v>
      </c>
      <c r="B530" t="s">
        <v>585</v>
      </c>
      <c r="C530">
        <v>2024</v>
      </c>
      <c r="D530" t="s">
        <v>107</v>
      </c>
      <c r="E530" t="s">
        <v>77</v>
      </c>
      <c r="F530" t="s">
        <v>219</v>
      </c>
      <c r="G530" t="s">
        <v>88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 t="e">
        <f>VLOOKUP(D530,#REF!,2,FALSE)</f>
        <v>#REF!</v>
      </c>
      <c r="V530" t="e">
        <f>VLOOKUP(_216[[#This Row],[rollup_view_description]],Map!$B:$C,2,FALSE)</f>
        <v>#REF!</v>
      </c>
      <c r="W530" t="str">
        <f>VLOOKUP(F530,Map!$F:$G,2,FALSE)</f>
        <v>Reg Def</v>
      </c>
    </row>
    <row r="531" spans="1:23" x14ac:dyDescent="0.25">
      <c r="A531" t="s">
        <v>6</v>
      </c>
      <c r="B531" t="s">
        <v>585</v>
      </c>
      <c r="C531">
        <v>2024</v>
      </c>
      <c r="D531" t="s">
        <v>107</v>
      </c>
      <c r="E531" t="s">
        <v>77</v>
      </c>
      <c r="F531" t="s">
        <v>139</v>
      </c>
      <c r="G531" t="s">
        <v>88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 t="e">
        <f>VLOOKUP(D531,#REF!,2,FALSE)</f>
        <v>#REF!</v>
      </c>
      <c r="V531" t="e">
        <f>VLOOKUP(_216[[#This Row],[rollup_view_description]],Map!$B:$C,2,FALSE)</f>
        <v>#REF!</v>
      </c>
      <c r="W531" t="str">
        <f>VLOOKUP(F531,Map!$F:$G,2,FALSE)</f>
        <v>Flow Through</v>
      </c>
    </row>
    <row r="532" spans="1:23" x14ac:dyDescent="0.25">
      <c r="A532" t="s">
        <v>6</v>
      </c>
      <c r="B532" t="s">
        <v>585</v>
      </c>
      <c r="C532">
        <v>2024</v>
      </c>
      <c r="D532" t="s">
        <v>107</v>
      </c>
      <c r="E532" t="s">
        <v>77</v>
      </c>
      <c r="F532" t="s">
        <v>220</v>
      </c>
      <c r="G532" t="s">
        <v>89</v>
      </c>
      <c r="H532">
        <v>-2435.13</v>
      </c>
      <c r="I532">
        <v>0</v>
      </c>
      <c r="J532">
        <v>-2435.13</v>
      </c>
      <c r="K532">
        <v>0</v>
      </c>
      <c r="L532">
        <v>0</v>
      </c>
      <c r="M532">
        <v>0</v>
      </c>
      <c r="N532">
        <v>0</v>
      </c>
      <c r="O532">
        <v>-2435.13</v>
      </c>
      <c r="P532">
        <v>0</v>
      </c>
      <c r="Q532">
        <v>0</v>
      </c>
      <c r="R532">
        <v>-121.76</v>
      </c>
      <c r="S532">
        <v>0</v>
      </c>
      <c r="T532">
        <v>0</v>
      </c>
      <c r="U532" t="e">
        <f>VLOOKUP(D532,#REF!,2,FALSE)</f>
        <v>#REF!</v>
      </c>
      <c r="V532" t="e">
        <f>VLOOKUP(_216[[#This Row],[rollup_view_description]],Map!$B:$C,2,FALSE)</f>
        <v>#REF!</v>
      </c>
      <c r="W532" t="str">
        <f>VLOOKUP(F532,Map!$F:$G,2,FALSE)</f>
        <v>Reg Def</v>
      </c>
    </row>
    <row r="533" spans="1:23" x14ac:dyDescent="0.25">
      <c r="A533" t="s">
        <v>6</v>
      </c>
      <c r="B533" t="s">
        <v>585</v>
      </c>
      <c r="C533">
        <v>2024</v>
      </c>
      <c r="D533" t="s">
        <v>109</v>
      </c>
      <c r="E533" t="s">
        <v>77</v>
      </c>
      <c r="F533" t="s">
        <v>219</v>
      </c>
      <c r="G533" t="s">
        <v>88</v>
      </c>
      <c r="H533">
        <v>0</v>
      </c>
      <c r="I533">
        <v>0</v>
      </c>
      <c r="J533">
        <v>0</v>
      </c>
      <c r="K533">
        <v>1131.69</v>
      </c>
      <c r="L533">
        <v>0</v>
      </c>
      <c r="M533">
        <v>1131.69</v>
      </c>
      <c r="N533">
        <v>0</v>
      </c>
      <c r="O533">
        <v>-1131.69</v>
      </c>
      <c r="P533">
        <v>0</v>
      </c>
      <c r="Q533">
        <v>0</v>
      </c>
      <c r="R533">
        <v>-56.58</v>
      </c>
      <c r="S533">
        <v>0</v>
      </c>
      <c r="T533">
        <v>0</v>
      </c>
      <c r="U533" t="e">
        <f>VLOOKUP(D533,#REF!,2,FALSE)</f>
        <v>#REF!</v>
      </c>
      <c r="V533" t="e">
        <f>VLOOKUP(_216[[#This Row],[rollup_view_description]],Map!$B:$C,2,FALSE)</f>
        <v>#REF!</v>
      </c>
      <c r="W533" t="str">
        <f>VLOOKUP(F533,Map!$F:$G,2,FALSE)</f>
        <v>Reg Def</v>
      </c>
    </row>
    <row r="534" spans="1:23" x14ac:dyDescent="0.25">
      <c r="A534" t="s">
        <v>6</v>
      </c>
      <c r="B534" t="s">
        <v>585</v>
      </c>
      <c r="C534">
        <v>2024</v>
      </c>
      <c r="D534" t="s">
        <v>109</v>
      </c>
      <c r="E534" t="s">
        <v>77</v>
      </c>
      <c r="F534" t="s">
        <v>222</v>
      </c>
      <c r="G534" t="s">
        <v>88</v>
      </c>
      <c r="H534">
        <v>0</v>
      </c>
      <c r="I534">
        <v>0</v>
      </c>
      <c r="J534">
        <v>0</v>
      </c>
      <c r="K534">
        <v>947.01</v>
      </c>
      <c r="L534">
        <v>0</v>
      </c>
      <c r="M534">
        <v>947.01</v>
      </c>
      <c r="N534">
        <v>0</v>
      </c>
      <c r="O534">
        <v>-947.01</v>
      </c>
      <c r="P534">
        <v>0</v>
      </c>
      <c r="Q534">
        <v>0</v>
      </c>
      <c r="R534">
        <v>-47.35</v>
      </c>
      <c r="S534">
        <v>0</v>
      </c>
      <c r="T534">
        <v>0</v>
      </c>
      <c r="U534" t="e">
        <f>VLOOKUP(D534,#REF!,2,FALSE)</f>
        <v>#REF!</v>
      </c>
      <c r="V534" t="e">
        <f>VLOOKUP(_216[[#This Row],[rollup_view_description]],Map!$B:$C,2,FALSE)</f>
        <v>#REF!</v>
      </c>
      <c r="W534" t="str">
        <f>VLOOKUP(F534,Map!$F:$G,2,FALSE)</f>
        <v>Reg Def</v>
      </c>
    </row>
    <row r="535" spans="1:23" x14ac:dyDescent="0.25">
      <c r="A535" t="s">
        <v>6</v>
      </c>
      <c r="B535" t="s">
        <v>585</v>
      </c>
      <c r="C535">
        <v>2024</v>
      </c>
      <c r="D535" t="s">
        <v>109</v>
      </c>
      <c r="E535" t="s">
        <v>77</v>
      </c>
      <c r="F535" t="s">
        <v>139</v>
      </c>
      <c r="G535" t="s">
        <v>88</v>
      </c>
      <c r="H535">
        <v>0</v>
      </c>
      <c r="I535">
        <v>0</v>
      </c>
      <c r="J535">
        <v>0</v>
      </c>
      <c r="K535">
        <v>625.66999999999996</v>
      </c>
      <c r="L535">
        <v>0</v>
      </c>
      <c r="M535">
        <v>625.66999999999996</v>
      </c>
      <c r="N535">
        <v>0</v>
      </c>
      <c r="O535">
        <v>-625.66999999999996</v>
      </c>
      <c r="P535">
        <v>0</v>
      </c>
      <c r="Q535">
        <v>0</v>
      </c>
      <c r="R535">
        <v>0</v>
      </c>
      <c r="S535">
        <v>0</v>
      </c>
      <c r="T535">
        <v>0</v>
      </c>
      <c r="U535" t="e">
        <f>VLOOKUP(D535,#REF!,2,FALSE)</f>
        <v>#REF!</v>
      </c>
      <c r="V535" t="e">
        <f>VLOOKUP(_216[[#This Row],[rollup_view_description]],Map!$B:$C,2,FALSE)</f>
        <v>#REF!</v>
      </c>
      <c r="W535" t="str">
        <f>VLOOKUP(F535,Map!$F:$G,2,FALSE)</f>
        <v>Flow Through</v>
      </c>
    </row>
    <row r="536" spans="1:23" x14ac:dyDescent="0.25">
      <c r="A536" t="s">
        <v>6</v>
      </c>
      <c r="B536" t="s">
        <v>585</v>
      </c>
      <c r="C536">
        <v>2024</v>
      </c>
      <c r="D536" t="s">
        <v>109</v>
      </c>
      <c r="E536" t="s">
        <v>77</v>
      </c>
      <c r="F536" t="s">
        <v>221</v>
      </c>
      <c r="G536" t="s">
        <v>88</v>
      </c>
      <c r="H536">
        <v>0</v>
      </c>
      <c r="I536">
        <v>0</v>
      </c>
      <c r="J536">
        <v>0</v>
      </c>
      <c r="K536">
        <v>-2103.3000000000002</v>
      </c>
      <c r="L536">
        <v>0</v>
      </c>
      <c r="M536">
        <v>-2103.3000000000002</v>
      </c>
      <c r="N536">
        <v>0</v>
      </c>
      <c r="O536">
        <v>2103.3000000000002</v>
      </c>
      <c r="P536">
        <v>0</v>
      </c>
      <c r="Q536">
        <v>0</v>
      </c>
      <c r="R536">
        <v>105.16</v>
      </c>
      <c r="S536">
        <v>0</v>
      </c>
      <c r="T536">
        <v>0</v>
      </c>
      <c r="U536" t="e">
        <f>VLOOKUP(D536,#REF!,2,FALSE)</f>
        <v>#REF!</v>
      </c>
      <c r="V536" t="e">
        <f>VLOOKUP(_216[[#This Row],[rollup_view_description]],Map!$B:$C,2,FALSE)</f>
        <v>#REF!</v>
      </c>
      <c r="W536" t="str">
        <f>VLOOKUP(F536,Map!$F:$G,2,FALSE)</f>
        <v>Reg Def</v>
      </c>
    </row>
    <row r="537" spans="1:23" x14ac:dyDescent="0.25">
      <c r="A537" t="s">
        <v>6</v>
      </c>
      <c r="B537" t="s">
        <v>585</v>
      </c>
      <c r="C537">
        <v>2024</v>
      </c>
      <c r="D537" t="s">
        <v>109</v>
      </c>
      <c r="E537" t="s">
        <v>77</v>
      </c>
      <c r="F537" t="s">
        <v>223</v>
      </c>
      <c r="G537" t="s">
        <v>88</v>
      </c>
      <c r="H537">
        <v>0</v>
      </c>
      <c r="I537">
        <v>0</v>
      </c>
      <c r="J537">
        <v>0</v>
      </c>
      <c r="K537">
        <v>-13.69</v>
      </c>
      <c r="L537">
        <v>0</v>
      </c>
      <c r="M537">
        <v>-13.69</v>
      </c>
      <c r="N537">
        <v>0</v>
      </c>
      <c r="O537">
        <v>13.69</v>
      </c>
      <c r="P537">
        <v>0</v>
      </c>
      <c r="Q537">
        <v>0</v>
      </c>
      <c r="R537">
        <v>0.68</v>
      </c>
      <c r="S537">
        <v>0</v>
      </c>
      <c r="T537">
        <v>0</v>
      </c>
      <c r="U537" t="e">
        <f>VLOOKUP(D537,#REF!,2,FALSE)</f>
        <v>#REF!</v>
      </c>
      <c r="V537" t="e">
        <f>VLOOKUP(_216[[#This Row],[rollup_view_description]],Map!$B:$C,2,FALSE)</f>
        <v>#REF!</v>
      </c>
      <c r="W537" t="str">
        <f>VLOOKUP(F537,Map!$F:$G,2,FALSE)</f>
        <v>Reg Def</v>
      </c>
    </row>
    <row r="538" spans="1:23" x14ac:dyDescent="0.25">
      <c r="A538" t="s">
        <v>6</v>
      </c>
      <c r="B538" t="s">
        <v>585</v>
      </c>
      <c r="C538">
        <v>2024</v>
      </c>
      <c r="D538" t="s">
        <v>109</v>
      </c>
      <c r="E538" t="s">
        <v>77</v>
      </c>
      <c r="F538" t="s">
        <v>220</v>
      </c>
      <c r="G538" t="s">
        <v>89</v>
      </c>
      <c r="H538">
        <v>17987.55</v>
      </c>
      <c r="I538">
        <v>0</v>
      </c>
      <c r="J538">
        <v>17987.55</v>
      </c>
      <c r="K538">
        <v>26981.3</v>
      </c>
      <c r="L538">
        <v>0</v>
      </c>
      <c r="M538">
        <v>26981.3</v>
      </c>
      <c r="N538">
        <v>0</v>
      </c>
      <c r="O538">
        <v>-8993.75</v>
      </c>
      <c r="P538">
        <v>0</v>
      </c>
      <c r="Q538">
        <v>0</v>
      </c>
      <c r="R538">
        <v>-449.69</v>
      </c>
      <c r="S538">
        <v>0</v>
      </c>
      <c r="T538">
        <v>0</v>
      </c>
      <c r="U538" t="e">
        <f>VLOOKUP(D538,#REF!,2,FALSE)</f>
        <v>#REF!</v>
      </c>
      <c r="V538" t="e">
        <f>VLOOKUP(_216[[#This Row],[rollup_view_description]],Map!$B:$C,2,FALSE)</f>
        <v>#REF!</v>
      </c>
      <c r="W538" t="str">
        <f>VLOOKUP(F538,Map!$F:$G,2,FALSE)</f>
        <v>Reg Def</v>
      </c>
    </row>
    <row r="539" spans="1:23" x14ac:dyDescent="0.25">
      <c r="A539" t="s">
        <v>6</v>
      </c>
      <c r="B539" t="s">
        <v>585</v>
      </c>
      <c r="C539">
        <v>2024</v>
      </c>
      <c r="D539" t="s">
        <v>150</v>
      </c>
      <c r="E539" t="s">
        <v>77</v>
      </c>
      <c r="F539" t="s">
        <v>219</v>
      </c>
      <c r="G539" t="s">
        <v>88</v>
      </c>
      <c r="H539">
        <v>0</v>
      </c>
      <c r="I539">
        <v>0</v>
      </c>
      <c r="J539">
        <v>0</v>
      </c>
      <c r="K539">
        <v>254.38</v>
      </c>
      <c r="L539">
        <v>0</v>
      </c>
      <c r="M539">
        <v>254.38</v>
      </c>
      <c r="N539">
        <v>0</v>
      </c>
      <c r="O539">
        <v>-254.38</v>
      </c>
      <c r="P539">
        <v>0</v>
      </c>
      <c r="Q539">
        <v>0</v>
      </c>
      <c r="R539">
        <v>-12.72</v>
      </c>
      <c r="S539">
        <v>0</v>
      </c>
      <c r="T539">
        <v>0</v>
      </c>
      <c r="U539" t="e">
        <f>VLOOKUP(D539,#REF!,2,FALSE)</f>
        <v>#REF!</v>
      </c>
      <c r="V539" t="e">
        <f>VLOOKUP(_216[[#This Row],[rollup_view_description]],Map!$B:$C,2,FALSE)</f>
        <v>#REF!</v>
      </c>
      <c r="W539" t="str">
        <f>VLOOKUP(F539,Map!$F:$G,2,FALSE)</f>
        <v>Reg Def</v>
      </c>
    </row>
    <row r="540" spans="1:23" x14ac:dyDescent="0.25">
      <c r="A540" t="s">
        <v>6</v>
      </c>
      <c r="B540" t="s">
        <v>585</v>
      </c>
      <c r="C540">
        <v>2024</v>
      </c>
      <c r="D540" t="s">
        <v>150</v>
      </c>
      <c r="E540" t="s">
        <v>77</v>
      </c>
      <c r="F540" t="s">
        <v>222</v>
      </c>
      <c r="G540" t="s">
        <v>88</v>
      </c>
      <c r="H540">
        <v>0</v>
      </c>
      <c r="I540">
        <v>0</v>
      </c>
      <c r="J540">
        <v>0</v>
      </c>
      <c r="K540">
        <v>354.62</v>
      </c>
      <c r="L540">
        <v>0</v>
      </c>
      <c r="M540">
        <v>354.62</v>
      </c>
      <c r="N540">
        <v>0</v>
      </c>
      <c r="O540">
        <v>-354.62</v>
      </c>
      <c r="P540">
        <v>0</v>
      </c>
      <c r="Q540">
        <v>0</v>
      </c>
      <c r="R540">
        <v>-17.73</v>
      </c>
      <c r="S540">
        <v>0</v>
      </c>
      <c r="T540">
        <v>0</v>
      </c>
      <c r="U540" t="e">
        <f>VLOOKUP(D540,#REF!,2,FALSE)</f>
        <v>#REF!</v>
      </c>
      <c r="V540" t="e">
        <f>VLOOKUP(_216[[#This Row],[rollup_view_description]],Map!$B:$C,2,FALSE)</f>
        <v>#REF!</v>
      </c>
      <c r="W540" t="str">
        <f>VLOOKUP(F540,Map!$F:$G,2,FALSE)</f>
        <v>Reg Def</v>
      </c>
    </row>
    <row r="541" spans="1:23" x14ac:dyDescent="0.25">
      <c r="A541" t="s">
        <v>6</v>
      </c>
      <c r="B541" t="s">
        <v>585</v>
      </c>
      <c r="C541">
        <v>2024</v>
      </c>
      <c r="D541" t="s">
        <v>150</v>
      </c>
      <c r="E541" t="s">
        <v>77</v>
      </c>
      <c r="F541" t="s">
        <v>220</v>
      </c>
      <c r="G541" t="s">
        <v>89</v>
      </c>
      <c r="H541">
        <v>5256.22</v>
      </c>
      <c r="I541">
        <v>0</v>
      </c>
      <c r="J541">
        <v>5256.22</v>
      </c>
      <c r="K541">
        <v>7884.36</v>
      </c>
      <c r="L541">
        <v>0</v>
      </c>
      <c r="M541">
        <v>7884.36</v>
      </c>
      <c r="N541">
        <v>0</v>
      </c>
      <c r="O541">
        <v>-2628.14</v>
      </c>
      <c r="P541">
        <v>0</v>
      </c>
      <c r="Q541">
        <v>0</v>
      </c>
      <c r="R541">
        <v>-131.41</v>
      </c>
      <c r="S541">
        <v>0</v>
      </c>
      <c r="T541">
        <v>0</v>
      </c>
      <c r="U541" t="e">
        <f>VLOOKUP(D541,#REF!,2,FALSE)</f>
        <v>#REF!</v>
      </c>
      <c r="V541" t="e">
        <f>VLOOKUP(_216[[#This Row],[rollup_view_description]],Map!$B:$C,2,FALSE)</f>
        <v>#REF!</v>
      </c>
      <c r="W541" t="str">
        <f>VLOOKUP(F541,Map!$F:$G,2,FALSE)</f>
        <v>Reg Def</v>
      </c>
    </row>
    <row r="542" spans="1:23" x14ac:dyDescent="0.25">
      <c r="A542" t="s">
        <v>6</v>
      </c>
      <c r="B542" t="s">
        <v>585</v>
      </c>
      <c r="C542">
        <v>2024</v>
      </c>
      <c r="D542" t="s">
        <v>110</v>
      </c>
      <c r="E542" t="s">
        <v>77</v>
      </c>
      <c r="F542" t="s">
        <v>219</v>
      </c>
      <c r="G542" t="s">
        <v>88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 t="e">
        <f>VLOOKUP(D542,#REF!,2,FALSE)</f>
        <v>#REF!</v>
      </c>
      <c r="V542" t="e">
        <f>VLOOKUP(_216[[#This Row],[rollup_view_description]],Map!$B:$C,2,FALSE)</f>
        <v>#REF!</v>
      </c>
      <c r="W542" t="str">
        <f>VLOOKUP(F542,Map!$F:$G,2,FALSE)</f>
        <v>Reg Def</v>
      </c>
    </row>
    <row r="543" spans="1:23" x14ac:dyDescent="0.25">
      <c r="A543" t="s">
        <v>6</v>
      </c>
      <c r="B543" t="s">
        <v>585</v>
      </c>
      <c r="C543">
        <v>2024</v>
      </c>
      <c r="D543" t="s">
        <v>110</v>
      </c>
      <c r="E543" t="s">
        <v>77</v>
      </c>
      <c r="F543" t="s">
        <v>139</v>
      </c>
      <c r="G543" t="s">
        <v>88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 t="e">
        <f>VLOOKUP(D543,#REF!,2,FALSE)</f>
        <v>#REF!</v>
      </c>
      <c r="V543" t="e">
        <f>VLOOKUP(_216[[#This Row],[rollup_view_description]],Map!$B:$C,2,FALSE)</f>
        <v>#REF!</v>
      </c>
      <c r="W543" t="str">
        <f>VLOOKUP(F543,Map!$F:$G,2,FALSE)</f>
        <v>Flow Through</v>
      </c>
    </row>
    <row r="544" spans="1:23" x14ac:dyDescent="0.25">
      <c r="A544" t="s">
        <v>6</v>
      </c>
      <c r="B544" t="s">
        <v>585</v>
      </c>
      <c r="C544">
        <v>2024</v>
      </c>
      <c r="D544" t="s">
        <v>110</v>
      </c>
      <c r="E544" t="s">
        <v>77</v>
      </c>
      <c r="F544" t="s">
        <v>221</v>
      </c>
      <c r="G544" t="s">
        <v>88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 t="e">
        <f>VLOOKUP(D544,#REF!,2,FALSE)</f>
        <v>#REF!</v>
      </c>
      <c r="V544" t="e">
        <f>VLOOKUP(_216[[#This Row],[rollup_view_description]],Map!$B:$C,2,FALSE)</f>
        <v>#REF!</v>
      </c>
      <c r="W544" t="str">
        <f>VLOOKUP(F544,Map!$F:$G,2,FALSE)</f>
        <v>Reg Def</v>
      </c>
    </row>
    <row r="545" spans="1:23" x14ac:dyDescent="0.25">
      <c r="A545" t="s">
        <v>6</v>
      </c>
      <c r="B545" t="s">
        <v>585</v>
      </c>
      <c r="C545">
        <v>2024</v>
      </c>
      <c r="D545" t="s">
        <v>110</v>
      </c>
      <c r="E545" t="s">
        <v>77</v>
      </c>
      <c r="F545" t="s">
        <v>223</v>
      </c>
      <c r="G545" t="s">
        <v>88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 t="e">
        <f>VLOOKUP(D545,#REF!,2,FALSE)</f>
        <v>#REF!</v>
      </c>
      <c r="V545" t="e">
        <f>VLOOKUP(_216[[#This Row],[rollup_view_description]],Map!$B:$C,2,FALSE)</f>
        <v>#REF!</v>
      </c>
      <c r="W545" t="str">
        <f>VLOOKUP(F545,Map!$F:$G,2,FALSE)</f>
        <v>Reg Def</v>
      </c>
    </row>
    <row r="546" spans="1:23" x14ac:dyDescent="0.25">
      <c r="A546" t="s">
        <v>6</v>
      </c>
      <c r="B546" t="s">
        <v>585</v>
      </c>
      <c r="C546">
        <v>2024</v>
      </c>
      <c r="D546" t="s">
        <v>110</v>
      </c>
      <c r="E546" t="s">
        <v>77</v>
      </c>
      <c r="F546" t="s">
        <v>224</v>
      </c>
      <c r="G546" t="s">
        <v>88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 t="e">
        <f>VLOOKUP(D546,#REF!,2,FALSE)</f>
        <v>#REF!</v>
      </c>
      <c r="V546" t="e">
        <f>VLOOKUP(_216[[#This Row],[rollup_view_description]],Map!$B:$C,2,FALSE)</f>
        <v>#REF!</v>
      </c>
      <c r="W546" t="str">
        <f>VLOOKUP(F546,Map!$F:$G,2,FALSE)</f>
        <v>Reg Def</v>
      </c>
    </row>
    <row r="547" spans="1:23" x14ac:dyDescent="0.25">
      <c r="A547" t="s">
        <v>6</v>
      </c>
      <c r="B547" t="s">
        <v>585</v>
      </c>
      <c r="C547">
        <v>2024</v>
      </c>
      <c r="D547" t="s">
        <v>110</v>
      </c>
      <c r="E547" t="s">
        <v>77</v>
      </c>
      <c r="F547" t="s">
        <v>220</v>
      </c>
      <c r="G547" t="s">
        <v>89</v>
      </c>
      <c r="H547">
        <v>-3680.24</v>
      </c>
      <c r="I547">
        <v>0</v>
      </c>
      <c r="J547">
        <v>-3680.24</v>
      </c>
      <c r="K547">
        <v>0</v>
      </c>
      <c r="L547">
        <v>0</v>
      </c>
      <c r="M547">
        <v>0</v>
      </c>
      <c r="N547">
        <v>0</v>
      </c>
      <c r="O547">
        <v>-3680.24</v>
      </c>
      <c r="P547">
        <v>0</v>
      </c>
      <c r="Q547">
        <v>0</v>
      </c>
      <c r="R547">
        <v>-184.02</v>
      </c>
      <c r="S547">
        <v>0</v>
      </c>
      <c r="T547">
        <v>0</v>
      </c>
      <c r="U547" t="e">
        <f>VLOOKUP(D547,#REF!,2,FALSE)</f>
        <v>#REF!</v>
      </c>
      <c r="V547" t="e">
        <f>VLOOKUP(_216[[#This Row],[rollup_view_description]],Map!$B:$C,2,FALSE)</f>
        <v>#REF!</v>
      </c>
      <c r="W547" t="str">
        <f>VLOOKUP(F547,Map!$F:$G,2,FALSE)</f>
        <v>Reg Def</v>
      </c>
    </row>
    <row r="548" spans="1:23" x14ac:dyDescent="0.25">
      <c r="A548" t="s">
        <v>6</v>
      </c>
      <c r="B548" t="s">
        <v>585</v>
      </c>
      <c r="C548">
        <v>2024</v>
      </c>
      <c r="D548" t="s">
        <v>152</v>
      </c>
      <c r="E548" t="s">
        <v>77</v>
      </c>
      <c r="F548" t="s">
        <v>219</v>
      </c>
      <c r="G548" t="s">
        <v>88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 t="e">
        <f>VLOOKUP(D548,#REF!,2,FALSE)</f>
        <v>#REF!</v>
      </c>
      <c r="V548" t="e">
        <f>VLOOKUP(_216[[#This Row],[rollup_view_description]],Map!$B:$C,2,FALSE)</f>
        <v>#REF!</v>
      </c>
      <c r="W548" t="str">
        <f>VLOOKUP(F548,Map!$F:$G,2,FALSE)</f>
        <v>Reg Def</v>
      </c>
    </row>
    <row r="549" spans="1:23" x14ac:dyDescent="0.25">
      <c r="A549" t="s">
        <v>6</v>
      </c>
      <c r="B549" t="s">
        <v>585</v>
      </c>
      <c r="C549">
        <v>2024</v>
      </c>
      <c r="D549" t="s">
        <v>152</v>
      </c>
      <c r="E549" t="s">
        <v>77</v>
      </c>
      <c r="F549" t="s">
        <v>222</v>
      </c>
      <c r="G549" t="s">
        <v>88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 t="e">
        <f>VLOOKUP(D549,#REF!,2,FALSE)</f>
        <v>#REF!</v>
      </c>
      <c r="V549" t="e">
        <f>VLOOKUP(_216[[#This Row],[rollup_view_description]],Map!$B:$C,2,FALSE)</f>
        <v>#REF!</v>
      </c>
      <c r="W549" t="str">
        <f>VLOOKUP(F549,Map!$F:$G,2,FALSE)</f>
        <v>Reg Def</v>
      </c>
    </row>
    <row r="550" spans="1:23" x14ac:dyDescent="0.25">
      <c r="A550" t="s">
        <v>6</v>
      </c>
      <c r="B550" t="s">
        <v>585</v>
      </c>
      <c r="C550">
        <v>2024</v>
      </c>
      <c r="D550" t="s">
        <v>152</v>
      </c>
      <c r="E550" t="s">
        <v>77</v>
      </c>
      <c r="F550" t="s">
        <v>221</v>
      </c>
      <c r="G550" t="s">
        <v>88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 t="e">
        <f>VLOOKUP(D550,#REF!,2,FALSE)</f>
        <v>#REF!</v>
      </c>
      <c r="V550" t="e">
        <f>VLOOKUP(_216[[#This Row],[rollup_view_description]],Map!$B:$C,2,FALSE)</f>
        <v>#REF!</v>
      </c>
      <c r="W550" t="str">
        <f>VLOOKUP(F550,Map!$F:$G,2,FALSE)</f>
        <v>Reg Def</v>
      </c>
    </row>
    <row r="551" spans="1:23" x14ac:dyDescent="0.25">
      <c r="A551" t="s">
        <v>6</v>
      </c>
      <c r="B551" t="s">
        <v>585</v>
      </c>
      <c r="C551">
        <v>2024</v>
      </c>
      <c r="D551" t="s">
        <v>152</v>
      </c>
      <c r="E551" t="s">
        <v>77</v>
      </c>
      <c r="F551" t="s">
        <v>220</v>
      </c>
      <c r="G551" t="s">
        <v>89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 t="e">
        <f>VLOOKUP(D551,#REF!,2,FALSE)</f>
        <v>#REF!</v>
      </c>
      <c r="V551" t="e">
        <f>VLOOKUP(_216[[#This Row],[rollup_view_description]],Map!$B:$C,2,FALSE)</f>
        <v>#REF!</v>
      </c>
      <c r="W551" t="str">
        <f>VLOOKUP(F551,Map!$F:$G,2,FALSE)</f>
        <v>Reg Def</v>
      </c>
    </row>
    <row r="552" spans="1:23" x14ac:dyDescent="0.25">
      <c r="A552" t="s">
        <v>6</v>
      </c>
      <c r="B552" t="s">
        <v>585</v>
      </c>
      <c r="C552">
        <v>2024</v>
      </c>
      <c r="D552" t="s">
        <v>111</v>
      </c>
      <c r="E552" t="s">
        <v>77</v>
      </c>
      <c r="F552" t="s">
        <v>219</v>
      </c>
      <c r="G552" t="s">
        <v>88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-95.35</v>
      </c>
      <c r="O552">
        <v>0</v>
      </c>
      <c r="P552">
        <v>0</v>
      </c>
      <c r="Q552">
        <v>95.35</v>
      </c>
      <c r="R552">
        <v>0</v>
      </c>
      <c r="S552">
        <v>0</v>
      </c>
      <c r="T552">
        <v>4.76</v>
      </c>
      <c r="U552" t="e">
        <f>VLOOKUP(D552,#REF!,2,FALSE)</f>
        <v>#REF!</v>
      </c>
      <c r="V552" t="e">
        <f>VLOOKUP(_216[[#This Row],[rollup_view_description]],Map!$B:$C,2,FALSE)</f>
        <v>#REF!</v>
      </c>
      <c r="W552" t="str">
        <f>VLOOKUP(F552,Map!$F:$G,2,FALSE)</f>
        <v>Reg Def</v>
      </c>
    </row>
    <row r="553" spans="1:23" x14ac:dyDescent="0.25">
      <c r="A553" t="s">
        <v>6</v>
      </c>
      <c r="B553" t="s">
        <v>585</v>
      </c>
      <c r="C553">
        <v>2024</v>
      </c>
      <c r="D553" t="s">
        <v>111</v>
      </c>
      <c r="E553" t="s">
        <v>77</v>
      </c>
      <c r="F553" t="s">
        <v>222</v>
      </c>
      <c r="G553" t="s">
        <v>88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 t="e">
        <f>VLOOKUP(D553,#REF!,2,FALSE)</f>
        <v>#REF!</v>
      </c>
      <c r="V553" t="e">
        <f>VLOOKUP(_216[[#This Row],[rollup_view_description]],Map!$B:$C,2,FALSE)</f>
        <v>#REF!</v>
      </c>
      <c r="W553" t="str">
        <f>VLOOKUP(F553,Map!$F:$G,2,FALSE)</f>
        <v>Reg Def</v>
      </c>
    </row>
    <row r="554" spans="1:23" x14ac:dyDescent="0.25">
      <c r="A554" t="s">
        <v>6</v>
      </c>
      <c r="B554" t="s">
        <v>585</v>
      </c>
      <c r="C554">
        <v>2024</v>
      </c>
      <c r="D554" t="s">
        <v>111</v>
      </c>
      <c r="E554" t="s">
        <v>77</v>
      </c>
      <c r="F554" t="s">
        <v>139</v>
      </c>
      <c r="G554" t="s">
        <v>88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-200.24</v>
      </c>
      <c r="O554">
        <v>0</v>
      </c>
      <c r="P554">
        <v>0</v>
      </c>
      <c r="Q554">
        <v>200.24</v>
      </c>
      <c r="R554">
        <v>0</v>
      </c>
      <c r="S554">
        <v>0</v>
      </c>
      <c r="T554">
        <v>0</v>
      </c>
      <c r="U554" t="e">
        <f>VLOOKUP(D554,#REF!,2,FALSE)</f>
        <v>#REF!</v>
      </c>
      <c r="V554" t="e">
        <f>VLOOKUP(_216[[#This Row],[rollup_view_description]],Map!$B:$C,2,FALSE)</f>
        <v>#REF!</v>
      </c>
      <c r="W554" t="str">
        <f>VLOOKUP(F554,Map!$F:$G,2,FALSE)</f>
        <v>Flow Through</v>
      </c>
    </row>
    <row r="555" spans="1:23" x14ac:dyDescent="0.25">
      <c r="A555" t="s">
        <v>6</v>
      </c>
      <c r="B555" t="s">
        <v>585</v>
      </c>
      <c r="C555">
        <v>2024</v>
      </c>
      <c r="D555" t="s">
        <v>111</v>
      </c>
      <c r="E555" t="s">
        <v>77</v>
      </c>
      <c r="F555" t="s">
        <v>221</v>
      </c>
      <c r="G555" t="s">
        <v>88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 t="e">
        <f>VLOOKUP(D555,#REF!,2,FALSE)</f>
        <v>#REF!</v>
      </c>
      <c r="V555" t="e">
        <f>VLOOKUP(_216[[#This Row],[rollup_view_description]],Map!$B:$C,2,FALSE)</f>
        <v>#REF!</v>
      </c>
      <c r="W555" t="str">
        <f>VLOOKUP(F555,Map!$F:$G,2,FALSE)</f>
        <v>Reg Def</v>
      </c>
    </row>
    <row r="556" spans="1:23" x14ac:dyDescent="0.25">
      <c r="A556" t="s">
        <v>6</v>
      </c>
      <c r="B556" t="s">
        <v>585</v>
      </c>
      <c r="C556">
        <v>2024</v>
      </c>
      <c r="D556" t="s">
        <v>111</v>
      </c>
      <c r="E556" t="s">
        <v>77</v>
      </c>
      <c r="F556" t="s">
        <v>223</v>
      </c>
      <c r="G556" t="s">
        <v>88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180.1</v>
      </c>
      <c r="O556">
        <v>0</v>
      </c>
      <c r="P556">
        <v>0</v>
      </c>
      <c r="Q556">
        <v>-180.1</v>
      </c>
      <c r="R556">
        <v>0</v>
      </c>
      <c r="S556">
        <v>0</v>
      </c>
      <c r="T556">
        <v>-9.01</v>
      </c>
      <c r="U556" t="e">
        <f>VLOOKUP(D556,#REF!,2,FALSE)</f>
        <v>#REF!</v>
      </c>
      <c r="V556" t="e">
        <f>VLOOKUP(_216[[#This Row],[rollup_view_description]],Map!$B:$C,2,FALSE)</f>
        <v>#REF!</v>
      </c>
      <c r="W556" t="str">
        <f>VLOOKUP(F556,Map!$F:$G,2,FALSE)</f>
        <v>Reg Def</v>
      </c>
    </row>
    <row r="557" spans="1:23" x14ac:dyDescent="0.25">
      <c r="A557" t="s">
        <v>6</v>
      </c>
      <c r="B557" t="s">
        <v>585</v>
      </c>
      <c r="C557">
        <v>2024</v>
      </c>
      <c r="D557" t="s">
        <v>111</v>
      </c>
      <c r="E557" t="s">
        <v>77</v>
      </c>
      <c r="F557" t="s">
        <v>224</v>
      </c>
      <c r="G557" t="s">
        <v>88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 t="e">
        <f>VLOOKUP(D557,#REF!,2,FALSE)</f>
        <v>#REF!</v>
      </c>
      <c r="V557" t="e">
        <f>VLOOKUP(_216[[#This Row],[rollup_view_description]],Map!$B:$C,2,FALSE)</f>
        <v>#REF!</v>
      </c>
      <c r="W557" t="str">
        <f>VLOOKUP(F557,Map!$F:$G,2,FALSE)</f>
        <v>Reg Def</v>
      </c>
    </row>
    <row r="558" spans="1:23" x14ac:dyDescent="0.25">
      <c r="A558" t="s">
        <v>6</v>
      </c>
      <c r="B558" t="s">
        <v>585</v>
      </c>
      <c r="C558">
        <v>2024</v>
      </c>
      <c r="D558" t="s">
        <v>111</v>
      </c>
      <c r="E558" t="s">
        <v>77</v>
      </c>
      <c r="F558" t="s">
        <v>220</v>
      </c>
      <c r="G558" t="s">
        <v>89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 t="e">
        <f>VLOOKUP(D558,#REF!,2,FALSE)</f>
        <v>#REF!</v>
      </c>
      <c r="V558" t="e">
        <f>VLOOKUP(_216[[#This Row],[rollup_view_description]],Map!$B:$C,2,FALSE)</f>
        <v>#REF!</v>
      </c>
      <c r="W558" t="str">
        <f>VLOOKUP(F558,Map!$F:$G,2,FALSE)</f>
        <v>Reg Def</v>
      </c>
    </row>
    <row r="559" spans="1:23" x14ac:dyDescent="0.25">
      <c r="A559" t="s">
        <v>6</v>
      </c>
      <c r="B559" t="s">
        <v>585</v>
      </c>
      <c r="C559">
        <v>2024</v>
      </c>
      <c r="D559" t="s">
        <v>111</v>
      </c>
      <c r="E559" t="s">
        <v>77</v>
      </c>
      <c r="F559" t="s">
        <v>225</v>
      </c>
      <c r="G559" t="s">
        <v>88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 t="e">
        <f>VLOOKUP(D559,#REF!,2,FALSE)</f>
        <v>#REF!</v>
      </c>
      <c r="V559" t="e">
        <f>VLOOKUP(_216[[#This Row],[rollup_view_description]],Map!$B:$C,2,FALSE)</f>
        <v>#REF!</v>
      </c>
      <c r="W559" t="str">
        <f>VLOOKUP(F559,Map!$F:$G,2,FALSE)</f>
        <v>Repairs</v>
      </c>
    </row>
    <row r="560" spans="1:23" x14ac:dyDescent="0.25">
      <c r="A560" t="s">
        <v>6</v>
      </c>
      <c r="B560" t="s">
        <v>585</v>
      </c>
      <c r="C560">
        <v>2024</v>
      </c>
      <c r="D560" t="s">
        <v>154</v>
      </c>
      <c r="E560" t="s">
        <v>77</v>
      </c>
      <c r="F560" t="s">
        <v>220</v>
      </c>
      <c r="G560" t="s">
        <v>89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 t="e">
        <f>VLOOKUP(D560,#REF!,2,FALSE)</f>
        <v>#REF!</v>
      </c>
      <c r="V560" t="e">
        <f>VLOOKUP(_216[[#This Row],[rollup_view_description]],Map!$B:$C,2,FALSE)</f>
        <v>#REF!</v>
      </c>
      <c r="W560" t="str">
        <f>VLOOKUP(F560,Map!$F:$G,2,FALSE)</f>
        <v>Reg Def</v>
      </c>
    </row>
    <row r="561" spans="1:23" x14ac:dyDescent="0.25">
      <c r="A561" t="s">
        <v>6</v>
      </c>
      <c r="B561" t="s">
        <v>585</v>
      </c>
      <c r="C561">
        <v>2024</v>
      </c>
      <c r="D561" t="s">
        <v>155</v>
      </c>
      <c r="E561" t="s">
        <v>77</v>
      </c>
      <c r="F561" t="s">
        <v>224</v>
      </c>
      <c r="G561" t="s">
        <v>88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 t="e">
        <f>VLOOKUP(D561,#REF!,2,FALSE)</f>
        <v>#REF!</v>
      </c>
      <c r="V561" t="e">
        <f>VLOOKUP(_216[[#This Row],[rollup_view_description]],Map!$B:$C,2,FALSE)</f>
        <v>#REF!</v>
      </c>
      <c r="W561" t="str">
        <f>VLOOKUP(F561,Map!$F:$G,2,FALSE)</f>
        <v>Reg Def</v>
      </c>
    </row>
    <row r="562" spans="1:23" x14ac:dyDescent="0.25">
      <c r="A562" t="s">
        <v>6</v>
      </c>
      <c r="B562" t="s">
        <v>585</v>
      </c>
      <c r="C562">
        <v>2024</v>
      </c>
      <c r="D562" t="s">
        <v>155</v>
      </c>
      <c r="E562" t="s">
        <v>77</v>
      </c>
      <c r="F562" t="s">
        <v>220</v>
      </c>
      <c r="G562" t="s">
        <v>89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 t="e">
        <f>VLOOKUP(D562,#REF!,2,FALSE)</f>
        <v>#REF!</v>
      </c>
      <c r="V562" t="e">
        <f>VLOOKUP(_216[[#This Row],[rollup_view_description]],Map!$B:$C,2,FALSE)</f>
        <v>#REF!</v>
      </c>
      <c r="W562" t="str">
        <f>VLOOKUP(F562,Map!$F:$G,2,FALSE)</f>
        <v>Reg Def</v>
      </c>
    </row>
    <row r="563" spans="1:23" x14ac:dyDescent="0.25">
      <c r="A563" t="s">
        <v>6</v>
      </c>
      <c r="B563" t="s">
        <v>585</v>
      </c>
      <c r="C563">
        <v>2024</v>
      </c>
      <c r="D563" t="s">
        <v>112</v>
      </c>
      <c r="E563" t="s">
        <v>77</v>
      </c>
      <c r="F563" t="s">
        <v>219</v>
      </c>
      <c r="G563" t="s">
        <v>88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 t="e">
        <f>VLOOKUP(D563,#REF!,2,FALSE)</f>
        <v>#REF!</v>
      </c>
      <c r="V563" t="e">
        <f>VLOOKUP(_216[[#This Row],[rollup_view_description]],Map!$B:$C,2,FALSE)</f>
        <v>#REF!</v>
      </c>
      <c r="W563" t="str">
        <f>VLOOKUP(F563,Map!$F:$G,2,FALSE)</f>
        <v>Reg Def</v>
      </c>
    </row>
    <row r="564" spans="1:23" x14ac:dyDescent="0.25">
      <c r="A564" t="s">
        <v>6</v>
      </c>
      <c r="B564" t="s">
        <v>585</v>
      </c>
      <c r="C564">
        <v>2024</v>
      </c>
      <c r="D564" t="s">
        <v>112</v>
      </c>
      <c r="E564" t="s">
        <v>77</v>
      </c>
      <c r="F564" t="s">
        <v>139</v>
      </c>
      <c r="G564" t="s">
        <v>88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 t="e">
        <f>VLOOKUP(D564,#REF!,2,FALSE)</f>
        <v>#REF!</v>
      </c>
      <c r="V564" t="e">
        <f>VLOOKUP(_216[[#This Row],[rollup_view_description]],Map!$B:$C,2,FALSE)</f>
        <v>#REF!</v>
      </c>
      <c r="W564" t="str">
        <f>VLOOKUP(F564,Map!$F:$G,2,FALSE)</f>
        <v>Flow Through</v>
      </c>
    </row>
    <row r="565" spans="1:23" x14ac:dyDescent="0.25">
      <c r="A565" t="s">
        <v>6</v>
      </c>
      <c r="B565" t="s">
        <v>585</v>
      </c>
      <c r="C565">
        <v>2024</v>
      </c>
      <c r="D565" t="s">
        <v>112</v>
      </c>
      <c r="E565" t="s">
        <v>77</v>
      </c>
      <c r="F565" t="s">
        <v>223</v>
      </c>
      <c r="G565" t="s">
        <v>88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 t="e">
        <f>VLOOKUP(D565,#REF!,2,FALSE)</f>
        <v>#REF!</v>
      </c>
      <c r="V565" t="e">
        <f>VLOOKUP(_216[[#This Row],[rollup_view_description]],Map!$B:$C,2,FALSE)</f>
        <v>#REF!</v>
      </c>
      <c r="W565" t="str">
        <f>VLOOKUP(F565,Map!$F:$G,2,FALSE)</f>
        <v>Reg Def</v>
      </c>
    </row>
    <row r="566" spans="1:23" x14ac:dyDescent="0.25">
      <c r="A566" t="s">
        <v>6</v>
      </c>
      <c r="B566" t="s">
        <v>585</v>
      </c>
      <c r="C566">
        <v>2024</v>
      </c>
      <c r="D566" t="s">
        <v>112</v>
      </c>
      <c r="E566" t="s">
        <v>77</v>
      </c>
      <c r="F566" t="s">
        <v>220</v>
      </c>
      <c r="G566" t="s">
        <v>89</v>
      </c>
      <c r="H566">
        <v>-1855.68</v>
      </c>
      <c r="I566">
        <v>0</v>
      </c>
      <c r="J566">
        <v>-1855.68</v>
      </c>
      <c r="K566">
        <v>0</v>
      </c>
      <c r="L566">
        <v>0</v>
      </c>
      <c r="M566">
        <v>0</v>
      </c>
      <c r="N566">
        <v>0</v>
      </c>
      <c r="O566">
        <v>-1855.68</v>
      </c>
      <c r="P566">
        <v>0</v>
      </c>
      <c r="Q566">
        <v>0</v>
      </c>
      <c r="R566">
        <v>-92.78</v>
      </c>
      <c r="S566">
        <v>0</v>
      </c>
      <c r="T566">
        <v>0</v>
      </c>
      <c r="U566" t="e">
        <f>VLOOKUP(D566,#REF!,2,FALSE)</f>
        <v>#REF!</v>
      </c>
      <c r="V566" t="e">
        <f>VLOOKUP(_216[[#This Row],[rollup_view_description]],Map!$B:$C,2,FALSE)</f>
        <v>#REF!</v>
      </c>
      <c r="W566" t="str">
        <f>VLOOKUP(F566,Map!$F:$G,2,FALSE)</f>
        <v>Reg Def</v>
      </c>
    </row>
    <row r="567" spans="1:23" x14ac:dyDescent="0.25">
      <c r="A567" t="s">
        <v>6</v>
      </c>
      <c r="B567" t="s">
        <v>585</v>
      </c>
      <c r="C567">
        <v>2024</v>
      </c>
      <c r="D567" t="s">
        <v>112</v>
      </c>
      <c r="E567" t="s">
        <v>77</v>
      </c>
      <c r="F567" t="s">
        <v>225</v>
      </c>
      <c r="G567" t="s">
        <v>88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 t="e">
        <f>VLOOKUP(D567,#REF!,2,FALSE)</f>
        <v>#REF!</v>
      </c>
      <c r="V567" t="e">
        <f>VLOOKUP(_216[[#This Row],[rollup_view_description]],Map!$B:$C,2,FALSE)</f>
        <v>#REF!</v>
      </c>
      <c r="W567" t="str">
        <f>VLOOKUP(F567,Map!$F:$G,2,FALSE)</f>
        <v>Repairs</v>
      </c>
    </row>
    <row r="568" spans="1:23" x14ac:dyDescent="0.25">
      <c r="A568" t="s">
        <v>6</v>
      </c>
      <c r="B568" t="s">
        <v>585</v>
      </c>
      <c r="C568">
        <v>2024</v>
      </c>
      <c r="D568" t="s">
        <v>156</v>
      </c>
      <c r="E568" t="s">
        <v>77</v>
      </c>
      <c r="F568" t="s">
        <v>224</v>
      </c>
      <c r="G568" t="s">
        <v>88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 t="e">
        <f>VLOOKUP(D568,#REF!,2,FALSE)</f>
        <v>#REF!</v>
      </c>
      <c r="V568" t="e">
        <f>VLOOKUP(_216[[#This Row],[rollup_view_description]],Map!$B:$C,2,FALSE)</f>
        <v>#REF!</v>
      </c>
      <c r="W568" t="str">
        <f>VLOOKUP(F568,Map!$F:$G,2,FALSE)</f>
        <v>Reg Def</v>
      </c>
    </row>
    <row r="569" spans="1:23" x14ac:dyDescent="0.25">
      <c r="A569" t="s">
        <v>6</v>
      </c>
      <c r="B569" t="s">
        <v>585</v>
      </c>
      <c r="C569">
        <v>2024</v>
      </c>
      <c r="D569" t="s">
        <v>156</v>
      </c>
      <c r="E569" t="s">
        <v>77</v>
      </c>
      <c r="F569" t="s">
        <v>220</v>
      </c>
      <c r="G569" t="s">
        <v>89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 t="e">
        <f>VLOOKUP(D569,#REF!,2,FALSE)</f>
        <v>#REF!</v>
      </c>
      <c r="V569" t="e">
        <f>VLOOKUP(_216[[#This Row],[rollup_view_description]],Map!$B:$C,2,FALSE)</f>
        <v>#REF!</v>
      </c>
      <c r="W569" t="str">
        <f>VLOOKUP(F569,Map!$F:$G,2,FALSE)</f>
        <v>Reg Def</v>
      </c>
    </row>
    <row r="570" spans="1:23" x14ac:dyDescent="0.25">
      <c r="A570" t="s">
        <v>6</v>
      </c>
      <c r="B570" t="s">
        <v>585</v>
      </c>
      <c r="C570">
        <v>2024</v>
      </c>
      <c r="D570" t="s">
        <v>113</v>
      </c>
      <c r="E570" t="s">
        <v>77</v>
      </c>
      <c r="F570" t="s">
        <v>219</v>
      </c>
      <c r="G570" t="s">
        <v>88</v>
      </c>
      <c r="H570">
        <v>0</v>
      </c>
      <c r="I570">
        <v>0</v>
      </c>
      <c r="J570">
        <v>0</v>
      </c>
      <c r="K570">
        <v>436.58</v>
      </c>
      <c r="L570">
        <v>0</v>
      </c>
      <c r="M570">
        <v>436.58</v>
      </c>
      <c r="N570">
        <v>-32.04</v>
      </c>
      <c r="O570">
        <v>-436.58</v>
      </c>
      <c r="P570">
        <v>0</v>
      </c>
      <c r="Q570">
        <v>32.04</v>
      </c>
      <c r="R570">
        <v>-21.84</v>
      </c>
      <c r="S570">
        <v>0</v>
      </c>
      <c r="T570">
        <v>1.6</v>
      </c>
      <c r="U570" t="e">
        <f>VLOOKUP(D570,#REF!,2,FALSE)</f>
        <v>#REF!</v>
      </c>
      <c r="V570" t="e">
        <f>VLOOKUP(_216[[#This Row],[rollup_view_description]],Map!$B:$C,2,FALSE)</f>
        <v>#REF!</v>
      </c>
      <c r="W570" t="str">
        <f>VLOOKUP(F570,Map!$F:$G,2,FALSE)</f>
        <v>Reg Def</v>
      </c>
    </row>
    <row r="571" spans="1:23" x14ac:dyDescent="0.25">
      <c r="A571" t="s">
        <v>6</v>
      </c>
      <c r="B571" t="s">
        <v>585</v>
      </c>
      <c r="C571">
        <v>2024</v>
      </c>
      <c r="D571" t="s">
        <v>113</v>
      </c>
      <c r="E571" t="s">
        <v>77</v>
      </c>
      <c r="F571" t="s">
        <v>222</v>
      </c>
      <c r="G571" t="s">
        <v>88</v>
      </c>
      <c r="H571">
        <v>0</v>
      </c>
      <c r="I571">
        <v>0</v>
      </c>
      <c r="J571">
        <v>0</v>
      </c>
      <c r="K571">
        <v>237.42</v>
      </c>
      <c r="L571">
        <v>0</v>
      </c>
      <c r="M571">
        <v>237.42</v>
      </c>
      <c r="N571">
        <v>0</v>
      </c>
      <c r="O571">
        <v>-237.42</v>
      </c>
      <c r="P571">
        <v>0</v>
      </c>
      <c r="Q571">
        <v>0</v>
      </c>
      <c r="R571">
        <v>-11.86</v>
      </c>
      <c r="S571">
        <v>0</v>
      </c>
      <c r="T571">
        <v>0</v>
      </c>
      <c r="U571" t="e">
        <f>VLOOKUP(D571,#REF!,2,FALSE)</f>
        <v>#REF!</v>
      </c>
      <c r="V571" t="e">
        <f>VLOOKUP(_216[[#This Row],[rollup_view_description]],Map!$B:$C,2,FALSE)</f>
        <v>#REF!</v>
      </c>
      <c r="W571" t="str">
        <f>VLOOKUP(F571,Map!$F:$G,2,FALSE)</f>
        <v>Reg Def</v>
      </c>
    </row>
    <row r="572" spans="1:23" x14ac:dyDescent="0.25">
      <c r="A572" t="s">
        <v>6</v>
      </c>
      <c r="B572" t="s">
        <v>585</v>
      </c>
      <c r="C572">
        <v>2024</v>
      </c>
      <c r="D572" t="s">
        <v>113</v>
      </c>
      <c r="E572" t="s">
        <v>77</v>
      </c>
      <c r="F572" t="s">
        <v>139</v>
      </c>
      <c r="G572" t="s">
        <v>88</v>
      </c>
      <c r="H572">
        <v>0</v>
      </c>
      <c r="I572">
        <v>0</v>
      </c>
      <c r="J572">
        <v>0</v>
      </c>
      <c r="K572">
        <v>154.19</v>
      </c>
      <c r="L572">
        <v>0</v>
      </c>
      <c r="M572">
        <v>154.19</v>
      </c>
      <c r="N572">
        <v>-77.84</v>
      </c>
      <c r="O572">
        <v>-154.19</v>
      </c>
      <c r="P572">
        <v>0</v>
      </c>
      <c r="Q572">
        <v>77.84</v>
      </c>
      <c r="R572">
        <v>0</v>
      </c>
      <c r="S572">
        <v>0</v>
      </c>
      <c r="T572">
        <v>0</v>
      </c>
      <c r="U572" t="e">
        <f>VLOOKUP(D572,#REF!,2,FALSE)</f>
        <v>#REF!</v>
      </c>
      <c r="V572" t="e">
        <f>VLOOKUP(_216[[#This Row],[rollup_view_description]],Map!$B:$C,2,FALSE)</f>
        <v>#REF!</v>
      </c>
      <c r="W572" t="str">
        <f>VLOOKUP(F572,Map!$F:$G,2,FALSE)</f>
        <v>Flow Through</v>
      </c>
    </row>
    <row r="573" spans="1:23" x14ac:dyDescent="0.25">
      <c r="A573" t="s">
        <v>6</v>
      </c>
      <c r="B573" t="s">
        <v>585</v>
      </c>
      <c r="C573">
        <v>2024</v>
      </c>
      <c r="D573" t="s">
        <v>113</v>
      </c>
      <c r="E573" t="s">
        <v>77</v>
      </c>
      <c r="F573" t="s">
        <v>223</v>
      </c>
      <c r="G573" t="s">
        <v>88</v>
      </c>
      <c r="H573">
        <v>0</v>
      </c>
      <c r="I573">
        <v>0</v>
      </c>
      <c r="J573">
        <v>0</v>
      </c>
      <c r="K573">
        <v>-75.040000000000006</v>
      </c>
      <c r="L573">
        <v>0</v>
      </c>
      <c r="M573">
        <v>-75.040000000000006</v>
      </c>
      <c r="N573">
        <v>45.51</v>
      </c>
      <c r="O573">
        <v>75.040000000000006</v>
      </c>
      <c r="P573">
        <v>0</v>
      </c>
      <c r="Q573">
        <v>-45.51</v>
      </c>
      <c r="R573">
        <v>3.77</v>
      </c>
      <c r="S573">
        <v>0</v>
      </c>
      <c r="T573">
        <v>-2.2799999999999998</v>
      </c>
      <c r="U573" t="e">
        <f>VLOOKUP(D573,#REF!,2,FALSE)</f>
        <v>#REF!</v>
      </c>
      <c r="V573" t="e">
        <f>VLOOKUP(_216[[#This Row],[rollup_view_description]],Map!$B:$C,2,FALSE)</f>
        <v>#REF!</v>
      </c>
      <c r="W573" t="str">
        <f>VLOOKUP(F573,Map!$F:$G,2,FALSE)</f>
        <v>Reg Def</v>
      </c>
    </row>
    <row r="574" spans="1:23" x14ac:dyDescent="0.25">
      <c r="A574" t="s">
        <v>6</v>
      </c>
      <c r="B574" t="s">
        <v>585</v>
      </c>
      <c r="C574">
        <v>2024</v>
      </c>
      <c r="D574" t="s">
        <v>113</v>
      </c>
      <c r="E574" t="s">
        <v>77</v>
      </c>
      <c r="F574" t="s">
        <v>224</v>
      </c>
      <c r="G574" t="s">
        <v>88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 t="e">
        <f>VLOOKUP(D574,#REF!,2,FALSE)</f>
        <v>#REF!</v>
      </c>
      <c r="V574" t="e">
        <f>VLOOKUP(_216[[#This Row],[rollup_view_description]],Map!$B:$C,2,FALSE)</f>
        <v>#REF!</v>
      </c>
      <c r="W574" t="str">
        <f>VLOOKUP(F574,Map!$F:$G,2,FALSE)</f>
        <v>Reg Def</v>
      </c>
    </row>
    <row r="575" spans="1:23" x14ac:dyDescent="0.25">
      <c r="A575" t="s">
        <v>6</v>
      </c>
      <c r="B575" t="s">
        <v>585</v>
      </c>
      <c r="C575">
        <v>2024</v>
      </c>
      <c r="D575" t="s">
        <v>113</v>
      </c>
      <c r="E575" t="s">
        <v>77</v>
      </c>
      <c r="F575" t="s">
        <v>220</v>
      </c>
      <c r="G575" t="s">
        <v>89</v>
      </c>
      <c r="H575">
        <v>32059.32</v>
      </c>
      <c r="I575">
        <v>-2824.15</v>
      </c>
      <c r="J575">
        <v>29235.17</v>
      </c>
      <c r="K575">
        <v>49947.23</v>
      </c>
      <c r="L575">
        <v>-2714.11</v>
      </c>
      <c r="M575">
        <v>47233.120000000003</v>
      </c>
      <c r="N575">
        <v>0</v>
      </c>
      <c r="O575">
        <v>-17887.91</v>
      </c>
      <c r="P575">
        <v>-110.04</v>
      </c>
      <c r="Q575">
        <v>0</v>
      </c>
      <c r="R575">
        <v>-894.41</v>
      </c>
      <c r="S575">
        <v>-5.5</v>
      </c>
      <c r="T575">
        <v>0</v>
      </c>
      <c r="U575" t="e">
        <f>VLOOKUP(D575,#REF!,2,FALSE)</f>
        <v>#REF!</v>
      </c>
      <c r="V575" t="e">
        <f>VLOOKUP(_216[[#This Row],[rollup_view_description]],Map!$B:$C,2,FALSE)</f>
        <v>#REF!</v>
      </c>
      <c r="W575" t="str">
        <f>VLOOKUP(F575,Map!$F:$G,2,FALSE)</f>
        <v>Reg Def</v>
      </c>
    </row>
    <row r="576" spans="1:23" x14ac:dyDescent="0.25">
      <c r="A576" t="s">
        <v>6</v>
      </c>
      <c r="B576" t="s">
        <v>585</v>
      </c>
      <c r="C576">
        <v>2024</v>
      </c>
      <c r="D576" t="s">
        <v>113</v>
      </c>
      <c r="E576" t="s">
        <v>77</v>
      </c>
      <c r="F576" t="s">
        <v>225</v>
      </c>
      <c r="G576" t="s">
        <v>88</v>
      </c>
      <c r="H576">
        <v>0</v>
      </c>
      <c r="I576">
        <v>0</v>
      </c>
      <c r="J576">
        <v>0</v>
      </c>
      <c r="K576">
        <v>1472.79</v>
      </c>
      <c r="L576">
        <v>0</v>
      </c>
      <c r="M576">
        <v>1472.79</v>
      </c>
      <c r="N576">
        <v>0</v>
      </c>
      <c r="O576">
        <v>-1472.79</v>
      </c>
      <c r="P576">
        <v>0</v>
      </c>
      <c r="Q576">
        <v>0</v>
      </c>
      <c r="R576">
        <v>-73.64</v>
      </c>
      <c r="S576">
        <v>0</v>
      </c>
      <c r="T576">
        <v>0</v>
      </c>
      <c r="U576" t="e">
        <f>VLOOKUP(D576,#REF!,2,FALSE)</f>
        <v>#REF!</v>
      </c>
      <c r="V576" t="e">
        <f>VLOOKUP(_216[[#This Row],[rollup_view_description]],Map!$B:$C,2,FALSE)</f>
        <v>#REF!</v>
      </c>
      <c r="W576" t="str">
        <f>VLOOKUP(F576,Map!$F:$G,2,FALSE)</f>
        <v>Repairs</v>
      </c>
    </row>
    <row r="577" spans="1:23" x14ac:dyDescent="0.25">
      <c r="A577" t="s">
        <v>6</v>
      </c>
      <c r="B577" t="s">
        <v>585</v>
      </c>
      <c r="C577">
        <v>2024</v>
      </c>
      <c r="D577" t="s">
        <v>114</v>
      </c>
      <c r="E577" t="s">
        <v>77</v>
      </c>
      <c r="F577" t="s">
        <v>221</v>
      </c>
      <c r="G577" t="s">
        <v>88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 t="e">
        <f>VLOOKUP(D577,#REF!,2,FALSE)</f>
        <v>#REF!</v>
      </c>
      <c r="V577" t="e">
        <f>VLOOKUP(_216[[#This Row],[rollup_view_description]],Map!$B:$C,2,FALSE)</f>
        <v>#REF!</v>
      </c>
      <c r="W577" t="str">
        <f>VLOOKUP(F577,Map!$F:$G,2,FALSE)</f>
        <v>Reg Def</v>
      </c>
    </row>
    <row r="578" spans="1:23" x14ac:dyDescent="0.25">
      <c r="A578" t="s">
        <v>6</v>
      </c>
      <c r="B578" t="s">
        <v>585</v>
      </c>
      <c r="C578">
        <v>2024</v>
      </c>
      <c r="D578" t="s">
        <v>114</v>
      </c>
      <c r="E578" t="s">
        <v>77</v>
      </c>
      <c r="F578" t="s">
        <v>223</v>
      </c>
      <c r="G578" t="s">
        <v>88</v>
      </c>
      <c r="H578">
        <v>0</v>
      </c>
      <c r="I578">
        <v>0</v>
      </c>
      <c r="J578">
        <v>0</v>
      </c>
      <c r="K578">
        <v>-0.18</v>
      </c>
      <c r="L578">
        <v>0</v>
      </c>
      <c r="M578">
        <v>-0.18</v>
      </c>
      <c r="N578">
        <v>0</v>
      </c>
      <c r="O578">
        <v>0.18</v>
      </c>
      <c r="P578">
        <v>0</v>
      </c>
      <c r="Q578">
        <v>0</v>
      </c>
      <c r="R578">
        <v>0.01</v>
      </c>
      <c r="S578">
        <v>0</v>
      </c>
      <c r="T578">
        <v>0</v>
      </c>
      <c r="U578" t="e">
        <f>VLOOKUP(D578,#REF!,2,FALSE)</f>
        <v>#REF!</v>
      </c>
      <c r="V578" t="e">
        <f>VLOOKUP(_216[[#This Row],[rollup_view_description]],Map!$B:$C,2,FALSE)</f>
        <v>#REF!</v>
      </c>
      <c r="W578" t="str">
        <f>VLOOKUP(F578,Map!$F:$G,2,FALSE)</f>
        <v>Reg Def</v>
      </c>
    </row>
    <row r="579" spans="1:23" x14ac:dyDescent="0.25">
      <c r="A579" t="s">
        <v>6</v>
      </c>
      <c r="B579" t="s">
        <v>585</v>
      </c>
      <c r="C579">
        <v>2024</v>
      </c>
      <c r="D579" t="s">
        <v>114</v>
      </c>
      <c r="E579" t="s">
        <v>77</v>
      </c>
      <c r="F579" t="s">
        <v>220</v>
      </c>
      <c r="G579" t="s">
        <v>89</v>
      </c>
      <c r="H579">
        <v>-724.11</v>
      </c>
      <c r="I579">
        <v>0</v>
      </c>
      <c r="J579">
        <v>-724.11</v>
      </c>
      <c r="K579">
        <v>0.18</v>
      </c>
      <c r="L579">
        <v>0</v>
      </c>
      <c r="M579">
        <v>0.18</v>
      </c>
      <c r="N579">
        <v>0</v>
      </c>
      <c r="O579">
        <v>-724.29</v>
      </c>
      <c r="P579">
        <v>0</v>
      </c>
      <c r="Q579">
        <v>0</v>
      </c>
      <c r="R579">
        <v>-36.22</v>
      </c>
      <c r="S579">
        <v>0</v>
      </c>
      <c r="T579">
        <v>0</v>
      </c>
      <c r="U579" t="e">
        <f>VLOOKUP(D579,#REF!,2,FALSE)</f>
        <v>#REF!</v>
      </c>
      <c r="V579" t="e">
        <f>VLOOKUP(_216[[#This Row],[rollup_view_description]],Map!$B:$C,2,FALSE)</f>
        <v>#REF!</v>
      </c>
      <c r="W579" t="str">
        <f>VLOOKUP(F579,Map!$F:$G,2,FALSE)</f>
        <v>Reg Def</v>
      </c>
    </row>
    <row r="580" spans="1:23" x14ac:dyDescent="0.25">
      <c r="A580" t="s">
        <v>6</v>
      </c>
      <c r="B580" t="s">
        <v>585</v>
      </c>
      <c r="C580">
        <v>2024</v>
      </c>
      <c r="D580" t="s">
        <v>114</v>
      </c>
      <c r="E580" t="s">
        <v>77</v>
      </c>
      <c r="F580" t="s">
        <v>225</v>
      </c>
      <c r="G580" t="s">
        <v>88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 t="e">
        <f>VLOOKUP(D580,#REF!,2,FALSE)</f>
        <v>#REF!</v>
      </c>
      <c r="V580" t="e">
        <f>VLOOKUP(_216[[#This Row],[rollup_view_description]],Map!$B:$C,2,FALSE)</f>
        <v>#REF!</v>
      </c>
      <c r="W580" t="str">
        <f>VLOOKUP(F580,Map!$F:$G,2,FALSE)</f>
        <v>Repairs</v>
      </c>
    </row>
    <row r="581" spans="1:23" x14ac:dyDescent="0.25">
      <c r="A581" t="s">
        <v>6</v>
      </c>
      <c r="B581" t="s">
        <v>585</v>
      </c>
      <c r="C581">
        <v>2024</v>
      </c>
      <c r="D581" t="s">
        <v>115</v>
      </c>
      <c r="E581" t="s">
        <v>77</v>
      </c>
      <c r="F581" t="s">
        <v>219</v>
      </c>
      <c r="G581" t="s">
        <v>88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 t="e">
        <f>VLOOKUP(D581,#REF!,2,FALSE)</f>
        <v>#REF!</v>
      </c>
      <c r="V581" t="e">
        <f>VLOOKUP(_216[[#This Row],[rollup_view_description]],Map!$B:$C,2,FALSE)</f>
        <v>#REF!</v>
      </c>
      <c r="W581" t="str">
        <f>VLOOKUP(F581,Map!$F:$G,2,FALSE)</f>
        <v>Reg Def</v>
      </c>
    </row>
    <row r="582" spans="1:23" x14ac:dyDescent="0.25">
      <c r="A582" t="s">
        <v>6</v>
      </c>
      <c r="B582" t="s">
        <v>585</v>
      </c>
      <c r="C582">
        <v>2024</v>
      </c>
      <c r="D582" t="s">
        <v>115</v>
      </c>
      <c r="E582" t="s">
        <v>77</v>
      </c>
      <c r="F582" t="s">
        <v>222</v>
      </c>
      <c r="G582" t="s">
        <v>88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 t="e">
        <f>VLOOKUP(D582,#REF!,2,FALSE)</f>
        <v>#REF!</v>
      </c>
      <c r="V582" t="e">
        <f>VLOOKUP(_216[[#This Row],[rollup_view_description]],Map!$B:$C,2,FALSE)</f>
        <v>#REF!</v>
      </c>
      <c r="W582" t="str">
        <f>VLOOKUP(F582,Map!$F:$G,2,FALSE)</f>
        <v>Reg Def</v>
      </c>
    </row>
    <row r="583" spans="1:23" x14ac:dyDescent="0.25">
      <c r="A583" t="s">
        <v>6</v>
      </c>
      <c r="B583" t="s">
        <v>585</v>
      </c>
      <c r="C583">
        <v>2024</v>
      </c>
      <c r="D583" t="s">
        <v>115</v>
      </c>
      <c r="E583" t="s">
        <v>77</v>
      </c>
      <c r="F583" t="s">
        <v>139</v>
      </c>
      <c r="G583" t="s">
        <v>88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 t="e">
        <f>VLOOKUP(D583,#REF!,2,FALSE)</f>
        <v>#REF!</v>
      </c>
      <c r="V583" t="e">
        <f>VLOOKUP(_216[[#This Row],[rollup_view_description]],Map!$B:$C,2,FALSE)</f>
        <v>#REF!</v>
      </c>
      <c r="W583" t="str">
        <f>VLOOKUP(F583,Map!$F:$G,2,FALSE)</f>
        <v>Flow Through</v>
      </c>
    </row>
    <row r="584" spans="1:23" x14ac:dyDescent="0.25">
      <c r="A584" t="s">
        <v>6</v>
      </c>
      <c r="B584" t="s">
        <v>585</v>
      </c>
      <c r="C584">
        <v>2024</v>
      </c>
      <c r="D584" t="s">
        <v>115</v>
      </c>
      <c r="E584" t="s">
        <v>77</v>
      </c>
      <c r="F584" t="s">
        <v>223</v>
      </c>
      <c r="G584" t="s">
        <v>88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 t="e">
        <f>VLOOKUP(D584,#REF!,2,FALSE)</f>
        <v>#REF!</v>
      </c>
      <c r="V584" t="e">
        <f>VLOOKUP(_216[[#This Row],[rollup_view_description]],Map!$B:$C,2,FALSE)</f>
        <v>#REF!</v>
      </c>
      <c r="W584" t="str">
        <f>VLOOKUP(F584,Map!$F:$G,2,FALSE)</f>
        <v>Reg Def</v>
      </c>
    </row>
    <row r="585" spans="1:23" x14ac:dyDescent="0.25">
      <c r="A585" t="s">
        <v>6</v>
      </c>
      <c r="B585" t="s">
        <v>585</v>
      </c>
      <c r="C585">
        <v>2024</v>
      </c>
      <c r="D585" t="s">
        <v>115</v>
      </c>
      <c r="E585" t="s">
        <v>77</v>
      </c>
      <c r="F585" t="s">
        <v>220</v>
      </c>
      <c r="G585" t="s">
        <v>89</v>
      </c>
      <c r="H585">
        <v>-8864.51</v>
      </c>
      <c r="I585">
        <v>8005.84</v>
      </c>
      <c r="J585">
        <v>-858.67</v>
      </c>
      <c r="K585">
        <v>0</v>
      </c>
      <c r="L585">
        <v>0</v>
      </c>
      <c r="M585">
        <v>0</v>
      </c>
      <c r="N585">
        <v>0</v>
      </c>
      <c r="O585">
        <v>-8864.51</v>
      </c>
      <c r="P585">
        <v>8005.84</v>
      </c>
      <c r="Q585">
        <v>0</v>
      </c>
      <c r="R585">
        <v>-443.23</v>
      </c>
      <c r="S585">
        <v>400.29</v>
      </c>
      <c r="T585">
        <v>0</v>
      </c>
      <c r="U585" t="e">
        <f>VLOOKUP(D585,#REF!,2,FALSE)</f>
        <v>#REF!</v>
      </c>
      <c r="V585" t="e">
        <f>VLOOKUP(_216[[#This Row],[rollup_view_description]],Map!$B:$C,2,FALSE)</f>
        <v>#REF!</v>
      </c>
      <c r="W585" t="str">
        <f>VLOOKUP(F585,Map!$F:$G,2,FALSE)</f>
        <v>Reg Def</v>
      </c>
    </row>
    <row r="586" spans="1:23" x14ac:dyDescent="0.25">
      <c r="A586" t="s">
        <v>6</v>
      </c>
      <c r="B586" t="s">
        <v>585</v>
      </c>
      <c r="C586">
        <v>2024</v>
      </c>
      <c r="D586" t="s">
        <v>115</v>
      </c>
      <c r="E586" t="s">
        <v>77</v>
      </c>
      <c r="F586" t="s">
        <v>225</v>
      </c>
      <c r="G586" t="s">
        <v>88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 t="e">
        <f>VLOOKUP(D586,#REF!,2,FALSE)</f>
        <v>#REF!</v>
      </c>
      <c r="V586" t="e">
        <f>VLOOKUP(_216[[#This Row],[rollup_view_description]],Map!$B:$C,2,FALSE)</f>
        <v>#REF!</v>
      </c>
      <c r="W586" t="str">
        <f>VLOOKUP(F586,Map!$F:$G,2,FALSE)</f>
        <v>Repairs</v>
      </c>
    </row>
    <row r="587" spans="1:23" x14ac:dyDescent="0.25">
      <c r="A587" t="s">
        <v>6</v>
      </c>
      <c r="B587" t="s">
        <v>585</v>
      </c>
      <c r="C587">
        <v>2024</v>
      </c>
      <c r="D587" t="s">
        <v>116</v>
      </c>
      <c r="E587" t="s">
        <v>77</v>
      </c>
      <c r="F587" t="s">
        <v>219</v>
      </c>
      <c r="G587" t="s">
        <v>88</v>
      </c>
      <c r="H587">
        <v>0</v>
      </c>
      <c r="I587">
        <v>0</v>
      </c>
      <c r="J587">
        <v>0</v>
      </c>
      <c r="K587">
        <v>0.01</v>
      </c>
      <c r="L587">
        <v>0</v>
      </c>
      <c r="M587">
        <v>0.01</v>
      </c>
      <c r="N587">
        <v>-0.83</v>
      </c>
      <c r="O587">
        <v>-0.01</v>
      </c>
      <c r="P587">
        <v>0</v>
      </c>
      <c r="Q587">
        <v>0.83</v>
      </c>
      <c r="R587">
        <v>0</v>
      </c>
      <c r="S587">
        <v>0</v>
      </c>
      <c r="T587">
        <v>0.04</v>
      </c>
      <c r="U587" t="e">
        <f>VLOOKUP(D587,#REF!,2,FALSE)</f>
        <v>#REF!</v>
      </c>
      <c r="V587" t="e">
        <f>VLOOKUP(_216[[#This Row],[rollup_view_description]],Map!$B:$C,2,FALSE)</f>
        <v>#REF!</v>
      </c>
      <c r="W587" t="str">
        <f>VLOOKUP(F587,Map!$F:$G,2,FALSE)</f>
        <v>Reg Def</v>
      </c>
    </row>
    <row r="588" spans="1:23" x14ac:dyDescent="0.25">
      <c r="A588" t="s">
        <v>6</v>
      </c>
      <c r="B588" t="s">
        <v>585</v>
      </c>
      <c r="C588">
        <v>2024</v>
      </c>
      <c r="D588" t="s">
        <v>116</v>
      </c>
      <c r="E588" t="s">
        <v>77</v>
      </c>
      <c r="F588" t="s">
        <v>139</v>
      </c>
      <c r="G588" t="s">
        <v>88</v>
      </c>
      <c r="H588">
        <v>0</v>
      </c>
      <c r="I588">
        <v>0</v>
      </c>
      <c r="J588">
        <v>0</v>
      </c>
      <c r="K588">
        <v>0.02</v>
      </c>
      <c r="L588">
        <v>0</v>
      </c>
      <c r="M588">
        <v>0.02</v>
      </c>
      <c r="N588">
        <v>-2.1800000000000002</v>
      </c>
      <c r="O588">
        <v>-0.02</v>
      </c>
      <c r="P588">
        <v>0</v>
      </c>
      <c r="Q588">
        <v>2.1800000000000002</v>
      </c>
      <c r="R588">
        <v>0</v>
      </c>
      <c r="S588">
        <v>0</v>
      </c>
      <c r="T588">
        <v>0</v>
      </c>
      <c r="U588" t="e">
        <f>VLOOKUP(D588,#REF!,2,FALSE)</f>
        <v>#REF!</v>
      </c>
      <c r="V588" t="e">
        <f>VLOOKUP(_216[[#This Row],[rollup_view_description]],Map!$B:$C,2,FALSE)</f>
        <v>#REF!</v>
      </c>
      <c r="W588" t="str">
        <f>VLOOKUP(F588,Map!$F:$G,2,FALSE)</f>
        <v>Flow Through</v>
      </c>
    </row>
    <row r="589" spans="1:23" x14ac:dyDescent="0.25">
      <c r="A589" t="s">
        <v>6</v>
      </c>
      <c r="B589" t="s">
        <v>585</v>
      </c>
      <c r="C589">
        <v>2024</v>
      </c>
      <c r="D589" t="s">
        <v>116</v>
      </c>
      <c r="E589" t="s">
        <v>77</v>
      </c>
      <c r="F589" t="s">
        <v>223</v>
      </c>
      <c r="G589" t="s">
        <v>88</v>
      </c>
      <c r="H589">
        <v>0</v>
      </c>
      <c r="I589">
        <v>0</v>
      </c>
      <c r="J589">
        <v>0</v>
      </c>
      <c r="K589">
        <v>-0.01</v>
      </c>
      <c r="L589">
        <v>0</v>
      </c>
      <c r="M589">
        <v>-0.01</v>
      </c>
      <c r="N589">
        <v>1.05</v>
      </c>
      <c r="O589">
        <v>0.01</v>
      </c>
      <c r="P589">
        <v>0</v>
      </c>
      <c r="Q589">
        <v>-1.05</v>
      </c>
      <c r="R589">
        <v>0</v>
      </c>
      <c r="S589">
        <v>0</v>
      </c>
      <c r="T589">
        <v>-0.05</v>
      </c>
      <c r="U589" t="e">
        <f>VLOOKUP(D589,#REF!,2,FALSE)</f>
        <v>#REF!</v>
      </c>
      <c r="V589" t="e">
        <f>VLOOKUP(_216[[#This Row],[rollup_view_description]],Map!$B:$C,2,FALSE)</f>
        <v>#REF!</v>
      </c>
      <c r="W589" t="str">
        <f>VLOOKUP(F589,Map!$F:$G,2,FALSE)</f>
        <v>Reg Def</v>
      </c>
    </row>
    <row r="590" spans="1:23" x14ac:dyDescent="0.25">
      <c r="A590" t="s">
        <v>6</v>
      </c>
      <c r="B590" t="s">
        <v>585</v>
      </c>
      <c r="C590">
        <v>2024</v>
      </c>
      <c r="D590" t="s">
        <v>116</v>
      </c>
      <c r="E590" t="s">
        <v>77</v>
      </c>
      <c r="F590" t="s">
        <v>220</v>
      </c>
      <c r="G590" t="s">
        <v>89</v>
      </c>
      <c r="H590">
        <v>231.22</v>
      </c>
      <c r="I590">
        <v>0</v>
      </c>
      <c r="J590">
        <v>231.22</v>
      </c>
      <c r="K590">
        <v>8.51</v>
      </c>
      <c r="L590">
        <v>0</v>
      </c>
      <c r="M590">
        <v>8.51</v>
      </c>
      <c r="N590">
        <v>0</v>
      </c>
      <c r="O590">
        <v>222.71</v>
      </c>
      <c r="P590">
        <v>0</v>
      </c>
      <c r="Q590">
        <v>0</v>
      </c>
      <c r="R590">
        <v>11.14</v>
      </c>
      <c r="S590">
        <v>0</v>
      </c>
      <c r="T590">
        <v>0</v>
      </c>
      <c r="U590" t="e">
        <f>VLOOKUP(D590,#REF!,2,FALSE)</f>
        <v>#REF!</v>
      </c>
      <c r="V590" t="e">
        <f>VLOOKUP(_216[[#This Row],[rollup_view_description]],Map!$B:$C,2,FALSE)</f>
        <v>#REF!</v>
      </c>
      <c r="W590" t="str">
        <f>VLOOKUP(F590,Map!$F:$G,2,FALSE)</f>
        <v>Reg Def</v>
      </c>
    </row>
    <row r="591" spans="1:23" x14ac:dyDescent="0.25">
      <c r="A591" t="s">
        <v>6</v>
      </c>
      <c r="B591" t="s">
        <v>585</v>
      </c>
      <c r="C591">
        <v>2024</v>
      </c>
      <c r="D591" t="s">
        <v>116</v>
      </c>
      <c r="E591" t="s">
        <v>77</v>
      </c>
      <c r="F591" t="s">
        <v>225</v>
      </c>
      <c r="G591" t="s">
        <v>88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 t="e">
        <f>VLOOKUP(D591,#REF!,2,FALSE)</f>
        <v>#REF!</v>
      </c>
      <c r="V591" t="e">
        <f>VLOOKUP(_216[[#This Row],[rollup_view_description]],Map!$B:$C,2,FALSE)</f>
        <v>#REF!</v>
      </c>
      <c r="W591" t="str">
        <f>VLOOKUP(F591,Map!$F:$G,2,FALSE)</f>
        <v>Repairs</v>
      </c>
    </row>
    <row r="592" spans="1:23" x14ac:dyDescent="0.25">
      <c r="A592" t="s">
        <v>6</v>
      </c>
      <c r="B592" t="s">
        <v>585</v>
      </c>
      <c r="C592">
        <v>2024</v>
      </c>
      <c r="D592" t="s">
        <v>117</v>
      </c>
      <c r="E592" t="s">
        <v>77</v>
      </c>
      <c r="F592" t="s">
        <v>219</v>
      </c>
      <c r="G592" t="s">
        <v>88</v>
      </c>
      <c r="H592">
        <v>0</v>
      </c>
      <c r="I592">
        <v>0</v>
      </c>
      <c r="J592">
        <v>0</v>
      </c>
      <c r="K592">
        <v>2774.72</v>
      </c>
      <c r="L592">
        <v>0</v>
      </c>
      <c r="M592">
        <v>2774.72</v>
      </c>
      <c r="N592">
        <v>-1115.1600000000001</v>
      </c>
      <c r="O592">
        <v>-2774.72</v>
      </c>
      <c r="P592">
        <v>0</v>
      </c>
      <c r="Q592">
        <v>1115.1600000000001</v>
      </c>
      <c r="R592">
        <v>-138.74</v>
      </c>
      <c r="S592">
        <v>0</v>
      </c>
      <c r="T592">
        <v>55.77</v>
      </c>
      <c r="U592" t="e">
        <f>VLOOKUP(D592,#REF!,2,FALSE)</f>
        <v>#REF!</v>
      </c>
      <c r="V592" t="e">
        <f>VLOOKUP(_216[[#This Row],[rollup_view_description]],Map!$B:$C,2,FALSE)</f>
        <v>#REF!</v>
      </c>
      <c r="W592" t="str">
        <f>VLOOKUP(F592,Map!$F:$G,2,FALSE)</f>
        <v>Reg Def</v>
      </c>
    </row>
    <row r="593" spans="1:23" x14ac:dyDescent="0.25">
      <c r="A593" t="s">
        <v>6</v>
      </c>
      <c r="B593" t="s">
        <v>585</v>
      </c>
      <c r="C593">
        <v>2024</v>
      </c>
      <c r="D593" t="s">
        <v>117</v>
      </c>
      <c r="E593" t="s">
        <v>77</v>
      </c>
      <c r="F593" t="s">
        <v>222</v>
      </c>
      <c r="G593" t="s">
        <v>88</v>
      </c>
      <c r="H593">
        <v>0</v>
      </c>
      <c r="I593">
        <v>0</v>
      </c>
      <c r="J593">
        <v>0</v>
      </c>
      <c r="K593">
        <v>6.4</v>
      </c>
      <c r="L593">
        <v>0</v>
      </c>
      <c r="M593">
        <v>6.4</v>
      </c>
      <c r="N593">
        <v>0</v>
      </c>
      <c r="O593">
        <v>-6.4</v>
      </c>
      <c r="P593">
        <v>0</v>
      </c>
      <c r="Q593">
        <v>0</v>
      </c>
      <c r="R593">
        <v>-0.32</v>
      </c>
      <c r="S593">
        <v>0</v>
      </c>
      <c r="T593">
        <v>0</v>
      </c>
      <c r="U593" t="e">
        <f>VLOOKUP(D593,#REF!,2,FALSE)</f>
        <v>#REF!</v>
      </c>
      <c r="V593" t="e">
        <f>VLOOKUP(_216[[#This Row],[rollup_view_description]],Map!$B:$C,2,FALSE)</f>
        <v>#REF!</v>
      </c>
      <c r="W593" t="str">
        <f>VLOOKUP(F593,Map!$F:$G,2,FALSE)</f>
        <v>Reg Def</v>
      </c>
    </row>
    <row r="594" spans="1:23" x14ac:dyDescent="0.25">
      <c r="A594" t="s">
        <v>6</v>
      </c>
      <c r="B594" t="s">
        <v>585</v>
      </c>
      <c r="C594">
        <v>2024</v>
      </c>
      <c r="D594" t="s">
        <v>117</v>
      </c>
      <c r="E594" t="s">
        <v>77</v>
      </c>
      <c r="F594" t="s">
        <v>139</v>
      </c>
      <c r="G594" t="s">
        <v>88</v>
      </c>
      <c r="H594">
        <v>0</v>
      </c>
      <c r="I594">
        <v>0</v>
      </c>
      <c r="J594">
        <v>0</v>
      </c>
      <c r="K594">
        <v>4603.9799999999996</v>
      </c>
      <c r="L594">
        <v>0</v>
      </c>
      <c r="M594">
        <v>4603.9799999999996</v>
      </c>
      <c r="N594">
        <v>-2886.94</v>
      </c>
      <c r="O594">
        <v>-4603.9799999999996</v>
      </c>
      <c r="P594">
        <v>0</v>
      </c>
      <c r="Q594">
        <v>2886.94</v>
      </c>
      <c r="R594">
        <v>0</v>
      </c>
      <c r="S594">
        <v>0</v>
      </c>
      <c r="T594">
        <v>0</v>
      </c>
      <c r="U594" t="e">
        <f>VLOOKUP(D594,#REF!,2,FALSE)</f>
        <v>#REF!</v>
      </c>
      <c r="V594" t="e">
        <f>VLOOKUP(_216[[#This Row],[rollup_view_description]],Map!$B:$C,2,FALSE)</f>
        <v>#REF!</v>
      </c>
      <c r="W594" t="str">
        <f>VLOOKUP(F594,Map!$F:$G,2,FALSE)</f>
        <v>Flow Through</v>
      </c>
    </row>
    <row r="595" spans="1:23" x14ac:dyDescent="0.25">
      <c r="A595" t="s">
        <v>6</v>
      </c>
      <c r="B595" t="s">
        <v>585</v>
      </c>
      <c r="C595">
        <v>2024</v>
      </c>
      <c r="D595" t="s">
        <v>117</v>
      </c>
      <c r="E595" t="s">
        <v>77</v>
      </c>
      <c r="F595" t="s">
        <v>223</v>
      </c>
      <c r="G595" t="s">
        <v>88</v>
      </c>
      <c r="H595">
        <v>0</v>
      </c>
      <c r="I595">
        <v>0</v>
      </c>
      <c r="J595">
        <v>0</v>
      </c>
      <c r="K595">
        <v>-2140.38</v>
      </c>
      <c r="L595">
        <v>0</v>
      </c>
      <c r="M595">
        <v>-2140.38</v>
      </c>
      <c r="N595">
        <v>2307.4699999999998</v>
      </c>
      <c r="O595">
        <v>2140.38</v>
      </c>
      <c r="P595">
        <v>0</v>
      </c>
      <c r="Q595">
        <v>-2307.4699999999998</v>
      </c>
      <c r="R595">
        <v>107.03</v>
      </c>
      <c r="S595">
        <v>0</v>
      </c>
      <c r="T595">
        <v>-115.38</v>
      </c>
      <c r="U595" t="e">
        <f>VLOOKUP(D595,#REF!,2,FALSE)</f>
        <v>#REF!</v>
      </c>
      <c r="V595" t="e">
        <f>VLOOKUP(_216[[#This Row],[rollup_view_description]],Map!$B:$C,2,FALSE)</f>
        <v>#REF!</v>
      </c>
      <c r="W595" t="str">
        <f>VLOOKUP(F595,Map!$F:$G,2,FALSE)</f>
        <v>Reg Def</v>
      </c>
    </row>
    <row r="596" spans="1:23" x14ac:dyDescent="0.25">
      <c r="A596" t="s">
        <v>6</v>
      </c>
      <c r="B596" t="s">
        <v>585</v>
      </c>
      <c r="C596">
        <v>2024</v>
      </c>
      <c r="D596" t="s">
        <v>117</v>
      </c>
      <c r="E596" t="s">
        <v>77</v>
      </c>
      <c r="F596" t="s">
        <v>224</v>
      </c>
      <c r="G596" t="s">
        <v>88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 t="e">
        <f>VLOOKUP(D596,#REF!,2,FALSE)</f>
        <v>#REF!</v>
      </c>
      <c r="V596" t="e">
        <f>VLOOKUP(_216[[#This Row],[rollup_view_description]],Map!$B:$C,2,FALSE)</f>
        <v>#REF!</v>
      </c>
      <c r="W596" t="str">
        <f>VLOOKUP(F596,Map!$F:$G,2,FALSE)</f>
        <v>Reg Def</v>
      </c>
    </row>
    <row r="597" spans="1:23" x14ac:dyDescent="0.25">
      <c r="A597" t="s">
        <v>6</v>
      </c>
      <c r="B597" t="s">
        <v>585</v>
      </c>
      <c r="C597">
        <v>2024</v>
      </c>
      <c r="D597" t="s">
        <v>117</v>
      </c>
      <c r="E597" t="s">
        <v>77</v>
      </c>
      <c r="F597" t="s">
        <v>220</v>
      </c>
      <c r="G597" t="s">
        <v>89</v>
      </c>
      <c r="H597">
        <v>461171.36</v>
      </c>
      <c r="I597">
        <v>-7709.24</v>
      </c>
      <c r="J597">
        <v>453462.12</v>
      </c>
      <c r="K597">
        <v>199675.77</v>
      </c>
      <c r="L597">
        <v>0</v>
      </c>
      <c r="M597">
        <v>199675.77</v>
      </c>
      <c r="N597">
        <v>0</v>
      </c>
      <c r="O597">
        <v>261495.59</v>
      </c>
      <c r="P597">
        <v>-7709.24</v>
      </c>
      <c r="Q597">
        <v>0</v>
      </c>
      <c r="R597">
        <v>13074.76</v>
      </c>
      <c r="S597">
        <v>-385.46</v>
      </c>
      <c r="T597">
        <v>0</v>
      </c>
      <c r="U597" t="e">
        <f>VLOOKUP(D597,#REF!,2,FALSE)</f>
        <v>#REF!</v>
      </c>
      <c r="V597" t="e">
        <f>VLOOKUP(_216[[#This Row],[rollup_view_description]],Map!$B:$C,2,FALSE)</f>
        <v>#REF!</v>
      </c>
      <c r="W597" t="str">
        <f>VLOOKUP(F597,Map!$F:$G,2,FALSE)</f>
        <v>Reg Def</v>
      </c>
    </row>
    <row r="598" spans="1:23" x14ac:dyDescent="0.25">
      <c r="A598" t="s">
        <v>6</v>
      </c>
      <c r="B598" t="s">
        <v>585</v>
      </c>
      <c r="C598">
        <v>2024</v>
      </c>
      <c r="D598" t="s">
        <v>117</v>
      </c>
      <c r="E598" t="s">
        <v>77</v>
      </c>
      <c r="F598" t="s">
        <v>225</v>
      </c>
      <c r="G598" t="s">
        <v>88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 t="e">
        <f>VLOOKUP(D598,#REF!,2,FALSE)</f>
        <v>#REF!</v>
      </c>
      <c r="V598" t="e">
        <f>VLOOKUP(_216[[#This Row],[rollup_view_description]],Map!$B:$C,2,FALSE)</f>
        <v>#REF!</v>
      </c>
      <c r="W598" t="str">
        <f>VLOOKUP(F598,Map!$F:$G,2,FALSE)</f>
        <v>Repairs</v>
      </c>
    </row>
    <row r="599" spans="1:23" x14ac:dyDescent="0.25">
      <c r="A599" t="s">
        <v>6</v>
      </c>
      <c r="B599" t="s">
        <v>585</v>
      </c>
      <c r="C599">
        <v>2024</v>
      </c>
      <c r="D599" t="s">
        <v>118</v>
      </c>
      <c r="E599" t="s">
        <v>77</v>
      </c>
      <c r="F599" t="s">
        <v>219</v>
      </c>
      <c r="G599" t="s">
        <v>88</v>
      </c>
      <c r="H599">
        <v>0</v>
      </c>
      <c r="I599">
        <v>0</v>
      </c>
      <c r="J599">
        <v>0</v>
      </c>
      <c r="K599">
        <v>2.65</v>
      </c>
      <c r="L599">
        <v>0</v>
      </c>
      <c r="M599">
        <v>2.65</v>
      </c>
      <c r="N599">
        <v>-1.77</v>
      </c>
      <c r="O599">
        <v>-2.65</v>
      </c>
      <c r="P599">
        <v>0</v>
      </c>
      <c r="Q599">
        <v>1.77</v>
      </c>
      <c r="R599">
        <v>-0.13</v>
      </c>
      <c r="S599">
        <v>0</v>
      </c>
      <c r="T599">
        <v>0.09</v>
      </c>
      <c r="U599" t="e">
        <f>VLOOKUP(D599,#REF!,2,FALSE)</f>
        <v>#REF!</v>
      </c>
      <c r="V599" t="e">
        <f>VLOOKUP(_216[[#This Row],[rollup_view_description]],Map!$B:$C,2,FALSE)</f>
        <v>#REF!</v>
      </c>
      <c r="W599" t="str">
        <f>VLOOKUP(F599,Map!$F:$G,2,FALSE)</f>
        <v>Reg Def</v>
      </c>
    </row>
    <row r="600" spans="1:23" x14ac:dyDescent="0.25">
      <c r="A600" t="s">
        <v>6</v>
      </c>
      <c r="B600" t="s">
        <v>585</v>
      </c>
      <c r="C600">
        <v>2024</v>
      </c>
      <c r="D600" t="s">
        <v>118</v>
      </c>
      <c r="E600" t="s">
        <v>77</v>
      </c>
      <c r="F600" t="s">
        <v>139</v>
      </c>
      <c r="G600" t="s">
        <v>88</v>
      </c>
      <c r="H600">
        <v>0</v>
      </c>
      <c r="I600">
        <v>0</v>
      </c>
      <c r="J600">
        <v>0</v>
      </c>
      <c r="K600">
        <v>3.92</v>
      </c>
      <c r="L600">
        <v>0</v>
      </c>
      <c r="M600">
        <v>3.92</v>
      </c>
      <c r="N600">
        <v>-2.93</v>
      </c>
      <c r="O600">
        <v>-3.92</v>
      </c>
      <c r="P600">
        <v>0</v>
      </c>
      <c r="Q600">
        <v>2.93</v>
      </c>
      <c r="R600">
        <v>0</v>
      </c>
      <c r="S600">
        <v>0</v>
      </c>
      <c r="T600">
        <v>0</v>
      </c>
      <c r="U600" t="e">
        <f>VLOOKUP(D600,#REF!,2,FALSE)</f>
        <v>#REF!</v>
      </c>
      <c r="V600" t="e">
        <f>VLOOKUP(_216[[#This Row],[rollup_view_description]],Map!$B:$C,2,FALSE)</f>
        <v>#REF!</v>
      </c>
      <c r="W600" t="str">
        <f>VLOOKUP(F600,Map!$F:$G,2,FALSE)</f>
        <v>Flow Through</v>
      </c>
    </row>
    <row r="601" spans="1:23" x14ac:dyDescent="0.25">
      <c r="A601" t="s">
        <v>6</v>
      </c>
      <c r="B601" t="s">
        <v>585</v>
      </c>
      <c r="C601">
        <v>2024</v>
      </c>
      <c r="D601" t="s">
        <v>118</v>
      </c>
      <c r="E601" t="s">
        <v>77</v>
      </c>
      <c r="F601" t="s">
        <v>223</v>
      </c>
      <c r="G601" t="s">
        <v>88</v>
      </c>
      <c r="H601">
        <v>0</v>
      </c>
      <c r="I601">
        <v>0</v>
      </c>
      <c r="J601">
        <v>0</v>
      </c>
      <c r="K601">
        <v>-0.11</v>
      </c>
      <c r="L601">
        <v>0</v>
      </c>
      <c r="M601">
        <v>-0.11</v>
      </c>
      <c r="N601">
        <v>3.36</v>
      </c>
      <c r="O601">
        <v>0.11</v>
      </c>
      <c r="P601">
        <v>0</v>
      </c>
      <c r="Q601">
        <v>-3.36</v>
      </c>
      <c r="R601">
        <v>0.01</v>
      </c>
      <c r="S601">
        <v>0</v>
      </c>
      <c r="T601">
        <v>-0.17</v>
      </c>
      <c r="U601" t="e">
        <f>VLOOKUP(D601,#REF!,2,FALSE)</f>
        <v>#REF!</v>
      </c>
      <c r="V601" t="e">
        <f>VLOOKUP(_216[[#This Row],[rollup_view_description]],Map!$B:$C,2,FALSE)</f>
        <v>#REF!</v>
      </c>
      <c r="W601" t="str">
        <f>VLOOKUP(F601,Map!$F:$G,2,FALSE)</f>
        <v>Reg Def</v>
      </c>
    </row>
    <row r="602" spans="1:23" x14ac:dyDescent="0.25">
      <c r="A602" t="s">
        <v>6</v>
      </c>
      <c r="B602" t="s">
        <v>585</v>
      </c>
      <c r="C602">
        <v>2024</v>
      </c>
      <c r="D602" t="s">
        <v>118</v>
      </c>
      <c r="E602" t="s">
        <v>77</v>
      </c>
      <c r="F602" t="s">
        <v>220</v>
      </c>
      <c r="G602" t="s">
        <v>89</v>
      </c>
      <c r="H602">
        <v>5601.58</v>
      </c>
      <c r="I602">
        <v>0</v>
      </c>
      <c r="J602">
        <v>5601.58</v>
      </c>
      <c r="K602">
        <v>144.71</v>
      </c>
      <c r="L602">
        <v>0</v>
      </c>
      <c r="M602">
        <v>144.71</v>
      </c>
      <c r="N602">
        <v>0</v>
      </c>
      <c r="O602">
        <v>5456.87</v>
      </c>
      <c r="P602">
        <v>0</v>
      </c>
      <c r="Q602">
        <v>0</v>
      </c>
      <c r="R602">
        <v>272.85000000000002</v>
      </c>
      <c r="S602">
        <v>0</v>
      </c>
      <c r="T602">
        <v>0</v>
      </c>
      <c r="U602" t="e">
        <f>VLOOKUP(D602,#REF!,2,FALSE)</f>
        <v>#REF!</v>
      </c>
      <c r="V602" t="e">
        <f>VLOOKUP(_216[[#This Row],[rollup_view_description]],Map!$B:$C,2,FALSE)</f>
        <v>#REF!</v>
      </c>
      <c r="W602" t="str">
        <f>VLOOKUP(F602,Map!$F:$G,2,FALSE)</f>
        <v>Reg Def</v>
      </c>
    </row>
    <row r="603" spans="1:23" x14ac:dyDescent="0.25">
      <c r="A603" t="s">
        <v>6</v>
      </c>
      <c r="B603" t="s">
        <v>585</v>
      </c>
      <c r="C603">
        <v>2024</v>
      </c>
      <c r="D603" t="s">
        <v>118</v>
      </c>
      <c r="E603" t="s">
        <v>77</v>
      </c>
      <c r="F603" t="s">
        <v>225</v>
      </c>
      <c r="G603" t="s">
        <v>88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 t="e">
        <f>VLOOKUP(D603,#REF!,2,FALSE)</f>
        <v>#REF!</v>
      </c>
      <c r="V603" t="e">
        <f>VLOOKUP(_216[[#This Row],[rollup_view_description]],Map!$B:$C,2,FALSE)</f>
        <v>#REF!</v>
      </c>
      <c r="W603" t="str">
        <f>VLOOKUP(F603,Map!$F:$G,2,FALSE)</f>
        <v>Repairs</v>
      </c>
    </row>
    <row r="604" spans="1:23" x14ac:dyDescent="0.25">
      <c r="A604" t="s">
        <v>6</v>
      </c>
      <c r="B604" t="s">
        <v>585</v>
      </c>
      <c r="C604">
        <v>2024</v>
      </c>
      <c r="D604" t="s">
        <v>119</v>
      </c>
      <c r="E604" t="s">
        <v>77</v>
      </c>
      <c r="F604" t="s">
        <v>219</v>
      </c>
      <c r="G604" t="s">
        <v>88</v>
      </c>
      <c r="H604">
        <v>0</v>
      </c>
      <c r="I604">
        <v>0</v>
      </c>
      <c r="J604">
        <v>0</v>
      </c>
      <c r="K604">
        <v>62481.4</v>
      </c>
      <c r="L604">
        <v>0</v>
      </c>
      <c r="M604">
        <v>62481.4</v>
      </c>
      <c r="N604">
        <v>-2705.03</v>
      </c>
      <c r="O604">
        <v>-62481.4</v>
      </c>
      <c r="P604">
        <v>0</v>
      </c>
      <c r="Q604">
        <v>2705.03</v>
      </c>
      <c r="R604">
        <v>-3124.08</v>
      </c>
      <c r="S604">
        <v>0</v>
      </c>
      <c r="T604">
        <v>135.25</v>
      </c>
      <c r="U604" t="e">
        <f>VLOOKUP(D604,#REF!,2,FALSE)</f>
        <v>#REF!</v>
      </c>
      <c r="V604" t="e">
        <f>VLOOKUP(_216[[#This Row],[rollup_view_description]],Map!$B:$C,2,FALSE)</f>
        <v>#REF!</v>
      </c>
      <c r="W604" t="str">
        <f>VLOOKUP(F604,Map!$F:$G,2,FALSE)</f>
        <v>Reg Def</v>
      </c>
    </row>
    <row r="605" spans="1:23" x14ac:dyDescent="0.25">
      <c r="A605" t="s">
        <v>6</v>
      </c>
      <c r="B605" t="s">
        <v>585</v>
      </c>
      <c r="C605">
        <v>2024</v>
      </c>
      <c r="D605" t="s">
        <v>119</v>
      </c>
      <c r="E605" t="s">
        <v>77</v>
      </c>
      <c r="F605" t="s">
        <v>222</v>
      </c>
      <c r="G605" t="s">
        <v>88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 t="e">
        <f>VLOOKUP(D605,#REF!,2,FALSE)</f>
        <v>#REF!</v>
      </c>
      <c r="V605" t="e">
        <f>VLOOKUP(_216[[#This Row],[rollup_view_description]],Map!$B:$C,2,FALSE)</f>
        <v>#REF!</v>
      </c>
      <c r="W605" t="str">
        <f>VLOOKUP(F605,Map!$F:$G,2,FALSE)</f>
        <v>Reg Def</v>
      </c>
    </row>
    <row r="606" spans="1:23" x14ac:dyDescent="0.25">
      <c r="A606" t="s">
        <v>6</v>
      </c>
      <c r="B606" t="s">
        <v>585</v>
      </c>
      <c r="C606">
        <v>2024</v>
      </c>
      <c r="D606" t="s">
        <v>119</v>
      </c>
      <c r="E606" t="s">
        <v>77</v>
      </c>
      <c r="F606" t="s">
        <v>139</v>
      </c>
      <c r="G606" t="s">
        <v>88</v>
      </c>
      <c r="H606">
        <v>0</v>
      </c>
      <c r="I606">
        <v>0</v>
      </c>
      <c r="J606">
        <v>0</v>
      </c>
      <c r="K606">
        <v>99333.53</v>
      </c>
      <c r="L606">
        <v>0</v>
      </c>
      <c r="M606">
        <v>99333.53</v>
      </c>
      <c r="N606">
        <v>-5612.97</v>
      </c>
      <c r="O606">
        <v>-99333.53</v>
      </c>
      <c r="P606">
        <v>0</v>
      </c>
      <c r="Q606">
        <v>5612.97</v>
      </c>
      <c r="R606">
        <v>0</v>
      </c>
      <c r="S606">
        <v>0</v>
      </c>
      <c r="T606">
        <v>0</v>
      </c>
      <c r="U606" t="e">
        <f>VLOOKUP(D606,#REF!,2,FALSE)</f>
        <v>#REF!</v>
      </c>
      <c r="V606" t="e">
        <f>VLOOKUP(_216[[#This Row],[rollup_view_description]],Map!$B:$C,2,FALSE)</f>
        <v>#REF!</v>
      </c>
      <c r="W606" t="str">
        <f>VLOOKUP(F606,Map!$F:$G,2,FALSE)</f>
        <v>Flow Through</v>
      </c>
    </row>
    <row r="607" spans="1:23" x14ac:dyDescent="0.25">
      <c r="A607" t="s">
        <v>6</v>
      </c>
      <c r="B607" t="s">
        <v>585</v>
      </c>
      <c r="C607">
        <v>2024</v>
      </c>
      <c r="D607" t="s">
        <v>119</v>
      </c>
      <c r="E607" t="s">
        <v>77</v>
      </c>
      <c r="F607" t="s">
        <v>223</v>
      </c>
      <c r="G607" t="s">
        <v>88</v>
      </c>
      <c r="H607">
        <v>0</v>
      </c>
      <c r="I607">
        <v>0</v>
      </c>
      <c r="J607">
        <v>0</v>
      </c>
      <c r="K607">
        <v>-25600.15</v>
      </c>
      <c r="L607">
        <v>0</v>
      </c>
      <c r="M607">
        <v>-25600.15</v>
      </c>
      <c r="N607">
        <v>5326.26</v>
      </c>
      <c r="O607">
        <v>25600.15</v>
      </c>
      <c r="P607">
        <v>0</v>
      </c>
      <c r="Q607">
        <v>-5326.26</v>
      </c>
      <c r="R607">
        <v>1280</v>
      </c>
      <c r="S607">
        <v>0</v>
      </c>
      <c r="T607">
        <v>-266.31</v>
      </c>
      <c r="U607" t="e">
        <f>VLOOKUP(D607,#REF!,2,FALSE)</f>
        <v>#REF!</v>
      </c>
      <c r="V607" t="e">
        <f>VLOOKUP(_216[[#This Row],[rollup_view_description]],Map!$B:$C,2,FALSE)</f>
        <v>#REF!</v>
      </c>
      <c r="W607" t="str">
        <f>VLOOKUP(F607,Map!$F:$G,2,FALSE)</f>
        <v>Reg Def</v>
      </c>
    </row>
    <row r="608" spans="1:23" x14ac:dyDescent="0.25">
      <c r="A608" t="s">
        <v>6</v>
      </c>
      <c r="B608" t="s">
        <v>585</v>
      </c>
      <c r="C608">
        <v>2024</v>
      </c>
      <c r="D608" t="s">
        <v>119</v>
      </c>
      <c r="E608" t="s">
        <v>77</v>
      </c>
      <c r="F608" t="s">
        <v>224</v>
      </c>
      <c r="G608" t="s">
        <v>88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 t="e">
        <f>VLOOKUP(D608,#REF!,2,FALSE)</f>
        <v>#REF!</v>
      </c>
      <c r="V608" t="e">
        <f>VLOOKUP(_216[[#This Row],[rollup_view_description]],Map!$B:$C,2,FALSE)</f>
        <v>#REF!</v>
      </c>
      <c r="W608" t="str">
        <f>VLOOKUP(F608,Map!$F:$G,2,FALSE)</f>
        <v>Reg Def</v>
      </c>
    </row>
    <row r="609" spans="1:23" x14ac:dyDescent="0.25">
      <c r="A609" t="s">
        <v>6</v>
      </c>
      <c r="B609" t="s">
        <v>585</v>
      </c>
      <c r="C609">
        <v>2024</v>
      </c>
      <c r="D609" t="s">
        <v>119</v>
      </c>
      <c r="E609" t="s">
        <v>77</v>
      </c>
      <c r="F609" t="s">
        <v>220</v>
      </c>
      <c r="G609" t="s">
        <v>89</v>
      </c>
      <c r="H609">
        <v>3106642.49</v>
      </c>
      <c r="I609">
        <v>0</v>
      </c>
      <c r="J609">
        <v>3106642.49</v>
      </c>
      <c r="K609">
        <v>2859333.79</v>
      </c>
      <c r="L609">
        <v>22216.07</v>
      </c>
      <c r="M609">
        <v>2881549.86</v>
      </c>
      <c r="N609">
        <v>0</v>
      </c>
      <c r="O609">
        <v>247308.7</v>
      </c>
      <c r="P609">
        <v>-22216.07</v>
      </c>
      <c r="Q609">
        <v>0</v>
      </c>
      <c r="R609">
        <v>12365.48</v>
      </c>
      <c r="S609">
        <v>-1110.81</v>
      </c>
      <c r="T609">
        <v>0</v>
      </c>
      <c r="U609" t="e">
        <f>VLOOKUP(D609,#REF!,2,FALSE)</f>
        <v>#REF!</v>
      </c>
      <c r="V609" t="e">
        <f>VLOOKUP(_216[[#This Row],[rollup_view_description]],Map!$B:$C,2,FALSE)</f>
        <v>#REF!</v>
      </c>
      <c r="W609" t="str">
        <f>VLOOKUP(F609,Map!$F:$G,2,FALSE)</f>
        <v>Reg Def</v>
      </c>
    </row>
    <row r="610" spans="1:23" x14ac:dyDescent="0.25">
      <c r="A610" t="s">
        <v>6</v>
      </c>
      <c r="B610" t="s">
        <v>585</v>
      </c>
      <c r="C610">
        <v>2024</v>
      </c>
      <c r="D610" t="s">
        <v>119</v>
      </c>
      <c r="E610" t="s">
        <v>77</v>
      </c>
      <c r="F610" t="s">
        <v>225</v>
      </c>
      <c r="G610" t="s">
        <v>88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 t="e">
        <f>VLOOKUP(D610,#REF!,2,FALSE)</f>
        <v>#REF!</v>
      </c>
      <c r="V610" t="e">
        <f>VLOOKUP(_216[[#This Row],[rollup_view_description]],Map!$B:$C,2,FALSE)</f>
        <v>#REF!</v>
      </c>
      <c r="W610" t="str">
        <f>VLOOKUP(F610,Map!$F:$G,2,FALSE)</f>
        <v>Repairs</v>
      </c>
    </row>
    <row r="611" spans="1:23" x14ac:dyDescent="0.25">
      <c r="A611" t="s">
        <v>6</v>
      </c>
      <c r="B611" t="s">
        <v>585</v>
      </c>
      <c r="C611">
        <v>2024</v>
      </c>
      <c r="D611" t="s">
        <v>120</v>
      </c>
      <c r="E611" t="s">
        <v>77</v>
      </c>
      <c r="F611" t="s">
        <v>219</v>
      </c>
      <c r="G611" t="s">
        <v>88</v>
      </c>
      <c r="H611">
        <v>0</v>
      </c>
      <c r="I611">
        <v>0</v>
      </c>
      <c r="J611">
        <v>0</v>
      </c>
      <c r="K611">
        <v>81.510000000000005</v>
      </c>
      <c r="L611">
        <v>0</v>
      </c>
      <c r="M611">
        <v>81.510000000000005</v>
      </c>
      <c r="N611">
        <v>0</v>
      </c>
      <c r="O611">
        <v>-81.510000000000005</v>
      </c>
      <c r="P611">
        <v>0</v>
      </c>
      <c r="Q611">
        <v>0</v>
      </c>
      <c r="R611">
        <v>-4.08</v>
      </c>
      <c r="S611">
        <v>0</v>
      </c>
      <c r="T611">
        <v>0</v>
      </c>
      <c r="U611" t="e">
        <f>VLOOKUP(D611,#REF!,2,FALSE)</f>
        <v>#REF!</v>
      </c>
      <c r="V611" t="e">
        <f>VLOOKUP(_216[[#This Row],[rollup_view_description]],Map!$B:$C,2,FALSE)</f>
        <v>#REF!</v>
      </c>
      <c r="W611" t="str">
        <f>VLOOKUP(F611,Map!$F:$G,2,FALSE)</f>
        <v>Reg Def</v>
      </c>
    </row>
    <row r="612" spans="1:23" x14ac:dyDescent="0.25">
      <c r="A612" t="s">
        <v>6</v>
      </c>
      <c r="B612" t="s">
        <v>585</v>
      </c>
      <c r="C612">
        <v>2024</v>
      </c>
      <c r="D612" t="s">
        <v>120</v>
      </c>
      <c r="E612" t="s">
        <v>77</v>
      </c>
      <c r="F612" t="s">
        <v>139</v>
      </c>
      <c r="G612" t="s">
        <v>88</v>
      </c>
      <c r="H612">
        <v>0</v>
      </c>
      <c r="I612">
        <v>0</v>
      </c>
      <c r="J612">
        <v>0</v>
      </c>
      <c r="K612">
        <v>133.31</v>
      </c>
      <c r="L612">
        <v>0</v>
      </c>
      <c r="M612">
        <v>133.31</v>
      </c>
      <c r="N612">
        <v>0</v>
      </c>
      <c r="O612">
        <v>-133.31</v>
      </c>
      <c r="P612">
        <v>0</v>
      </c>
      <c r="Q612">
        <v>0</v>
      </c>
      <c r="R612">
        <v>0</v>
      </c>
      <c r="S612">
        <v>0</v>
      </c>
      <c r="T612">
        <v>0</v>
      </c>
      <c r="U612" t="e">
        <f>VLOOKUP(D612,#REF!,2,FALSE)</f>
        <v>#REF!</v>
      </c>
      <c r="V612" t="e">
        <f>VLOOKUP(_216[[#This Row],[rollup_view_description]],Map!$B:$C,2,FALSE)</f>
        <v>#REF!</v>
      </c>
      <c r="W612" t="str">
        <f>VLOOKUP(F612,Map!$F:$G,2,FALSE)</f>
        <v>Flow Through</v>
      </c>
    </row>
    <row r="613" spans="1:23" x14ac:dyDescent="0.25">
      <c r="A613" t="s">
        <v>6</v>
      </c>
      <c r="B613" t="s">
        <v>585</v>
      </c>
      <c r="C613">
        <v>2024</v>
      </c>
      <c r="D613" t="s">
        <v>120</v>
      </c>
      <c r="E613" t="s">
        <v>77</v>
      </c>
      <c r="F613" t="s">
        <v>224</v>
      </c>
      <c r="G613" t="s">
        <v>88</v>
      </c>
      <c r="H613">
        <v>0</v>
      </c>
      <c r="I613">
        <v>0</v>
      </c>
      <c r="J613">
        <v>0</v>
      </c>
      <c r="K613">
        <v>10.53</v>
      </c>
      <c r="L613">
        <v>0</v>
      </c>
      <c r="M613">
        <v>10.53</v>
      </c>
      <c r="N613">
        <v>0</v>
      </c>
      <c r="O613">
        <v>-10.53</v>
      </c>
      <c r="P613">
        <v>0</v>
      </c>
      <c r="Q613">
        <v>0</v>
      </c>
      <c r="R613">
        <v>-0.53</v>
      </c>
      <c r="S613">
        <v>0</v>
      </c>
      <c r="T613">
        <v>0</v>
      </c>
      <c r="U613" t="e">
        <f>VLOOKUP(D613,#REF!,2,FALSE)</f>
        <v>#REF!</v>
      </c>
      <c r="V613" t="e">
        <f>VLOOKUP(_216[[#This Row],[rollup_view_description]],Map!$B:$C,2,FALSE)</f>
        <v>#REF!</v>
      </c>
      <c r="W613" t="str">
        <f>VLOOKUP(F613,Map!$F:$G,2,FALSE)</f>
        <v>Reg Def</v>
      </c>
    </row>
    <row r="614" spans="1:23" x14ac:dyDescent="0.25">
      <c r="A614" t="s">
        <v>6</v>
      </c>
      <c r="B614" t="s">
        <v>585</v>
      </c>
      <c r="C614">
        <v>2024</v>
      </c>
      <c r="D614" t="s">
        <v>120</v>
      </c>
      <c r="E614" t="s">
        <v>77</v>
      </c>
      <c r="F614" t="s">
        <v>220</v>
      </c>
      <c r="G614" t="s">
        <v>89</v>
      </c>
      <c r="H614">
        <v>17376.93</v>
      </c>
      <c r="I614">
        <v>0</v>
      </c>
      <c r="J614">
        <v>17376.93</v>
      </c>
      <c r="K614">
        <v>3670.57</v>
      </c>
      <c r="L614">
        <v>0</v>
      </c>
      <c r="M614">
        <v>3670.57</v>
      </c>
      <c r="N614">
        <v>0</v>
      </c>
      <c r="O614">
        <v>13706.36</v>
      </c>
      <c r="P614">
        <v>0</v>
      </c>
      <c r="Q614">
        <v>0</v>
      </c>
      <c r="R614">
        <v>685.31</v>
      </c>
      <c r="S614">
        <v>0</v>
      </c>
      <c r="T614">
        <v>0</v>
      </c>
      <c r="U614" t="e">
        <f>VLOOKUP(D614,#REF!,2,FALSE)</f>
        <v>#REF!</v>
      </c>
      <c r="V614" t="e">
        <f>VLOOKUP(_216[[#This Row],[rollup_view_description]],Map!$B:$C,2,FALSE)</f>
        <v>#REF!</v>
      </c>
      <c r="W614" t="str">
        <f>VLOOKUP(F614,Map!$F:$G,2,FALSE)</f>
        <v>Reg Def</v>
      </c>
    </row>
    <row r="615" spans="1:23" x14ac:dyDescent="0.25">
      <c r="A615" t="s">
        <v>6</v>
      </c>
      <c r="B615" t="s">
        <v>585</v>
      </c>
      <c r="C615">
        <v>2024</v>
      </c>
      <c r="D615" t="s">
        <v>121</v>
      </c>
      <c r="E615" t="s">
        <v>77</v>
      </c>
      <c r="F615" t="s">
        <v>219</v>
      </c>
      <c r="G615" t="s">
        <v>88</v>
      </c>
      <c r="H615">
        <v>0</v>
      </c>
      <c r="I615">
        <v>0</v>
      </c>
      <c r="J615">
        <v>0</v>
      </c>
      <c r="K615">
        <v>1509.63</v>
      </c>
      <c r="L615">
        <v>0</v>
      </c>
      <c r="M615">
        <v>1509.63</v>
      </c>
      <c r="N615">
        <v>-173.31</v>
      </c>
      <c r="O615">
        <v>-1509.63</v>
      </c>
      <c r="P615">
        <v>0</v>
      </c>
      <c r="Q615">
        <v>173.31</v>
      </c>
      <c r="R615">
        <v>-75.48</v>
      </c>
      <c r="S615">
        <v>0</v>
      </c>
      <c r="T615">
        <v>8.66</v>
      </c>
      <c r="U615" t="e">
        <f>VLOOKUP(D615,#REF!,2,FALSE)</f>
        <v>#REF!</v>
      </c>
      <c r="V615" t="e">
        <f>VLOOKUP(_216[[#This Row],[rollup_view_description]],Map!$B:$C,2,FALSE)</f>
        <v>#REF!</v>
      </c>
      <c r="W615" t="str">
        <f>VLOOKUP(F615,Map!$F:$G,2,FALSE)</f>
        <v>Reg Def</v>
      </c>
    </row>
    <row r="616" spans="1:23" x14ac:dyDescent="0.25">
      <c r="A616" t="s">
        <v>6</v>
      </c>
      <c r="B616" t="s">
        <v>585</v>
      </c>
      <c r="C616">
        <v>2024</v>
      </c>
      <c r="D616" t="s">
        <v>121</v>
      </c>
      <c r="E616" t="s">
        <v>77</v>
      </c>
      <c r="F616" t="s">
        <v>222</v>
      </c>
      <c r="G616" t="s">
        <v>88</v>
      </c>
      <c r="H616">
        <v>0</v>
      </c>
      <c r="I616">
        <v>0</v>
      </c>
      <c r="J616">
        <v>0</v>
      </c>
      <c r="K616">
        <v>1277.6600000000001</v>
      </c>
      <c r="L616">
        <v>0</v>
      </c>
      <c r="M616">
        <v>1277.6600000000001</v>
      </c>
      <c r="N616">
        <v>0</v>
      </c>
      <c r="O616">
        <v>-1277.6600000000001</v>
      </c>
      <c r="P616">
        <v>0</v>
      </c>
      <c r="Q616">
        <v>0</v>
      </c>
      <c r="R616">
        <v>-63.88</v>
      </c>
      <c r="S616">
        <v>0</v>
      </c>
      <c r="T616">
        <v>0</v>
      </c>
      <c r="U616" t="e">
        <f>VLOOKUP(D616,#REF!,2,FALSE)</f>
        <v>#REF!</v>
      </c>
      <c r="V616" t="e">
        <f>VLOOKUP(_216[[#This Row],[rollup_view_description]],Map!$B:$C,2,FALSE)</f>
        <v>#REF!</v>
      </c>
      <c r="W616" t="str">
        <f>VLOOKUP(F616,Map!$F:$G,2,FALSE)</f>
        <v>Reg Def</v>
      </c>
    </row>
    <row r="617" spans="1:23" x14ac:dyDescent="0.25">
      <c r="A617" t="s">
        <v>6</v>
      </c>
      <c r="B617" t="s">
        <v>585</v>
      </c>
      <c r="C617">
        <v>2024</v>
      </c>
      <c r="D617" t="s">
        <v>121</v>
      </c>
      <c r="E617" t="s">
        <v>77</v>
      </c>
      <c r="F617" t="s">
        <v>139</v>
      </c>
      <c r="G617" t="s">
        <v>88</v>
      </c>
      <c r="H617">
        <v>0</v>
      </c>
      <c r="I617">
        <v>0</v>
      </c>
      <c r="J617">
        <v>0</v>
      </c>
      <c r="K617">
        <v>953.77</v>
      </c>
      <c r="L617">
        <v>0</v>
      </c>
      <c r="M617">
        <v>953.77</v>
      </c>
      <c r="N617">
        <v>-287.82</v>
      </c>
      <c r="O617">
        <v>-953.77</v>
      </c>
      <c r="P617">
        <v>0</v>
      </c>
      <c r="Q617">
        <v>287.82</v>
      </c>
      <c r="R617">
        <v>0</v>
      </c>
      <c r="S617">
        <v>0</v>
      </c>
      <c r="T617">
        <v>0</v>
      </c>
      <c r="U617" t="e">
        <f>VLOOKUP(D617,#REF!,2,FALSE)</f>
        <v>#REF!</v>
      </c>
      <c r="V617" t="e">
        <f>VLOOKUP(_216[[#This Row],[rollup_view_description]],Map!$B:$C,2,FALSE)</f>
        <v>#REF!</v>
      </c>
      <c r="W617" t="str">
        <f>VLOOKUP(F617,Map!$F:$G,2,FALSE)</f>
        <v>Flow Through</v>
      </c>
    </row>
    <row r="618" spans="1:23" x14ac:dyDescent="0.25">
      <c r="A618" t="s">
        <v>6</v>
      </c>
      <c r="B618" t="s">
        <v>585</v>
      </c>
      <c r="C618">
        <v>2024</v>
      </c>
      <c r="D618" t="s">
        <v>121</v>
      </c>
      <c r="E618" t="s">
        <v>77</v>
      </c>
      <c r="F618" t="s">
        <v>223</v>
      </c>
      <c r="G618" t="s">
        <v>88</v>
      </c>
      <c r="H618">
        <v>0</v>
      </c>
      <c r="I618">
        <v>0</v>
      </c>
      <c r="J618">
        <v>0</v>
      </c>
      <c r="K618">
        <v>-264.08</v>
      </c>
      <c r="L618">
        <v>0</v>
      </c>
      <c r="M618">
        <v>-264.08</v>
      </c>
      <c r="N618">
        <v>266.67</v>
      </c>
      <c r="O618">
        <v>264.08</v>
      </c>
      <c r="P618">
        <v>0</v>
      </c>
      <c r="Q618">
        <v>-266.67</v>
      </c>
      <c r="R618">
        <v>13.19</v>
      </c>
      <c r="S618">
        <v>0</v>
      </c>
      <c r="T618">
        <v>-13.33</v>
      </c>
      <c r="U618" t="e">
        <f>VLOOKUP(D618,#REF!,2,FALSE)</f>
        <v>#REF!</v>
      </c>
      <c r="V618" t="e">
        <f>VLOOKUP(_216[[#This Row],[rollup_view_description]],Map!$B:$C,2,FALSE)</f>
        <v>#REF!</v>
      </c>
      <c r="W618" t="str">
        <f>VLOOKUP(F618,Map!$F:$G,2,FALSE)</f>
        <v>Reg Def</v>
      </c>
    </row>
    <row r="619" spans="1:23" x14ac:dyDescent="0.25">
      <c r="A619" t="s">
        <v>6</v>
      </c>
      <c r="B619" t="s">
        <v>585</v>
      </c>
      <c r="C619">
        <v>2024</v>
      </c>
      <c r="D619" t="s">
        <v>121</v>
      </c>
      <c r="E619" t="s">
        <v>77</v>
      </c>
      <c r="F619" t="s">
        <v>224</v>
      </c>
      <c r="G619" t="s">
        <v>88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 t="e">
        <f>VLOOKUP(D619,#REF!,2,FALSE)</f>
        <v>#REF!</v>
      </c>
      <c r="V619" t="e">
        <f>VLOOKUP(_216[[#This Row],[rollup_view_description]],Map!$B:$C,2,FALSE)</f>
        <v>#REF!</v>
      </c>
      <c r="W619" t="str">
        <f>VLOOKUP(F619,Map!$F:$G,2,FALSE)</f>
        <v>Reg Def</v>
      </c>
    </row>
    <row r="620" spans="1:23" x14ac:dyDescent="0.25">
      <c r="A620" t="s">
        <v>6</v>
      </c>
      <c r="B620" t="s">
        <v>585</v>
      </c>
      <c r="C620">
        <v>2024</v>
      </c>
      <c r="D620" t="s">
        <v>121</v>
      </c>
      <c r="E620" t="s">
        <v>77</v>
      </c>
      <c r="F620" t="s">
        <v>220</v>
      </c>
      <c r="G620" t="s">
        <v>89</v>
      </c>
      <c r="H620">
        <v>7000.9</v>
      </c>
      <c r="I620">
        <v>0</v>
      </c>
      <c r="J620">
        <v>7000.9</v>
      </c>
      <c r="K620">
        <v>-77315.179999999993</v>
      </c>
      <c r="L620">
        <v>78001.58</v>
      </c>
      <c r="M620">
        <v>686.4</v>
      </c>
      <c r="N620">
        <v>0</v>
      </c>
      <c r="O620">
        <v>84316.08</v>
      </c>
      <c r="P620">
        <v>-78001.58</v>
      </c>
      <c r="Q620">
        <v>0</v>
      </c>
      <c r="R620">
        <v>4215.79</v>
      </c>
      <c r="S620">
        <v>-3900.08</v>
      </c>
      <c r="T620">
        <v>0</v>
      </c>
      <c r="U620" t="e">
        <f>VLOOKUP(D620,#REF!,2,FALSE)</f>
        <v>#REF!</v>
      </c>
      <c r="V620" t="e">
        <f>VLOOKUP(_216[[#This Row],[rollup_view_description]],Map!$B:$C,2,FALSE)</f>
        <v>#REF!</v>
      </c>
      <c r="W620" t="str">
        <f>VLOOKUP(F620,Map!$F:$G,2,FALSE)</f>
        <v>Reg Def</v>
      </c>
    </row>
    <row r="621" spans="1:23" x14ac:dyDescent="0.25">
      <c r="A621" t="s">
        <v>6</v>
      </c>
      <c r="B621" t="s">
        <v>585</v>
      </c>
      <c r="C621">
        <v>2024</v>
      </c>
      <c r="D621" t="s">
        <v>121</v>
      </c>
      <c r="E621" t="s">
        <v>77</v>
      </c>
      <c r="F621" t="s">
        <v>225</v>
      </c>
      <c r="G621" t="s">
        <v>88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 t="e">
        <f>VLOOKUP(D621,#REF!,2,FALSE)</f>
        <v>#REF!</v>
      </c>
      <c r="V621" t="e">
        <f>VLOOKUP(_216[[#This Row],[rollup_view_description]],Map!$B:$C,2,FALSE)</f>
        <v>#REF!</v>
      </c>
      <c r="W621" t="str">
        <f>VLOOKUP(F621,Map!$F:$G,2,FALSE)</f>
        <v>Repairs</v>
      </c>
    </row>
    <row r="622" spans="1:23" x14ac:dyDescent="0.25">
      <c r="A622" t="s">
        <v>6</v>
      </c>
      <c r="B622" t="s">
        <v>585</v>
      </c>
      <c r="C622">
        <v>2024</v>
      </c>
      <c r="D622" t="s">
        <v>157</v>
      </c>
      <c r="E622" t="s">
        <v>77</v>
      </c>
      <c r="F622" t="s">
        <v>224</v>
      </c>
      <c r="G622" t="s">
        <v>88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 t="e">
        <f>VLOOKUP(D622,#REF!,2,FALSE)</f>
        <v>#REF!</v>
      </c>
      <c r="V622" t="e">
        <f>VLOOKUP(_216[[#This Row],[rollup_view_description]],Map!$B:$C,2,FALSE)</f>
        <v>#REF!</v>
      </c>
      <c r="W622" t="str">
        <f>VLOOKUP(F622,Map!$F:$G,2,FALSE)</f>
        <v>Reg Def</v>
      </c>
    </row>
    <row r="623" spans="1:23" x14ac:dyDescent="0.25">
      <c r="A623" t="s">
        <v>6</v>
      </c>
      <c r="B623" t="s">
        <v>585</v>
      </c>
      <c r="C623">
        <v>2024</v>
      </c>
      <c r="D623" t="s">
        <v>157</v>
      </c>
      <c r="E623" t="s">
        <v>77</v>
      </c>
      <c r="F623" t="s">
        <v>220</v>
      </c>
      <c r="G623" t="s">
        <v>89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 t="e">
        <f>VLOOKUP(D623,#REF!,2,FALSE)</f>
        <v>#REF!</v>
      </c>
      <c r="V623" t="e">
        <f>VLOOKUP(_216[[#This Row],[rollup_view_description]],Map!$B:$C,2,FALSE)</f>
        <v>#REF!</v>
      </c>
      <c r="W623" t="str">
        <f>VLOOKUP(F623,Map!$F:$G,2,FALSE)</f>
        <v>Reg Def</v>
      </c>
    </row>
    <row r="624" spans="1:23" x14ac:dyDescent="0.25">
      <c r="A624" t="s">
        <v>6</v>
      </c>
      <c r="B624" t="s">
        <v>585</v>
      </c>
      <c r="C624">
        <v>2024</v>
      </c>
      <c r="D624" t="s">
        <v>158</v>
      </c>
      <c r="E624" t="s">
        <v>77</v>
      </c>
      <c r="F624" t="s">
        <v>220</v>
      </c>
      <c r="G624" t="s">
        <v>89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 t="e">
        <f>VLOOKUP(D624,#REF!,2,FALSE)</f>
        <v>#REF!</v>
      </c>
      <c r="V624" t="e">
        <f>VLOOKUP(_216[[#This Row],[rollup_view_description]],Map!$B:$C,2,FALSE)</f>
        <v>#REF!</v>
      </c>
      <c r="W624" t="str">
        <f>VLOOKUP(F624,Map!$F:$G,2,FALSE)</f>
        <v>Reg Def</v>
      </c>
    </row>
    <row r="625" spans="1:23" x14ac:dyDescent="0.25">
      <c r="A625" t="s">
        <v>6</v>
      </c>
      <c r="B625" t="s">
        <v>585</v>
      </c>
      <c r="C625">
        <v>2024</v>
      </c>
      <c r="D625" t="s">
        <v>122</v>
      </c>
      <c r="E625" t="s">
        <v>77</v>
      </c>
      <c r="F625" t="s">
        <v>219</v>
      </c>
      <c r="G625" t="s">
        <v>88</v>
      </c>
      <c r="H625">
        <v>0</v>
      </c>
      <c r="I625">
        <v>0</v>
      </c>
      <c r="J625">
        <v>0</v>
      </c>
      <c r="K625">
        <v>853.94</v>
      </c>
      <c r="L625">
        <v>0</v>
      </c>
      <c r="M625">
        <v>853.94</v>
      </c>
      <c r="N625">
        <v>-1184.8900000000001</v>
      </c>
      <c r="O625">
        <v>-853.94</v>
      </c>
      <c r="P625">
        <v>0</v>
      </c>
      <c r="Q625">
        <v>1184.8900000000001</v>
      </c>
      <c r="R625">
        <v>-42.69</v>
      </c>
      <c r="S625">
        <v>0</v>
      </c>
      <c r="T625">
        <v>59.24</v>
      </c>
      <c r="U625" t="e">
        <f>VLOOKUP(D625,#REF!,2,FALSE)</f>
        <v>#REF!</v>
      </c>
      <c r="V625" t="e">
        <f>VLOOKUP(_216[[#This Row],[rollup_view_description]],Map!$B:$C,2,FALSE)</f>
        <v>#REF!</v>
      </c>
      <c r="W625" t="str">
        <f>VLOOKUP(F625,Map!$F:$G,2,FALSE)</f>
        <v>Reg Def</v>
      </c>
    </row>
    <row r="626" spans="1:23" x14ac:dyDescent="0.25">
      <c r="A626" t="s">
        <v>6</v>
      </c>
      <c r="B626" t="s">
        <v>585</v>
      </c>
      <c r="C626">
        <v>2024</v>
      </c>
      <c r="D626" t="s">
        <v>122</v>
      </c>
      <c r="E626" t="s">
        <v>77</v>
      </c>
      <c r="F626" t="s">
        <v>222</v>
      </c>
      <c r="G626" t="s">
        <v>88</v>
      </c>
      <c r="H626">
        <v>0</v>
      </c>
      <c r="I626">
        <v>0</v>
      </c>
      <c r="J626">
        <v>0</v>
      </c>
      <c r="K626">
        <v>53.69</v>
      </c>
      <c r="L626">
        <v>0</v>
      </c>
      <c r="M626">
        <v>53.69</v>
      </c>
      <c r="N626">
        <v>0</v>
      </c>
      <c r="O626">
        <v>-53.69</v>
      </c>
      <c r="P626">
        <v>0</v>
      </c>
      <c r="Q626">
        <v>0</v>
      </c>
      <c r="R626">
        <v>-2.68</v>
      </c>
      <c r="S626">
        <v>0</v>
      </c>
      <c r="T626">
        <v>0</v>
      </c>
      <c r="U626" t="e">
        <f>VLOOKUP(D626,#REF!,2,FALSE)</f>
        <v>#REF!</v>
      </c>
      <c r="V626" t="e">
        <f>VLOOKUP(_216[[#This Row],[rollup_view_description]],Map!$B:$C,2,FALSE)</f>
        <v>#REF!</v>
      </c>
      <c r="W626" t="str">
        <f>VLOOKUP(F626,Map!$F:$G,2,FALSE)</f>
        <v>Reg Def</v>
      </c>
    </row>
    <row r="627" spans="1:23" x14ac:dyDescent="0.25">
      <c r="A627" t="s">
        <v>6</v>
      </c>
      <c r="B627" t="s">
        <v>585</v>
      </c>
      <c r="C627">
        <v>2024</v>
      </c>
      <c r="D627" t="s">
        <v>122</v>
      </c>
      <c r="E627" t="s">
        <v>77</v>
      </c>
      <c r="F627" t="s">
        <v>139</v>
      </c>
      <c r="G627" t="s">
        <v>88</v>
      </c>
      <c r="H627">
        <v>0</v>
      </c>
      <c r="I627">
        <v>0</v>
      </c>
      <c r="J627">
        <v>0</v>
      </c>
      <c r="K627">
        <v>1305.19</v>
      </c>
      <c r="L627">
        <v>0</v>
      </c>
      <c r="M627">
        <v>1305.19</v>
      </c>
      <c r="N627">
        <v>-3150.6</v>
      </c>
      <c r="O627">
        <v>-1305.19</v>
      </c>
      <c r="P627">
        <v>0</v>
      </c>
      <c r="Q627">
        <v>3150.6</v>
      </c>
      <c r="R627">
        <v>0</v>
      </c>
      <c r="S627">
        <v>0</v>
      </c>
      <c r="T627">
        <v>0</v>
      </c>
      <c r="U627" t="e">
        <f>VLOOKUP(D627,#REF!,2,FALSE)</f>
        <v>#REF!</v>
      </c>
      <c r="V627" t="e">
        <f>VLOOKUP(_216[[#This Row],[rollup_view_description]],Map!$B:$C,2,FALSE)</f>
        <v>#REF!</v>
      </c>
      <c r="W627" t="str">
        <f>VLOOKUP(F627,Map!$F:$G,2,FALSE)</f>
        <v>Flow Through</v>
      </c>
    </row>
    <row r="628" spans="1:23" x14ac:dyDescent="0.25">
      <c r="A628" t="s">
        <v>6</v>
      </c>
      <c r="B628" t="s">
        <v>585</v>
      </c>
      <c r="C628">
        <v>2024</v>
      </c>
      <c r="D628" t="s">
        <v>122</v>
      </c>
      <c r="E628" t="s">
        <v>77</v>
      </c>
      <c r="F628" t="s">
        <v>221</v>
      </c>
      <c r="G628" t="s">
        <v>88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 t="e">
        <f>VLOOKUP(D628,#REF!,2,FALSE)</f>
        <v>#REF!</v>
      </c>
      <c r="V628" t="e">
        <f>VLOOKUP(_216[[#This Row],[rollup_view_description]],Map!$B:$C,2,FALSE)</f>
        <v>#REF!</v>
      </c>
      <c r="W628" t="str">
        <f>VLOOKUP(F628,Map!$F:$G,2,FALSE)</f>
        <v>Reg Def</v>
      </c>
    </row>
    <row r="629" spans="1:23" x14ac:dyDescent="0.25">
      <c r="A629" t="s">
        <v>6</v>
      </c>
      <c r="B629" t="s">
        <v>585</v>
      </c>
      <c r="C629">
        <v>2024</v>
      </c>
      <c r="D629" t="s">
        <v>122</v>
      </c>
      <c r="E629" t="s">
        <v>77</v>
      </c>
      <c r="F629" t="s">
        <v>223</v>
      </c>
      <c r="G629" t="s">
        <v>88</v>
      </c>
      <c r="H629">
        <v>0</v>
      </c>
      <c r="I629">
        <v>0</v>
      </c>
      <c r="J629">
        <v>0</v>
      </c>
      <c r="K629">
        <v>-614.45000000000005</v>
      </c>
      <c r="L629">
        <v>0</v>
      </c>
      <c r="M629">
        <v>-614.45000000000005</v>
      </c>
      <c r="N629">
        <v>2359.42</v>
      </c>
      <c r="O629">
        <v>614.45000000000005</v>
      </c>
      <c r="P629">
        <v>0</v>
      </c>
      <c r="Q629">
        <v>-2359.42</v>
      </c>
      <c r="R629">
        <v>30.72</v>
      </c>
      <c r="S629">
        <v>0</v>
      </c>
      <c r="T629">
        <v>-117.97</v>
      </c>
      <c r="U629" t="e">
        <f>VLOOKUP(D629,#REF!,2,FALSE)</f>
        <v>#REF!</v>
      </c>
      <c r="V629" t="e">
        <f>VLOOKUP(_216[[#This Row],[rollup_view_description]],Map!$B:$C,2,FALSE)</f>
        <v>#REF!</v>
      </c>
      <c r="W629" t="str">
        <f>VLOOKUP(F629,Map!$F:$G,2,FALSE)</f>
        <v>Reg Def</v>
      </c>
    </row>
    <row r="630" spans="1:23" x14ac:dyDescent="0.25">
      <c r="A630" t="s">
        <v>6</v>
      </c>
      <c r="B630" t="s">
        <v>585</v>
      </c>
      <c r="C630">
        <v>2024</v>
      </c>
      <c r="D630" t="s">
        <v>122</v>
      </c>
      <c r="E630" t="s">
        <v>77</v>
      </c>
      <c r="F630" t="s">
        <v>224</v>
      </c>
      <c r="G630" t="s">
        <v>88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 t="e">
        <f>VLOOKUP(D630,#REF!,2,FALSE)</f>
        <v>#REF!</v>
      </c>
      <c r="V630" t="e">
        <f>VLOOKUP(_216[[#This Row],[rollup_view_description]],Map!$B:$C,2,FALSE)</f>
        <v>#REF!</v>
      </c>
      <c r="W630" t="str">
        <f>VLOOKUP(F630,Map!$F:$G,2,FALSE)</f>
        <v>Reg Def</v>
      </c>
    </row>
    <row r="631" spans="1:23" x14ac:dyDescent="0.25">
      <c r="A631" t="s">
        <v>6</v>
      </c>
      <c r="B631" t="s">
        <v>585</v>
      </c>
      <c r="C631">
        <v>2024</v>
      </c>
      <c r="D631" t="s">
        <v>122</v>
      </c>
      <c r="E631" t="s">
        <v>77</v>
      </c>
      <c r="F631" t="s">
        <v>220</v>
      </c>
      <c r="G631" t="s">
        <v>89</v>
      </c>
      <c r="H631">
        <v>323413.87</v>
      </c>
      <c r="I631">
        <v>-19922.75</v>
      </c>
      <c r="J631">
        <v>303491.12</v>
      </c>
      <c r="K631">
        <v>173160.04</v>
      </c>
      <c r="L631">
        <v>-3316.77</v>
      </c>
      <c r="M631">
        <v>169843.27</v>
      </c>
      <c r="N631">
        <v>0</v>
      </c>
      <c r="O631">
        <v>150253.82999999999</v>
      </c>
      <c r="P631">
        <v>-16605.98</v>
      </c>
      <c r="Q631">
        <v>0</v>
      </c>
      <c r="R631">
        <v>7512.7</v>
      </c>
      <c r="S631">
        <v>-830.3</v>
      </c>
      <c r="T631">
        <v>0</v>
      </c>
      <c r="U631" t="e">
        <f>VLOOKUP(D631,#REF!,2,FALSE)</f>
        <v>#REF!</v>
      </c>
      <c r="V631" t="e">
        <f>VLOOKUP(_216[[#This Row],[rollup_view_description]],Map!$B:$C,2,FALSE)</f>
        <v>#REF!</v>
      </c>
      <c r="W631" t="str">
        <f>VLOOKUP(F631,Map!$F:$G,2,FALSE)</f>
        <v>Reg Def</v>
      </c>
    </row>
    <row r="632" spans="1:23" x14ac:dyDescent="0.25">
      <c r="A632" t="s">
        <v>6</v>
      </c>
      <c r="B632" t="s">
        <v>585</v>
      </c>
      <c r="C632">
        <v>2024</v>
      </c>
      <c r="D632" t="s">
        <v>122</v>
      </c>
      <c r="E632" t="s">
        <v>77</v>
      </c>
      <c r="F632" t="s">
        <v>225</v>
      </c>
      <c r="G632" t="s">
        <v>88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 t="e">
        <f>VLOOKUP(D632,#REF!,2,FALSE)</f>
        <v>#REF!</v>
      </c>
      <c r="V632" t="e">
        <f>VLOOKUP(_216[[#This Row],[rollup_view_description]],Map!$B:$C,2,FALSE)</f>
        <v>#REF!</v>
      </c>
      <c r="W632" t="str">
        <f>VLOOKUP(F632,Map!$F:$G,2,FALSE)</f>
        <v>Repairs</v>
      </c>
    </row>
    <row r="633" spans="1:23" x14ac:dyDescent="0.25">
      <c r="A633" t="s">
        <v>6</v>
      </c>
      <c r="B633" t="s">
        <v>585</v>
      </c>
      <c r="C633">
        <v>2024</v>
      </c>
      <c r="D633" t="s">
        <v>123</v>
      </c>
      <c r="E633" t="s">
        <v>77</v>
      </c>
      <c r="F633" t="s">
        <v>219</v>
      </c>
      <c r="G633" t="s">
        <v>88</v>
      </c>
      <c r="H633">
        <v>0</v>
      </c>
      <c r="I633">
        <v>0</v>
      </c>
      <c r="J633">
        <v>0</v>
      </c>
      <c r="K633">
        <v>0.33</v>
      </c>
      <c r="L633">
        <v>0</v>
      </c>
      <c r="M633">
        <v>0.33</v>
      </c>
      <c r="N633">
        <v>-35.520000000000003</v>
      </c>
      <c r="O633">
        <v>-0.33</v>
      </c>
      <c r="P633">
        <v>0</v>
      </c>
      <c r="Q633">
        <v>35.520000000000003</v>
      </c>
      <c r="R633">
        <v>-0.02</v>
      </c>
      <c r="S633">
        <v>0</v>
      </c>
      <c r="T633">
        <v>1.78</v>
      </c>
      <c r="U633" t="e">
        <f>VLOOKUP(D633,#REF!,2,FALSE)</f>
        <v>#REF!</v>
      </c>
      <c r="V633" t="e">
        <f>VLOOKUP(_216[[#This Row],[rollup_view_description]],Map!$B:$C,2,FALSE)</f>
        <v>#REF!</v>
      </c>
      <c r="W633" t="str">
        <f>VLOOKUP(F633,Map!$F:$G,2,FALSE)</f>
        <v>Reg Def</v>
      </c>
    </row>
    <row r="634" spans="1:23" x14ac:dyDescent="0.25">
      <c r="A634" t="s">
        <v>6</v>
      </c>
      <c r="B634" t="s">
        <v>585</v>
      </c>
      <c r="C634">
        <v>2024</v>
      </c>
      <c r="D634" t="s">
        <v>123</v>
      </c>
      <c r="E634" t="s">
        <v>77</v>
      </c>
      <c r="F634" t="s">
        <v>139</v>
      </c>
      <c r="G634" t="s">
        <v>88</v>
      </c>
      <c r="H634">
        <v>0</v>
      </c>
      <c r="I634">
        <v>0</v>
      </c>
      <c r="J634">
        <v>0</v>
      </c>
      <c r="K634">
        <v>0.85</v>
      </c>
      <c r="L634">
        <v>0</v>
      </c>
      <c r="M634">
        <v>0.85</v>
      </c>
      <c r="N634">
        <v>-92.67</v>
      </c>
      <c r="O634">
        <v>-0.85</v>
      </c>
      <c r="P634">
        <v>0</v>
      </c>
      <c r="Q634">
        <v>92.67</v>
      </c>
      <c r="R634">
        <v>0</v>
      </c>
      <c r="S634">
        <v>0</v>
      </c>
      <c r="T634">
        <v>0</v>
      </c>
      <c r="U634" t="e">
        <f>VLOOKUP(D634,#REF!,2,FALSE)</f>
        <v>#REF!</v>
      </c>
      <c r="V634" t="e">
        <f>VLOOKUP(_216[[#This Row],[rollup_view_description]],Map!$B:$C,2,FALSE)</f>
        <v>#REF!</v>
      </c>
      <c r="W634" t="str">
        <f>VLOOKUP(F634,Map!$F:$G,2,FALSE)</f>
        <v>Flow Through</v>
      </c>
    </row>
    <row r="635" spans="1:23" x14ac:dyDescent="0.25">
      <c r="A635" t="s">
        <v>6</v>
      </c>
      <c r="B635" t="s">
        <v>585</v>
      </c>
      <c r="C635">
        <v>2024</v>
      </c>
      <c r="D635" t="s">
        <v>123</v>
      </c>
      <c r="E635" t="s">
        <v>77</v>
      </c>
      <c r="F635" t="s">
        <v>223</v>
      </c>
      <c r="G635" t="s">
        <v>88</v>
      </c>
      <c r="H635">
        <v>0</v>
      </c>
      <c r="I635">
        <v>0</v>
      </c>
      <c r="J635">
        <v>0</v>
      </c>
      <c r="K635">
        <v>-0.66</v>
      </c>
      <c r="L635">
        <v>0</v>
      </c>
      <c r="M635">
        <v>-0.66</v>
      </c>
      <c r="N635">
        <v>72.13</v>
      </c>
      <c r="O635">
        <v>0.66</v>
      </c>
      <c r="P635">
        <v>0</v>
      </c>
      <c r="Q635">
        <v>-72.13</v>
      </c>
      <c r="R635">
        <v>0.03</v>
      </c>
      <c r="S635">
        <v>0</v>
      </c>
      <c r="T635">
        <v>-3.61</v>
      </c>
      <c r="U635" t="e">
        <f>VLOOKUP(D635,#REF!,2,FALSE)</f>
        <v>#REF!</v>
      </c>
      <c r="V635" t="e">
        <f>VLOOKUP(_216[[#This Row],[rollup_view_description]],Map!$B:$C,2,FALSE)</f>
        <v>#REF!</v>
      </c>
      <c r="W635" t="str">
        <f>VLOOKUP(F635,Map!$F:$G,2,FALSE)</f>
        <v>Reg Def</v>
      </c>
    </row>
    <row r="636" spans="1:23" x14ac:dyDescent="0.25">
      <c r="A636" t="s">
        <v>6</v>
      </c>
      <c r="B636" t="s">
        <v>585</v>
      </c>
      <c r="C636">
        <v>2024</v>
      </c>
      <c r="D636" t="s">
        <v>123</v>
      </c>
      <c r="E636" t="s">
        <v>77</v>
      </c>
      <c r="F636" t="s">
        <v>220</v>
      </c>
      <c r="G636" t="s">
        <v>89</v>
      </c>
      <c r="H636">
        <v>3937.89</v>
      </c>
      <c r="I636">
        <v>0</v>
      </c>
      <c r="J636">
        <v>3937.89</v>
      </c>
      <c r="K636">
        <v>724.95</v>
      </c>
      <c r="L636">
        <v>0</v>
      </c>
      <c r="M636">
        <v>724.95</v>
      </c>
      <c r="N636">
        <v>0</v>
      </c>
      <c r="O636">
        <v>3212.94</v>
      </c>
      <c r="P636">
        <v>0</v>
      </c>
      <c r="Q636">
        <v>0</v>
      </c>
      <c r="R636">
        <v>160.65</v>
      </c>
      <c r="S636">
        <v>0</v>
      </c>
      <c r="T636">
        <v>0</v>
      </c>
      <c r="U636" t="e">
        <f>VLOOKUP(D636,#REF!,2,FALSE)</f>
        <v>#REF!</v>
      </c>
      <c r="V636" t="e">
        <f>VLOOKUP(_216[[#This Row],[rollup_view_description]],Map!$B:$C,2,FALSE)</f>
        <v>#REF!</v>
      </c>
      <c r="W636" t="str">
        <f>VLOOKUP(F636,Map!$F:$G,2,FALSE)</f>
        <v>Reg Def</v>
      </c>
    </row>
    <row r="637" spans="1:23" x14ac:dyDescent="0.25">
      <c r="A637" t="s">
        <v>6</v>
      </c>
      <c r="B637" t="s">
        <v>585</v>
      </c>
      <c r="C637">
        <v>2024</v>
      </c>
      <c r="D637" t="s">
        <v>123</v>
      </c>
      <c r="E637" t="s">
        <v>77</v>
      </c>
      <c r="F637" t="s">
        <v>225</v>
      </c>
      <c r="G637" t="s">
        <v>88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 t="e">
        <f>VLOOKUP(D637,#REF!,2,FALSE)</f>
        <v>#REF!</v>
      </c>
      <c r="V637" t="e">
        <f>VLOOKUP(_216[[#This Row],[rollup_view_description]],Map!$B:$C,2,FALSE)</f>
        <v>#REF!</v>
      </c>
      <c r="W637" t="str">
        <f>VLOOKUP(F637,Map!$F:$G,2,FALSE)</f>
        <v>Repairs</v>
      </c>
    </row>
    <row r="638" spans="1:23" x14ac:dyDescent="0.25">
      <c r="A638" t="s">
        <v>6</v>
      </c>
      <c r="B638" t="s">
        <v>585</v>
      </c>
      <c r="C638">
        <v>2024</v>
      </c>
      <c r="D638" t="s">
        <v>124</v>
      </c>
      <c r="E638" t="s">
        <v>77</v>
      </c>
      <c r="F638" t="s">
        <v>219</v>
      </c>
      <c r="G638" t="s">
        <v>88</v>
      </c>
      <c r="H638">
        <v>0</v>
      </c>
      <c r="I638">
        <v>0</v>
      </c>
      <c r="J638">
        <v>0</v>
      </c>
      <c r="K638">
        <v>839.79</v>
      </c>
      <c r="L638">
        <v>0</v>
      </c>
      <c r="M638">
        <v>839.79</v>
      </c>
      <c r="N638">
        <v>-742.54</v>
      </c>
      <c r="O638">
        <v>-839.79</v>
      </c>
      <c r="P638">
        <v>0</v>
      </c>
      <c r="Q638">
        <v>742.54</v>
      </c>
      <c r="R638">
        <v>-42</v>
      </c>
      <c r="S638">
        <v>0</v>
      </c>
      <c r="T638">
        <v>37.130000000000003</v>
      </c>
      <c r="U638" t="e">
        <f>VLOOKUP(D638,#REF!,2,FALSE)</f>
        <v>#REF!</v>
      </c>
      <c r="V638" t="e">
        <f>VLOOKUP(_216[[#This Row],[rollup_view_description]],Map!$B:$C,2,FALSE)</f>
        <v>#REF!</v>
      </c>
      <c r="W638" t="str">
        <f>VLOOKUP(F638,Map!$F:$G,2,FALSE)</f>
        <v>Reg Def</v>
      </c>
    </row>
    <row r="639" spans="1:23" x14ac:dyDescent="0.25">
      <c r="A639" t="s">
        <v>6</v>
      </c>
      <c r="B639" t="s">
        <v>585</v>
      </c>
      <c r="C639">
        <v>2024</v>
      </c>
      <c r="D639" t="s">
        <v>124</v>
      </c>
      <c r="E639" t="s">
        <v>77</v>
      </c>
      <c r="F639" t="s">
        <v>222</v>
      </c>
      <c r="G639" t="s">
        <v>88</v>
      </c>
      <c r="H639">
        <v>0</v>
      </c>
      <c r="I639">
        <v>0</v>
      </c>
      <c r="J639">
        <v>0</v>
      </c>
      <c r="K639">
        <v>141.32</v>
      </c>
      <c r="L639">
        <v>0</v>
      </c>
      <c r="M639">
        <v>141.32</v>
      </c>
      <c r="N639">
        <v>0</v>
      </c>
      <c r="O639">
        <v>-141.32</v>
      </c>
      <c r="P639">
        <v>0</v>
      </c>
      <c r="Q639">
        <v>0</v>
      </c>
      <c r="R639">
        <v>-7.07</v>
      </c>
      <c r="S639">
        <v>0</v>
      </c>
      <c r="T639">
        <v>0</v>
      </c>
      <c r="U639" t="e">
        <f>VLOOKUP(D639,#REF!,2,FALSE)</f>
        <v>#REF!</v>
      </c>
      <c r="V639" t="e">
        <f>VLOOKUP(_216[[#This Row],[rollup_view_description]],Map!$B:$C,2,FALSE)</f>
        <v>#REF!</v>
      </c>
      <c r="W639" t="str">
        <f>VLOOKUP(F639,Map!$F:$G,2,FALSE)</f>
        <v>Reg Def</v>
      </c>
    </row>
    <row r="640" spans="1:23" x14ac:dyDescent="0.25">
      <c r="A640" t="s">
        <v>6</v>
      </c>
      <c r="B640" t="s">
        <v>585</v>
      </c>
      <c r="C640">
        <v>2024</v>
      </c>
      <c r="D640" t="s">
        <v>124</v>
      </c>
      <c r="E640" t="s">
        <v>77</v>
      </c>
      <c r="F640" t="s">
        <v>139</v>
      </c>
      <c r="G640" t="s">
        <v>88</v>
      </c>
      <c r="H640">
        <v>0</v>
      </c>
      <c r="I640">
        <v>0</v>
      </c>
      <c r="J640">
        <v>0</v>
      </c>
      <c r="K640">
        <v>1241.17</v>
      </c>
      <c r="L640">
        <v>0</v>
      </c>
      <c r="M640">
        <v>1241.17</v>
      </c>
      <c r="N640">
        <v>-1816.74</v>
      </c>
      <c r="O640">
        <v>-1241.17</v>
      </c>
      <c r="P640">
        <v>0</v>
      </c>
      <c r="Q640">
        <v>1816.74</v>
      </c>
      <c r="R640">
        <v>0</v>
      </c>
      <c r="S640">
        <v>0</v>
      </c>
      <c r="T640">
        <v>0</v>
      </c>
      <c r="U640" t="e">
        <f>VLOOKUP(D640,#REF!,2,FALSE)</f>
        <v>#REF!</v>
      </c>
      <c r="V640" t="e">
        <f>VLOOKUP(_216[[#This Row],[rollup_view_description]],Map!$B:$C,2,FALSE)</f>
        <v>#REF!</v>
      </c>
      <c r="W640" t="str">
        <f>VLOOKUP(F640,Map!$F:$G,2,FALSE)</f>
        <v>Flow Through</v>
      </c>
    </row>
    <row r="641" spans="1:23" x14ac:dyDescent="0.25">
      <c r="A641" t="s">
        <v>6</v>
      </c>
      <c r="B641" t="s">
        <v>585</v>
      </c>
      <c r="C641">
        <v>2024</v>
      </c>
      <c r="D641" t="s">
        <v>124</v>
      </c>
      <c r="E641" t="s">
        <v>77</v>
      </c>
      <c r="F641" t="s">
        <v>223</v>
      </c>
      <c r="G641" t="s">
        <v>88</v>
      </c>
      <c r="H641">
        <v>0</v>
      </c>
      <c r="I641">
        <v>0</v>
      </c>
      <c r="J641">
        <v>0</v>
      </c>
      <c r="K641">
        <v>-317.35000000000002</v>
      </c>
      <c r="L641">
        <v>0</v>
      </c>
      <c r="M641">
        <v>-317.35000000000002</v>
      </c>
      <c r="N641">
        <v>1489.83</v>
      </c>
      <c r="O641">
        <v>317.35000000000002</v>
      </c>
      <c r="P641">
        <v>0</v>
      </c>
      <c r="Q641">
        <v>-1489.83</v>
      </c>
      <c r="R641">
        <v>15.86</v>
      </c>
      <c r="S641">
        <v>0</v>
      </c>
      <c r="T641">
        <v>-74.489999999999995</v>
      </c>
      <c r="U641" t="e">
        <f>VLOOKUP(D641,#REF!,2,FALSE)</f>
        <v>#REF!</v>
      </c>
      <c r="V641" t="e">
        <f>VLOOKUP(_216[[#This Row],[rollup_view_description]],Map!$B:$C,2,FALSE)</f>
        <v>#REF!</v>
      </c>
      <c r="W641" t="str">
        <f>VLOOKUP(F641,Map!$F:$G,2,FALSE)</f>
        <v>Reg Def</v>
      </c>
    </row>
    <row r="642" spans="1:23" x14ac:dyDescent="0.25">
      <c r="A642" t="s">
        <v>6</v>
      </c>
      <c r="B642" t="s">
        <v>585</v>
      </c>
      <c r="C642">
        <v>2024</v>
      </c>
      <c r="D642" t="s">
        <v>124</v>
      </c>
      <c r="E642" t="s">
        <v>77</v>
      </c>
      <c r="F642" t="s">
        <v>224</v>
      </c>
      <c r="G642" t="s">
        <v>88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 t="e">
        <f>VLOOKUP(D642,#REF!,2,FALSE)</f>
        <v>#REF!</v>
      </c>
      <c r="V642" t="e">
        <f>VLOOKUP(_216[[#This Row],[rollup_view_description]],Map!$B:$C,2,FALSE)</f>
        <v>#REF!</v>
      </c>
      <c r="W642" t="str">
        <f>VLOOKUP(F642,Map!$F:$G,2,FALSE)</f>
        <v>Reg Def</v>
      </c>
    </row>
    <row r="643" spans="1:23" x14ac:dyDescent="0.25">
      <c r="A643" t="s">
        <v>6</v>
      </c>
      <c r="B643" t="s">
        <v>585</v>
      </c>
      <c r="C643">
        <v>2024</v>
      </c>
      <c r="D643" t="s">
        <v>124</v>
      </c>
      <c r="E643" t="s">
        <v>77</v>
      </c>
      <c r="F643" t="s">
        <v>220</v>
      </c>
      <c r="G643" t="s">
        <v>89</v>
      </c>
      <c r="H643">
        <v>327387.98</v>
      </c>
      <c r="I643">
        <v>-7531.08</v>
      </c>
      <c r="J643">
        <v>319856.90000000002</v>
      </c>
      <c r="K643">
        <v>385819.01</v>
      </c>
      <c r="L643">
        <v>0</v>
      </c>
      <c r="M643">
        <v>385819.01</v>
      </c>
      <c r="N643">
        <v>0</v>
      </c>
      <c r="O643">
        <v>-58431.03</v>
      </c>
      <c r="P643">
        <v>-7531.08</v>
      </c>
      <c r="Q643">
        <v>0</v>
      </c>
      <c r="R643">
        <v>-2921.56</v>
      </c>
      <c r="S643">
        <v>-376.55</v>
      </c>
      <c r="T643">
        <v>0</v>
      </c>
      <c r="U643" t="e">
        <f>VLOOKUP(D643,#REF!,2,FALSE)</f>
        <v>#REF!</v>
      </c>
      <c r="V643" t="e">
        <f>VLOOKUP(_216[[#This Row],[rollup_view_description]],Map!$B:$C,2,FALSE)</f>
        <v>#REF!</v>
      </c>
      <c r="W643" t="str">
        <f>VLOOKUP(F643,Map!$F:$G,2,FALSE)</f>
        <v>Reg Def</v>
      </c>
    </row>
    <row r="644" spans="1:23" x14ac:dyDescent="0.25">
      <c r="A644" t="s">
        <v>6</v>
      </c>
      <c r="B644" t="s">
        <v>585</v>
      </c>
      <c r="C644">
        <v>2024</v>
      </c>
      <c r="D644" t="s">
        <v>124</v>
      </c>
      <c r="E644" t="s">
        <v>77</v>
      </c>
      <c r="F644" t="s">
        <v>225</v>
      </c>
      <c r="G644" t="s">
        <v>88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 t="e">
        <f>VLOOKUP(D644,#REF!,2,FALSE)</f>
        <v>#REF!</v>
      </c>
      <c r="V644" t="e">
        <f>VLOOKUP(_216[[#This Row],[rollup_view_description]],Map!$B:$C,2,FALSE)</f>
        <v>#REF!</v>
      </c>
      <c r="W644" t="str">
        <f>VLOOKUP(F644,Map!$F:$G,2,FALSE)</f>
        <v>Repairs</v>
      </c>
    </row>
    <row r="645" spans="1:23" x14ac:dyDescent="0.25">
      <c r="A645" t="s">
        <v>6</v>
      </c>
      <c r="B645" t="s">
        <v>585</v>
      </c>
      <c r="C645">
        <v>2024</v>
      </c>
      <c r="D645" t="s">
        <v>125</v>
      </c>
      <c r="E645" t="s">
        <v>77</v>
      </c>
      <c r="F645" t="s">
        <v>219</v>
      </c>
      <c r="G645" t="s">
        <v>88</v>
      </c>
      <c r="H645">
        <v>0</v>
      </c>
      <c r="I645">
        <v>0</v>
      </c>
      <c r="J645">
        <v>0</v>
      </c>
      <c r="K645">
        <v>0.05</v>
      </c>
      <c r="L645">
        <v>0</v>
      </c>
      <c r="M645">
        <v>0.05</v>
      </c>
      <c r="N645">
        <v>-26.74</v>
      </c>
      <c r="O645">
        <v>-0.05</v>
      </c>
      <c r="P645">
        <v>0</v>
      </c>
      <c r="Q645">
        <v>26.74</v>
      </c>
      <c r="R645">
        <v>0</v>
      </c>
      <c r="S645">
        <v>0</v>
      </c>
      <c r="T645">
        <v>1.34</v>
      </c>
      <c r="U645" t="e">
        <f>VLOOKUP(D645,#REF!,2,FALSE)</f>
        <v>#REF!</v>
      </c>
      <c r="V645" t="e">
        <f>VLOOKUP(_216[[#This Row],[rollup_view_description]],Map!$B:$C,2,FALSE)</f>
        <v>#REF!</v>
      </c>
      <c r="W645" t="str">
        <f>VLOOKUP(F645,Map!$F:$G,2,FALSE)</f>
        <v>Reg Def</v>
      </c>
    </row>
    <row r="646" spans="1:23" x14ac:dyDescent="0.25">
      <c r="A646" t="s">
        <v>6</v>
      </c>
      <c r="B646" t="s">
        <v>585</v>
      </c>
      <c r="C646">
        <v>2024</v>
      </c>
      <c r="D646" t="s">
        <v>125</v>
      </c>
      <c r="E646" t="s">
        <v>77</v>
      </c>
      <c r="F646" t="s">
        <v>139</v>
      </c>
      <c r="G646" t="s">
        <v>88</v>
      </c>
      <c r="H646">
        <v>0</v>
      </c>
      <c r="I646">
        <v>0</v>
      </c>
      <c r="J646">
        <v>0</v>
      </c>
      <c r="K646">
        <v>0.12</v>
      </c>
      <c r="L646">
        <v>0</v>
      </c>
      <c r="M646">
        <v>0.12</v>
      </c>
      <c r="N646">
        <v>-69.77</v>
      </c>
      <c r="O646">
        <v>-0.12</v>
      </c>
      <c r="P646">
        <v>0</v>
      </c>
      <c r="Q646">
        <v>69.77</v>
      </c>
      <c r="R646">
        <v>0</v>
      </c>
      <c r="S646">
        <v>0</v>
      </c>
      <c r="T646">
        <v>0</v>
      </c>
      <c r="U646" t="e">
        <f>VLOOKUP(D646,#REF!,2,FALSE)</f>
        <v>#REF!</v>
      </c>
      <c r="V646" t="e">
        <f>VLOOKUP(_216[[#This Row],[rollup_view_description]],Map!$B:$C,2,FALSE)</f>
        <v>#REF!</v>
      </c>
      <c r="W646" t="str">
        <f>VLOOKUP(F646,Map!$F:$G,2,FALSE)</f>
        <v>Flow Through</v>
      </c>
    </row>
    <row r="647" spans="1:23" x14ac:dyDescent="0.25">
      <c r="A647" t="s">
        <v>6</v>
      </c>
      <c r="B647" t="s">
        <v>585</v>
      </c>
      <c r="C647">
        <v>2024</v>
      </c>
      <c r="D647" t="s">
        <v>125</v>
      </c>
      <c r="E647" t="s">
        <v>77</v>
      </c>
      <c r="F647" t="s">
        <v>221</v>
      </c>
      <c r="G647" t="s">
        <v>88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 t="e">
        <f>VLOOKUP(D647,#REF!,2,FALSE)</f>
        <v>#REF!</v>
      </c>
      <c r="V647" t="e">
        <f>VLOOKUP(_216[[#This Row],[rollup_view_description]],Map!$B:$C,2,FALSE)</f>
        <v>#REF!</v>
      </c>
      <c r="W647" t="str">
        <f>VLOOKUP(F647,Map!$F:$G,2,FALSE)</f>
        <v>Reg Def</v>
      </c>
    </row>
    <row r="648" spans="1:23" x14ac:dyDescent="0.25">
      <c r="A648" t="s">
        <v>6</v>
      </c>
      <c r="B648" t="s">
        <v>585</v>
      </c>
      <c r="C648">
        <v>2024</v>
      </c>
      <c r="D648" t="s">
        <v>125</v>
      </c>
      <c r="E648" t="s">
        <v>77</v>
      </c>
      <c r="F648" t="s">
        <v>223</v>
      </c>
      <c r="G648" t="s">
        <v>88</v>
      </c>
      <c r="H648">
        <v>0</v>
      </c>
      <c r="I648">
        <v>0</v>
      </c>
      <c r="J648">
        <v>0</v>
      </c>
      <c r="K648">
        <v>-0.09</v>
      </c>
      <c r="L648">
        <v>0</v>
      </c>
      <c r="M648">
        <v>-0.09</v>
      </c>
      <c r="N648">
        <v>54.3</v>
      </c>
      <c r="O648">
        <v>0.09</v>
      </c>
      <c r="P648">
        <v>0</v>
      </c>
      <c r="Q648">
        <v>-54.3</v>
      </c>
      <c r="R648">
        <v>0</v>
      </c>
      <c r="S648">
        <v>0</v>
      </c>
      <c r="T648">
        <v>-2.72</v>
      </c>
      <c r="U648" t="e">
        <f>VLOOKUP(D648,#REF!,2,FALSE)</f>
        <v>#REF!</v>
      </c>
      <c r="V648" t="e">
        <f>VLOOKUP(_216[[#This Row],[rollup_view_description]],Map!$B:$C,2,FALSE)</f>
        <v>#REF!</v>
      </c>
      <c r="W648" t="str">
        <f>VLOOKUP(F648,Map!$F:$G,2,FALSE)</f>
        <v>Reg Def</v>
      </c>
    </row>
    <row r="649" spans="1:23" x14ac:dyDescent="0.25">
      <c r="A649" t="s">
        <v>6</v>
      </c>
      <c r="B649" t="s">
        <v>585</v>
      </c>
      <c r="C649">
        <v>2024</v>
      </c>
      <c r="D649" t="s">
        <v>125</v>
      </c>
      <c r="E649" t="s">
        <v>77</v>
      </c>
      <c r="F649" t="s">
        <v>220</v>
      </c>
      <c r="G649" t="s">
        <v>89</v>
      </c>
      <c r="H649">
        <v>2964.73</v>
      </c>
      <c r="I649">
        <v>0</v>
      </c>
      <c r="J649">
        <v>2964.73</v>
      </c>
      <c r="K649">
        <v>100.09</v>
      </c>
      <c r="L649">
        <v>0</v>
      </c>
      <c r="M649">
        <v>100.09</v>
      </c>
      <c r="N649">
        <v>0</v>
      </c>
      <c r="O649">
        <v>2864.64</v>
      </c>
      <c r="P649">
        <v>0</v>
      </c>
      <c r="Q649">
        <v>0</v>
      </c>
      <c r="R649">
        <v>143.22999999999999</v>
      </c>
      <c r="S649">
        <v>0</v>
      </c>
      <c r="T649">
        <v>0</v>
      </c>
      <c r="U649" t="e">
        <f>VLOOKUP(D649,#REF!,2,FALSE)</f>
        <v>#REF!</v>
      </c>
      <c r="V649" t="e">
        <f>VLOOKUP(_216[[#This Row],[rollup_view_description]],Map!$B:$C,2,FALSE)</f>
        <v>#REF!</v>
      </c>
      <c r="W649" t="str">
        <f>VLOOKUP(F649,Map!$F:$G,2,FALSE)</f>
        <v>Reg Def</v>
      </c>
    </row>
    <row r="650" spans="1:23" x14ac:dyDescent="0.25">
      <c r="A650" t="s">
        <v>6</v>
      </c>
      <c r="B650" t="s">
        <v>585</v>
      </c>
      <c r="C650">
        <v>2024</v>
      </c>
      <c r="D650" t="s">
        <v>125</v>
      </c>
      <c r="E650" t="s">
        <v>77</v>
      </c>
      <c r="F650" t="s">
        <v>225</v>
      </c>
      <c r="G650" t="s">
        <v>88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 t="e">
        <f>VLOOKUP(D650,#REF!,2,FALSE)</f>
        <v>#REF!</v>
      </c>
      <c r="V650" t="e">
        <f>VLOOKUP(_216[[#This Row],[rollup_view_description]],Map!$B:$C,2,FALSE)</f>
        <v>#REF!</v>
      </c>
      <c r="W650" t="str">
        <f>VLOOKUP(F650,Map!$F:$G,2,FALSE)</f>
        <v>Repairs</v>
      </c>
    </row>
    <row r="651" spans="1:23" x14ac:dyDescent="0.25">
      <c r="A651" t="s">
        <v>6</v>
      </c>
      <c r="B651" t="s">
        <v>585</v>
      </c>
      <c r="C651">
        <v>2024</v>
      </c>
      <c r="D651" t="s">
        <v>126</v>
      </c>
      <c r="E651" t="s">
        <v>77</v>
      </c>
      <c r="F651" t="s">
        <v>219</v>
      </c>
      <c r="G651" t="s">
        <v>88</v>
      </c>
      <c r="H651">
        <v>0</v>
      </c>
      <c r="I651">
        <v>0</v>
      </c>
      <c r="J651">
        <v>0</v>
      </c>
      <c r="K651">
        <v>1234.3599999999999</v>
      </c>
      <c r="L651">
        <v>0</v>
      </c>
      <c r="M651">
        <v>1234.3599999999999</v>
      </c>
      <c r="N651">
        <v>-1525.34</v>
      </c>
      <c r="O651">
        <v>-1234.3599999999999</v>
      </c>
      <c r="P651">
        <v>0</v>
      </c>
      <c r="Q651">
        <v>1525.34</v>
      </c>
      <c r="R651">
        <v>-61.72</v>
      </c>
      <c r="S651">
        <v>0</v>
      </c>
      <c r="T651">
        <v>76.27</v>
      </c>
      <c r="U651" t="e">
        <f>VLOOKUP(D651,#REF!,2,FALSE)</f>
        <v>#REF!</v>
      </c>
      <c r="V651" t="e">
        <f>VLOOKUP(_216[[#This Row],[rollup_view_description]],Map!$B:$C,2,FALSE)</f>
        <v>#REF!</v>
      </c>
      <c r="W651" t="str">
        <f>VLOOKUP(F651,Map!$F:$G,2,FALSE)</f>
        <v>Reg Def</v>
      </c>
    </row>
    <row r="652" spans="1:23" x14ac:dyDescent="0.25">
      <c r="A652" t="s">
        <v>6</v>
      </c>
      <c r="B652" t="s">
        <v>585</v>
      </c>
      <c r="C652">
        <v>2024</v>
      </c>
      <c r="D652" t="s">
        <v>126</v>
      </c>
      <c r="E652" t="s">
        <v>77</v>
      </c>
      <c r="F652" t="s">
        <v>222</v>
      </c>
      <c r="G652" t="s">
        <v>88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 t="e">
        <f>VLOOKUP(D652,#REF!,2,FALSE)</f>
        <v>#REF!</v>
      </c>
      <c r="V652" t="e">
        <f>VLOOKUP(_216[[#This Row],[rollup_view_description]],Map!$B:$C,2,FALSE)</f>
        <v>#REF!</v>
      </c>
      <c r="W652" t="str">
        <f>VLOOKUP(F652,Map!$F:$G,2,FALSE)</f>
        <v>Reg Def</v>
      </c>
    </row>
    <row r="653" spans="1:23" x14ac:dyDescent="0.25">
      <c r="A653" t="s">
        <v>6</v>
      </c>
      <c r="B653" t="s">
        <v>585</v>
      </c>
      <c r="C653">
        <v>2024</v>
      </c>
      <c r="D653" t="s">
        <v>126</v>
      </c>
      <c r="E653" t="s">
        <v>77</v>
      </c>
      <c r="F653" t="s">
        <v>139</v>
      </c>
      <c r="G653" t="s">
        <v>88</v>
      </c>
      <c r="H653">
        <v>0</v>
      </c>
      <c r="I653">
        <v>0</v>
      </c>
      <c r="J653">
        <v>0</v>
      </c>
      <c r="K653">
        <v>2113.25</v>
      </c>
      <c r="L653">
        <v>0</v>
      </c>
      <c r="M653">
        <v>2113.25</v>
      </c>
      <c r="N653">
        <v>-3979.44</v>
      </c>
      <c r="O653">
        <v>-2113.25</v>
      </c>
      <c r="P653">
        <v>0</v>
      </c>
      <c r="Q653">
        <v>3979.44</v>
      </c>
      <c r="R653">
        <v>0</v>
      </c>
      <c r="S653">
        <v>0</v>
      </c>
      <c r="T653">
        <v>0</v>
      </c>
      <c r="U653" t="e">
        <f>VLOOKUP(D653,#REF!,2,FALSE)</f>
        <v>#REF!</v>
      </c>
      <c r="V653" t="e">
        <f>VLOOKUP(_216[[#This Row],[rollup_view_description]],Map!$B:$C,2,FALSE)</f>
        <v>#REF!</v>
      </c>
      <c r="W653" t="str">
        <f>VLOOKUP(F653,Map!$F:$G,2,FALSE)</f>
        <v>Flow Through</v>
      </c>
    </row>
    <row r="654" spans="1:23" x14ac:dyDescent="0.25">
      <c r="A654" t="s">
        <v>6</v>
      </c>
      <c r="B654" t="s">
        <v>585</v>
      </c>
      <c r="C654">
        <v>2024</v>
      </c>
      <c r="D654" t="s">
        <v>126</v>
      </c>
      <c r="E654" t="s">
        <v>77</v>
      </c>
      <c r="F654" t="s">
        <v>223</v>
      </c>
      <c r="G654" t="s">
        <v>88</v>
      </c>
      <c r="H654">
        <v>0</v>
      </c>
      <c r="I654">
        <v>0</v>
      </c>
      <c r="J654">
        <v>0</v>
      </c>
      <c r="K654">
        <v>-806.53</v>
      </c>
      <c r="L654">
        <v>0</v>
      </c>
      <c r="M654">
        <v>-806.53</v>
      </c>
      <c r="N654">
        <v>3233.56</v>
      </c>
      <c r="O654">
        <v>806.53</v>
      </c>
      <c r="P654">
        <v>0</v>
      </c>
      <c r="Q654">
        <v>-3233.56</v>
      </c>
      <c r="R654">
        <v>40.33</v>
      </c>
      <c r="S654">
        <v>0</v>
      </c>
      <c r="T654">
        <v>-161.68</v>
      </c>
      <c r="U654" t="e">
        <f>VLOOKUP(D654,#REF!,2,FALSE)</f>
        <v>#REF!</v>
      </c>
      <c r="V654" t="e">
        <f>VLOOKUP(_216[[#This Row],[rollup_view_description]],Map!$B:$C,2,FALSE)</f>
        <v>#REF!</v>
      </c>
      <c r="W654" t="str">
        <f>VLOOKUP(F654,Map!$F:$G,2,FALSE)</f>
        <v>Reg Def</v>
      </c>
    </row>
    <row r="655" spans="1:23" x14ac:dyDescent="0.25">
      <c r="A655" t="s">
        <v>6</v>
      </c>
      <c r="B655" t="s">
        <v>585</v>
      </c>
      <c r="C655">
        <v>2024</v>
      </c>
      <c r="D655" t="s">
        <v>126</v>
      </c>
      <c r="E655" t="s">
        <v>77</v>
      </c>
      <c r="F655" t="s">
        <v>224</v>
      </c>
      <c r="G655" t="s">
        <v>88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 t="e">
        <f>VLOOKUP(D655,#REF!,2,FALSE)</f>
        <v>#REF!</v>
      </c>
      <c r="V655" t="e">
        <f>VLOOKUP(_216[[#This Row],[rollup_view_description]],Map!$B:$C,2,FALSE)</f>
        <v>#REF!</v>
      </c>
      <c r="W655" t="str">
        <f>VLOOKUP(F655,Map!$F:$G,2,FALSE)</f>
        <v>Reg Def</v>
      </c>
    </row>
    <row r="656" spans="1:23" x14ac:dyDescent="0.25">
      <c r="A656" t="s">
        <v>6</v>
      </c>
      <c r="B656" t="s">
        <v>585</v>
      </c>
      <c r="C656">
        <v>2024</v>
      </c>
      <c r="D656" t="s">
        <v>126</v>
      </c>
      <c r="E656" t="s">
        <v>77</v>
      </c>
      <c r="F656" t="s">
        <v>220</v>
      </c>
      <c r="G656" t="s">
        <v>89</v>
      </c>
      <c r="H656">
        <v>374479.53</v>
      </c>
      <c r="I656">
        <v>0</v>
      </c>
      <c r="J656">
        <v>374479.53</v>
      </c>
      <c r="K656">
        <v>324440.67</v>
      </c>
      <c r="L656">
        <v>0</v>
      </c>
      <c r="M656">
        <v>324440.67</v>
      </c>
      <c r="N656">
        <v>0</v>
      </c>
      <c r="O656">
        <v>50038.86</v>
      </c>
      <c r="P656">
        <v>0</v>
      </c>
      <c r="Q656">
        <v>0</v>
      </c>
      <c r="R656">
        <v>2501.94</v>
      </c>
      <c r="S656">
        <v>0</v>
      </c>
      <c r="T656">
        <v>0</v>
      </c>
      <c r="U656" t="e">
        <f>VLOOKUP(D656,#REF!,2,FALSE)</f>
        <v>#REF!</v>
      </c>
      <c r="V656" t="e">
        <f>VLOOKUP(_216[[#This Row],[rollup_view_description]],Map!$B:$C,2,FALSE)</f>
        <v>#REF!</v>
      </c>
      <c r="W656" t="str">
        <f>VLOOKUP(F656,Map!$F:$G,2,FALSE)</f>
        <v>Reg Def</v>
      </c>
    </row>
    <row r="657" spans="1:23" x14ac:dyDescent="0.25">
      <c r="A657" t="s">
        <v>6</v>
      </c>
      <c r="B657" t="s">
        <v>585</v>
      </c>
      <c r="C657">
        <v>2024</v>
      </c>
      <c r="D657" t="s">
        <v>126</v>
      </c>
      <c r="E657" t="s">
        <v>77</v>
      </c>
      <c r="F657" t="s">
        <v>225</v>
      </c>
      <c r="G657" t="s">
        <v>88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 t="e">
        <f>VLOOKUP(D657,#REF!,2,FALSE)</f>
        <v>#REF!</v>
      </c>
      <c r="V657" t="e">
        <f>VLOOKUP(_216[[#This Row],[rollup_view_description]],Map!$B:$C,2,FALSE)</f>
        <v>#REF!</v>
      </c>
      <c r="W657" t="str">
        <f>VLOOKUP(F657,Map!$F:$G,2,FALSE)</f>
        <v>Repairs</v>
      </c>
    </row>
    <row r="658" spans="1:23" x14ac:dyDescent="0.25">
      <c r="A658" t="s">
        <v>6</v>
      </c>
      <c r="B658" t="s">
        <v>585</v>
      </c>
      <c r="C658">
        <v>2024</v>
      </c>
      <c r="D658" t="s">
        <v>95</v>
      </c>
      <c r="E658" t="s">
        <v>77</v>
      </c>
      <c r="F658" t="s">
        <v>226</v>
      </c>
      <c r="G658" t="s">
        <v>89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-189810.89</v>
      </c>
      <c r="S658">
        <v>0</v>
      </c>
      <c r="T658">
        <v>0</v>
      </c>
      <c r="U658" t="e">
        <f>VLOOKUP(D658,#REF!,2,FALSE)</f>
        <v>#REF!</v>
      </c>
      <c r="V658" t="e">
        <f>VLOOKUP(_216[[#This Row],[rollup_view_description]],Map!$B:$C,2,FALSE)</f>
        <v>#REF!</v>
      </c>
      <c r="W658" t="str">
        <f>VLOOKUP(F658,Map!$F:$G,2,FALSE)</f>
        <v>RSG</v>
      </c>
    </row>
    <row r="659" spans="1:23" x14ac:dyDescent="0.25">
      <c r="A659" t="s">
        <v>6</v>
      </c>
      <c r="B659" t="s">
        <v>585</v>
      </c>
      <c r="C659">
        <v>2024</v>
      </c>
      <c r="D659" t="s">
        <v>91</v>
      </c>
      <c r="E659" t="s">
        <v>77</v>
      </c>
      <c r="F659" t="s">
        <v>227</v>
      </c>
      <c r="G659" t="s">
        <v>89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-30062.49</v>
      </c>
      <c r="S659">
        <v>0</v>
      </c>
      <c r="T659">
        <v>0</v>
      </c>
      <c r="U659" t="e">
        <f>VLOOKUP(D659,#REF!,2,FALSE)</f>
        <v>#REF!</v>
      </c>
      <c r="V659" t="e">
        <f>VLOOKUP(_216[[#This Row],[rollup_view_description]],Map!$B:$C,2,FALSE)</f>
        <v>#REF!</v>
      </c>
      <c r="W659" t="str">
        <f>VLOOKUP(F659,Map!$F:$G,2,FALSE)</f>
        <v>RSG</v>
      </c>
    </row>
    <row r="660" spans="1:23" x14ac:dyDescent="0.25">
      <c r="A660" t="s">
        <v>6</v>
      </c>
      <c r="B660" t="s">
        <v>585</v>
      </c>
      <c r="C660">
        <v>2024</v>
      </c>
      <c r="D660" t="s">
        <v>127</v>
      </c>
      <c r="E660" t="s">
        <v>77</v>
      </c>
      <c r="F660" t="s">
        <v>219</v>
      </c>
      <c r="G660" t="s">
        <v>88</v>
      </c>
      <c r="H660">
        <v>0</v>
      </c>
      <c r="I660">
        <v>0</v>
      </c>
      <c r="J660">
        <v>0</v>
      </c>
      <c r="K660">
        <v>-37.11</v>
      </c>
      <c r="L660">
        <v>0</v>
      </c>
      <c r="M660">
        <v>-37.11</v>
      </c>
      <c r="N660">
        <v>0</v>
      </c>
      <c r="O660">
        <v>37.11</v>
      </c>
      <c r="P660">
        <v>0</v>
      </c>
      <c r="Q660">
        <v>0</v>
      </c>
      <c r="R660">
        <v>1.86</v>
      </c>
      <c r="S660">
        <v>0</v>
      </c>
      <c r="T660">
        <v>0</v>
      </c>
      <c r="U660" t="e">
        <f>VLOOKUP(D660,#REF!,2,FALSE)</f>
        <v>#REF!</v>
      </c>
      <c r="V660" t="e">
        <f>VLOOKUP(_216[[#This Row],[rollup_view_description]],Map!$B:$C,2,FALSE)</f>
        <v>#REF!</v>
      </c>
      <c r="W660" t="str">
        <f>VLOOKUP(F660,Map!$F:$G,2,FALSE)</f>
        <v>Reg Def</v>
      </c>
    </row>
    <row r="661" spans="1:23" x14ac:dyDescent="0.25">
      <c r="A661" t="s">
        <v>6</v>
      </c>
      <c r="B661" t="s">
        <v>585</v>
      </c>
      <c r="C661">
        <v>2024</v>
      </c>
      <c r="D661" t="s">
        <v>127</v>
      </c>
      <c r="E661" t="s">
        <v>77</v>
      </c>
      <c r="F661" t="s">
        <v>222</v>
      </c>
      <c r="G661" t="s">
        <v>88</v>
      </c>
      <c r="H661">
        <v>0</v>
      </c>
      <c r="I661">
        <v>0</v>
      </c>
      <c r="J661">
        <v>0</v>
      </c>
      <c r="K661">
        <v>-48.14</v>
      </c>
      <c r="L661">
        <v>0</v>
      </c>
      <c r="M661">
        <v>-48.14</v>
      </c>
      <c r="N661">
        <v>0</v>
      </c>
      <c r="O661">
        <v>48.14</v>
      </c>
      <c r="P661">
        <v>0</v>
      </c>
      <c r="Q661">
        <v>0</v>
      </c>
      <c r="R661">
        <v>2.41</v>
      </c>
      <c r="S661">
        <v>0</v>
      </c>
      <c r="T661">
        <v>0</v>
      </c>
      <c r="U661" t="e">
        <f>VLOOKUP(D661,#REF!,2,FALSE)</f>
        <v>#REF!</v>
      </c>
      <c r="V661" t="e">
        <f>VLOOKUP(_216[[#This Row],[rollup_view_description]],Map!$B:$C,2,FALSE)</f>
        <v>#REF!</v>
      </c>
      <c r="W661" t="str">
        <f>VLOOKUP(F661,Map!$F:$G,2,FALSE)</f>
        <v>Reg Def</v>
      </c>
    </row>
    <row r="662" spans="1:23" x14ac:dyDescent="0.25">
      <c r="A662" t="s">
        <v>6</v>
      </c>
      <c r="B662" t="s">
        <v>585</v>
      </c>
      <c r="C662">
        <v>2024</v>
      </c>
      <c r="D662" t="s">
        <v>127</v>
      </c>
      <c r="E662" t="s">
        <v>77</v>
      </c>
      <c r="F662" t="s">
        <v>139</v>
      </c>
      <c r="G662" t="s">
        <v>88</v>
      </c>
      <c r="H662">
        <v>0</v>
      </c>
      <c r="I662">
        <v>0</v>
      </c>
      <c r="J662">
        <v>0</v>
      </c>
      <c r="K662">
        <v>-3.21</v>
      </c>
      <c r="L662">
        <v>0</v>
      </c>
      <c r="M662">
        <v>-3.21</v>
      </c>
      <c r="N662">
        <v>0</v>
      </c>
      <c r="O662">
        <v>3.21</v>
      </c>
      <c r="P662">
        <v>0</v>
      </c>
      <c r="Q662">
        <v>0</v>
      </c>
      <c r="R662">
        <v>0</v>
      </c>
      <c r="S662">
        <v>0</v>
      </c>
      <c r="T662">
        <v>0</v>
      </c>
      <c r="U662" t="e">
        <f>VLOOKUP(D662,#REF!,2,FALSE)</f>
        <v>#REF!</v>
      </c>
      <c r="V662" t="e">
        <f>VLOOKUP(_216[[#This Row],[rollup_view_description]],Map!$B:$C,2,FALSE)</f>
        <v>#REF!</v>
      </c>
      <c r="W662" t="str">
        <f>VLOOKUP(F662,Map!$F:$G,2,FALSE)</f>
        <v>Flow Through</v>
      </c>
    </row>
    <row r="663" spans="1:23" x14ac:dyDescent="0.25">
      <c r="A663" t="s">
        <v>6</v>
      </c>
      <c r="B663" t="s">
        <v>585</v>
      </c>
      <c r="C663">
        <v>2024</v>
      </c>
      <c r="D663" t="s">
        <v>127</v>
      </c>
      <c r="E663" t="s">
        <v>77</v>
      </c>
      <c r="F663" t="s">
        <v>223</v>
      </c>
      <c r="G663" t="s">
        <v>88</v>
      </c>
      <c r="H663">
        <v>0</v>
      </c>
      <c r="I663">
        <v>0</v>
      </c>
      <c r="J663">
        <v>0</v>
      </c>
      <c r="K663">
        <v>30.27</v>
      </c>
      <c r="L663">
        <v>0</v>
      </c>
      <c r="M663">
        <v>30.27</v>
      </c>
      <c r="N663">
        <v>0</v>
      </c>
      <c r="O663">
        <v>-30.27</v>
      </c>
      <c r="P663">
        <v>0</v>
      </c>
      <c r="Q663">
        <v>0</v>
      </c>
      <c r="R663">
        <v>-1.51</v>
      </c>
      <c r="S663">
        <v>0</v>
      </c>
      <c r="T663">
        <v>0</v>
      </c>
      <c r="U663" t="e">
        <f>VLOOKUP(D663,#REF!,2,FALSE)</f>
        <v>#REF!</v>
      </c>
      <c r="V663" t="e">
        <f>VLOOKUP(_216[[#This Row],[rollup_view_description]],Map!$B:$C,2,FALSE)</f>
        <v>#REF!</v>
      </c>
      <c r="W663" t="str">
        <f>VLOOKUP(F663,Map!$F:$G,2,FALSE)</f>
        <v>Reg Def</v>
      </c>
    </row>
    <row r="664" spans="1:23" x14ac:dyDescent="0.25">
      <c r="A664" t="s">
        <v>6</v>
      </c>
      <c r="B664" t="s">
        <v>585</v>
      </c>
      <c r="C664">
        <v>2024</v>
      </c>
      <c r="D664" t="s">
        <v>127</v>
      </c>
      <c r="E664" t="s">
        <v>77</v>
      </c>
      <c r="F664" t="s">
        <v>220</v>
      </c>
      <c r="G664" t="s">
        <v>89</v>
      </c>
      <c r="H664">
        <v>-2930.44</v>
      </c>
      <c r="I664">
        <v>0</v>
      </c>
      <c r="J664">
        <v>-2930.44</v>
      </c>
      <c r="K664">
        <v>-750.28</v>
      </c>
      <c r="L664">
        <v>0</v>
      </c>
      <c r="M664">
        <v>-750.28</v>
      </c>
      <c r="N664">
        <v>0</v>
      </c>
      <c r="O664">
        <v>-2180.16</v>
      </c>
      <c r="P664">
        <v>0</v>
      </c>
      <c r="Q664">
        <v>0</v>
      </c>
      <c r="R664">
        <v>-109.02</v>
      </c>
      <c r="S664">
        <v>0</v>
      </c>
      <c r="T664">
        <v>0</v>
      </c>
      <c r="U664" t="e">
        <f>VLOOKUP(D664,#REF!,2,FALSE)</f>
        <v>#REF!</v>
      </c>
      <c r="V664" t="e">
        <f>VLOOKUP(_216[[#This Row],[rollup_view_description]],Map!$B:$C,2,FALSE)</f>
        <v>#REF!</v>
      </c>
      <c r="W664" t="str">
        <f>VLOOKUP(F664,Map!$F:$G,2,FALSE)</f>
        <v>Reg Def</v>
      </c>
    </row>
    <row r="665" spans="1:23" x14ac:dyDescent="0.25">
      <c r="A665" t="s">
        <v>6</v>
      </c>
      <c r="B665" t="s">
        <v>585</v>
      </c>
      <c r="C665">
        <v>2024</v>
      </c>
      <c r="D665" t="s">
        <v>127</v>
      </c>
      <c r="E665" t="s">
        <v>77</v>
      </c>
      <c r="F665" t="s">
        <v>225</v>
      </c>
      <c r="G665" t="s">
        <v>88</v>
      </c>
      <c r="H665">
        <v>0</v>
      </c>
      <c r="I665">
        <v>0</v>
      </c>
      <c r="J665">
        <v>0</v>
      </c>
      <c r="K665">
        <v>-36.01</v>
      </c>
      <c r="L665">
        <v>0</v>
      </c>
      <c r="M665">
        <v>-36.01</v>
      </c>
      <c r="N665">
        <v>0</v>
      </c>
      <c r="O665">
        <v>36.01</v>
      </c>
      <c r="P665">
        <v>0</v>
      </c>
      <c r="Q665">
        <v>0</v>
      </c>
      <c r="R665">
        <v>1.81</v>
      </c>
      <c r="S665">
        <v>0</v>
      </c>
      <c r="T665">
        <v>0</v>
      </c>
      <c r="U665" t="e">
        <f>VLOOKUP(D665,#REF!,2,FALSE)</f>
        <v>#REF!</v>
      </c>
      <c r="V665" t="e">
        <f>VLOOKUP(_216[[#This Row],[rollup_view_description]],Map!$B:$C,2,FALSE)</f>
        <v>#REF!</v>
      </c>
      <c r="W665" t="str">
        <f>VLOOKUP(F665,Map!$F:$G,2,FALSE)</f>
        <v>Repairs</v>
      </c>
    </row>
    <row r="666" spans="1:23" x14ac:dyDescent="0.25">
      <c r="A666" t="s">
        <v>6</v>
      </c>
      <c r="B666" t="s">
        <v>585</v>
      </c>
      <c r="C666">
        <v>2024</v>
      </c>
      <c r="D666" t="s">
        <v>128</v>
      </c>
      <c r="E666" t="s">
        <v>77</v>
      </c>
      <c r="F666" t="s">
        <v>219</v>
      </c>
      <c r="G666" t="s">
        <v>88</v>
      </c>
      <c r="H666">
        <v>0</v>
      </c>
      <c r="I666">
        <v>0</v>
      </c>
      <c r="J666">
        <v>0</v>
      </c>
      <c r="K666">
        <v>-221157.75</v>
      </c>
      <c r="L666">
        <v>0</v>
      </c>
      <c r="M666">
        <v>-221157.75</v>
      </c>
      <c r="N666">
        <v>-248191.98</v>
      </c>
      <c r="O666">
        <v>221157.75</v>
      </c>
      <c r="P666">
        <v>0</v>
      </c>
      <c r="Q666">
        <v>248191.98</v>
      </c>
      <c r="R666">
        <v>11142.38</v>
      </c>
      <c r="S666">
        <v>0</v>
      </c>
      <c r="T666">
        <v>12325.11</v>
      </c>
      <c r="U666" t="e">
        <f>VLOOKUP(D666,#REF!,2,FALSE)</f>
        <v>#REF!</v>
      </c>
      <c r="V666" t="e">
        <f>VLOOKUP(_216[[#This Row],[rollup_view_description]],Map!$B:$C,2,FALSE)</f>
        <v>#REF!</v>
      </c>
      <c r="W666" t="str">
        <f>VLOOKUP(F666,Map!$F:$G,2,FALSE)</f>
        <v>Reg Def</v>
      </c>
    </row>
    <row r="667" spans="1:23" x14ac:dyDescent="0.25">
      <c r="A667" t="s">
        <v>6</v>
      </c>
      <c r="B667" t="s">
        <v>585</v>
      </c>
      <c r="C667">
        <v>2024</v>
      </c>
      <c r="D667" t="s">
        <v>128</v>
      </c>
      <c r="E667" t="s">
        <v>77</v>
      </c>
      <c r="F667" t="s">
        <v>222</v>
      </c>
      <c r="G667" t="s">
        <v>88</v>
      </c>
      <c r="H667">
        <v>0</v>
      </c>
      <c r="I667">
        <v>0</v>
      </c>
      <c r="J667">
        <v>0</v>
      </c>
      <c r="K667">
        <v>99844.97</v>
      </c>
      <c r="L667">
        <v>0</v>
      </c>
      <c r="M667">
        <v>99844.97</v>
      </c>
      <c r="N667">
        <v>0</v>
      </c>
      <c r="O667">
        <v>-99844.97</v>
      </c>
      <c r="P667">
        <v>0</v>
      </c>
      <c r="Q667">
        <v>0</v>
      </c>
      <c r="R667">
        <v>-4992.28</v>
      </c>
      <c r="S667">
        <v>0</v>
      </c>
      <c r="T667">
        <v>0</v>
      </c>
      <c r="U667" t="e">
        <f>VLOOKUP(D667,#REF!,2,FALSE)</f>
        <v>#REF!</v>
      </c>
      <c r="V667" t="e">
        <f>VLOOKUP(_216[[#This Row],[rollup_view_description]],Map!$B:$C,2,FALSE)</f>
        <v>#REF!</v>
      </c>
      <c r="W667" t="str">
        <f>VLOOKUP(F667,Map!$F:$G,2,FALSE)</f>
        <v>Reg Def</v>
      </c>
    </row>
    <row r="668" spans="1:23" x14ac:dyDescent="0.25">
      <c r="A668" t="s">
        <v>6</v>
      </c>
      <c r="B668" t="s">
        <v>585</v>
      </c>
      <c r="C668">
        <v>2024</v>
      </c>
      <c r="D668" t="s">
        <v>128</v>
      </c>
      <c r="E668" t="s">
        <v>77</v>
      </c>
      <c r="F668" t="s">
        <v>139</v>
      </c>
      <c r="G668" t="s">
        <v>88</v>
      </c>
      <c r="H668">
        <v>0</v>
      </c>
      <c r="I668">
        <v>0</v>
      </c>
      <c r="J668">
        <v>0</v>
      </c>
      <c r="K668">
        <v>89744.16</v>
      </c>
      <c r="L668">
        <v>0</v>
      </c>
      <c r="M668">
        <v>89744.16</v>
      </c>
      <c r="N668">
        <v>-680508.8</v>
      </c>
      <c r="O668">
        <v>-89744.16</v>
      </c>
      <c r="P668">
        <v>0</v>
      </c>
      <c r="Q668">
        <v>680508.8</v>
      </c>
      <c r="R668">
        <v>0</v>
      </c>
      <c r="S668">
        <v>0</v>
      </c>
      <c r="T668">
        <v>0</v>
      </c>
      <c r="U668" t="e">
        <f>VLOOKUP(D668,#REF!,2,FALSE)</f>
        <v>#REF!</v>
      </c>
      <c r="V668" t="e">
        <f>VLOOKUP(_216[[#This Row],[rollup_view_description]],Map!$B:$C,2,FALSE)</f>
        <v>#REF!</v>
      </c>
      <c r="W668" t="str">
        <f>VLOOKUP(F668,Map!$F:$G,2,FALSE)</f>
        <v>Flow Through</v>
      </c>
    </row>
    <row r="669" spans="1:23" x14ac:dyDescent="0.25">
      <c r="A669" t="s">
        <v>6</v>
      </c>
      <c r="B669" t="s">
        <v>585</v>
      </c>
      <c r="C669">
        <v>2024</v>
      </c>
      <c r="D669" t="s">
        <v>128</v>
      </c>
      <c r="E669" t="s">
        <v>77</v>
      </c>
      <c r="F669" t="s">
        <v>221</v>
      </c>
      <c r="G669" t="s">
        <v>88</v>
      </c>
      <c r="H669">
        <v>0</v>
      </c>
      <c r="I669">
        <v>0</v>
      </c>
      <c r="J669">
        <v>0</v>
      </c>
      <c r="K669">
        <v>107072.43</v>
      </c>
      <c r="L669">
        <v>0</v>
      </c>
      <c r="M669">
        <v>107072.43</v>
      </c>
      <c r="N669">
        <v>0</v>
      </c>
      <c r="O669">
        <v>-107072.43</v>
      </c>
      <c r="P669">
        <v>0</v>
      </c>
      <c r="Q669">
        <v>0</v>
      </c>
      <c r="R669">
        <v>-5381.32</v>
      </c>
      <c r="S669">
        <v>0</v>
      </c>
      <c r="T669">
        <v>0</v>
      </c>
      <c r="U669" t="e">
        <f>VLOOKUP(D669,#REF!,2,FALSE)</f>
        <v>#REF!</v>
      </c>
      <c r="V669" t="e">
        <f>VLOOKUP(_216[[#This Row],[rollup_view_description]],Map!$B:$C,2,FALSE)</f>
        <v>#REF!</v>
      </c>
      <c r="W669" t="str">
        <f>VLOOKUP(F669,Map!$F:$G,2,FALSE)</f>
        <v>Reg Def</v>
      </c>
    </row>
    <row r="670" spans="1:23" x14ac:dyDescent="0.25">
      <c r="A670" t="s">
        <v>6</v>
      </c>
      <c r="B670" t="s">
        <v>585</v>
      </c>
      <c r="C670">
        <v>2024</v>
      </c>
      <c r="D670" t="s">
        <v>128</v>
      </c>
      <c r="E670" t="s">
        <v>77</v>
      </c>
      <c r="F670" t="s">
        <v>228</v>
      </c>
      <c r="G670" t="s">
        <v>88</v>
      </c>
      <c r="H670">
        <v>0</v>
      </c>
      <c r="I670">
        <v>0</v>
      </c>
      <c r="J670">
        <v>0</v>
      </c>
      <c r="K670">
        <v>6091.08</v>
      </c>
      <c r="L670">
        <v>0</v>
      </c>
      <c r="M670">
        <v>6091.08</v>
      </c>
      <c r="N670">
        <v>-102108</v>
      </c>
      <c r="O670">
        <v>-6091.08</v>
      </c>
      <c r="P670">
        <v>0</v>
      </c>
      <c r="Q670">
        <v>102108</v>
      </c>
      <c r="R670">
        <v>-268.85000000000002</v>
      </c>
      <c r="S670">
        <v>0</v>
      </c>
      <c r="T670">
        <v>5069.7</v>
      </c>
      <c r="U670" t="e">
        <f>VLOOKUP(D670,#REF!,2,FALSE)</f>
        <v>#REF!</v>
      </c>
      <c r="V670" t="e">
        <f>VLOOKUP(_216[[#This Row],[rollup_view_description]],Map!$B:$C,2,FALSE)</f>
        <v>#REF!</v>
      </c>
      <c r="W670" t="str">
        <f>VLOOKUP(F670,Map!$F:$G,2,FALSE)</f>
        <v>Taxable CIAC</v>
      </c>
    </row>
    <row r="671" spans="1:23" x14ac:dyDescent="0.25">
      <c r="A671" t="s">
        <v>6</v>
      </c>
      <c r="B671" t="s">
        <v>585</v>
      </c>
      <c r="C671">
        <v>2024</v>
      </c>
      <c r="D671" t="s">
        <v>128</v>
      </c>
      <c r="E671" t="s">
        <v>77</v>
      </c>
      <c r="F671" t="s">
        <v>223</v>
      </c>
      <c r="G671" t="s">
        <v>88</v>
      </c>
      <c r="H671">
        <v>0</v>
      </c>
      <c r="I671">
        <v>0</v>
      </c>
      <c r="J671">
        <v>0</v>
      </c>
      <c r="K671">
        <v>-78232.350000000006</v>
      </c>
      <c r="L671">
        <v>0</v>
      </c>
      <c r="M671">
        <v>-78232.350000000006</v>
      </c>
      <c r="N671">
        <v>579134.61</v>
      </c>
      <c r="O671">
        <v>78232.350000000006</v>
      </c>
      <c r="P671">
        <v>0</v>
      </c>
      <c r="Q671">
        <v>-579134.61</v>
      </c>
      <c r="R671">
        <v>3714.23</v>
      </c>
      <c r="S671">
        <v>0</v>
      </c>
      <c r="T671">
        <v>-28759.37</v>
      </c>
      <c r="U671" t="e">
        <f>VLOOKUP(D671,#REF!,2,FALSE)</f>
        <v>#REF!</v>
      </c>
      <c r="V671" t="e">
        <f>VLOOKUP(_216[[#This Row],[rollup_view_description]],Map!$B:$C,2,FALSE)</f>
        <v>#REF!</v>
      </c>
      <c r="W671" t="str">
        <f>VLOOKUP(F671,Map!$F:$G,2,FALSE)</f>
        <v>Reg Def</v>
      </c>
    </row>
    <row r="672" spans="1:23" x14ac:dyDescent="0.25">
      <c r="A672" t="s">
        <v>6</v>
      </c>
      <c r="B672" t="s">
        <v>585</v>
      </c>
      <c r="C672">
        <v>2024</v>
      </c>
      <c r="D672" t="s">
        <v>128</v>
      </c>
      <c r="E672" t="s">
        <v>77</v>
      </c>
      <c r="F672" t="s">
        <v>224</v>
      </c>
      <c r="G672" t="s">
        <v>88</v>
      </c>
      <c r="H672">
        <v>0</v>
      </c>
      <c r="I672">
        <v>0</v>
      </c>
      <c r="J672">
        <v>0</v>
      </c>
      <c r="K672">
        <v>-315681.23</v>
      </c>
      <c r="L672">
        <v>0</v>
      </c>
      <c r="M672">
        <v>-315681.23</v>
      </c>
      <c r="N672">
        <v>-5461921</v>
      </c>
      <c r="O672">
        <v>315681.23</v>
      </c>
      <c r="P672">
        <v>0</v>
      </c>
      <c r="Q672">
        <v>5461921</v>
      </c>
      <c r="R672">
        <v>17550.82</v>
      </c>
      <c r="S672">
        <v>0</v>
      </c>
      <c r="T672">
        <v>271329.25</v>
      </c>
      <c r="U672" t="e">
        <f>VLOOKUP(D672,#REF!,2,FALSE)</f>
        <v>#REF!</v>
      </c>
      <c r="V672" t="e">
        <f>VLOOKUP(_216[[#This Row],[rollup_view_description]],Map!$B:$C,2,FALSE)</f>
        <v>#REF!</v>
      </c>
      <c r="W672" t="str">
        <f>VLOOKUP(F672,Map!$F:$G,2,FALSE)</f>
        <v>Reg Def</v>
      </c>
    </row>
    <row r="673" spans="1:23" x14ac:dyDescent="0.25">
      <c r="A673" t="s">
        <v>6</v>
      </c>
      <c r="B673" t="s">
        <v>585</v>
      </c>
      <c r="C673">
        <v>2024</v>
      </c>
      <c r="D673" t="s">
        <v>128</v>
      </c>
      <c r="E673" t="s">
        <v>77</v>
      </c>
      <c r="F673" t="s">
        <v>229</v>
      </c>
      <c r="G673" t="s">
        <v>88</v>
      </c>
      <c r="H673">
        <v>0</v>
      </c>
      <c r="I673">
        <v>0</v>
      </c>
      <c r="J673">
        <v>0</v>
      </c>
      <c r="K673">
        <v>-61905.35</v>
      </c>
      <c r="L673">
        <v>0</v>
      </c>
      <c r="M673">
        <v>-61905.35</v>
      </c>
      <c r="N673">
        <v>0</v>
      </c>
      <c r="O673">
        <v>61905.35</v>
      </c>
      <c r="P673">
        <v>0</v>
      </c>
      <c r="Q673">
        <v>0</v>
      </c>
      <c r="R673">
        <v>3095.27</v>
      </c>
      <c r="S673">
        <v>0</v>
      </c>
      <c r="T673">
        <v>0</v>
      </c>
      <c r="U673" t="e">
        <f>VLOOKUP(D673,#REF!,2,FALSE)</f>
        <v>#REF!</v>
      </c>
      <c r="V673" t="e">
        <f>VLOOKUP(_216[[#This Row],[rollup_view_description]],Map!$B:$C,2,FALSE)</f>
        <v>#REF!</v>
      </c>
      <c r="W673" t="str">
        <f>VLOOKUP(F673,Map!$F:$G,2,FALSE)</f>
        <v>Reg Def</v>
      </c>
    </row>
    <row r="674" spans="1:23" x14ac:dyDescent="0.25">
      <c r="A674" t="s">
        <v>6</v>
      </c>
      <c r="B674" t="s">
        <v>585</v>
      </c>
      <c r="C674">
        <v>2024</v>
      </c>
      <c r="D674" t="s">
        <v>128</v>
      </c>
      <c r="E674" t="s">
        <v>77</v>
      </c>
      <c r="F674" t="s">
        <v>220</v>
      </c>
      <c r="G674" t="s">
        <v>89</v>
      </c>
      <c r="H674">
        <v>17559492.91</v>
      </c>
      <c r="I674">
        <v>760481.43</v>
      </c>
      <c r="J674">
        <v>18319974.34</v>
      </c>
      <c r="K674">
        <v>13533255.33</v>
      </c>
      <c r="L674">
        <v>-15.13</v>
      </c>
      <c r="M674">
        <v>13533240.199999999</v>
      </c>
      <c r="N674">
        <v>0</v>
      </c>
      <c r="O674">
        <v>4026237.58</v>
      </c>
      <c r="P674">
        <v>760496.56</v>
      </c>
      <c r="Q674">
        <v>0</v>
      </c>
      <c r="R674">
        <v>201311.9</v>
      </c>
      <c r="S674">
        <v>38024.82</v>
      </c>
      <c r="T674">
        <v>0</v>
      </c>
      <c r="U674" t="e">
        <f>VLOOKUP(D674,#REF!,2,FALSE)</f>
        <v>#REF!</v>
      </c>
      <c r="V674" t="e">
        <f>VLOOKUP(_216[[#This Row],[rollup_view_description]],Map!$B:$C,2,FALSE)</f>
        <v>#REF!</v>
      </c>
      <c r="W674" t="str">
        <f>VLOOKUP(F674,Map!$F:$G,2,FALSE)</f>
        <v>Reg Def</v>
      </c>
    </row>
    <row r="675" spans="1:23" x14ac:dyDescent="0.25">
      <c r="A675" t="s">
        <v>6</v>
      </c>
      <c r="B675" t="s">
        <v>585</v>
      </c>
      <c r="C675">
        <v>2024</v>
      </c>
      <c r="D675" t="s">
        <v>128</v>
      </c>
      <c r="E675" t="s">
        <v>77</v>
      </c>
      <c r="F675" t="s">
        <v>225</v>
      </c>
      <c r="G675" t="s">
        <v>88</v>
      </c>
      <c r="H675">
        <v>0</v>
      </c>
      <c r="I675">
        <v>0</v>
      </c>
      <c r="J675">
        <v>0</v>
      </c>
      <c r="K675">
        <v>4036201.89</v>
      </c>
      <c r="L675">
        <v>0</v>
      </c>
      <c r="M675">
        <v>4036201.89</v>
      </c>
      <c r="N675">
        <v>-16400700.68</v>
      </c>
      <c r="O675">
        <v>-4036201.89</v>
      </c>
      <c r="P675">
        <v>0</v>
      </c>
      <c r="Q675">
        <v>16400700.68</v>
      </c>
      <c r="R675">
        <v>-196283.4</v>
      </c>
      <c r="S675">
        <v>0</v>
      </c>
      <c r="T675">
        <v>814508.39</v>
      </c>
      <c r="U675" t="e">
        <f>VLOOKUP(D675,#REF!,2,FALSE)</f>
        <v>#REF!</v>
      </c>
      <c r="V675" t="e">
        <f>VLOOKUP(_216[[#This Row],[rollup_view_description]],Map!$B:$C,2,FALSE)</f>
        <v>#REF!</v>
      </c>
      <c r="W675" t="str">
        <f>VLOOKUP(F675,Map!$F:$G,2,FALSE)</f>
        <v>Repairs</v>
      </c>
    </row>
    <row r="676" spans="1:23" x14ac:dyDescent="0.25">
      <c r="A676" t="s">
        <v>6</v>
      </c>
      <c r="B676" t="s">
        <v>585</v>
      </c>
      <c r="C676">
        <v>2024</v>
      </c>
      <c r="D676" t="s">
        <v>128</v>
      </c>
      <c r="E676" t="s">
        <v>77</v>
      </c>
      <c r="F676" t="s">
        <v>230</v>
      </c>
      <c r="G676" t="s">
        <v>92</v>
      </c>
      <c r="H676">
        <v>15037.8</v>
      </c>
      <c r="I676">
        <v>0</v>
      </c>
      <c r="J676">
        <v>15037.8</v>
      </c>
      <c r="K676">
        <v>0</v>
      </c>
      <c r="L676">
        <v>0</v>
      </c>
      <c r="M676">
        <v>0</v>
      </c>
      <c r="N676">
        <v>33730</v>
      </c>
      <c r="O676">
        <v>15037.8</v>
      </c>
      <c r="P676">
        <v>0</v>
      </c>
      <c r="Q676">
        <v>-33730</v>
      </c>
      <c r="R676">
        <v>751.9</v>
      </c>
      <c r="S676">
        <v>0</v>
      </c>
      <c r="T676">
        <v>-1686.5</v>
      </c>
      <c r="U676" t="e">
        <f>VLOOKUP(D676,#REF!,2,FALSE)</f>
        <v>#REF!</v>
      </c>
      <c r="V676" t="e">
        <f>VLOOKUP(_216[[#This Row],[rollup_view_description]],Map!$B:$C,2,FALSE)</f>
        <v>#REF!</v>
      </c>
      <c r="W676" t="str">
        <f>VLOOKUP(F676,Map!$F:$G,2,FALSE)</f>
        <v>Taxable CIAC</v>
      </c>
    </row>
    <row r="677" spans="1:23" x14ac:dyDescent="0.25">
      <c r="A677" t="s">
        <v>6</v>
      </c>
      <c r="B677" t="s">
        <v>585</v>
      </c>
      <c r="C677">
        <v>2024</v>
      </c>
      <c r="D677" t="s">
        <v>129</v>
      </c>
      <c r="E677" t="s">
        <v>77</v>
      </c>
      <c r="F677" t="s">
        <v>219</v>
      </c>
      <c r="G677" t="s">
        <v>88</v>
      </c>
      <c r="H677">
        <v>0</v>
      </c>
      <c r="I677">
        <v>0</v>
      </c>
      <c r="J677">
        <v>0</v>
      </c>
      <c r="K677">
        <v>585.89</v>
      </c>
      <c r="L677">
        <v>0</v>
      </c>
      <c r="M677">
        <v>585.89</v>
      </c>
      <c r="N677">
        <v>-59.93</v>
      </c>
      <c r="O677">
        <v>-585.89</v>
      </c>
      <c r="P677">
        <v>0</v>
      </c>
      <c r="Q677">
        <v>59.93</v>
      </c>
      <c r="R677">
        <v>-29.29</v>
      </c>
      <c r="S677">
        <v>0</v>
      </c>
      <c r="T677">
        <v>2.97</v>
      </c>
      <c r="U677" t="e">
        <f>VLOOKUP(D677,#REF!,2,FALSE)</f>
        <v>#REF!</v>
      </c>
      <c r="V677" t="e">
        <f>VLOOKUP(_216[[#This Row],[rollup_view_description]],Map!$B:$C,2,FALSE)</f>
        <v>#REF!</v>
      </c>
      <c r="W677" t="str">
        <f>VLOOKUP(F677,Map!$F:$G,2,FALSE)</f>
        <v>Reg Def</v>
      </c>
    </row>
    <row r="678" spans="1:23" x14ac:dyDescent="0.25">
      <c r="A678" t="s">
        <v>6</v>
      </c>
      <c r="B678" t="s">
        <v>585</v>
      </c>
      <c r="C678">
        <v>2024</v>
      </c>
      <c r="D678" t="s">
        <v>129</v>
      </c>
      <c r="E678" t="s">
        <v>77</v>
      </c>
      <c r="F678" t="s">
        <v>139</v>
      </c>
      <c r="G678" t="s">
        <v>88</v>
      </c>
      <c r="H678">
        <v>0</v>
      </c>
      <c r="I678">
        <v>0</v>
      </c>
      <c r="J678">
        <v>0</v>
      </c>
      <c r="K678">
        <v>918.59</v>
      </c>
      <c r="L678">
        <v>0</v>
      </c>
      <c r="M678">
        <v>918.59</v>
      </c>
      <c r="N678">
        <v>-156.35</v>
      </c>
      <c r="O678">
        <v>-918.59</v>
      </c>
      <c r="P678">
        <v>0</v>
      </c>
      <c r="Q678">
        <v>156.35</v>
      </c>
      <c r="R678">
        <v>0</v>
      </c>
      <c r="S678">
        <v>0</v>
      </c>
      <c r="T678">
        <v>0</v>
      </c>
      <c r="U678" t="e">
        <f>VLOOKUP(D678,#REF!,2,FALSE)</f>
        <v>#REF!</v>
      </c>
      <c r="V678" t="e">
        <f>VLOOKUP(_216[[#This Row],[rollup_view_description]],Map!$B:$C,2,FALSE)</f>
        <v>#REF!</v>
      </c>
      <c r="W678" t="str">
        <f>VLOOKUP(F678,Map!$F:$G,2,FALSE)</f>
        <v>Flow Through</v>
      </c>
    </row>
    <row r="679" spans="1:23" x14ac:dyDescent="0.25">
      <c r="A679" t="s">
        <v>6</v>
      </c>
      <c r="B679" t="s">
        <v>585</v>
      </c>
      <c r="C679">
        <v>2024</v>
      </c>
      <c r="D679" t="s">
        <v>129</v>
      </c>
      <c r="E679" t="s">
        <v>77</v>
      </c>
      <c r="F679" t="s">
        <v>221</v>
      </c>
      <c r="G679" t="s">
        <v>88</v>
      </c>
      <c r="H679">
        <v>0</v>
      </c>
      <c r="I679">
        <v>0</v>
      </c>
      <c r="J679">
        <v>0</v>
      </c>
      <c r="K679">
        <v>987.81</v>
      </c>
      <c r="L679">
        <v>0</v>
      </c>
      <c r="M679">
        <v>987.81</v>
      </c>
      <c r="N679">
        <v>0</v>
      </c>
      <c r="O679">
        <v>-987.81</v>
      </c>
      <c r="P679">
        <v>0</v>
      </c>
      <c r="Q679">
        <v>0</v>
      </c>
      <c r="R679">
        <v>-49.39</v>
      </c>
      <c r="S679">
        <v>0</v>
      </c>
      <c r="T679">
        <v>0</v>
      </c>
      <c r="U679" t="e">
        <f>VLOOKUP(D679,#REF!,2,FALSE)</f>
        <v>#REF!</v>
      </c>
      <c r="V679" t="e">
        <f>VLOOKUP(_216[[#This Row],[rollup_view_description]],Map!$B:$C,2,FALSE)</f>
        <v>#REF!</v>
      </c>
      <c r="W679" t="str">
        <f>VLOOKUP(F679,Map!$F:$G,2,FALSE)</f>
        <v>Reg Def</v>
      </c>
    </row>
    <row r="680" spans="1:23" x14ac:dyDescent="0.25">
      <c r="A680" t="s">
        <v>6</v>
      </c>
      <c r="B680" t="s">
        <v>585</v>
      </c>
      <c r="C680">
        <v>2024</v>
      </c>
      <c r="D680" t="s">
        <v>129</v>
      </c>
      <c r="E680" t="s">
        <v>77</v>
      </c>
      <c r="F680" t="s">
        <v>223</v>
      </c>
      <c r="G680" t="s">
        <v>88</v>
      </c>
      <c r="H680">
        <v>0</v>
      </c>
      <c r="I680">
        <v>0</v>
      </c>
      <c r="J680">
        <v>0</v>
      </c>
      <c r="K680">
        <v>-284.38</v>
      </c>
      <c r="L680">
        <v>0</v>
      </c>
      <c r="M680">
        <v>-284.38</v>
      </c>
      <c r="N680">
        <v>125.1</v>
      </c>
      <c r="O680">
        <v>284.38</v>
      </c>
      <c r="P680">
        <v>0</v>
      </c>
      <c r="Q680">
        <v>-125.1</v>
      </c>
      <c r="R680">
        <v>14.16</v>
      </c>
      <c r="S680">
        <v>0</v>
      </c>
      <c r="T680">
        <v>-6.19</v>
      </c>
      <c r="U680" t="e">
        <f>VLOOKUP(D680,#REF!,2,FALSE)</f>
        <v>#REF!</v>
      </c>
      <c r="V680" t="e">
        <f>VLOOKUP(_216[[#This Row],[rollup_view_description]],Map!$B:$C,2,FALSE)</f>
        <v>#REF!</v>
      </c>
      <c r="W680" t="str">
        <f>VLOOKUP(F680,Map!$F:$G,2,FALSE)</f>
        <v>Reg Def</v>
      </c>
    </row>
    <row r="681" spans="1:23" x14ac:dyDescent="0.25">
      <c r="A681" t="s">
        <v>6</v>
      </c>
      <c r="B681" t="s">
        <v>585</v>
      </c>
      <c r="C681">
        <v>2024</v>
      </c>
      <c r="D681" t="s">
        <v>129</v>
      </c>
      <c r="E681" t="s">
        <v>77</v>
      </c>
      <c r="F681" t="s">
        <v>220</v>
      </c>
      <c r="G681" t="s">
        <v>89</v>
      </c>
      <c r="H681">
        <v>91757.32</v>
      </c>
      <c r="I681">
        <v>23818.7</v>
      </c>
      <c r="J681">
        <v>115576.02</v>
      </c>
      <c r="K681">
        <v>361.91</v>
      </c>
      <c r="L681">
        <v>0</v>
      </c>
      <c r="M681">
        <v>361.91</v>
      </c>
      <c r="N681">
        <v>0</v>
      </c>
      <c r="O681">
        <v>91395.41</v>
      </c>
      <c r="P681">
        <v>23818.7</v>
      </c>
      <c r="Q681">
        <v>0</v>
      </c>
      <c r="R681">
        <v>4569.78</v>
      </c>
      <c r="S681">
        <v>1190.93</v>
      </c>
      <c r="T681">
        <v>0</v>
      </c>
      <c r="U681" t="e">
        <f>VLOOKUP(D681,#REF!,2,FALSE)</f>
        <v>#REF!</v>
      </c>
      <c r="V681" t="e">
        <f>VLOOKUP(_216[[#This Row],[rollup_view_description]],Map!$B:$C,2,FALSE)</f>
        <v>#REF!</v>
      </c>
      <c r="W681" t="str">
        <f>VLOOKUP(F681,Map!$F:$G,2,FALSE)</f>
        <v>Reg Def</v>
      </c>
    </row>
    <row r="682" spans="1:23" x14ac:dyDescent="0.25">
      <c r="A682" t="s">
        <v>6</v>
      </c>
      <c r="B682" t="s">
        <v>585</v>
      </c>
      <c r="C682">
        <v>2024</v>
      </c>
      <c r="D682" t="s">
        <v>129</v>
      </c>
      <c r="E682" t="s">
        <v>77</v>
      </c>
      <c r="F682" t="s">
        <v>225</v>
      </c>
      <c r="G682" t="s">
        <v>88</v>
      </c>
      <c r="H682">
        <v>0</v>
      </c>
      <c r="I682">
        <v>0</v>
      </c>
      <c r="J682">
        <v>0</v>
      </c>
      <c r="K682">
        <v>113796.87</v>
      </c>
      <c r="L682">
        <v>0</v>
      </c>
      <c r="M682">
        <v>113796.87</v>
      </c>
      <c r="N682">
        <v>-355553.86</v>
      </c>
      <c r="O682">
        <v>-113796.87</v>
      </c>
      <c r="P682">
        <v>0</v>
      </c>
      <c r="Q682">
        <v>355553.86</v>
      </c>
      <c r="R682">
        <v>-5513.86</v>
      </c>
      <c r="S682">
        <v>0</v>
      </c>
      <c r="T682">
        <v>17601.7</v>
      </c>
      <c r="U682" t="e">
        <f>VLOOKUP(D682,#REF!,2,FALSE)</f>
        <v>#REF!</v>
      </c>
      <c r="V682" t="e">
        <f>VLOOKUP(_216[[#This Row],[rollup_view_description]],Map!$B:$C,2,FALSE)</f>
        <v>#REF!</v>
      </c>
      <c r="W682" t="str">
        <f>VLOOKUP(F682,Map!$F:$G,2,FALSE)</f>
        <v>Repairs</v>
      </c>
    </row>
    <row r="683" spans="1:23" x14ac:dyDescent="0.25">
      <c r="A683" t="s">
        <v>6</v>
      </c>
      <c r="B683" t="s">
        <v>585</v>
      </c>
      <c r="C683">
        <v>2024</v>
      </c>
      <c r="D683" t="s">
        <v>164</v>
      </c>
      <c r="E683" t="s">
        <v>77</v>
      </c>
      <c r="F683" t="s">
        <v>219</v>
      </c>
      <c r="G683" t="s">
        <v>88</v>
      </c>
      <c r="H683">
        <v>0</v>
      </c>
      <c r="I683">
        <v>0</v>
      </c>
      <c r="J683">
        <v>0</v>
      </c>
      <c r="K683">
        <v>458576.53</v>
      </c>
      <c r="L683">
        <v>0</v>
      </c>
      <c r="M683">
        <v>458576.53</v>
      </c>
      <c r="N683">
        <v>0</v>
      </c>
      <c r="O683">
        <v>-458576.53</v>
      </c>
      <c r="P683">
        <v>0</v>
      </c>
      <c r="Q683">
        <v>0</v>
      </c>
      <c r="R683">
        <v>-22928.83</v>
      </c>
      <c r="S683">
        <v>0</v>
      </c>
      <c r="T683">
        <v>0</v>
      </c>
      <c r="U683" t="e">
        <f>VLOOKUP(D683,#REF!,2,FALSE)</f>
        <v>#REF!</v>
      </c>
      <c r="V683" t="e">
        <f>VLOOKUP(_216[[#This Row],[rollup_view_description]],Map!$B:$C,2,FALSE)</f>
        <v>#REF!</v>
      </c>
      <c r="W683" t="str">
        <f>VLOOKUP(F683,Map!$F:$G,2,FALSE)</f>
        <v>Reg Def</v>
      </c>
    </row>
    <row r="684" spans="1:23" x14ac:dyDescent="0.25">
      <c r="A684" t="s">
        <v>6</v>
      </c>
      <c r="B684" t="s">
        <v>585</v>
      </c>
      <c r="C684">
        <v>2024</v>
      </c>
      <c r="D684" t="s">
        <v>164</v>
      </c>
      <c r="E684" t="s">
        <v>77</v>
      </c>
      <c r="F684" t="s">
        <v>222</v>
      </c>
      <c r="G684" t="s">
        <v>88</v>
      </c>
      <c r="H684">
        <v>0</v>
      </c>
      <c r="I684">
        <v>0</v>
      </c>
      <c r="J684">
        <v>0</v>
      </c>
      <c r="K684">
        <v>78062.89</v>
      </c>
      <c r="L684">
        <v>0</v>
      </c>
      <c r="M684">
        <v>78062.89</v>
      </c>
      <c r="N684">
        <v>0</v>
      </c>
      <c r="O684">
        <v>-78062.89</v>
      </c>
      <c r="P684">
        <v>0</v>
      </c>
      <c r="Q684">
        <v>0</v>
      </c>
      <c r="R684">
        <v>-3903.15</v>
      </c>
      <c r="S684">
        <v>0</v>
      </c>
      <c r="T684">
        <v>0</v>
      </c>
      <c r="U684" t="e">
        <f>VLOOKUP(D684,#REF!,2,FALSE)</f>
        <v>#REF!</v>
      </c>
      <c r="V684" t="e">
        <f>VLOOKUP(_216[[#This Row],[rollup_view_description]],Map!$B:$C,2,FALSE)</f>
        <v>#REF!</v>
      </c>
      <c r="W684" t="str">
        <f>VLOOKUP(F684,Map!$F:$G,2,FALSE)</f>
        <v>Reg Def</v>
      </c>
    </row>
    <row r="685" spans="1:23" x14ac:dyDescent="0.25">
      <c r="A685" t="s">
        <v>6</v>
      </c>
      <c r="B685" t="s">
        <v>585</v>
      </c>
      <c r="C685">
        <v>2024</v>
      </c>
      <c r="D685" t="s">
        <v>164</v>
      </c>
      <c r="E685" t="s">
        <v>77</v>
      </c>
      <c r="F685" t="s">
        <v>223</v>
      </c>
      <c r="G685" t="s">
        <v>88</v>
      </c>
      <c r="H685">
        <v>0</v>
      </c>
      <c r="I685">
        <v>0</v>
      </c>
      <c r="J685">
        <v>0</v>
      </c>
      <c r="K685">
        <v>-23380.57</v>
      </c>
      <c r="L685">
        <v>0</v>
      </c>
      <c r="M685">
        <v>-23380.57</v>
      </c>
      <c r="N685">
        <v>0</v>
      </c>
      <c r="O685">
        <v>23380.57</v>
      </c>
      <c r="P685">
        <v>0</v>
      </c>
      <c r="Q685">
        <v>0</v>
      </c>
      <c r="R685">
        <v>1169.03</v>
      </c>
      <c r="S685">
        <v>0</v>
      </c>
      <c r="T685">
        <v>0</v>
      </c>
      <c r="U685" t="e">
        <f>VLOOKUP(D685,#REF!,2,FALSE)</f>
        <v>#REF!</v>
      </c>
      <c r="V685" t="e">
        <f>VLOOKUP(_216[[#This Row],[rollup_view_description]],Map!$B:$C,2,FALSE)</f>
        <v>#REF!</v>
      </c>
      <c r="W685" t="str">
        <f>VLOOKUP(F685,Map!$F:$G,2,FALSE)</f>
        <v>Reg Def</v>
      </c>
    </row>
    <row r="686" spans="1:23" x14ac:dyDescent="0.25">
      <c r="A686" t="s">
        <v>6</v>
      </c>
      <c r="B686" t="s">
        <v>585</v>
      </c>
      <c r="C686">
        <v>2024</v>
      </c>
      <c r="D686" t="s">
        <v>164</v>
      </c>
      <c r="E686" t="s">
        <v>77</v>
      </c>
      <c r="F686" t="s">
        <v>224</v>
      </c>
      <c r="G686" t="s">
        <v>88</v>
      </c>
      <c r="H686">
        <v>0</v>
      </c>
      <c r="I686">
        <v>0</v>
      </c>
      <c r="J686">
        <v>0</v>
      </c>
      <c r="K686">
        <v>-113349.6</v>
      </c>
      <c r="L686">
        <v>0</v>
      </c>
      <c r="M686">
        <v>-113349.6</v>
      </c>
      <c r="N686">
        <v>0</v>
      </c>
      <c r="O686">
        <v>113349.6</v>
      </c>
      <c r="P686">
        <v>0</v>
      </c>
      <c r="Q686">
        <v>0</v>
      </c>
      <c r="R686">
        <v>5667.48</v>
      </c>
      <c r="S686">
        <v>0</v>
      </c>
      <c r="T686">
        <v>0</v>
      </c>
      <c r="U686" t="e">
        <f>VLOOKUP(D686,#REF!,2,FALSE)</f>
        <v>#REF!</v>
      </c>
      <c r="V686" t="e">
        <f>VLOOKUP(_216[[#This Row],[rollup_view_description]],Map!$B:$C,2,FALSE)</f>
        <v>#REF!</v>
      </c>
      <c r="W686" t="str">
        <f>VLOOKUP(F686,Map!$F:$G,2,FALSE)</f>
        <v>Reg Def</v>
      </c>
    </row>
    <row r="687" spans="1:23" x14ac:dyDescent="0.25">
      <c r="A687" t="s">
        <v>6</v>
      </c>
      <c r="B687" t="s">
        <v>585</v>
      </c>
      <c r="C687">
        <v>2024</v>
      </c>
      <c r="D687" t="s">
        <v>164</v>
      </c>
      <c r="E687" t="s">
        <v>77</v>
      </c>
      <c r="F687" t="s">
        <v>220</v>
      </c>
      <c r="G687" t="s">
        <v>89</v>
      </c>
      <c r="H687">
        <v>2100461.04</v>
      </c>
      <c r="I687">
        <v>1189096.72</v>
      </c>
      <c r="J687">
        <v>3289557.76</v>
      </c>
      <c r="K687">
        <v>2469483.5299999998</v>
      </c>
      <c r="L687">
        <v>0</v>
      </c>
      <c r="M687">
        <v>2469483.5299999998</v>
      </c>
      <c r="N687">
        <v>0</v>
      </c>
      <c r="O687">
        <v>-369022.49</v>
      </c>
      <c r="P687">
        <v>1189096.72</v>
      </c>
      <c r="Q687">
        <v>0</v>
      </c>
      <c r="R687">
        <v>-18451.13</v>
      </c>
      <c r="S687">
        <v>59454.85</v>
      </c>
      <c r="T687">
        <v>0</v>
      </c>
      <c r="U687" t="e">
        <f>VLOOKUP(D687,#REF!,2,FALSE)</f>
        <v>#REF!</v>
      </c>
      <c r="V687" t="e">
        <f>VLOOKUP(_216[[#This Row],[rollup_view_description]],Map!$B:$C,2,FALSE)</f>
        <v>#REF!</v>
      </c>
      <c r="W687" t="str">
        <f>VLOOKUP(F687,Map!$F:$G,2,FALSE)</f>
        <v>Reg Def</v>
      </c>
    </row>
    <row r="688" spans="1:23" x14ac:dyDescent="0.25">
      <c r="A688" t="s">
        <v>6</v>
      </c>
      <c r="B688" t="s">
        <v>585</v>
      </c>
      <c r="C688">
        <v>2024</v>
      </c>
      <c r="D688" t="s">
        <v>164</v>
      </c>
      <c r="E688" t="s">
        <v>77</v>
      </c>
      <c r="F688" t="s">
        <v>225</v>
      </c>
      <c r="G688" t="s">
        <v>88</v>
      </c>
      <c r="H688">
        <v>0</v>
      </c>
      <c r="I688">
        <v>0</v>
      </c>
      <c r="J688">
        <v>0</v>
      </c>
      <c r="K688">
        <v>272439.56</v>
      </c>
      <c r="L688">
        <v>0</v>
      </c>
      <c r="M688">
        <v>272439.56</v>
      </c>
      <c r="N688">
        <v>0</v>
      </c>
      <c r="O688">
        <v>-272439.56</v>
      </c>
      <c r="P688">
        <v>0</v>
      </c>
      <c r="Q688">
        <v>0</v>
      </c>
      <c r="R688">
        <v>-13621.99</v>
      </c>
      <c r="S688">
        <v>0</v>
      </c>
      <c r="T688">
        <v>0</v>
      </c>
      <c r="U688" t="e">
        <f>VLOOKUP(D688,#REF!,2,FALSE)</f>
        <v>#REF!</v>
      </c>
      <c r="V688" t="e">
        <f>VLOOKUP(_216[[#This Row],[rollup_view_description]],Map!$B:$C,2,FALSE)</f>
        <v>#REF!</v>
      </c>
      <c r="W688" t="str">
        <f>VLOOKUP(F688,Map!$F:$G,2,FALSE)</f>
        <v>Repairs</v>
      </c>
    </row>
    <row r="689" spans="1:23" x14ac:dyDescent="0.25">
      <c r="A689" t="s">
        <v>6</v>
      </c>
      <c r="B689" t="s">
        <v>585</v>
      </c>
      <c r="C689">
        <v>2024</v>
      </c>
      <c r="D689" t="s">
        <v>130</v>
      </c>
      <c r="E689" t="s">
        <v>77</v>
      </c>
      <c r="F689" t="s">
        <v>219</v>
      </c>
      <c r="G689" t="s">
        <v>88</v>
      </c>
      <c r="H689">
        <v>0</v>
      </c>
      <c r="I689">
        <v>0</v>
      </c>
      <c r="J689">
        <v>0</v>
      </c>
      <c r="K689">
        <v>7335.18</v>
      </c>
      <c r="L689">
        <v>0</v>
      </c>
      <c r="M689">
        <v>7335.18</v>
      </c>
      <c r="N689">
        <v>-4019.65</v>
      </c>
      <c r="O689">
        <v>-7335.18</v>
      </c>
      <c r="P689">
        <v>0</v>
      </c>
      <c r="Q689">
        <v>4019.65</v>
      </c>
      <c r="R689">
        <v>-366.75</v>
      </c>
      <c r="S689">
        <v>0</v>
      </c>
      <c r="T689">
        <v>200.98</v>
      </c>
      <c r="U689" t="e">
        <f>VLOOKUP(D689,#REF!,2,FALSE)</f>
        <v>#REF!</v>
      </c>
      <c r="V689" t="e">
        <f>VLOOKUP(_216[[#This Row],[rollup_view_description]],Map!$B:$C,2,FALSE)</f>
        <v>#REF!</v>
      </c>
      <c r="W689" t="str">
        <f>VLOOKUP(F689,Map!$F:$G,2,FALSE)</f>
        <v>Reg Def</v>
      </c>
    </row>
    <row r="690" spans="1:23" x14ac:dyDescent="0.25">
      <c r="A690" t="s">
        <v>6</v>
      </c>
      <c r="B690" t="s">
        <v>585</v>
      </c>
      <c r="C690">
        <v>2024</v>
      </c>
      <c r="D690" t="s">
        <v>130</v>
      </c>
      <c r="E690" t="s">
        <v>77</v>
      </c>
      <c r="F690" t="s">
        <v>222</v>
      </c>
      <c r="G690" t="s">
        <v>88</v>
      </c>
      <c r="H690">
        <v>0</v>
      </c>
      <c r="I690">
        <v>0</v>
      </c>
      <c r="J690">
        <v>0</v>
      </c>
      <c r="K690">
        <v>498.98</v>
      </c>
      <c r="L690">
        <v>0</v>
      </c>
      <c r="M690">
        <v>498.98</v>
      </c>
      <c r="N690">
        <v>0</v>
      </c>
      <c r="O690">
        <v>-498.98</v>
      </c>
      <c r="P690">
        <v>0</v>
      </c>
      <c r="Q690">
        <v>0</v>
      </c>
      <c r="R690">
        <v>-24.94</v>
      </c>
      <c r="S690">
        <v>0</v>
      </c>
      <c r="T690">
        <v>0</v>
      </c>
      <c r="U690" t="e">
        <f>VLOOKUP(D690,#REF!,2,FALSE)</f>
        <v>#REF!</v>
      </c>
      <c r="V690" t="e">
        <f>VLOOKUP(_216[[#This Row],[rollup_view_description]],Map!$B:$C,2,FALSE)</f>
        <v>#REF!</v>
      </c>
      <c r="W690" t="str">
        <f>VLOOKUP(F690,Map!$F:$G,2,FALSE)</f>
        <v>Reg Def</v>
      </c>
    </row>
    <row r="691" spans="1:23" x14ac:dyDescent="0.25">
      <c r="A691" t="s">
        <v>6</v>
      </c>
      <c r="B691" t="s">
        <v>585</v>
      </c>
      <c r="C691">
        <v>2024</v>
      </c>
      <c r="D691" t="s">
        <v>130</v>
      </c>
      <c r="E691" t="s">
        <v>77</v>
      </c>
      <c r="F691" t="s">
        <v>139</v>
      </c>
      <c r="G691" t="s">
        <v>88</v>
      </c>
      <c r="H691">
        <v>0</v>
      </c>
      <c r="I691">
        <v>0</v>
      </c>
      <c r="J691">
        <v>0</v>
      </c>
      <c r="K691">
        <v>4922.38</v>
      </c>
      <c r="L691">
        <v>0</v>
      </c>
      <c r="M691">
        <v>4922.38</v>
      </c>
      <c r="N691">
        <v>-10486.84</v>
      </c>
      <c r="O691">
        <v>-4922.38</v>
      </c>
      <c r="P691">
        <v>0</v>
      </c>
      <c r="Q691">
        <v>10486.84</v>
      </c>
      <c r="R691">
        <v>0</v>
      </c>
      <c r="S691">
        <v>0</v>
      </c>
      <c r="T691">
        <v>0</v>
      </c>
      <c r="U691" t="e">
        <f>VLOOKUP(D691,#REF!,2,FALSE)</f>
        <v>#REF!</v>
      </c>
      <c r="V691" t="e">
        <f>VLOOKUP(_216[[#This Row],[rollup_view_description]],Map!$B:$C,2,FALSE)</f>
        <v>#REF!</v>
      </c>
      <c r="W691" t="str">
        <f>VLOOKUP(F691,Map!$F:$G,2,FALSE)</f>
        <v>Flow Through</v>
      </c>
    </row>
    <row r="692" spans="1:23" x14ac:dyDescent="0.25">
      <c r="A692" t="s">
        <v>6</v>
      </c>
      <c r="B692" t="s">
        <v>585</v>
      </c>
      <c r="C692">
        <v>2024</v>
      </c>
      <c r="D692" t="s">
        <v>130</v>
      </c>
      <c r="E692" t="s">
        <v>77</v>
      </c>
      <c r="F692" t="s">
        <v>221</v>
      </c>
      <c r="G692" t="s">
        <v>88</v>
      </c>
      <c r="H692">
        <v>0</v>
      </c>
      <c r="I692">
        <v>0</v>
      </c>
      <c r="J692">
        <v>0</v>
      </c>
      <c r="K692">
        <v>22167.47</v>
      </c>
      <c r="L692">
        <v>0</v>
      </c>
      <c r="M692">
        <v>22167.47</v>
      </c>
      <c r="N692">
        <v>0</v>
      </c>
      <c r="O692">
        <v>-22167.47</v>
      </c>
      <c r="P692">
        <v>0</v>
      </c>
      <c r="Q692">
        <v>0</v>
      </c>
      <c r="R692">
        <v>-1108.3800000000001</v>
      </c>
      <c r="S692">
        <v>0</v>
      </c>
      <c r="T692">
        <v>0</v>
      </c>
      <c r="U692" t="e">
        <f>VLOOKUP(D692,#REF!,2,FALSE)</f>
        <v>#REF!</v>
      </c>
      <c r="V692" t="e">
        <f>VLOOKUP(_216[[#This Row],[rollup_view_description]],Map!$B:$C,2,FALSE)</f>
        <v>#REF!</v>
      </c>
      <c r="W692" t="str">
        <f>VLOOKUP(F692,Map!$F:$G,2,FALSE)</f>
        <v>Reg Def</v>
      </c>
    </row>
    <row r="693" spans="1:23" x14ac:dyDescent="0.25">
      <c r="A693" t="s">
        <v>6</v>
      </c>
      <c r="B693" t="s">
        <v>585</v>
      </c>
      <c r="C693">
        <v>2024</v>
      </c>
      <c r="D693" t="s">
        <v>130</v>
      </c>
      <c r="E693" t="s">
        <v>77</v>
      </c>
      <c r="F693" t="s">
        <v>223</v>
      </c>
      <c r="G693" t="s">
        <v>88</v>
      </c>
      <c r="H693">
        <v>0</v>
      </c>
      <c r="I693">
        <v>0</v>
      </c>
      <c r="J693">
        <v>0</v>
      </c>
      <c r="K693">
        <v>-2666.99</v>
      </c>
      <c r="L693">
        <v>0</v>
      </c>
      <c r="M693">
        <v>-2666.99</v>
      </c>
      <c r="N693">
        <v>8557.76</v>
      </c>
      <c r="O693">
        <v>2666.99</v>
      </c>
      <c r="P693">
        <v>0</v>
      </c>
      <c r="Q693">
        <v>-8557.76</v>
      </c>
      <c r="R693">
        <v>133.35</v>
      </c>
      <c r="S693">
        <v>0</v>
      </c>
      <c r="T693">
        <v>-427.88</v>
      </c>
      <c r="U693" t="e">
        <f>VLOOKUP(D693,#REF!,2,FALSE)</f>
        <v>#REF!</v>
      </c>
      <c r="V693" t="e">
        <f>VLOOKUP(_216[[#This Row],[rollup_view_description]],Map!$B:$C,2,FALSE)</f>
        <v>#REF!</v>
      </c>
      <c r="W693" t="str">
        <f>VLOOKUP(F693,Map!$F:$G,2,FALSE)</f>
        <v>Reg Def</v>
      </c>
    </row>
    <row r="694" spans="1:23" x14ac:dyDescent="0.25">
      <c r="A694" t="s">
        <v>6</v>
      </c>
      <c r="B694" t="s">
        <v>585</v>
      </c>
      <c r="C694">
        <v>2024</v>
      </c>
      <c r="D694" t="s">
        <v>130</v>
      </c>
      <c r="E694" t="s">
        <v>77</v>
      </c>
      <c r="F694" t="s">
        <v>224</v>
      </c>
      <c r="G694" t="s">
        <v>88</v>
      </c>
      <c r="H694">
        <v>0</v>
      </c>
      <c r="I694">
        <v>0</v>
      </c>
      <c r="J694">
        <v>0</v>
      </c>
      <c r="K694">
        <v>-32215.96</v>
      </c>
      <c r="L694">
        <v>0</v>
      </c>
      <c r="M694">
        <v>-32215.96</v>
      </c>
      <c r="N694">
        <v>0</v>
      </c>
      <c r="O694">
        <v>32215.96</v>
      </c>
      <c r="P694">
        <v>0</v>
      </c>
      <c r="Q694">
        <v>0</v>
      </c>
      <c r="R694">
        <v>1610.8</v>
      </c>
      <c r="S694">
        <v>0</v>
      </c>
      <c r="T694">
        <v>0</v>
      </c>
      <c r="U694" t="e">
        <f>VLOOKUP(D694,#REF!,2,FALSE)</f>
        <v>#REF!</v>
      </c>
      <c r="V694" t="e">
        <f>VLOOKUP(_216[[#This Row],[rollup_view_description]],Map!$B:$C,2,FALSE)</f>
        <v>#REF!</v>
      </c>
      <c r="W694" t="str">
        <f>VLOOKUP(F694,Map!$F:$G,2,FALSE)</f>
        <v>Reg Def</v>
      </c>
    </row>
    <row r="695" spans="1:23" x14ac:dyDescent="0.25">
      <c r="A695" t="s">
        <v>6</v>
      </c>
      <c r="B695" t="s">
        <v>585</v>
      </c>
      <c r="C695">
        <v>2024</v>
      </c>
      <c r="D695" t="s">
        <v>130</v>
      </c>
      <c r="E695" t="s">
        <v>77</v>
      </c>
      <c r="F695" t="s">
        <v>220</v>
      </c>
      <c r="G695" t="s">
        <v>89</v>
      </c>
      <c r="H695">
        <v>388385.67</v>
      </c>
      <c r="I695">
        <v>6022.23</v>
      </c>
      <c r="J695">
        <v>394407.9</v>
      </c>
      <c r="K695">
        <v>363262.38</v>
      </c>
      <c r="L695">
        <v>0</v>
      </c>
      <c r="M695">
        <v>363262.38</v>
      </c>
      <c r="N695">
        <v>0</v>
      </c>
      <c r="O695">
        <v>25123.29</v>
      </c>
      <c r="P695">
        <v>6022.23</v>
      </c>
      <c r="Q695">
        <v>0</v>
      </c>
      <c r="R695">
        <v>1256.1500000000001</v>
      </c>
      <c r="S695">
        <v>301.11</v>
      </c>
      <c r="T695">
        <v>0</v>
      </c>
      <c r="U695" t="e">
        <f>VLOOKUP(D695,#REF!,2,FALSE)</f>
        <v>#REF!</v>
      </c>
      <c r="V695" t="e">
        <f>VLOOKUP(_216[[#This Row],[rollup_view_description]],Map!$B:$C,2,FALSE)</f>
        <v>#REF!</v>
      </c>
      <c r="W695" t="str">
        <f>VLOOKUP(F695,Map!$F:$G,2,FALSE)</f>
        <v>Reg Def</v>
      </c>
    </row>
    <row r="696" spans="1:23" x14ac:dyDescent="0.25">
      <c r="A696" t="s">
        <v>6</v>
      </c>
      <c r="B696" t="s">
        <v>585</v>
      </c>
      <c r="C696">
        <v>2024</v>
      </c>
      <c r="D696" t="s">
        <v>130</v>
      </c>
      <c r="E696" t="s">
        <v>77</v>
      </c>
      <c r="F696" t="s">
        <v>225</v>
      </c>
      <c r="G696" t="s">
        <v>88</v>
      </c>
      <c r="H696">
        <v>0</v>
      </c>
      <c r="I696">
        <v>0</v>
      </c>
      <c r="J696">
        <v>0</v>
      </c>
      <c r="K696">
        <v>136657.64000000001</v>
      </c>
      <c r="L696">
        <v>0</v>
      </c>
      <c r="M696">
        <v>136657.64000000001</v>
      </c>
      <c r="N696">
        <v>-678376.04</v>
      </c>
      <c r="O696">
        <v>-136657.64000000001</v>
      </c>
      <c r="P696">
        <v>0</v>
      </c>
      <c r="Q696">
        <v>678376.04</v>
      </c>
      <c r="R696">
        <v>-6832.86</v>
      </c>
      <c r="S696">
        <v>0</v>
      </c>
      <c r="T696">
        <v>33918.800000000003</v>
      </c>
      <c r="U696" t="e">
        <f>VLOOKUP(D696,#REF!,2,FALSE)</f>
        <v>#REF!</v>
      </c>
      <c r="V696" t="e">
        <f>VLOOKUP(_216[[#This Row],[rollup_view_description]],Map!$B:$C,2,FALSE)</f>
        <v>#REF!</v>
      </c>
      <c r="W696" t="str">
        <f>VLOOKUP(F696,Map!$F:$G,2,FALSE)</f>
        <v>Repairs</v>
      </c>
    </row>
    <row r="697" spans="1:23" x14ac:dyDescent="0.25">
      <c r="A697" t="s">
        <v>6</v>
      </c>
      <c r="B697" t="s">
        <v>585</v>
      </c>
      <c r="C697">
        <v>2024</v>
      </c>
      <c r="D697" t="s">
        <v>131</v>
      </c>
      <c r="E697" t="s">
        <v>77</v>
      </c>
      <c r="F697" t="s">
        <v>219</v>
      </c>
      <c r="G697" t="s">
        <v>88</v>
      </c>
      <c r="H697">
        <v>0</v>
      </c>
      <c r="I697">
        <v>0</v>
      </c>
      <c r="J697">
        <v>0</v>
      </c>
      <c r="K697">
        <v>840.49</v>
      </c>
      <c r="L697">
        <v>0</v>
      </c>
      <c r="M697">
        <v>840.49</v>
      </c>
      <c r="N697">
        <v>-64.150000000000006</v>
      </c>
      <c r="O697">
        <v>-840.49</v>
      </c>
      <c r="P697">
        <v>0</v>
      </c>
      <c r="Q697">
        <v>64.150000000000006</v>
      </c>
      <c r="R697">
        <v>-42.04</v>
      </c>
      <c r="S697">
        <v>0</v>
      </c>
      <c r="T697">
        <v>3.21</v>
      </c>
      <c r="U697" t="e">
        <f>VLOOKUP(D697,#REF!,2,FALSE)</f>
        <v>#REF!</v>
      </c>
      <c r="V697" t="e">
        <f>VLOOKUP(_216[[#This Row],[rollup_view_description]],Map!$B:$C,2,FALSE)</f>
        <v>#REF!</v>
      </c>
      <c r="W697" t="str">
        <f>VLOOKUP(F697,Map!$F:$G,2,FALSE)</f>
        <v>Reg Def</v>
      </c>
    </row>
    <row r="698" spans="1:23" x14ac:dyDescent="0.25">
      <c r="A698" t="s">
        <v>6</v>
      </c>
      <c r="B698" t="s">
        <v>585</v>
      </c>
      <c r="C698">
        <v>2024</v>
      </c>
      <c r="D698" t="s">
        <v>131</v>
      </c>
      <c r="E698" t="s">
        <v>77</v>
      </c>
      <c r="F698" t="s">
        <v>222</v>
      </c>
      <c r="G698" t="s">
        <v>88</v>
      </c>
      <c r="H698">
        <v>0</v>
      </c>
      <c r="I698">
        <v>0</v>
      </c>
      <c r="J698">
        <v>0</v>
      </c>
      <c r="K698">
        <v>27.84</v>
      </c>
      <c r="L698">
        <v>0</v>
      </c>
      <c r="M698">
        <v>27.84</v>
      </c>
      <c r="N698">
        <v>0</v>
      </c>
      <c r="O698">
        <v>-27.84</v>
      </c>
      <c r="P698">
        <v>0</v>
      </c>
      <c r="Q698">
        <v>0</v>
      </c>
      <c r="R698">
        <v>-1.39</v>
      </c>
      <c r="S698">
        <v>0</v>
      </c>
      <c r="T698">
        <v>0</v>
      </c>
      <c r="U698" t="e">
        <f>VLOOKUP(D698,#REF!,2,FALSE)</f>
        <v>#REF!</v>
      </c>
      <c r="V698" t="e">
        <f>VLOOKUP(_216[[#This Row],[rollup_view_description]],Map!$B:$C,2,FALSE)</f>
        <v>#REF!</v>
      </c>
      <c r="W698" t="str">
        <f>VLOOKUP(F698,Map!$F:$G,2,FALSE)</f>
        <v>Reg Def</v>
      </c>
    </row>
    <row r="699" spans="1:23" x14ac:dyDescent="0.25">
      <c r="A699" t="s">
        <v>6</v>
      </c>
      <c r="B699" t="s">
        <v>585</v>
      </c>
      <c r="C699">
        <v>2024</v>
      </c>
      <c r="D699" t="s">
        <v>131</v>
      </c>
      <c r="E699" t="s">
        <v>77</v>
      </c>
      <c r="F699" t="s">
        <v>139</v>
      </c>
      <c r="G699" t="s">
        <v>88</v>
      </c>
      <c r="H699">
        <v>0</v>
      </c>
      <c r="I699">
        <v>0</v>
      </c>
      <c r="J699">
        <v>0</v>
      </c>
      <c r="K699">
        <v>1280.73</v>
      </c>
      <c r="L699">
        <v>0</v>
      </c>
      <c r="M699">
        <v>1280.73</v>
      </c>
      <c r="N699">
        <v>-167.34</v>
      </c>
      <c r="O699">
        <v>-1280.73</v>
      </c>
      <c r="P699">
        <v>0</v>
      </c>
      <c r="Q699">
        <v>167.34</v>
      </c>
      <c r="R699">
        <v>0</v>
      </c>
      <c r="S699">
        <v>0</v>
      </c>
      <c r="T699">
        <v>0</v>
      </c>
      <c r="U699" t="e">
        <f>VLOOKUP(D699,#REF!,2,FALSE)</f>
        <v>#REF!</v>
      </c>
      <c r="V699" t="e">
        <f>VLOOKUP(_216[[#This Row],[rollup_view_description]],Map!$B:$C,2,FALSE)</f>
        <v>#REF!</v>
      </c>
      <c r="W699" t="str">
        <f>VLOOKUP(F699,Map!$F:$G,2,FALSE)</f>
        <v>Flow Through</v>
      </c>
    </row>
    <row r="700" spans="1:23" x14ac:dyDescent="0.25">
      <c r="A700" t="s">
        <v>6</v>
      </c>
      <c r="B700" t="s">
        <v>585</v>
      </c>
      <c r="C700">
        <v>2024</v>
      </c>
      <c r="D700" t="s">
        <v>131</v>
      </c>
      <c r="E700" t="s">
        <v>77</v>
      </c>
      <c r="F700" t="s">
        <v>221</v>
      </c>
      <c r="G700" t="s">
        <v>88</v>
      </c>
      <c r="H700">
        <v>0</v>
      </c>
      <c r="I700">
        <v>0</v>
      </c>
      <c r="J700">
        <v>0</v>
      </c>
      <c r="K700">
        <v>63263.839999999997</v>
      </c>
      <c r="L700">
        <v>0</v>
      </c>
      <c r="M700">
        <v>63263.839999999997</v>
      </c>
      <c r="N700">
        <v>0</v>
      </c>
      <c r="O700">
        <v>-63263.839999999997</v>
      </c>
      <c r="P700">
        <v>0</v>
      </c>
      <c r="Q700">
        <v>0</v>
      </c>
      <c r="R700">
        <v>-3163.19</v>
      </c>
      <c r="S700">
        <v>0</v>
      </c>
      <c r="T700">
        <v>0</v>
      </c>
      <c r="U700" t="e">
        <f>VLOOKUP(D700,#REF!,2,FALSE)</f>
        <v>#REF!</v>
      </c>
      <c r="V700" t="e">
        <f>VLOOKUP(_216[[#This Row],[rollup_view_description]],Map!$B:$C,2,FALSE)</f>
        <v>#REF!</v>
      </c>
      <c r="W700" t="str">
        <f>VLOOKUP(F700,Map!$F:$G,2,FALSE)</f>
        <v>Reg Def</v>
      </c>
    </row>
    <row r="701" spans="1:23" x14ac:dyDescent="0.25">
      <c r="A701" t="s">
        <v>6</v>
      </c>
      <c r="B701" t="s">
        <v>585</v>
      </c>
      <c r="C701">
        <v>2024</v>
      </c>
      <c r="D701" t="s">
        <v>131</v>
      </c>
      <c r="E701" t="s">
        <v>77</v>
      </c>
      <c r="F701" t="s">
        <v>223</v>
      </c>
      <c r="G701" t="s">
        <v>88</v>
      </c>
      <c r="H701">
        <v>0</v>
      </c>
      <c r="I701">
        <v>0</v>
      </c>
      <c r="J701">
        <v>0</v>
      </c>
      <c r="K701">
        <v>-53.47</v>
      </c>
      <c r="L701">
        <v>0</v>
      </c>
      <c r="M701">
        <v>-53.47</v>
      </c>
      <c r="N701">
        <v>131.77000000000001</v>
      </c>
      <c r="O701">
        <v>53.47</v>
      </c>
      <c r="P701">
        <v>0</v>
      </c>
      <c r="Q701">
        <v>-131.77000000000001</v>
      </c>
      <c r="R701">
        <v>2.68</v>
      </c>
      <c r="S701">
        <v>0</v>
      </c>
      <c r="T701">
        <v>-6.59</v>
      </c>
      <c r="U701" t="e">
        <f>VLOOKUP(D701,#REF!,2,FALSE)</f>
        <v>#REF!</v>
      </c>
      <c r="V701" t="e">
        <f>VLOOKUP(_216[[#This Row],[rollup_view_description]],Map!$B:$C,2,FALSE)</f>
        <v>#REF!</v>
      </c>
      <c r="W701" t="str">
        <f>VLOOKUP(F701,Map!$F:$G,2,FALSE)</f>
        <v>Reg Def</v>
      </c>
    </row>
    <row r="702" spans="1:23" x14ac:dyDescent="0.25">
      <c r="A702" t="s">
        <v>6</v>
      </c>
      <c r="B702" t="s">
        <v>585</v>
      </c>
      <c r="C702">
        <v>2024</v>
      </c>
      <c r="D702" t="s">
        <v>131</v>
      </c>
      <c r="E702" t="s">
        <v>77</v>
      </c>
      <c r="F702" t="s">
        <v>220</v>
      </c>
      <c r="G702" t="s">
        <v>89</v>
      </c>
      <c r="H702">
        <v>17600.04</v>
      </c>
      <c r="I702">
        <v>37.049999999999997</v>
      </c>
      <c r="J702">
        <v>17637.09</v>
      </c>
      <c r="K702">
        <v>13720.97</v>
      </c>
      <c r="L702">
        <v>0</v>
      </c>
      <c r="M702">
        <v>13720.97</v>
      </c>
      <c r="N702">
        <v>0</v>
      </c>
      <c r="O702">
        <v>3879.07</v>
      </c>
      <c r="P702">
        <v>37.049999999999997</v>
      </c>
      <c r="Q702">
        <v>0</v>
      </c>
      <c r="R702">
        <v>193.94</v>
      </c>
      <c r="S702">
        <v>1.85</v>
      </c>
      <c r="T702">
        <v>0</v>
      </c>
      <c r="U702" t="e">
        <f>VLOOKUP(D702,#REF!,2,FALSE)</f>
        <v>#REF!</v>
      </c>
      <c r="V702" t="e">
        <f>VLOOKUP(_216[[#This Row],[rollup_view_description]],Map!$B:$C,2,FALSE)</f>
        <v>#REF!</v>
      </c>
      <c r="W702" t="str">
        <f>VLOOKUP(F702,Map!$F:$G,2,FALSE)</f>
        <v>Reg Def</v>
      </c>
    </row>
    <row r="703" spans="1:23" x14ac:dyDescent="0.25">
      <c r="A703" t="s">
        <v>6</v>
      </c>
      <c r="B703" t="s">
        <v>585</v>
      </c>
      <c r="C703">
        <v>2024</v>
      </c>
      <c r="D703" t="s">
        <v>131</v>
      </c>
      <c r="E703" t="s">
        <v>77</v>
      </c>
      <c r="F703" t="s">
        <v>225</v>
      </c>
      <c r="G703" t="s">
        <v>88</v>
      </c>
      <c r="H703">
        <v>0</v>
      </c>
      <c r="I703">
        <v>0</v>
      </c>
      <c r="J703">
        <v>0</v>
      </c>
      <c r="K703">
        <v>26695.34</v>
      </c>
      <c r="L703">
        <v>0</v>
      </c>
      <c r="M703">
        <v>26695.34</v>
      </c>
      <c r="N703">
        <v>-51714.5</v>
      </c>
      <c r="O703">
        <v>-26695.34</v>
      </c>
      <c r="P703">
        <v>0</v>
      </c>
      <c r="Q703">
        <v>51714.5</v>
      </c>
      <c r="R703">
        <v>-1334.75</v>
      </c>
      <c r="S703">
        <v>0</v>
      </c>
      <c r="T703">
        <v>2585.73</v>
      </c>
      <c r="U703" t="e">
        <f>VLOOKUP(D703,#REF!,2,FALSE)</f>
        <v>#REF!</v>
      </c>
      <c r="V703" t="e">
        <f>VLOOKUP(_216[[#This Row],[rollup_view_description]],Map!$B:$C,2,FALSE)</f>
        <v>#REF!</v>
      </c>
      <c r="W703" t="str">
        <f>VLOOKUP(F703,Map!$F:$G,2,FALSE)</f>
        <v>Repairs</v>
      </c>
    </row>
    <row r="704" spans="1:23" x14ac:dyDescent="0.25">
      <c r="A704" t="s">
        <v>6</v>
      </c>
      <c r="B704" t="s">
        <v>585</v>
      </c>
      <c r="C704">
        <v>2024</v>
      </c>
      <c r="D704" t="s">
        <v>165</v>
      </c>
      <c r="E704" t="s">
        <v>77</v>
      </c>
      <c r="F704" t="s">
        <v>219</v>
      </c>
      <c r="G704" t="s">
        <v>88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 t="e">
        <f>VLOOKUP(D704,#REF!,2,FALSE)</f>
        <v>#REF!</v>
      </c>
      <c r="V704" t="e">
        <f>VLOOKUP(_216[[#This Row],[rollup_view_description]],Map!$B:$C,2,FALSE)</f>
        <v>#REF!</v>
      </c>
      <c r="W704" t="str">
        <f>VLOOKUP(F704,Map!$F:$G,2,FALSE)</f>
        <v>Reg Def</v>
      </c>
    </row>
    <row r="705" spans="1:23" x14ac:dyDescent="0.25">
      <c r="A705" t="s">
        <v>6</v>
      </c>
      <c r="B705" t="s">
        <v>585</v>
      </c>
      <c r="C705">
        <v>2024</v>
      </c>
      <c r="D705" t="s">
        <v>165</v>
      </c>
      <c r="E705" t="s">
        <v>77</v>
      </c>
      <c r="F705" t="s">
        <v>222</v>
      </c>
      <c r="G705" t="s">
        <v>88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 t="e">
        <f>VLOOKUP(D705,#REF!,2,FALSE)</f>
        <v>#REF!</v>
      </c>
      <c r="V705" t="e">
        <f>VLOOKUP(_216[[#This Row],[rollup_view_description]],Map!$B:$C,2,FALSE)</f>
        <v>#REF!</v>
      </c>
      <c r="W705" t="str">
        <f>VLOOKUP(F705,Map!$F:$G,2,FALSE)</f>
        <v>Reg Def</v>
      </c>
    </row>
    <row r="706" spans="1:23" x14ac:dyDescent="0.25">
      <c r="A706" t="s">
        <v>6</v>
      </c>
      <c r="B706" t="s">
        <v>585</v>
      </c>
      <c r="C706">
        <v>2024</v>
      </c>
      <c r="D706" t="s">
        <v>165</v>
      </c>
      <c r="E706" t="s">
        <v>77</v>
      </c>
      <c r="F706" t="s">
        <v>223</v>
      </c>
      <c r="G706" t="s">
        <v>88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 t="e">
        <f>VLOOKUP(D706,#REF!,2,FALSE)</f>
        <v>#REF!</v>
      </c>
      <c r="V706" t="e">
        <f>VLOOKUP(_216[[#This Row],[rollup_view_description]],Map!$B:$C,2,FALSE)</f>
        <v>#REF!</v>
      </c>
      <c r="W706" t="str">
        <f>VLOOKUP(F706,Map!$F:$G,2,FALSE)</f>
        <v>Reg Def</v>
      </c>
    </row>
    <row r="707" spans="1:23" x14ac:dyDescent="0.25">
      <c r="A707" t="s">
        <v>6</v>
      </c>
      <c r="B707" t="s">
        <v>585</v>
      </c>
      <c r="C707">
        <v>2024</v>
      </c>
      <c r="D707" t="s">
        <v>165</v>
      </c>
      <c r="E707" t="s">
        <v>77</v>
      </c>
      <c r="F707" t="s">
        <v>224</v>
      </c>
      <c r="G707" t="s">
        <v>88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 t="e">
        <f>VLOOKUP(D707,#REF!,2,FALSE)</f>
        <v>#REF!</v>
      </c>
      <c r="V707" t="e">
        <f>VLOOKUP(_216[[#This Row],[rollup_view_description]],Map!$B:$C,2,FALSE)</f>
        <v>#REF!</v>
      </c>
      <c r="W707" t="str">
        <f>VLOOKUP(F707,Map!$F:$G,2,FALSE)</f>
        <v>Reg Def</v>
      </c>
    </row>
    <row r="708" spans="1:23" x14ac:dyDescent="0.25">
      <c r="A708" t="s">
        <v>6</v>
      </c>
      <c r="B708" t="s">
        <v>585</v>
      </c>
      <c r="C708">
        <v>2024</v>
      </c>
      <c r="D708" t="s">
        <v>165</v>
      </c>
      <c r="E708" t="s">
        <v>77</v>
      </c>
      <c r="F708" t="s">
        <v>220</v>
      </c>
      <c r="G708" t="s">
        <v>89</v>
      </c>
      <c r="H708">
        <v>5.91</v>
      </c>
      <c r="I708">
        <v>0</v>
      </c>
      <c r="J708">
        <v>5.91</v>
      </c>
      <c r="K708">
        <v>0</v>
      </c>
      <c r="L708">
        <v>0</v>
      </c>
      <c r="M708">
        <v>0</v>
      </c>
      <c r="N708">
        <v>0</v>
      </c>
      <c r="O708">
        <v>5.91</v>
      </c>
      <c r="P708">
        <v>0</v>
      </c>
      <c r="Q708">
        <v>0</v>
      </c>
      <c r="R708">
        <v>0.31</v>
      </c>
      <c r="S708">
        <v>0</v>
      </c>
      <c r="T708">
        <v>0</v>
      </c>
      <c r="U708" t="e">
        <f>VLOOKUP(D708,#REF!,2,FALSE)</f>
        <v>#REF!</v>
      </c>
      <c r="V708" t="e">
        <f>VLOOKUP(_216[[#This Row],[rollup_view_description]],Map!$B:$C,2,FALSE)</f>
        <v>#REF!</v>
      </c>
      <c r="W708" t="str">
        <f>VLOOKUP(F708,Map!$F:$G,2,FALSE)</f>
        <v>Reg Def</v>
      </c>
    </row>
    <row r="709" spans="1:23" x14ac:dyDescent="0.25">
      <c r="A709" t="s">
        <v>6</v>
      </c>
      <c r="B709" t="s">
        <v>585</v>
      </c>
      <c r="C709">
        <v>2024</v>
      </c>
      <c r="D709" t="s">
        <v>165</v>
      </c>
      <c r="E709" t="s">
        <v>77</v>
      </c>
      <c r="F709" t="s">
        <v>225</v>
      </c>
      <c r="G709" t="s">
        <v>88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 t="e">
        <f>VLOOKUP(D709,#REF!,2,FALSE)</f>
        <v>#REF!</v>
      </c>
      <c r="V709" t="e">
        <f>VLOOKUP(_216[[#This Row],[rollup_view_description]],Map!$B:$C,2,FALSE)</f>
        <v>#REF!</v>
      </c>
      <c r="W709" t="str">
        <f>VLOOKUP(F709,Map!$F:$G,2,FALSE)</f>
        <v>Repairs</v>
      </c>
    </row>
    <row r="710" spans="1:23" x14ac:dyDescent="0.25">
      <c r="A710" t="s">
        <v>6</v>
      </c>
      <c r="B710" t="s">
        <v>585</v>
      </c>
      <c r="C710">
        <v>2024</v>
      </c>
      <c r="D710" t="s">
        <v>166</v>
      </c>
      <c r="E710" t="s">
        <v>77</v>
      </c>
      <c r="F710" t="s">
        <v>224</v>
      </c>
      <c r="G710" t="s">
        <v>88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 t="e">
        <f>VLOOKUP(D710,#REF!,2,FALSE)</f>
        <v>#REF!</v>
      </c>
      <c r="V710" t="e">
        <f>VLOOKUP(_216[[#This Row],[rollup_view_description]],Map!$B:$C,2,FALSE)</f>
        <v>#REF!</v>
      </c>
      <c r="W710" t="str">
        <f>VLOOKUP(F710,Map!$F:$G,2,FALSE)</f>
        <v>Reg Def</v>
      </c>
    </row>
    <row r="711" spans="1:23" x14ac:dyDescent="0.25">
      <c r="A711" t="s">
        <v>6</v>
      </c>
      <c r="B711" t="s">
        <v>585</v>
      </c>
      <c r="C711">
        <v>2024</v>
      </c>
      <c r="D711" t="s">
        <v>166</v>
      </c>
      <c r="E711" t="s">
        <v>77</v>
      </c>
      <c r="F711" t="s">
        <v>220</v>
      </c>
      <c r="G711" t="s">
        <v>89</v>
      </c>
      <c r="H711">
        <v>18556.91</v>
      </c>
      <c r="I711">
        <v>0</v>
      </c>
      <c r="J711">
        <v>18556.91</v>
      </c>
      <c r="K711">
        <v>0</v>
      </c>
      <c r="L711">
        <v>0</v>
      </c>
      <c r="M711">
        <v>0</v>
      </c>
      <c r="N711">
        <v>0</v>
      </c>
      <c r="O711">
        <v>18556.91</v>
      </c>
      <c r="P711">
        <v>0</v>
      </c>
      <c r="Q711">
        <v>0</v>
      </c>
      <c r="R711">
        <v>927.85</v>
      </c>
      <c r="S711">
        <v>0</v>
      </c>
      <c r="T711">
        <v>0</v>
      </c>
      <c r="U711" t="e">
        <f>VLOOKUP(D711,#REF!,2,FALSE)</f>
        <v>#REF!</v>
      </c>
      <c r="V711" t="e">
        <f>VLOOKUP(_216[[#This Row],[rollup_view_description]],Map!$B:$C,2,FALSE)</f>
        <v>#REF!</v>
      </c>
      <c r="W711" t="str">
        <f>VLOOKUP(F711,Map!$F:$G,2,FALSE)</f>
        <v>Reg Def</v>
      </c>
    </row>
    <row r="712" spans="1:23" x14ac:dyDescent="0.25">
      <c r="A712" t="s">
        <v>6</v>
      </c>
      <c r="B712" t="s">
        <v>585</v>
      </c>
      <c r="C712">
        <v>2024</v>
      </c>
      <c r="D712" t="s">
        <v>167</v>
      </c>
      <c r="E712" t="s">
        <v>77</v>
      </c>
      <c r="F712" t="s">
        <v>219</v>
      </c>
      <c r="G712" t="s">
        <v>88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 t="e">
        <f>VLOOKUP(D712,#REF!,2,FALSE)</f>
        <v>#REF!</v>
      </c>
      <c r="V712" t="e">
        <f>VLOOKUP(_216[[#This Row],[rollup_view_description]],Map!$B:$C,2,FALSE)</f>
        <v>#REF!</v>
      </c>
      <c r="W712" t="str">
        <f>VLOOKUP(F712,Map!$F:$G,2,FALSE)</f>
        <v>Reg Def</v>
      </c>
    </row>
    <row r="713" spans="1:23" x14ac:dyDescent="0.25">
      <c r="A713" t="s">
        <v>6</v>
      </c>
      <c r="B713" t="s">
        <v>585</v>
      </c>
      <c r="C713">
        <v>2024</v>
      </c>
      <c r="D713" t="s">
        <v>167</v>
      </c>
      <c r="E713" t="s">
        <v>77</v>
      </c>
      <c r="F713" t="s">
        <v>222</v>
      </c>
      <c r="G713" t="s">
        <v>88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 t="e">
        <f>VLOOKUP(D713,#REF!,2,FALSE)</f>
        <v>#REF!</v>
      </c>
      <c r="V713" t="e">
        <f>VLOOKUP(_216[[#This Row],[rollup_view_description]],Map!$B:$C,2,FALSE)</f>
        <v>#REF!</v>
      </c>
      <c r="W713" t="str">
        <f>VLOOKUP(F713,Map!$F:$G,2,FALSE)</f>
        <v>Reg Def</v>
      </c>
    </row>
    <row r="714" spans="1:23" x14ac:dyDescent="0.25">
      <c r="A714" t="s">
        <v>6</v>
      </c>
      <c r="B714" t="s">
        <v>585</v>
      </c>
      <c r="C714">
        <v>2024</v>
      </c>
      <c r="D714" t="s">
        <v>167</v>
      </c>
      <c r="E714" t="s">
        <v>77</v>
      </c>
      <c r="F714" t="s">
        <v>223</v>
      </c>
      <c r="G714" t="s">
        <v>88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 t="e">
        <f>VLOOKUP(D714,#REF!,2,FALSE)</f>
        <v>#REF!</v>
      </c>
      <c r="V714" t="e">
        <f>VLOOKUP(_216[[#This Row],[rollup_view_description]],Map!$B:$C,2,FALSE)</f>
        <v>#REF!</v>
      </c>
      <c r="W714" t="str">
        <f>VLOOKUP(F714,Map!$F:$G,2,FALSE)</f>
        <v>Reg Def</v>
      </c>
    </row>
    <row r="715" spans="1:23" x14ac:dyDescent="0.25">
      <c r="A715" t="s">
        <v>6</v>
      </c>
      <c r="B715" t="s">
        <v>585</v>
      </c>
      <c r="C715">
        <v>2024</v>
      </c>
      <c r="D715" t="s">
        <v>167</v>
      </c>
      <c r="E715" t="s">
        <v>77</v>
      </c>
      <c r="F715" t="s">
        <v>220</v>
      </c>
      <c r="G715" t="s">
        <v>89</v>
      </c>
      <c r="H715">
        <v>-1.53</v>
      </c>
      <c r="I715">
        <v>0</v>
      </c>
      <c r="J715">
        <v>-1.53</v>
      </c>
      <c r="K715">
        <v>0</v>
      </c>
      <c r="L715">
        <v>0</v>
      </c>
      <c r="M715">
        <v>0</v>
      </c>
      <c r="N715">
        <v>0</v>
      </c>
      <c r="O715">
        <v>-1.53</v>
      </c>
      <c r="P715">
        <v>0</v>
      </c>
      <c r="Q715">
        <v>0</v>
      </c>
      <c r="R715">
        <v>-0.08</v>
      </c>
      <c r="S715">
        <v>0</v>
      </c>
      <c r="T715">
        <v>0</v>
      </c>
      <c r="U715" t="e">
        <f>VLOOKUP(D715,#REF!,2,FALSE)</f>
        <v>#REF!</v>
      </c>
      <c r="V715" t="e">
        <f>VLOOKUP(_216[[#This Row],[rollup_view_description]],Map!$B:$C,2,FALSE)</f>
        <v>#REF!</v>
      </c>
      <c r="W715" t="str">
        <f>VLOOKUP(F715,Map!$F:$G,2,FALSE)</f>
        <v>Reg Def</v>
      </c>
    </row>
    <row r="716" spans="1:23" x14ac:dyDescent="0.25">
      <c r="A716" t="s">
        <v>6</v>
      </c>
      <c r="B716" t="s">
        <v>585</v>
      </c>
      <c r="C716">
        <v>2024</v>
      </c>
      <c r="D716" t="s">
        <v>167</v>
      </c>
      <c r="E716" t="s">
        <v>77</v>
      </c>
      <c r="F716" t="s">
        <v>225</v>
      </c>
      <c r="G716" t="s">
        <v>88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 t="e">
        <f>VLOOKUP(D716,#REF!,2,FALSE)</f>
        <v>#REF!</v>
      </c>
      <c r="V716" t="e">
        <f>VLOOKUP(_216[[#This Row],[rollup_view_description]],Map!$B:$C,2,FALSE)</f>
        <v>#REF!</v>
      </c>
      <c r="W716" t="str">
        <f>VLOOKUP(F716,Map!$F:$G,2,FALSE)</f>
        <v>Repairs</v>
      </c>
    </row>
    <row r="717" spans="1:23" x14ac:dyDescent="0.25">
      <c r="A717" t="s">
        <v>6</v>
      </c>
      <c r="B717" t="s">
        <v>585</v>
      </c>
      <c r="C717">
        <v>2024</v>
      </c>
      <c r="D717" t="s">
        <v>132</v>
      </c>
      <c r="E717" t="s">
        <v>77</v>
      </c>
      <c r="F717" t="s">
        <v>219</v>
      </c>
      <c r="G717" t="s">
        <v>88</v>
      </c>
      <c r="H717">
        <v>0</v>
      </c>
      <c r="I717">
        <v>0</v>
      </c>
      <c r="J717">
        <v>0</v>
      </c>
      <c r="K717">
        <v>42983.11</v>
      </c>
      <c r="L717">
        <v>0</v>
      </c>
      <c r="M717">
        <v>42983.11</v>
      </c>
      <c r="N717">
        <v>-81033.58</v>
      </c>
      <c r="O717">
        <v>-42983.11</v>
      </c>
      <c r="P717">
        <v>0</v>
      </c>
      <c r="Q717">
        <v>81033.58</v>
      </c>
      <c r="R717">
        <v>-2149.14</v>
      </c>
      <c r="S717">
        <v>0</v>
      </c>
      <c r="T717">
        <v>4051.68</v>
      </c>
      <c r="U717" t="e">
        <f>VLOOKUP(D717,#REF!,2,FALSE)</f>
        <v>#REF!</v>
      </c>
      <c r="V717" t="e">
        <f>VLOOKUP(_216[[#This Row],[rollup_view_description]],Map!$B:$C,2,FALSE)</f>
        <v>#REF!</v>
      </c>
      <c r="W717" t="str">
        <f>VLOOKUP(F717,Map!$F:$G,2,FALSE)</f>
        <v>Reg Def</v>
      </c>
    </row>
    <row r="718" spans="1:23" x14ac:dyDescent="0.25">
      <c r="A718" t="s">
        <v>6</v>
      </c>
      <c r="B718" t="s">
        <v>585</v>
      </c>
      <c r="C718">
        <v>2024</v>
      </c>
      <c r="D718" t="s">
        <v>132</v>
      </c>
      <c r="E718" t="s">
        <v>77</v>
      </c>
      <c r="F718" t="s">
        <v>222</v>
      </c>
      <c r="G718" t="s">
        <v>88</v>
      </c>
      <c r="H718">
        <v>0</v>
      </c>
      <c r="I718">
        <v>0</v>
      </c>
      <c r="J718">
        <v>0</v>
      </c>
      <c r="K718">
        <v>16009.01</v>
      </c>
      <c r="L718">
        <v>0</v>
      </c>
      <c r="M718">
        <v>16009.01</v>
      </c>
      <c r="N718">
        <v>0</v>
      </c>
      <c r="O718">
        <v>-16009.01</v>
      </c>
      <c r="P718">
        <v>0</v>
      </c>
      <c r="Q718">
        <v>0</v>
      </c>
      <c r="R718">
        <v>-800.41</v>
      </c>
      <c r="S718">
        <v>0</v>
      </c>
      <c r="T718">
        <v>0</v>
      </c>
      <c r="U718" t="e">
        <f>VLOOKUP(D718,#REF!,2,FALSE)</f>
        <v>#REF!</v>
      </c>
      <c r="V718" t="e">
        <f>VLOOKUP(_216[[#This Row],[rollup_view_description]],Map!$B:$C,2,FALSE)</f>
        <v>#REF!</v>
      </c>
      <c r="W718" t="str">
        <f>VLOOKUP(F718,Map!$F:$G,2,FALSE)</f>
        <v>Reg Def</v>
      </c>
    </row>
    <row r="719" spans="1:23" x14ac:dyDescent="0.25">
      <c r="A719" t="s">
        <v>6</v>
      </c>
      <c r="B719" t="s">
        <v>585</v>
      </c>
      <c r="C719">
        <v>2024</v>
      </c>
      <c r="D719" t="s">
        <v>132</v>
      </c>
      <c r="E719" t="s">
        <v>77</v>
      </c>
      <c r="F719" t="s">
        <v>139</v>
      </c>
      <c r="G719" t="s">
        <v>88</v>
      </c>
      <c r="H719">
        <v>0</v>
      </c>
      <c r="I719">
        <v>0</v>
      </c>
      <c r="J719">
        <v>0</v>
      </c>
      <c r="K719">
        <v>20849.04</v>
      </c>
      <c r="L719">
        <v>0</v>
      </c>
      <c r="M719">
        <v>20849.04</v>
      </c>
      <c r="N719">
        <v>-163647.18</v>
      </c>
      <c r="O719">
        <v>-20849.04</v>
      </c>
      <c r="P719">
        <v>0</v>
      </c>
      <c r="Q719">
        <v>163647.18</v>
      </c>
      <c r="R719">
        <v>0</v>
      </c>
      <c r="S719">
        <v>0</v>
      </c>
      <c r="T719">
        <v>0</v>
      </c>
      <c r="U719" t="e">
        <f>VLOOKUP(D719,#REF!,2,FALSE)</f>
        <v>#REF!</v>
      </c>
      <c r="V719" t="e">
        <f>VLOOKUP(_216[[#This Row],[rollup_view_description]],Map!$B:$C,2,FALSE)</f>
        <v>#REF!</v>
      </c>
      <c r="W719" t="str">
        <f>VLOOKUP(F719,Map!$F:$G,2,FALSE)</f>
        <v>Flow Through</v>
      </c>
    </row>
    <row r="720" spans="1:23" x14ac:dyDescent="0.25">
      <c r="A720" t="s">
        <v>6</v>
      </c>
      <c r="B720" t="s">
        <v>585</v>
      </c>
      <c r="C720">
        <v>2024</v>
      </c>
      <c r="D720" t="s">
        <v>132</v>
      </c>
      <c r="E720" t="s">
        <v>77</v>
      </c>
      <c r="F720" t="s">
        <v>223</v>
      </c>
      <c r="G720" t="s">
        <v>88</v>
      </c>
      <c r="H720">
        <v>0</v>
      </c>
      <c r="I720">
        <v>0</v>
      </c>
      <c r="J720">
        <v>0</v>
      </c>
      <c r="K720">
        <v>-5663.87</v>
      </c>
      <c r="L720">
        <v>0</v>
      </c>
      <c r="M720">
        <v>-5663.87</v>
      </c>
      <c r="N720">
        <v>80428.08</v>
      </c>
      <c r="O720">
        <v>5663.87</v>
      </c>
      <c r="P720">
        <v>0</v>
      </c>
      <c r="Q720">
        <v>-80428.08</v>
      </c>
      <c r="R720">
        <v>283.17</v>
      </c>
      <c r="S720">
        <v>0</v>
      </c>
      <c r="T720">
        <v>-4021.41</v>
      </c>
      <c r="U720" t="e">
        <f>VLOOKUP(D720,#REF!,2,FALSE)</f>
        <v>#REF!</v>
      </c>
      <c r="V720" t="e">
        <f>VLOOKUP(_216[[#This Row],[rollup_view_description]],Map!$B:$C,2,FALSE)</f>
        <v>#REF!</v>
      </c>
      <c r="W720" t="str">
        <f>VLOOKUP(F720,Map!$F:$G,2,FALSE)</f>
        <v>Reg Def</v>
      </c>
    </row>
    <row r="721" spans="1:23" x14ac:dyDescent="0.25">
      <c r="A721" t="s">
        <v>6</v>
      </c>
      <c r="B721" t="s">
        <v>585</v>
      </c>
      <c r="C721">
        <v>2024</v>
      </c>
      <c r="D721" t="s">
        <v>132</v>
      </c>
      <c r="E721" t="s">
        <v>77</v>
      </c>
      <c r="F721" t="s">
        <v>224</v>
      </c>
      <c r="G721" t="s">
        <v>88</v>
      </c>
      <c r="H721">
        <v>0</v>
      </c>
      <c r="I721">
        <v>0</v>
      </c>
      <c r="J721">
        <v>0</v>
      </c>
      <c r="K721">
        <v>52061.93</v>
      </c>
      <c r="L721">
        <v>0</v>
      </c>
      <c r="M721">
        <v>52061.93</v>
      </c>
      <c r="N721">
        <v>0</v>
      </c>
      <c r="O721">
        <v>-52061.93</v>
      </c>
      <c r="P721">
        <v>0</v>
      </c>
      <c r="Q721">
        <v>0</v>
      </c>
      <c r="R721">
        <v>-2603.08</v>
      </c>
      <c r="S721">
        <v>0</v>
      </c>
      <c r="T721">
        <v>0</v>
      </c>
      <c r="U721" t="e">
        <f>VLOOKUP(D721,#REF!,2,FALSE)</f>
        <v>#REF!</v>
      </c>
      <c r="V721" t="e">
        <f>VLOOKUP(_216[[#This Row],[rollup_view_description]],Map!$B:$C,2,FALSE)</f>
        <v>#REF!</v>
      </c>
      <c r="W721" t="str">
        <f>VLOOKUP(F721,Map!$F:$G,2,FALSE)</f>
        <v>Reg Def</v>
      </c>
    </row>
    <row r="722" spans="1:23" x14ac:dyDescent="0.25">
      <c r="A722" t="s">
        <v>6</v>
      </c>
      <c r="B722" t="s">
        <v>585</v>
      </c>
      <c r="C722">
        <v>2024</v>
      </c>
      <c r="D722" t="s">
        <v>132</v>
      </c>
      <c r="E722" t="s">
        <v>77</v>
      </c>
      <c r="F722" t="s">
        <v>220</v>
      </c>
      <c r="G722" t="s">
        <v>89</v>
      </c>
      <c r="H722">
        <v>1825379.69</v>
      </c>
      <c r="I722">
        <v>62714.06</v>
      </c>
      <c r="J722">
        <v>1888093.75</v>
      </c>
      <c r="K722">
        <v>1411742.67</v>
      </c>
      <c r="L722">
        <v>14091.32</v>
      </c>
      <c r="M722">
        <v>1425833.99</v>
      </c>
      <c r="N722">
        <v>0</v>
      </c>
      <c r="O722">
        <v>413637.02</v>
      </c>
      <c r="P722">
        <v>48622.74</v>
      </c>
      <c r="Q722">
        <v>0</v>
      </c>
      <c r="R722">
        <v>20681.87</v>
      </c>
      <c r="S722">
        <v>2431.12</v>
      </c>
      <c r="T722">
        <v>0</v>
      </c>
      <c r="U722" t="e">
        <f>VLOOKUP(D722,#REF!,2,FALSE)</f>
        <v>#REF!</v>
      </c>
      <c r="V722" t="e">
        <f>VLOOKUP(_216[[#This Row],[rollup_view_description]],Map!$B:$C,2,FALSE)</f>
        <v>#REF!</v>
      </c>
      <c r="W722" t="str">
        <f>VLOOKUP(F722,Map!$F:$G,2,FALSE)</f>
        <v>Reg Def</v>
      </c>
    </row>
    <row r="723" spans="1:23" x14ac:dyDescent="0.25">
      <c r="A723" t="s">
        <v>6</v>
      </c>
      <c r="B723" t="s">
        <v>585</v>
      </c>
      <c r="C723">
        <v>2024</v>
      </c>
      <c r="D723" t="s">
        <v>132</v>
      </c>
      <c r="E723" t="s">
        <v>77</v>
      </c>
      <c r="F723" t="s">
        <v>225</v>
      </c>
      <c r="G723" t="s">
        <v>88</v>
      </c>
      <c r="H723">
        <v>0</v>
      </c>
      <c r="I723">
        <v>0</v>
      </c>
      <c r="J723">
        <v>0</v>
      </c>
      <c r="K723">
        <v>453719.67</v>
      </c>
      <c r="L723">
        <v>0</v>
      </c>
      <c r="M723">
        <v>453719.67</v>
      </c>
      <c r="N723">
        <v>-6828443.5999999996</v>
      </c>
      <c r="O723">
        <v>-453719.67</v>
      </c>
      <c r="P723">
        <v>0</v>
      </c>
      <c r="Q723">
        <v>6828443.5999999996</v>
      </c>
      <c r="R723">
        <v>-22686.04</v>
      </c>
      <c r="S723">
        <v>0</v>
      </c>
      <c r="T723">
        <v>341422.19</v>
      </c>
      <c r="U723" t="e">
        <f>VLOOKUP(D723,#REF!,2,FALSE)</f>
        <v>#REF!</v>
      </c>
      <c r="V723" t="e">
        <f>VLOOKUP(_216[[#This Row],[rollup_view_description]],Map!$B:$C,2,FALSE)</f>
        <v>#REF!</v>
      </c>
      <c r="W723" t="str">
        <f>VLOOKUP(F723,Map!$F:$G,2,FALSE)</f>
        <v>Repairs</v>
      </c>
    </row>
    <row r="724" spans="1:23" x14ac:dyDescent="0.25">
      <c r="A724" t="s">
        <v>6</v>
      </c>
      <c r="B724" t="s">
        <v>585</v>
      </c>
      <c r="C724">
        <v>2024</v>
      </c>
      <c r="D724" t="s">
        <v>133</v>
      </c>
      <c r="E724" t="s">
        <v>77</v>
      </c>
      <c r="F724" t="s">
        <v>219</v>
      </c>
      <c r="G724" t="s">
        <v>88</v>
      </c>
      <c r="H724">
        <v>0</v>
      </c>
      <c r="I724">
        <v>0</v>
      </c>
      <c r="J724">
        <v>0</v>
      </c>
      <c r="K724">
        <v>317.92</v>
      </c>
      <c r="L724">
        <v>0</v>
      </c>
      <c r="M724">
        <v>317.92</v>
      </c>
      <c r="N724">
        <v>-248.03</v>
      </c>
      <c r="O724">
        <v>-317.92</v>
      </c>
      <c r="P724">
        <v>0</v>
      </c>
      <c r="Q724">
        <v>248.03</v>
      </c>
      <c r="R724">
        <v>-15.9</v>
      </c>
      <c r="S724">
        <v>0</v>
      </c>
      <c r="T724">
        <v>12.4</v>
      </c>
      <c r="U724" t="e">
        <f>VLOOKUP(D724,#REF!,2,FALSE)</f>
        <v>#REF!</v>
      </c>
      <c r="V724" t="e">
        <f>VLOOKUP(_216[[#This Row],[rollup_view_description]],Map!$B:$C,2,FALSE)</f>
        <v>#REF!</v>
      </c>
      <c r="W724" t="str">
        <f>VLOOKUP(F724,Map!$F:$G,2,FALSE)</f>
        <v>Reg Def</v>
      </c>
    </row>
    <row r="725" spans="1:23" x14ac:dyDescent="0.25">
      <c r="A725" t="s">
        <v>6</v>
      </c>
      <c r="B725" t="s">
        <v>585</v>
      </c>
      <c r="C725">
        <v>2024</v>
      </c>
      <c r="D725" t="s">
        <v>133</v>
      </c>
      <c r="E725" t="s">
        <v>77</v>
      </c>
      <c r="F725" t="s">
        <v>139</v>
      </c>
      <c r="G725" t="s">
        <v>88</v>
      </c>
      <c r="H725">
        <v>0</v>
      </c>
      <c r="I725">
        <v>0</v>
      </c>
      <c r="J725">
        <v>0</v>
      </c>
      <c r="K725">
        <v>521.76</v>
      </c>
      <c r="L725">
        <v>0</v>
      </c>
      <c r="M725">
        <v>521.76</v>
      </c>
      <c r="N725">
        <v>-647.03</v>
      </c>
      <c r="O725">
        <v>-521.76</v>
      </c>
      <c r="P725">
        <v>0</v>
      </c>
      <c r="Q725">
        <v>647.03</v>
      </c>
      <c r="R725">
        <v>0</v>
      </c>
      <c r="S725">
        <v>0</v>
      </c>
      <c r="T725">
        <v>0</v>
      </c>
      <c r="U725" t="e">
        <f>VLOOKUP(D725,#REF!,2,FALSE)</f>
        <v>#REF!</v>
      </c>
      <c r="V725" t="e">
        <f>VLOOKUP(_216[[#This Row],[rollup_view_description]],Map!$B:$C,2,FALSE)</f>
        <v>#REF!</v>
      </c>
      <c r="W725" t="str">
        <f>VLOOKUP(F725,Map!$F:$G,2,FALSE)</f>
        <v>Flow Through</v>
      </c>
    </row>
    <row r="726" spans="1:23" x14ac:dyDescent="0.25">
      <c r="A726" t="s">
        <v>6</v>
      </c>
      <c r="B726" t="s">
        <v>585</v>
      </c>
      <c r="C726">
        <v>2024</v>
      </c>
      <c r="D726" t="s">
        <v>133</v>
      </c>
      <c r="E726" t="s">
        <v>77</v>
      </c>
      <c r="F726" t="s">
        <v>221</v>
      </c>
      <c r="G726" t="s">
        <v>88</v>
      </c>
      <c r="H726">
        <v>0</v>
      </c>
      <c r="I726">
        <v>0</v>
      </c>
      <c r="J726">
        <v>0</v>
      </c>
      <c r="K726">
        <v>-113.54</v>
      </c>
      <c r="L726">
        <v>0</v>
      </c>
      <c r="M726">
        <v>-113.54</v>
      </c>
      <c r="N726">
        <v>0</v>
      </c>
      <c r="O726">
        <v>113.54</v>
      </c>
      <c r="P726">
        <v>0</v>
      </c>
      <c r="Q726">
        <v>0</v>
      </c>
      <c r="R726">
        <v>5.68</v>
      </c>
      <c r="S726">
        <v>0</v>
      </c>
      <c r="T726">
        <v>0</v>
      </c>
      <c r="U726" t="e">
        <f>VLOOKUP(D726,#REF!,2,FALSE)</f>
        <v>#REF!</v>
      </c>
      <c r="V726" t="e">
        <f>VLOOKUP(_216[[#This Row],[rollup_view_description]],Map!$B:$C,2,FALSE)</f>
        <v>#REF!</v>
      </c>
      <c r="W726" t="str">
        <f>VLOOKUP(F726,Map!$F:$G,2,FALSE)</f>
        <v>Reg Def</v>
      </c>
    </row>
    <row r="727" spans="1:23" x14ac:dyDescent="0.25">
      <c r="A727" t="s">
        <v>6</v>
      </c>
      <c r="B727" t="s">
        <v>585</v>
      </c>
      <c r="C727">
        <v>2024</v>
      </c>
      <c r="D727" t="s">
        <v>133</v>
      </c>
      <c r="E727" t="s">
        <v>77</v>
      </c>
      <c r="F727" t="s">
        <v>223</v>
      </c>
      <c r="G727" t="s">
        <v>88</v>
      </c>
      <c r="H727">
        <v>0</v>
      </c>
      <c r="I727">
        <v>0</v>
      </c>
      <c r="J727">
        <v>0</v>
      </c>
      <c r="K727">
        <v>-569.16</v>
      </c>
      <c r="L727">
        <v>0</v>
      </c>
      <c r="M727">
        <v>-569.16</v>
      </c>
      <c r="N727">
        <v>507.06</v>
      </c>
      <c r="O727">
        <v>569.16</v>
      </c>
      <c r="P727">
        <v>0</v>
      </c>
      <c r="Q727">
        <v>-507.06</v>
      </c>
      <c r="R727">
        <v>28.47</v>
      </c>
      <c r="S727">
        <v>0</v>
      </c>
      <c r="T727">
        <v>-25.35</v>
      </c>
      <c r="U727" t="e">
        <f>VLOOKUP(D727,#REF!,2,FALSE)</f>
        <v>#REF!</v>
      </c>
      <c r="V727" t="e">
        <f>VLOOKUP(_216[[#This Row],[rollup_view_description]],Map!$B:$C,2,FALSE)</f>
        <v>#REF!</v>
      </c>
      <c r="W727" t="str">
        <f>VLOOKUP(F727,Map!$F:$G,2,FALSE)</f>
        <v>Reg Def</v>
      </c>
    </row>
    <row r="728" spans="1:23" x14ac:dyDescent="0.25">
      <c r="A728" t="s">
        <v>6</v>
      </c>
      <c r="B728" t="s">
        <v>585</v>
      </c>
      <c r="C728">
        <v>2024</v>
      </c>
      <c r="D728" t="s">
        <v>133</v>
      </c>
      <c r="E728" t="s">
        <v>77</v>
      </c>
      <c r="F728" t="s">
        <v>220</v>
      </c>
      <c r="G728" t="s">
        <v>89</v>
      </c>
      <c r="H728">
        <v>2477.87</v>
      </c>
      <c r="I728">
        <v>1382.85</v>
      </c>
      <c r="J728">
        <v>3860.72</v>
      </c>
      <c r="K728">
        <v>-5356.92</v>
      </c>
      <c r="L728">
        <v>0</v>
      </c>
      <c r="M728">
        <v>-5356.92</v>
      </c>
      <c r="N728">
        <v>0</v>
      </c>
      <c r="O728">
        <v>7834.79</v>
      </c>
      <c r="P728">
        <v>1382.85</v>
      </c>
      <c r="Q728">
        <v>0</v>
      </c>
      <c r="R728">
        <v>391.74</v>
      </c>
      <c r="S728">
        <v>69.14</v>
      </c>
      <c r="T728">
        <v>0</v>
      </c>
      <c r="U728" t="e">
        <f>VLOOKUP(D728,#REF!,2,FALSE)</f>
        <v>#REF!</v>
      </c>
      <c r="V728" t="e">
        <f>VLOOKUP(_216[[#This Row],[rollup_view_description]],Map!$B:$C,2,FALSE)</f>
        <v>#REF!</v>
      </c>
      <c r="W728" t="str">
        <f>VLOOKUP(F728,Map!$F:$G,2,FALSE)</f>
        <v>Reg Def</v>
      </c>
    </row>
    <row r="729" spans="1:23" x14ac:dyDescent="0.25">
      <c r="A729" t="s">
        <v>6</v>
      </c>
      <c r="B729" t="s">
        <v>585</v>
      </c>
      <c r="C729">
        <v>2024</v>
      </c>
      <c r="D729" t="s">
        <v>133</v>
      </c>
      <c r="E729" t="s">
        <v>77</v>
      </c>
      <c r="F729" t="s">
        <v>225</v>
      </c>
      <c r="G729" t="s">
        <v>88</v>
      </c>
      <c r="H729">
        <v>0</v>
      </c>
      <c r="I729">
        <v>0</v>
      </c>
      <c r="J729">
        <v>0</v>
      </c>
      <c r="K729">
        <v>27784.12</v>
      </c>
      <c r="L729">
        <v>0</v>
      </c>
      <c r="M729">
        <v>27784.12</v>
      </c>
      <c r="N729">
        <v>-93895.89</v>
      </c>
      <c r="O729">
        <v>-27784.12</v>
      </c>
      <c r="P729">
        <v>0</v>
      </c>
      <c r="Q729">
        <v>93895.89</v>
      </c>
      <c r="R729">
        <v>-1389.2</v>
      </c>
      <c r="S729">
        <v>0</v>
      </c>
      <c r="T729">
        <v>4694.8100000000004</v>
      </c>
      <c r="U729" t="e">
        <f>VLOOKUP(D729,#REF!,2,FALSE)</f>
        <v>#REF!</v>
      </c>
      <c r="V729" t="e">
        <f>VLOOKUP(_216[[#This Row],[rollup_view_description]],Map!$B:$C,2,FALSE)</f>
        <v>#REF!</v>
      </c>
      <c r="W729" t="str">
        <f>VLOOKUP(F729,Map!$F:$G,2,FALSE)</f>
        <v>Repairs</v>
      </c>
    </row>
    <row r="730" spans="1:23" x14ac:dyDescent="0.25">
      <c r="A730" t="s">
        <v>6</v>
      </c>
      <c r="B730" t="s">
        <v>585</v>
      </c>
      <c r="C730">
        <v>2024</v>
      </c>
      <c r="D730" t="s">
        <v>168</v>
      </c>
      <c r="E730" t="s">
        <v>77</v>
      </c>
      <c r="F730" t="s">
        <v>219</v>
      </c>
      <c r="G730" t="s">
        <v>88</v>
      </c>
      <c r="H730">
        <v>0</v>
      </c>
      <c r="I730">
        <v>0</v>
      </c>
      <c r="J730">
        <v>0</v>
      </c>
      <c r="K730">
        <v>22656.880000000001</v>
      </c>
      <c r="L730">
        <v>0</v>
      </c>
      <c r="M730">
        <v>22656.880000000001</v>
      </c>
      <c r="N730">
        <v>0</v>
      </c>
      <c r="O730">
        <v>-22656.880000000001</v>
      </c>
      <c r="P730">
        <v>0</v>
      </c>
      <c r="Q730">
        <v>0</v>
      </c>
      <c r="R730">
        <v>-1132.8399999999999</v>
      </c>
      <c r="S730">
        <v>0</v>
      </c>
      <c r="T730">
        <v>0</v>
      </c>
      <c r="U730" t="e">
        <f>VLOOKUP(D730,#REF!,2,FALSE)</f>
        <v>#REF!</v>
      </c>
      <c r="V730" t="e">
        <f>VLOOKUP(_216[[#This Row],[rollup_view_description]],Map!$B:$C,2,FALSE)</f>
        <v>#REF!</v>
      </c>
      <c r="W730" t="str">
        <f>VLOOKUP(F730,Map!$F:$G,2,FALSE)</f>
        <v>Reg Def</v>
      </c>
    </row>
    <row r="731" spans="1:23" x14ac:dyDescent="0.25">
      <c r="A731" t="s">
        <v>6</v>
      </c>
      <c r="B731" t="s">
        <v>585</v>
      </c>
      <c r="C731">
        <v>2024</v>
      </c>
      <c r="D731" t="s">
        <v>168</v>
      </c>
      <c r="E731" t="s">
        <v>77</v>
      </c>
      <c r="F731" t="s">
        <v>222</v>
      </c>
      <c r="G731" t="s">
        <v>88</v>
      </c>
      <c r="H731">
        <v>0</v>
      </c>
      <c r="I731">
        <v>0</v>
      </c>
      <c r="J731">
        <v>0</v>
      </c>
      <c r="K731">
        <v>11537.49</v>
      </c>
      <c r="L731">
        <v>0</v>
      </c>
      <c r="M731">
        <v>11537.49</v>
      </c>
      <c r="N731">
        <v>0</v>
      </c>
      <c r="O731">
        <v>-11537.49</v>
      </c>
      <c r="P731">
        <v>0</v>
      </c>
      <c r="Q731">
        <v>0</v>
      </c>
      <c r="R731">
        <v>-576.88</v>
      </c>
      <c r="S731">
        <v>0</v>
      </c>
      <c r="T731">
        <v>0</v>
      </c>
      <c r="U731" t="e">
        <f>VLOOKUP(D731,#REF!,2,FALSE)</f>
        <v>#REF!</v>
      </c>
      <c r="V731" t="e">
        <f>VLOOKUP(_216[[#This Row],[rollup_view_description]],Map!$B:$C,2,FALSE)</f>
        <v>#REF!</v>
      </c>
      <c r="W731" t="str">
        <f>VLOOKUP(F731,Map!$F:$G,2,FALSE)</f>
        <v>Reg Def</v>
      </c>
    </row>
    <row r="732" spans="1:23" x14ac:dyDescent="0.25">
      <c r="A732" t="s">
        <v>6</v>
      </c>
      <c r="B732" t="s">
        <v>585</v>
      </c>
      <c r="C732">
        <v>2024</v>
      </c>
      <c r="D732" t="s">
        <v>168</v>
      </c>
      <c r="E732" t="s">
        <v>77</v>
      </c>
      <c r="F732" t="s">
        <v>223</v>
      </c>
      <c r="G732" t="s">
        <v>88</v>
      </c>
      <c r="H732">
        <v>0</v>
      </c>
      <c r="I732">
        <v>0</v>
      </c>
      <c r="J732">
        <v>0</v>
      </c>
      <c r="K732">
        <v>-4182.66</v>
      </c>
      <c r="L732">
        <v>0</v>
      </c>
      <c r="M732">
        <v>-4182.66</v>
      </c>
      <c r="N732">
        <v>0</v>
      </c>
      <c r="O732">
        <v>4182.66</v>
      </c>
      <c r="P732">
        <v>0</v>
      </c>
      <c r="Q732">
        <v>0</v>
      </c>
      <c r="R732">
        <v>209.13</v>
      </c>
      <c r="S732">
        <v>0</v>
      </c>
      <c r="T732">
        <v>0</v>
      </c>
      <c r="U732" t="e">
        <f>VLOOKUP(D732,#REF!,2,FALSE)</f>
        <v>#REF!</v>
      </c>
      <c r="V732" t="e">
        <f>VLOOKUP(_216[[#This Row],[rollup_view_description]],Map!$B:$C,2,FALSE)</f>
        <v>#REF!</v>
      </c>
      <c r="W732" t="str">
        <f>VLOOKUP(F732,Map!$F:$G,2,FALSE)</f>
        <v>Reg Def</v>
      </c>
    </row>
    <row r="733" spans="1:23" x14ac:dyDescent="0.25">
      <c r="A733" t="s">
        <v>6</v>
      </c>
      <c r="B733" t="s">
        <v>585</v>
      </c>
      <c r="C733">
        <v>2024</v>
      </c>
      <c r="D733" t="s">
        <v>168</v>
      </c>
      <c r="E733" t="s">
        <v>77</v>
      </c>
      <c r="F733" t="s">
        <v>220</v>
      </c>
      <c r="G733" t="s">
        <v>89</v>
      </c>
      <c r="H733">
        <v>602157.34</v>
      </c>
      <c r="I733">
        <v>81121.72</v>
      </c>
      <c r="J733">
        <v>683279.06</v>
      </c>
      <c r="K733">
        <v>474577.09</v>
      </c>
      <c r="L733">
        <v>0</v>
      </c>
      <c r="M733">
        <v>474577.09</v>
      </c>
      <c r="N733">
        <v>0</v>
      </c>
      <c r="O733">
        <v>127580.25</v>
      </c>
      <c r="P733">
        <v>81121.72</v>
      </c>
      <c r="Q733">
        <v>0</v>
      </c>
      <c r="R733">
        <v>6379.02</v>
      </c>
      <c r="S733">
        <v>4056.07</v>
      </c>
      <c r="T733">
        <v>0</v>
      </c>
      <c r="U733" t="e">
        <f>VLOOKUP(D733,#REF!,2,FALSE)</f>
        <v>#REF!</v>
      </c>
      <c r="V733" t="e">
        <f>VLOOKUP(_216[[#This Row],[rollup_view_description]],Map!$B:$C,2,FALSE)</f>
        <v>#REF!</v>
      </c>
      <c r="W733" t="str">
        <f>VLOOKUP(F733,Map!$F:$G,2,FALSE)</f>
        <v>Reg Def</v>
      </c>
    </row>
    <row r="734" spans="1:23" x14ac:dyDescent="0.25">
      <c r="A734" t="s">
        <v>6</v>
      </c>
      <c r="B734" t="s">
        <v>585</v>
      </c>
      <c r="C734">
        <v>2024</v>
      </c>
      <c r="D734" t="s">
        <v>168</v>
      </c>
      <c r="E734" t="s">
        <v>77</v>
      </c>
      <c r="F734" t="s">
        <v>225</v>
      </c>
      <c r="G734" t="s">
        <v>88</v>
      </c>
      <c r="H734">
        <v>0</v>
      </c>
      <c r="I734">
        <v>0</v>
      </c>
      <c r="J734">
        <v>0</v>
      </c>
      <c r="K734">
        <v>6686.04</v>
      </c>
      <c r="L734">
        <v>0</v>
      </c>
      <c r="M734">
        <v>6686.04</v>
      </c>
      <c r="N734">
        <v>0</v>
      </c>
      <c r="O734">
        <v>-6686.04</v>
      </c>
      <c r="P734">
        <v>0</v>
      </c>
      <c r="Q734">
        <v>0</v>
      </c>
      <c r="R734">
        <v>-334.33</v>
      </c>
      <c r="S734">
        <v>0</v>
      </c>
      <c r="T734">
        <v>0</v>
      </c>
      <c r="U734" t="e">
        <f>VLOOKUP(D734,#REF!,2,FALSE)</f>
        <v>#REF!</v>
      </c>
      <c r="V734" t="e">
        <f>VLOOKUP(_216[[#This Row],[rollup_view_description]],Map!$B:$C,2,FALSE)</f>
        <v>#REF!</v>
      </c>
      <c r="W734" t="str">
        <f>VLOOKUP(F734,Map!$F:$G,2,FALSE)</f>
        <v>Repairs</v>
      </c>
    </row>
    <row r="735" spans="1:23" x14ac:dyDescent="0.25">
      <c r="A735" t="s">
        <v>6</v>
      </c>
      <c r="B735" t="s">
        <v>585</v>
      </c>
      <c r="C735">
        <v>2024</v>
      </c>
      <c r="D735" t="s">
        <v>169</v>
      </c>
      <c r="E735" t="s">
        <v>77</v>
      </c>
      <c r="F735" t="s">
        <v>220</v>
      </c>
      <c r="G735" t="s">
        <v>89</v>
      </c>
      <c r="H735">
        <v>-0.1</v>
      </c>
      <c r="I735">
        <v>0</v>
      </c>
      <c r="J735">
        <v>-0.1</v>
      </c>
      <c r="K735">
        <v>64.540000000000006</v>
      </c>
      <c r="L735">
        <v>0</v>
      </c>
      <c r="M735">
        <v>64.540000000000006</v>
      </c>
      <c r="N735">
        <v>0</v>
      </c>
      <c r="O735">
        <v>-64.64</v>
      </c>
      <c r="P735">
        <v>0</v>
      </c>
      <c r="Q735">
        <v>0</v>
      </c>
      <c r="R735">
        <v>-3.23</v>
      </c>
      <c r="S735">
        <v>0</v>
      </c>
      <c r="T735">
        <v>0</v>
      </c>
      <c r="U735" t="e">
        <f>VLOOKUP(D735,#REF!,2,FALSE)</f>
        <v>#REF!</v>
      </c>
      <c r="V735" t="e">
        <f>VLOOKUP(_216[[#This Row],[rollup_view_description]],Map!$B:$C,2,FALSE)</f>
        <v>#REF!</v>
      </c>
      <c r="W735" t="str">
        <f>VLOOKUP(F735,Map!$F:$G,2,FALSE)</f>
        <v>Reg Def</v>
      </c>
    </row>
    <row r="736" spans="1:23" x14ac:dyDescent="0.25">
      <c r="A736" t="s">
        <v>6</v>
      </c>
      <c r="B736" t="s">
        <v>585</v>
      </c>
      <c r="C736">
        <v>2024</v>
      </c>
      <c r="D736" t="s">
        <v>169</v>
      </c>
      <c r="E736" t="s">
        <v>77</v>
      </c>
      <c r="F736" t="s">
        <v>230</v>
      </c>
      <c r="G736" t="s">
        <v>92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 t="e">
        <f>VLOOKUP(D736,#REF!,2,FALSE)</f>
        <v>#REF!</v>
      </c>
      <c r="V736" t="e">
        <f>VLOOKUP(_216[[#This Row],[rollup_view_description]],Map!$B:$C,2,FALSE)</f>
        <v>#REF!</v>
      </c>
      <c r="W736" t="str">
        <f>VLOOKUP(F736,Map!$F:$G,2,FALSE)</f>
        <v>Taxable CIAC</v>
      </c>
    </row>
    <row r="737" spans="1:23" x14ac:dyDescent="0.25">
      <c r="A737" t="s">
        <v>6</v>
      </c>
      <c r="B737" t="s">
        <v>585</v>
      </c>
      <c r="C737">
        <v>2024</v>
      </c>
      <c r="D737" t="s">
        <v>170</v>
      </c>
      <c r="E737" t="s">
        <v>77</v>
      </c>
      <c r="F737" t="s">
        <v>220</v>
      </c>
      <c r="G737" t="s">
        <v>89</v>
      </c>
      <c r="H737">
        <v>-116186.38</v>
      </c>
      <c r="I737">
        <v>0</v>
      </c>
      <c r="J737">
        <v>-116186.38</v>
      </c>
      <c r="K737">
        <v>-114484.97</v>
      </c>
      <c r="L737">
        <v>0</v>
      </c>
      <c r="M737">
        <v>-114484.97</v>
      </c>
      <c r="N737">
        <v>0</v>
      </c>
      <c r="O737">
        <v>-1701.41</v>
      </c>
      <c r="P737">
        <v>0</v>
      </c>
      <c r="Q737">
        <v>0</v>
      </c>
      <c r="R737">
        <v>-85.07</v>
      </c>
      <c r="S737">
        <v>0</v>
      </c>
      <c r="T737">
        <v>0</v>
      </c>
      <c r="U737" t="e">
        <f>VLOOKUP(D737,#REF!,2,FALSE)</f>
        <v>#REF!</v>
      </c>
      <c r="V737" t="e">
        <f>VLOOKUP(_216[[#This Row],[rollup_view_description]],Map!$B:$C,2,FALSE)</f>
        <v>#REF!</v>
      </c>
      <c r="W737" t="str">
        <f>VLOOKUP(F737,Map!$F:$G,2,FALSE)</f>
        <v>Reg Def</v>
      </c>
    </row>
    <row r="738" spans="1:23" x14ac:dyDescent="0.25">
      <c r="A738" t="s">
        <v>6</v>
      </c>
      <c r="B738" t="s">
        <v>585</v>
      </c>
      <c r="C738">
        <v>2024</v>
      </c>
      <c r="D738" t="s">
        <v>170</v>
      </c>
      <c r="E738" t="s">
        <v>77</v>
      </c>
      <c r="F738" t="s">
        <v>230</v>
      </c>
      <c r="G738" t="s">
        <v>92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 t="e">
        <f>VLOOKUP(D738,#REF!,2,FALSE)</f>
        <v>#REF!</v>
      </c>
      <c r="V738" t="e">
        <f>VLOOKUP(_216[[#This Row],[rollup_view_description]],Map!$B:$C,2,FALSE)</f>
        <v>#REF!</v>
      </c>
      <c r="W738" t="str">
        <f>VLOOKUP(F738,Map!$F:$G,2,FALSE)</f>
        <v>Taxable CIAC</v>
      </c>
    </row>
    <row r="739" spans="1:23" x14ac:dyDescent="0.25">
      <c r="A739" t="s">
        <v>6</v>
      </c>
      <c r="B739" t="s">
        <v>585</v>
      </c>
      <c r="C739">
        <v>2024</v>
      </c>
      <c r="D739" t="s">
        <v>171</v>
      </c>
      <c r="E739" t="s">
        <v>77</v>
      </c>
      <c r="F739" t="s">
        <v>220</v>
      </c>
      <c r="G739" t="s">
        <v>89</v>
      </c>
      <c r="H739">
        <v>-12881.6</v>
      </c>
      <c r="I739">
        <v>0</v>
      </c>
      <c r="J739">
        <v>-12881.6</v>
      </c>
      <c r="K739">
        <v>-17917.29</v>
      </c>
      <c r="L739">
        <v>0</v>
      </c>
      <c r="M739">
        <v>-17917.29</v>
      </c>
      <c r="N739">
        <v>0</v>
      </c>
      <c r="O739">
        <v>5035.6899999999996</v>
      </c>
      <c r="P739">
        <v>0</v>
      </c>
      <c r="Q739">
        <v>0</v>
      </c>
      <c r="R739">
        <v>251.78</v>
      </c>
      <c r="S739">
        <v>0</v>
      </c>
      <c r="T739">
        <v>0</v>
      </c>
      <c r="U739" t="e">
        <f>VLOOKUP(D739,#REF!,2,FALSE)</f>
        <v>#REF!</v>
      </c>
      <c r="V739" t="e">
        <f>VLOOKUP(_216[[#This Row],[rollup_view_description]],Map!$B:$C,2,FALSE)</f>
        <v>#REF!</v>
      </c>
      <c r="W739" t="str">
        <f>VLOOKUP(F739,Map!$F:$G,2,FALSE)</f>
        <v>Reg Def</v>
      </c>
    </row>
    <row r="740" spans="1:23" x14ac:dyDescent="0.25">
      <c r="A740" t="s">
        <v>6</v>
      </c>
      <c r="B740" t="s">
        <v>585</v>
      </c>
      <c r="C740">
        <v>2024</v>
      </c>
      <c r="D740" t="s">
        <v>171</v>
      </c>
      <c r="E740" t="s">
        <v>77</v>
      </c>
      <c r="F740" t="s">
        <v>230</v>
      </c>
      <c r="G740" t="s">
        <v>92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 t="e">
        <f>VLOOKUP(D740,#REF!,2,FALSE)</f>
        <v>#REF!</v>
      </c>
      <c r="V740" t="e">
        <f>VLOOKUP(_216[[#This Row],[rollup_view_description]],Map!$B:$C,2,FALSE)</f>
        <v>#REF!</v>
      </c>
      <c r="W740" t="str">
        <f>VLOOKUP(F740,Map!$F:$G,2,FALSE)</f>
        <v>Taxable CIAC</v>
      </c>
    </row>
    <row r="741" spans="1:23" x14ac:dyDescent="0.25">
      <c r="A741" t="s">
        <v>6</v>
      </c>
      <c r="B741" t="s">
        <v>585</v>
      </c>
      <c r="C741">
        <v>2024</v>
      </c>
      <c r="D741" t="s">
        <v>172</v>
      </c>
      <c r="E741" t="s">
        <v>77</v>
      </c>
      <c r="F741" t="s">
        <v>228</v>
      </c>
      <c r="G741" t="s">
        <v>88</v>
      </c>
      <c r="H741">
        <v>0</v>
      </c>
      <c r="I741">
        <v>0</v>
      </c>
      <c r="J741">
        <v>0</v>
      </c>
      <c r="K741">
        <v>-8479.8799999999992</v>
      </c>
      <c r="L741">
        <v>0</v>
      </c>
      <c r="M741">
        <v>-8479.8799999999992</v>
      </c>
      <c r="N741">
        <v>109832.55</v>
      </c>
      <c r="O741">
        <v>8479.8799999999992</v>
      </c>
      <c r="P741">
        <v>0</v>
      </c>
      <c r="Q741">
        <v>-109832.55</v>
      </c>
      <c r="R741">
        <v>423.99</v>
      </c>
      <c r="S741">
        <v>0</v>
      </c>
      <c r="T741">
        <v>-5491.63</v>
      </c>
      <c r="U741" t="e">
        <f>VLOOKUP(D741,#REF!,2,FALSE)</f>
        <v>#REF!</v>
      </c>
      <c r="V741" t="e">
        <f>VLOOKUP(_216[[#This Row],[rollup_view_description]],Map!$B:$C,2,FALSE)</f>
        <v>#REF!</v>
      </c>
      <c r="W741" t="str">
        <f>VLOOKUP(F741,Map!$F:$G,2,FALSE)</f>
        <v>Taxable CIAC</v>
      </c>
    </row>
    <row r="742" spans="1:23" x14ac:dyDescent="0.25">
      <c r="A742" t="s">
        <v>6</v>
      </c>
      <c r="B742" t="s">
        <v>585</v>
      </c>
      <c r="C742">
        <v>2024</v>
      </c>
      <c r="D742" t="s">
        <v>172</v>
      </c>
      <c r="E742" t="s">
        <v>77</v>
      </c>
      <c r="F742" t="s">
        <v>224</v>
      </c>
      <c r="G742" t="s">
        <v>88</v>
      </c>
      <c r="H742">
        <v>0</v>
      </c>
      <c r="I742">
        <v>0</v>
      </c>
      <c r="J742">
        <v>0</v>
      </c>
      <c r="K742">
        <v>-102839.77</v>
      </c>
      <c r="L742">
        <v>0</v>
      </c>
      <c r="M742">
        <v>-102839.77</v>
      </c>
      <c r="N742">
        <v>0</v>
      </c>
      <c r="O742">
        <v>102839.77</v>
      </c>
      <c r="P742">
        <v>0</v>
      </c>
      <c r="Q742">
        <v>0</v>
      </c>
      <c r="R742">
        <v>5141.9799999999996</v>
      </c>
      <c r="S742">
        <v>0</v>
      </c>
      <c r="T742">
        <v>0</v>
      </c>
      <c r="U742" t="e">
        <f>VLOOKUP(D742,#REF!,2,FALSE)</f>
        <v>#REF!</v>
      </c>
      <c r="V742" t="e">
        <f>VLOOKUP(_216[[#This Row],[rollup_view_description]],Map!$B:$C,2,FALSE)</f>
        <v>#REF!</v>
      </c>
      <c r="W742" t="str">
        <f>VLOOKUP(F742,Map!$F:$G,2,FALSE)</f>
        <v>Reg Def</v>
      </c>
    </row>
    <row r="743" spans="1:23" x14ac:dyDescent="0.25">
      <c r="A743" t="s">
        <v>6</v>
      </c>
      <c r="B743" t="s">
        <v>585</v>
      </c>
      <c r="C743">
        <v>2024</v>
      </c>
      <c r="D743" t="s">
        <v>172</v>
      </c>
      <c r="E743" t="s">
        <v>77</v>
      </c>
      <c r="F743" t="s">
        <v>220</v>
      </c>
      <c r="G743" t="s">
        <v>89</v>
      </c>
      <c r="H743">
        <v>-4306251.58</v>
      </c>
      <c r="I743">
        <v>-6841.75</v>
      </c>
      <c r="J743">
        <v>-4313093.33</v>
      </c>
      <c r="K743">
        <v>-2745671.83</v>
      </c>
      <c r="L743">
        <v>0</v>
      </c>
      <c r="M743">
        <v>-2745671.83</v>
      </c>
      <c r="N743">
        <v>0</v>
      </c>
      <c r="O743">
        <v>-1560579.75</v>
      </c>
      <c r="P743">
        <v>-6841.75</v>
      </c>
      <c r="Q743">
        <v>0</v>
      </c>
      <c r="R743">
        <v>-78029.009999999995</v>
      </c>
      <c r="S743">
        <v>-342.07</v>
      </c>
      <c r="T743">
        <v>0</v>
      </c>
      <c r="U743" t="e">
        <f>VLOOKUP(D743,#REF!,2,FALSE)</f>
        <v>#REF!</v>
      </c>
      <c r="V743" t="e">
        <f>VLOOKUP(_216[[#This Row],[rollup_view_description]],Map!$B:$C,2,FALSE)</f>
        <v>#REF!</v>
      </c>
      <c r="W743" t="str">
        <f>VLOOKUP(F743,Map!$F:$G,2,FALSE)</f>
        <v>Reg Def</v>
      </c>
    </row>
    <row r="744" spans="1:23" x14ac:dyDescent="0.25">
      <c r="A744" t="s">
        <v>6</v>
      </c>
      <c r="B744" t="s">
        <v>585</v>
      </c>
      <c r="C744">
        <v>2024</v>
      </c>
      <c r="D744" t="s">
        <v>172</v>
      </c>
      <c r="E744" t="s">
        <v>77</v>
      </c>
      <c r="F744" t="s">
        <v>225</v>
      </c>
      <c r="G744" t="s">
        <v>88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 t="e">
        <f>VLOOKUP(D744,#REF!,2,FALSE)</f>
        <v>#REF!</v>
      </c>
      <c r="V744" t="e">
        <f>VLOOKUP(_216[[#This Row],[rollup_view_description]],Map!$B:$C,2,FALSE)</f>
        <v>#REF!</v>
      </c>
      <c r="W744" t="str">
        <f>VLOOKUP(F744,Map!$F:$G,2,FALSE)</f>
        <v>Repairs</v>
      </c>
    </row>
    <row r="745" spans="1:23" x14ac:dyDescent="0.25">
      <c r="A745" t="s">
        <v>6</v>
      </c>
      <c r="B745" t="s">
        <v>585</v>
      </c>
      <c r="C745">
        <v>2024</v>
      </c>
      <c r="D745" t="s">
        <v>172</v>
      </c>
      <c r="E745" t="s">
        <v>77</v>
      </c>
      <c r="F745" t="s">
        <v>230</v>
      </c>
      <c r="G745" t="s">
        <v>92</v>
      </c>
      <c r="H745">
        <v>974963.78</v>
      </c>
      <c r="I745">
        <v>0</v>
      </c>
      <c r="J745">
        <v>974963.78</v>
      </c>
      <c r="K745">
        <v>0</v>
      </c>
      <c r="L745">
        <v>0</v>
      </c>
      <c r="M745">
        <v>0</v>
      </c>
      <c r="N745">
        <v>1248210.06</v>
      </c>
      <c r="O745">
        <v>974963.78</v>
      </c>
      <c r="P745">
        <v>0</v>
      </c>
      <c r="Q745">
        <v>-1248210.06</v>
      </c>
      <c r="R745">
        <v>48748.17</v>
      </c>
      <c r="S745">
        <v>0</v>
      </c>
      <c r="T745">
        <v>-62410.5</v>
      </c>
      <c r="U745" t="e">
        <f>VLOOKUP(D745,#REF!,2,FALSE)</f>
        <v>#REF!</v>
      </c>
      <c r="V745" t="e">
        <f>VLOOKUP(_216[[#This Row],[rollup_view_description]],Map!$B:$C,2,FALSE)</f>
        <v>#REF!</v>
      </c>
      <c r="W745" t="str">
        <f>VLOOKUP(F745,Map!$F:$G,2,FALSE)</f>
        <v>Taxable CIAC</v>
      </c>
    </row>
    <row r="746" spans="1:23" x14ac:dyDescent="0.25">
      <c r="A746" t="s">
        <v>6</v>
      </c>
      <c r="B746" t="s">
        <v>585</v>
      </c>
      <c r="C746">
        <v>2024</v>
      </c>
      <c r="D746" t="s">
        <v>173</v>
      </c>
      <c r="E746" t="s">
        <v>77</v>
      </c>
      <c r="F746" t="s">
        <v>220</v>
      </c>
      <c r="G746" t="s">
        <v>89</v>
      </c>
      <c r="H746">
        <v>-99747.78</v>
      </c>
      <c r="I746">
        <v>0</v>
      </c>
      <c r="J746">
        <v>-99747.78</v>
      </c>
      <c r="K746">
        <v>-447.42</v>
      </c>
      <c r="L746">
        <v>0</v>
      </c>
      <c r="M746">
        <v>-447.42</v>
      </c>
      <c r="N746">
        <v>0</v>
      </c>
      <c r="O746">
        <v>-99300.36</v>
      </c>
      <c r="P746">
        <v>0</v>
      </c>
      <c r="Q746">
        <v>0</v>
      </c>
      <c r="R746">
        <v>-4965.0200000000004</v>
      </c>
      <c r="S746">
        <v>0</v>
      </c>
      <c r="T746">
        <v>0</v>
      </c>
      <c r="U746" t="e">
        <f>VLOOKUP(D746,#REF!,2,FALSE)</f>
        <v>#REF!</v>
      </c>
      <c r="V746" t="e">
        <f>VLOOKUP(_216[[#This Row],[rollup_view_description]],Map!$B:$C,2,FALSE)</f>
        <v>#REF!</v>
      </c>
      <c r="W746" t="str">
        <f>VLOOKUP(F746,Map!$F:$G,2,FALSE)</f>
        <v>Reg Def</v>
      </c>
    </row>
    <row r="747" spans="1:23" x14ac:dyDescent="0.25">
      <c r="A747" t="s">
        <v>6</v>
      </c>
      <c r="B747" t="s">
        <v>585</v>
      </c>
      <c r="C747">
        <v>2024</v>
      </c>
      <c r="D747" t="s">
        <v>174</v>
      </c>
      <c r="E747" t="s">
        <v>77</v>
      </c>
      <c r="F747" t="s">
        <v>228</v>
      </c>
      <c r="G747" t="s">
        <v>88</v>
      </c>
      <c r="H747">
        <v>0</v>
      </c>
      <c r="I747">
        <v>0</v>
      </c>
      <c r="J747">
        <v>0</v>
      </c>
      <c r="K747">
        <v>-63489.919999999998</v>
      </c>
      <c r="L747">
        <v>0</v>
      </c>
      <c r="M747">
        <v>-63489.919999999998</v>
      </c>
      <c r="N747">
        <v>581561.65</v>
      </c>
      <c r="O747">
        <v>63489.919999999998</v>
      </c>
      <c r="P747">
        <v>0</v>
      </c>
      <c r="Q747">
        <v>-581561.65</v>
      </c>
      <c r="R747">
        <v>3174.48</v>
      </c>
      <c r="S747">
        <v>0</v>
      </c>
      <c r="T747">
        <v>-29078.080000000002</v>
      </c>
      <c r="U747" t="e">
        <f>VLOOKUP(D747,#REF!,2,FALSE)</f>
        <v>#REF!</v>
      </c>
      <c r="V747" t="e">
        <f>VLOOKUP(_216[[#This Row],[rollup_view_description]],Map!$B:$C,2,FALSE)</f>
        <v>#REF!</v>
      </c>
      <c r="W747" t="str">
        <f>VLOOKUP(F747,Map!$F:$G,2,FALSE)</f>
        <v>Taxable CIAC</v>
      </c>
    </row>
    <row r="748" spans="1:23" x14ac:dyDescent="0.25">
      <c r="A748" t="s">
        <v>6</v>
      </c>
      <c r="B748" t="s">
        <v>585</v>
      </c>
      <c r="C748">
        <v>2024</v>
      </c>
      <c r="D748" t="s">
        <v>174</v>
      </c>
      <c r="E748" t="s">
        <v>77</v>
      </c>
      <c r="F748" t="s">
        <v>220</v>
      </c>
      <c r="G748" t="s">
        <v>89</v>
      </c>
      <c r="H748">
        <v>-15253.45</v>
      </c>
      <c r="I748">
        <v>0</v>
      </c>
      <c r="J748">
        <v>-15253.45</v>
      </c>
      <c r="K748">
        <v>-3364.92</v>
      </c>
      <c r="L748">
        <v>0</v>
      </c>
      <c r="M748">
        <v>-3364.92</v>
      </c>
      <c r="N748">
        <v>0</v>
      </c>
      <c r="O748">
        <v>-11888.53</v>
      </c>
      <c r="P748">
        <v>0</v>
      </c>
      <c r="Q748">
        <v>0</v>
      </c>
      <c r="R748">
        <v>-594.42999999999995</v>
      </c>
      <c r="S748">
        <v>0</v>
      </c>
      <c r="T748">
        <v>0</v>
      </c>
      <c r="U748" t="e">
        <f>VLOOKUP(D748,#REF!,2,FALSE)</f>
        <v>#REF!</v>
      </c>
      <c r="V748" t="e">
        <f>VLOOKUP(_216[[#This Row],[rollup_view_description]],Map!$B:$C,2,FALSE)</f>
        <v>#REF!</v>
      </c>
      <c r="W748" t="str">
        <f>VLOOKUP(F748,Map!$F:$G,2,FALSE)</f>
        <v>Reg Def</v>
      </c>
    </row>
    <row r="749" spans="1:23" x14ac:dyDescent="0.25">
      <c r="A749" t="s">
        <v>6</v>
      </c>
      <c r="B749" t="s">
        <v>585</v>
      </c>
      <c r="C749">
        <v>2024</v>
      </c>
      <c r="D749" t="s">
        <v>174</v>
      </c>
      <c r="E749" t="s">
        <v>77</v>
      </c>
      <c r="F749" t="s">
        <v>225</v>
      </c>
      <c r="G749" t="s">
        <v>88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 t="e">
        <f>VLOOKUP(D749,#REF!,2,FALSE)</f>
        <v>#REF!</v>
      </c>
      <c r="V749" t="e">
        <f>VLOOKUP(_216[[#This Row],[rollup_view_description]],Map!$B:$C,2,FALSE)</f>
        <v>#REF!</v>
      </c>
      <c r="W749" t="str">
        <f>VLOOKUP(F749,Map!$F:$G,2,FALSE)</f>
        <v>Repairs</v>
      </c>
    </row>
    <row r="750" spans="1:23" x14ac:dyDescent="0.25">
      <c r="A750" t="s">
        <v>6</v>
      </c>
      <c r="B750" t="s">
        <v>585</v>
      </c>
      <c r="C750">
        <v>2024</v>
      </c>
      <c r="D750" t="s">
        <v>174</v>
      </c>
      <c r="E750" t="s">
        <v>77</v>
      </c>
      <c r="F750" t="s">
        <v>230</v>
      </c>
      <c r="G750" t="s">
        <v>92</v>
      </c>
      <c r="H750">
        <v>14822.24</v>
      </c>
      <c r="I750">
        <v>0</v>
      </c>
      <c r="J750">
        <v>14822.24</v>
      </c>
      <c r="K750">
        <v>0</v>
      </c>
      <c r="L750">
        <v>0</v>
      </c>
      <c r="M750">
        <v>0</v>
      </c>
      <c r="N750">
        <v>14822.24</v>
      </c>
      <c r="O750">
        <v>14822.24</v>
      </c>
      <c r="P750">
        <v>0</v>
      </c>
      <c r="Q750">
        <v>-14822.24</v>
      </c>
      <c r="R750">
        <v>741.11</v>
      </c>
      <c r="S750">
        <v>0</v>
      </c>
      <c r="T750">
        <v>-741.11</v>
      </c>
      <c r="U750" t="e">
        <f>VLOOKUP(D750,#REF!,2,FALSE)</f>
        <v>#REF!</v>
      </c>
      <c r="V750" t="e">
        <f>VLOOKUP(_216[[#This Row],[rollup_view_description]],Map!$B:$C,2,FALSE)</f>
        <v>#REF!</v>
      </c>
      <c r="W750" t="str">
        <f>VLOOKUP(F750,Map!$F:$G,2,FALSE)</f>
        <v>Taxable CIAC</v>
      </c>
    </row>
    <row r="751" spans="1:23" x14ac:dyDescent="0.25">
      <c r="A751" t="s">
        <v>6</v>
      </c>
      <c r="B751" t="s">
        <v>585</v>
      </c>
      <c r="C751">
        <v>2024</v>
      </c>
      <c r="D751" t="s">
        <v>175</v>
      </c>
      <c r="E751" t="s">
        <v>77</v>
      </c>
      <c r="F751" t="s">
        <v>231</v>
      </c>
      <c r="G751" t="s">
        <v>89</v>
      </c>
      <c r="H751">
        <v>0</v>
      </c>
      <c r="I751">
        <v>0</v>
      </c>
      <c r="J751">
        <v>0</v>
      </c>
      <c r="K751">
        <v>-34198.449999999997</v>
      </c>
      <c r="L751">
        <v>0</v>
      </c>
      <c r="M751">
        <v>-34198.449999999997</v>
      </c>
      <c r="N751">
        <v>0</v>
      </c>
      <c r="O751">
        <v>34198.449999999997</v>
      </c>
      <c r="P751">
        <v>0</v>
      </c>
      <c r="Q751">
        <v>0</v>
      </c>
      <c r="R751">
        <v>1709.92</v>
      </c>
      <c r="S751">
        <v>0</v>
      </c>
      <c r="T751">
        <v>0</v>
      </c>
      <c r="U751" t="e">
        <f>VLOOKUP(D751,#REF!,2,FALSE)</f>
        <v>#REF!</v>
      </c>
      <c r="V751" t="e">
        <f>VLOOKUP(_216[[#This Row],[rollup_view_description]],Map!$B:$C,2,FALSE)</f>
        <v>#REF!</v>
      </c>
      <c r="W751" t="str">
        <f>VLOOKUP(F751,Map!$F:$G,2,FALSE)</f>
        <v>COR</v>
      </c>
    </row>
    <row r="752" spans="1:23" x14ac:dyDescent="0.25">
      <c r="A752" t="s">
        <v>6</v>
      </c>
      <c r="B752" t="s">
        <v>585</v>
      </c>
      <c r="C752">
        <v>2024</v>
      </c>
      <c r="D752" t="s">
        <v>177</v>
      </c>
      <c r="E752" t="s">
        <v>77</v>
      </c>
      <c r="F752" t="s">
        <v>231</v>
      </c>
      <c r="G752" t="s">
        <v>89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 t="e">
        <f>VLOOKUP(D752,#REF!,2,FALSE)</f>
        <v>#REF!</v>
      </c>
      <c r="V752" t="e">
        <f>VLOOKUP(_216[[#This Row],[rollup_view_description]],Map!$B:$C,2,FALSE)</f>
        <v>#REF!</v>
      </c>
      <c r="W752" t="str">
        <f>VLOOKUP(F752,Map!$F:$G,2,FALSE)</f>
        <v>COR</v>
      </c>
    </row>
    <row r="753" spans="1:23" x14ac:dyDescent="0.25">
      <c r="A753" t="s">
        <v>6</v>
      </c>
      <c r="B753" t="s">
        <v>585</v>
      </c>
      <c r="C753">
        <v>2024</v>
      </c>
      <c r="D753" t="s">
        <v>178</v>
      </c>
      <c r="E753" t="s">
        <v>77</v>
      </c>
      <c r="F753" t="s">
        <v>231</v>
      </c>
      <c r="G753" t="s">
        <v>89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 t="e">
        <f>VLOOKUP(D753,#REF!,2,FALSE)</f>
        <v>#REF!</v>
      </c>
      <c r="V753" t="e">
        <f>VLOOKUP(_216[[#This Row],[rollup_view_description]],Map!$B:$C,2,FALSE)</f>
        <v>#REF!</v>
      </c>
      <c r="W753" t="str">
        <f>VLOOKUP(F753,Map!$F:$G,2,FALSE)</f>
        <v>COR</v>
      </c>
    </row>
    <row r="754" spans="1:23" x14ac:dyDescent="0.25">
      <c r="A754" t="s">
        <v>6</v>
      </c>
      <c r="B754" t="s">
        <v>585</v>
      </c>
      <c r="C754">
        <v>2024</v>
      </c>
      <c r="D754" t="s">
        <v>179</v>
      </c>
      <c r="E754" t="s">
        <v>77</v>
      </c>
      <c r="F754" t="s">
        <v>231</v>
      </c>
      <c r="G754" t="s">
        <v>89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 t="e">
        <f>VLOOKUP(D754,#REF!,2,FALSE)</f>
        <v>#REF!</v>
      </c>
      <c r="V754" t="e">
        <f>VLOOKUP(_216[[#This Row],[rollup_view_description]],Map!$B:$C,2,FALSE)</f>
        <v>#REF!</v>
      </c>
      <c r="W754" t="str">
        <f>VLOOKUP(F754,Map!$F:$G,2,FALSE)</f>
        <v>COR</v>
      </c>
    </row>
    <row r="755" spans="1:23" x14ac:dyDescent="0.25">
      <c r="A755" t="s">
        <v>6</v>
      </c>
      <c r="B755" t="s">
        <v>585</v>
      </c>
      <c r="C755">
        <v>2024</v>
      </c>
      <c r="D755" t="s">
        <v>180</v>
      </c>
      <c r="E755" t="s">
        <v>77</v>
      </c>
      <c r="F755" t="s">
        <v>231</v>
      </c>
      <c r="G755" t="s">
        <v>89</v>
      </c>
      <c r="H755">
        <v>0</v>
      </c>
      <c r="I755">
        <v>16566.09</v>
      </c>
      <c r="J755">
        <v>16566.09</v>
      </c>
      <c r="K755">
        <v>-130127.9</v>
      </c>
      <c r="L755">
        <v>0</v>
      </c>
      <c r="M755">
        <v>-130127.9</v>
      </c>
      <c r="N755">
        <v>0</v>
      </c>
      <c r="O755">
        <v>130127.9</v>
      </c>
      <c r="P755">
        <v>16566.09</v>
      </c>
      <c r="Q755">
        <v>0</v>
      </c>
      <c r="R755">
        <v>6506.4</v>
      </c>
      <c r="S755">
        <v>828.3</v>
      </c>
      <c r="T755">
        <v>0</v>
      </c>
      <c r="U755" t="e">
        <f>VLOOKUP(D755,#REF!,2,FALSE)</f>
        <v>#REF!</v>
      </c>
      <c r="V755" t="e">
        <f>VLOOKUP(_216[[#This Row],[rollup_view_description]],Map!$B:$C,2,FALSE)</f>
        <v>#REF!</v>
      </c>
      <c r="W755" t="str">
        <f>VLOOKUP(F755,Map!$F:$G,2,FALSE)</f>
        <v>COR</v>
      </c>
    </row>
    <row r="756" spans="1:23" x14ac:dyDescent="0.25">
      <c r="A756" t="s">
        <v>6</v>
      </c>
      <c r="B756" t="s">
        <v>585</v>
      </c>
      <c r="C756">
        <v>2024</v>
      </c>
      <c r="D756" t="s">
        <v>181</v>
      </c>
      <c r="E756" t="s">
        <v>77</v>
      </c>
      <c r="F756" t="s">
        <v>231</v>
      </c>
      <c r="G756" t="s">
        <v>89</v>
      </c>
      <c r="H756">
        <v>0</v>
      </c>
      <c r="I756">
        <v>0</v>
      </c>
      <c r="J756">
        <v>0</v>
      </c>
      <c r="K756">
        <v>-619.70000000000005</v>
      </c>
      <c r="L756">
        <v>0</v>
      </c>
      <c r="M756">
        <v>-619.70000000000005</v>
      </c>
      <c r="N756">
        <v>0</v>
      </c>
      <c r="O756">
        <v>619.70000000000005</v>
      </c>
      <c r="P756">
        <v>0</v>
      </c>
      <c r="Q756">
        <v>0</v>
      </c>
      <c r="R756">
        <v>30.99</v>
      </c>
      <c r="S756">
        <v>0</v>
      </c>
      <c r="T756">
        <v>0</v>
      </c>
      <c r="U756" t="e">
        <f>VLOOKUP(D756,#REF!,2,FALSE)</f>
        <v>#REF!</v>
      </c>
      <c r="V756" t="e">
        <f>VLOOKUP(_216[[#This Row],[rollup_view_description]],Map!$B:$C,2,FALSE)</f>
        <v>#REF!</v>
      </c>
      <c r="W756" t="str">
        <f>VLOOKUP(F756,Map!$F:$G,2,FALSE)</f>
        <v>COR</v>
      </c>
    </row>
    <row r="757" spans="1:23" x14ac:dyDescent="0.25">
      <c r="A757" t="s">
        <v>6</v>
      </c>
      <c r="B757" t="s">
        <v>585</v>
      </c>
      <c r="C757">
        <v>2024</v>
      </c>
      <c r="D757" t="s">
        <v>182</v>
      </c>
      <c r="E757" t="s">
        <v>77</v>
      </c>
      <c r="F757" t="s">
        <v>231</v>
      </c>
      <c r="G757" t="s">
        <v>89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 t="e">
        <f>VLOOKUP(D757,#REF!,2,FALSE)</f>
        <v>#REF!</v>
      </c>
      <c r="V757" t="e">
        <f>VLOOKUP(_216[[#This Row],[rollup_view_description]],Map!$B:$C,2,FALSE)</f>
        <v>#REF!</v>
      </c>
      <c r="W757" t="str">
        <f>VLOOKUP(F757,Map!$F:$G,2,FALSE)</f>
        <v>COR</v>
      </c>
    </row>
    <row r="758" spans="1:23" x14ac:dyDescent="0.25">
      <c r="A758" t="s">
        <v>6</v>
      </c>
      <c r="B758" t="s">
        <v>585</v>
      </c>
      <c r="C758">
        <v>2024</v>
      </c>
      <c r="D758" t="s">
        <v>183</v>
      </c>
      <c r="E758" t="s">
        <v>77</v>
      </c>
      <c r="F758" t="s">
        <v>231</v>
      </c>
      <c r="G758" t="s">
        <v>89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 t="e">
        <f>VLOOKUP(D758,#REF!,2,FALSE)</f>
        <v>#REF!</v>
      </c>
      <c r="V758" t="e">
        <f>VLOOKUP(_216[[#This Row],[rollup_view_description]],Map!$B:$C,2,FALSE)</f>
        <v>#REF!</v>
      </c>
      <c r="W758" t="str">
        <f>VLOOKUP(F758,Map!$F:$G,2,FALSE)</f>
        <v>COR</v>
      </c>
    </row>
    <row r="759" spans="1:23" x14ac:dyDescent="0.25">
      <c r="A759" t="s">
        <v>6</v>
      </c>
      <c r="B759" t="s">
        <v>585</v>
      </c>
      <c r="C759">
        <v>2024</v>
      </c>
      <c r="D759" t="s">
        <v>184</v>
      </c>
      <c r="E759" t="s">
        <v>77</v>
      </c>
      <c r="F759" t="s">
        <v>231</v>
      </c>
      <c r="G759" t="s">
        <v>89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 t="e">
        <f>VLOOKUP(D759,#REF!,2,FALSE)</f>
        <v>#REF!</v>
      </c>
      <c r="V759" t="e">
        <f>VLOOKUP(_216[[#This Row],[rollup_view_description]],Map!$B:$C,2,FALSE)</f>
        <v>#REF!</v>
      </c>
      <c r="W759" t="str">
        <f>VLOOKUP(F759,Map!$F:$G,2,FALSE)</f>
        <v>COR</v>
      </c>
    </row>
    <row r="760" spans="1:23" x14ac:dyDescent="0.25">
      <c r="A760" t="s">
        <v>6</v>
      </c>
      <c r="B760" t="s">
        <v>585</v>
      </c>
      <c r="C760">
        <v>2024</v>
      </c>
      <c r="D760" t="s">
        <v>185</v>
      </c>
      <c r="E760" t="s">
        <v>77</v>
      </c>
      <c r="F760" t="s">
        <v>231</v>
      </c>
      <c r="G760" t="s">
        <v>89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 t="e">
        <f>VLOOKUP(D760,#REF!,2,FALSE)</f>
        <v>#REF!</v>
      </c>
      <c r="V760" t="e">
        <f>VLOOKUP(_216[[#This Row],[rollup_view_description]],Map!$B:$C,2,FALSE)</f>
        <v>#REF!</v>
      </c>
      <c r="W760" t="str">
        <f>VLOOKUP(F760,Map!$F:$G,2,FALSE)</f>
        <v>COR</v>
      </c>
    </row>
    <row r="761" spans="1:23" x14ac:dyDescent="0.25">
      <c r="A761" t="s">
        <v>6</v>
      </c>
      <c r="B761" t="s">
        <v>585</v>
      </c>
      <c r="C761">
        <v>2024</v>
      </c>
      <c r="D761" t="s">
        <v>186</v>
      </c>
      <c r="E761" t="s">
        <v>77</v>
      </c>
      <c r="F761" t="s">
        <v>231</v>
      </c>
      <c r="G761" t="s">
        <v>89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 t="e">
        <f>VLOOKUP(D761,#REF!,2,FALSE)</f>
        <v>#REF!</v>
      </c>
      <c r="V761" t="e">
        <f>VLOOKUP(_216[[#This Row],[rollup_view_description]],Map!$B:$C,2,FALSE)</f>
        <v>#REF!</v>
      </c>
      <c r="W761" t="str">
        <f>VLOOKUP(F761,Map!$F:$G,2,FALSE)</f>
        <v>COR</v>
      </c>
    </row>
    <row r="762" spans="1:23" x14ac:dyDescent="0.25">
      <c r="A762" t="s">
        <v>6</v>
      </c>
      <c r="B762" t="s">
        <v>585</v>
      </c>
      <c r="C762">
        <v>2024</v>
      </c>
      <c r="D762" t="s">
        <v>187</v>
      </c>
      <c r="E762" t="s">
        <v>77</v>
      </c>
      <c r="F762" t="s">
        <v>231</v>
      </c>
      <c r="G762" t="s">
        <v>89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 t="e">
        <f>VLOOKUP(D762,#REF!,2,FALSE)</f>
        <v>#REF!</v>
      </c>
      <c r="V762" t="e">
        <f>VLOOKUP(_216[[#This Row],[rollup_view_description]],Map!$B:$C,2,FALSE)</f>
        <v>#REF!</v>
      </c>
      <c r="W762" t="str">
        <f>VLOOKUP(F762,Map!$F:$G,2,FALSE)</f>
        <v>COR</v>
      </c>
    </row>
    <row r="763" spans="1:23" x14ac:dyDescent="0.25">
      <c r="A763" t="s">
        <v>6</v>
      </c>
      <c r="B763" t="s">
        <v>585</v>
      </c>
      <c r="C763">
        <v>2024</v>
      </c>
      <c r="D763" t="s">
        <v>188</v>
      </c>
      <c r="E763" t="s">
        <v>77</v>
      </c>
      <c r="F763" t="s">
        <v>231</v>
      </c>
      <c r="G763" t="s">
        <v>89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 t="e">
        <f>VLOOKUP(D763,#REF!,2,FALSE)</f>
        <v>#REF!</v>
      </c>
      <c r="V763" t="e">
        <f>VLOOKUP(_216[[#This Row],[rollup_view_description]],Map!$B:$C,2,FALSE)</f>
        <v>#REF!</v>
      </c>
      <c r="W763" t="str">
        <f>VLOOKUP(F763,Map!$F:$G,2,FALSE)</f>
        <v>COR</v>
      </c>
    </row>
    <row r="764" spans="1:23" x14ac:dyDescent="0.25">
      <c r="A764" t="s">
        <v>6</v>
      </c>
      <c r="B764" t="s">
        <v>585</v>
      </c>
      <c r="C764">
        <v>2024</v>
      </c>
      <c r="D764" t="s">
        <v>189</v>
      </c>
      <c r="E764" t="s">
        <v>77</v>
      </c>
      <c r="F764" t="s">
        <v>231</v>
      </c>
      <c r="G764" t="s">
        <v>89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 t="e">
        <f>VLOOKUP(D764,#REF!,2,FALSE)</f>
        <v>#REF!</v>
      </c>
      <c r="V764" t="e">
        <f>VLOOKUP(_216[[#This Row],[rollup_view_description]],Map!$B:$C,2,FALSE)</f>
        <v>#REF!</v>
      </c>
      <c r="W764" t="str">
        <f>VLOOKUP(F764,Map!$F:$G,2,FALSE)</f>
        <v>COR</v>
      </c>
    </row>
    <row r="765" spans="1:23" x14ac:dyDescent="0.25">
      <c r="A765" t="s">
        <v>6</v>
      </c>
      <c r="B765" t="s">
        <v>585</v>
      </c>
      <c r="C765">
        <v>2024</v>
      </c>
      <c r="D765" t="s">
        <v>190</v>
      </c>
      <c r="E765" t="s">
        <v>77</v>
      </c>
      <c r="F765" t="s">
        <v>231</v>
      </c>
      <c r="G765" t="s">
        <v>89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 t="e">
        <f>VLOOKUP(D765,#REF!,2,FALSE)</f>
        <v>#REF!</v>
      </c>
      <c r="V765" t="e">
        <f>VLOOKUP(_216[[#This Row],[rollup_view_description]],Map!$B:$C,2,FALSE)</f>
        <v>#REF!</v>
      </c>
      <c r="W765" t="str">
        <f>VLOOKUP(F765,Map!$F:$G,2,FALSE)</f>
        <v>COR</v>
      </c>
    </row>
    <row r="766" spans="1:23" x14ac:dyDescent="0.25">
      <c r="A766" t="s">
        <v>6</v>
      </c>
      <c r="B766" t="s">
        <v>585</v>
      </c>
      <c r="C766">
        <v>2024</v>
      </c>
      <c r="D766" t="s">
        <v>191</v>
      </c>
      <c r="E766" t="s">
        <v>77</v>
      </c>
      <c r="F766" t="s">
        <v>231</v>
      </c>
      <c r="G766" t="s">
        <v>89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 t="e">
        <f>VLOOKUP(D766,#REF!,2,FALSE)</f>
        <v>#REF!</v>
      </c>
      <c r="V766" t="e">
        <f>VLOOKUP(_216[[#This Row],[rollup_view_description]],Map!$B:$C,2,FALSE)</f>
        <v>#REF!</v>
      </c>
      <c r="W766" t="str">
        <f>VLOOKUP(F766,Map!$F:$G,2,FALSE)</f>
        <v>COR</v>
      </c>
    </row>
    <row r="767" spans="1:23" x14ac:dyDescent="0.25">
      <c r="A767" t="s">
        <v>6</v>
      </c>
      <c r="B767" t="s">
        <v>585</v>
      </c>
      <c r="C767">
        <v>2024</v>
      </c>
      <c r="D767" t="s">
        <v>192</v>
      </c>
      <c r="E767" t="s">
        <v>77</v>
      </c>
      <c r="F767" t="s">
        <v>231</v>
      </c>
      <c r="G767" t="s">
        <v>89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 t="e">
        <f>VLOOKUP(D767,#REF!,2,FALSE)</f>
        <v>#REF!</v>
      </c>
      <c r="V767" t="e">
        <f>VLOOKUP(_216[[#This Row],[rollup_view_description]],Map!$B:$C,2,FALSE)</f>
        <v>#REF!</v>
      </c>
      <c r="W767" t="str">
        <f>VLOOKUP(F767,Map!$F:$G,2,FALSE)</f>
        <v>COR</v>
      </c>
    </row>
    <row r="768" spans="1:23" x14ac:dyDescent="0.25">
      <c r="A768" t="s">
        <v>6</v>
      </c>
      <c r="B768" t="s">
        <v>585</v>
      </c>
      <c r="C768">
        <v>2024</v>
      </c>
      <c r="D768" t="s">
        <v>193</v>
      </c>
      <c r="E768" t="s">
        <v>77</v>
      </c>
      <c r="F768" t="s">
        <v>231</v>
      </c>
      <c r="G768" t="s">
        <v>89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 t="e">
        <f>VLOOKUP(D768,#REF!,2,FALSE)</f>
        <v>#REF!</v>
      </c>
      <c r="V768" t="e">
        <f>VLOOKUP(_216[[#This Row],[rollup_view_description]],Map!$B:$C,2,FALSE)</f>
        <v>#REF!</v>
      </c>
      <c r="W768" t="str">
        <f>VLOOKUP(F768,Map!$F:$G,2,FALSE)</f>
        <v>COR</v>
      </c>
    </row>
    <row r="769" spans="1:23" x14ac:dyDescent="0.25">
      <c r="A769" t="s">
        <v>6</v>
      </c>
      <c r="B769" t="s">
        <v>585</v>
      </c>
      <c r="C769">
        <v>2024</v>
      </c>
      <c r="D769" t="s">
        <v>194</v>
      </c>
      <c r="E769" t="s">
        <v>77</v>
      </c>
      <c r="F769" t="s">
        <v>231</v>
      </c>
      <c r="G769" t="s">
        <v>89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 t="e">
        <f>VLOOKUP(D769,#REF!,2,FALSE)</f>
        <v>#REF!</v>
      </c>
      <c r="V769" t="e">
        <f>VLOOKUP(_216[[#This Row],[rollup_view_description]],Map!$B:$C,2,FALSE)</f>
        <v>#REF!</v>
      </c>
      <c r="W769" t="str">
        <f>VLOOKUP(F769,Map!$F:$G,2,FALSE)</f>
        <v>COR</v>
      </c>
    </row>
    <row r="770" spans="1:23" x14ac:dyDescent="0.25">
      <c r="A770" t="s">
        <v>6</v>
      </c>
      <c r="B770" t="s">
        <v>585</v>
      </c>
      <c r="C770">
        <v>2024</v>
      </c>
      <c r="D770" t="s">
        <v>195</v>
      </c>
      <c r="E770" t="s">
        <v>77</v>
      </c>
      <c r="F770" t="s">
        <v>231</v>
      </c>
      <c r="G770" t="s">
        <v>89</v>
      </c>
      <c r="H770">
        <v>0</v>
      </c>
      <c r="I770">
        <v>56807.44</v>
      </c>
      <c r="J770">
        <v>56807.44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56807.44</v>
      </c>
      <c r="Q770">
        <v>0</v>
      </c>
      <c r="R770">
        <v>0</v>
      </c>
      <c r="S770">
        <v>2840.37</v>
      </c>
      <c r="T770">
        <v>0</v>
      </c>
      <c r="U770" t="e">
        <f>VLOOKUP(D770,#REF!,2,FALSE)</f>
        <v>#REF!</v>
      </c>
      <c r="V770" t="e">
        <f>VLOOKUP(_216[[#This Row],[rollup_view_description]],Map!$B:$C,2,FALSE)</f>
        <v>#REF!</v>
      </c>
      <c r="W770" t="str">
        <f>VLOOKUP(F770,Map!$F:$G,2,FALSE)</f>
        <v>COR</v>
      </c>
    </row>
    <row r="771" spans="1:23" x14ac:dyDescent="0.25">
      <c r="A771" t="s">
        <v>6</v>
      </c>
      <c r="B771" t="s">
        <v>585</v>
      </c>
      <c r="C771">
        <v>2024</v>
      </c>
      <c r="D771" t="s">
        <v>196</v>
      </c>
      <c r="E771" t="s">
        <v>77</v>
      </c>
      <c r="F771" t="s">
        <v>231</v>
      </c>
      <c r="G771" t="s">
        <v>89</v>
      </c>
      <c r="H771">
        <v>0</v>
      </c>
      <c r="I771">
        <v>7637.01</v>
      </c>
      <c r="J771">
        <v>7637.01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7637.01</v>
      </c>
      <c r="Q771">
        <v>0</v>
      </c>
      <c r="R771">
        <v>0</v>
      </c>
      <c r="S771">
        <v>381.85</v>
      </c>
      <c r="T771">
        <v>0</v>
      </c>
      <c r="U771" t="e">
        <f>VLOOKUP(D771,#REF!,2,FALSE)</f>
        <v>#REF!</v>
      </c>
      <c r="V771" t="e">
        <f>VLOOKUP(_216[[#This Row],[rollup_view_description]],Map!$B:$C,2,FALSE)</f>
        <v>#REF!</v>
      </c>
      <c r="W771" t="str">
        <f>VLOOKUP(F771,Map!$F:$G,2,FALSE)</f>
        <v>COR</v>
      </c>
    </row>
    <row r="772" spans="1:23" x14ac:dyDescent="0.25">
      <c r="A772" t="s">
        <v>6</v>
      </c>
      <c r="B772" t="s">
        <v>585</v>
      </c>
      <c r="C772">
        <v>2024</v>
      </c>
      <c r="D772" t="s">
        <v>197</v>
      </c>
      <c r="E772" t="s">
        <v>77</v>
      </c>
      <c r="F772" t="s">
        <v>231</v>
      </c>
      <c r="G772" t="s">
        <v>89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 t="e">
        <f>VLOOKUP(D772,#REF!,2,FALSE)</f>
        <v>#REF!</v>
      </c>
      <c r="V772" t="e">
        <f>VLOOKUP(_216[[#This Row],[rollup_view_description]],Map!$B:$C,2,FALSE)</f>
        <v>#REF!</v>
      </c>
      <c r="W772" t="str">
        <f>VLOOKUP(F772,Map!$F:$G,2,FALSE)</f>
        <v>COR</v>
      </c>
    </row>
    <row r="773" spans="1:23" x14ac:dyDescent="0.25">
      <c r="A773" t="s">
        <v>6</v>
      </c>
      <c r="B773" t="s">
        <v>585</v>
      </c>
      <c r="C773">
        <v>2024</v>
      </c>
      <c r="D773" t="s">
        <v>198</v>
      </c>
      <c r="E773" t="s">
        <v>77</v>
      </c>
      <c r="F773" t="s">
        <v>231</v>
      </c>
      <c r="G773" t="s">
        <v>89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 t="e">
        <f>VLOOKUP(D773,#REF!,2,FALSE)</f>
        <v>#REF!</v>
      </c>
      <c r="V773" t="e">
        <f>VLOOKUP(_216[[#This Row],[rollup_view_description]],Map!$B:$C,2,FALSE)</f>
        <v>#REF!</v>
      </c>
      <c r="W773" t="str">
        <f>VLOOKUP(F773,Map!$F:$G,2,FALSE)</f>
        <v>COR</v>
      </c>
    </row>
    <row r="774" spans="1:23" x14ac:dyDescent="0.25">
      <c r="A774" t="s">
        <v>6</v>
      </c>
      <c r="B774" t="s">
        <v>585</v>
      </c>
      <c r="C774">
        <v>2024</v>
      </c>
      <c r="D774" t="s">
        <v>199</v>
      </c>
      <c r="E774" t="s">
        <v>77</v>
      </c>
      <c r="F774" t="s">
        <v>231</v>
      </c>
      <c r="G774" t="s">
        <v>89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 t="e">
        <f>VLOOKUP(D774,#REF!,2,FALSE)</f>
        <v>#REF!</v>
      </c>
      <c r="V774" t="e">
        <f>VLOOKUP(_216[[#This Row],[rollup_view_description]],Map!$B:$C,2,FALSE)</f>
        <v>#REF!</v>
      </c>
      <c r="W774" t="str">
        <f>VLOOKUP(F774,Map!$F:$G,2,FALSE)</f>
        <v>COR</v>
      </c>
    </row>
    <row r="775" spans="1:23" x14ac:dyDescent="0.25">
      <c r="A775" t="s">
        <v>6</v>
      </c>
      <c r="B775" t="s">
        <v>585</v>
      </c>
      <c r="C775">
        <v>2024</v>
      </c>
      <c r="D775" t="s">
        <v>200</v>
      </c>
      <c r="E775" t="s">
        <v>77</v>
      </c>
      <c r="F775" t="s">
        <v>231</v>
      </c>
      <c r="G775" t="s">
        <v>89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 t="e">
        <f>VLOOKUP(D775,#REF!,2,FALSE)</f>
        <v>#REF!</v>
      </c>
      <c r="V775" t="e">
        <f>VLOOKUP(_216[[#This Row],[rollup_view_description]],Map!$B:$C,2,FALSE)</f>
        <v>#REF!</v>
      </c>
      <c r="W775" t="str">
        <f>VLOOKUP(F775,Map!$F:$G,2,FALSE)</f>
        <v>COR</v>
      </c>
    </row>
    <row r="776" spans="1:23" x14ac:dyDescent="0.25">
      <c r="A776" t="s">
        <v>6</v>
      </c>
      <c r="B776" t="s">
        <v>585</v>
      </c>
      <c r="C776">
        <v>2024</v>
      </c>
      <c r="D776" t="s">
        <v>201</v>
      </c>
      <c r="E776" t="s">
        <v>77</v>
      </c>
      <c r="F776" t="s">
        <v>231</v>
      </c>
      <c r="G776" t="s">
        <v>89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 t="e">
        <f>VLOOKUP(D776,#REF!,2,FALSE)</f>
        <v>#REF!</v>
      </c>
      <c r="V776" t="e">
        <f>VLOOKUP(_216[[#This Row],[rollup_view_description]],Map!$B:$C,2,FALSE)</f>
        <v>#REF!</v>
      </c>
      <c r="W776" t="str">
        <f>VLOOKUP(F776,Map!$F:$G,2,FALSE)</f>
        <v>COR</v>
      </c>
    </row>
    <row r="777" spans="1:23" x14ac:dyDescent="0.25">
      <c r="A777" t="s">
        <v>6</v>
      </c>
      <c r="B777" t="s">
        <v>585</v>
      </c>
      <c r="C777">
        <v>2024</v>
      </c>
      <c r="D777" t="s">
        <v>202</v>
      </c>
      <c r="E777" t="s">
        <v>77</v>
      </c>
      <c r="F777" t="s">
        <v>231</v>
      </c>
      <c r="G777" t="s">
        <v>89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 t="e">
        <f>VLOOKUP(D777,#REF!,2,FALSE)</f>
        <v>#REF!</v>
      </c>
      <c r="V777" t="e">
        <f>VLOOKUP(_216[[#This Row],[rollup_view_description]],Map!$B:$C,2,FALSE)</f>
        <v>#REF!</v>
      </c>
      <c r="W777" t="str">
        <f>VLOOKUP(F777,Map!$F:$G,2,FALSE)</f>
        <v>COR</v>
      </c>
    </row>
    <row r="778" spans="1:23" x14ac:dyDescent="0.25">
      <c r="A778" t="s">
        <v>6</v>
      </c>
      <c r="B778" t="s">
        <v>585</v>
      </c>
      <c r="C778">
        <v>2024</v>
      </c>
      <c r="D778" t="s">
        <v>203</v>
      </c>
      <c r="E778" t="s">
        <v>77</v>
      </c>
      <c r="F778" t="s">
        <v>231</v>
      </c>
      <c r="G778" t="s">
        <v>89</v>
      </c>
      <c r="H778">
        <v>0</v>
      </c>
      <c r="I778">
        <v>1323543.06</v>
      </c>
      <c r="J778">
        <v>1323543.06</v>
      </c>
      <c r="K778">
        <v>302147.39</v>
      </c>
      <c r="L778">
        <v>0</v>
      </c>
      <c r="M778">
        <v>302147.39</v>
      </c>
      <c r="N778">
        <v>0</v>
      </c>
      <c r="O778">
        <v>-302147.39</v>
      </c>
      <c r="P778">
        <v>1323543.06</v>
      </c>
      <c r="Q778">
        <v>0</v>
      </c>
      <c r="R778">
        <v>-15107.37</v>
      </c>
      <c r="S778">
        <v>66177.149999999994</v>
      </c>
      <c r="T778">
        <v>0</v>
      </c>
      <c r="U778" t="e">
        <f>VLOOKUP(D778,#REF!,2,FALSE)</f>
        <v>#REF!</v>
      </c>
      <c r="V778" t="e">
        <f>VLOOKUP(_216[[#This Row],[rollup_view_description]],Map!$B:$C,2,FALSE)</f>
        <v>#REF!</v>
      </c>
      <c r="W778" t="str">
        <f>VLOOKUP(F778,Map!$F:$G,2,FALSE)</f>
        <v>COR</v>
      </c>
    </row>
    <row r="779" spans="1:23" x14ac:dyDescent="0.25">
      <c r="A779" t="s">
        <v>6</v>
      </c>
      <c r="B779" t="s">
        <v>585</v>
      </c>
      <c r="C779">
        <v>2024</v>
      </c>
      <c r="D779" t="s">
        <v>204</v>
      </c>
      <c r="E779" t="s">
        <v>77</v>
      </c>
      <c r="F779" t="s">
        <v>231</v>
      </c>
      <c r="G779" t="s">
        <v>89</v>
      </c>
      <c r="H779">
        <v>0</v>
      </c>
      <c r="I779">
        <v>3347.34</v>
      </c>
      <c r="J779">
        <v>3347.34</v>
      </c>
      <c r="K779">
        <v>1243.4100000000001</v>
      </c>
      <c r="L779">
        <v>0</v>
      </c>
      <c r="M779">
        <v>1243.4100000000001</v>
      </c>
      <c r="N779">
        <v>0</v>
      </c>
      <c r="O779">
        <v>-1243.4100000000001</v>
      </c>
      <c r="P779">
        <v>3347.34</v>
      </c>
      <c r="Q779">
        <v>0</v>
      </c>
      <c r="R779">
        <v>-62.17</v>
      </c>
      <c r="S779">
        <v>167.37</v>
      </c>
      <c r="T779">
        <v>0</v>
      </c>
      <c r="U779" t="e">
        <f>VLOOKUP(D779,#REF!,2,FALSE)</f>
        <v>#REF!</v>
      </c>
      <c r="V779" t="e">
        <f>VLOOKUP(_216[[#This Row],[rollup_view_description]],Map!$B:$C,2,FALSE)</f>
        <v>#REF!</v>
      </c>
      <c r="W779" t="str">
        <f>VLOOKUP(F779,Map!$F:$G,2,FALSE)</f>
        <v>COR</v>
      </c>
    </row>
    <row r="780" spans="1:23" x14ac:dyDescent="0.25">
      <c r="A780" t="s">
        <v>6</v>
      </c>
      <c r="B780" t="s">
        <v>585</v>
      </c>
      <c r="C780">
        <v>2024</v>
      </c>
      <c r="D780" t="s">
        <v>205</v>
      </c>
      <c r="E780" t="s">
        <v>77</v>
      </c>
      <c r="F780" t="s">
        <v>231</v>
      </c>
      <c r="G780" t="s">
        <v>89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 t="e">
        <f>VLOOKUP(D780,#REF!,2,FALSE)</f>
        <v>#REF!</v>
      </c>
      <c r="V780" t="e">
        <f>VLOOKUP(_216[[#This Row],[rollup_view_description]],Map!$B:$C,2,FALSE)</f>
        <v>#REF!</v>
      </c>
      <c r="W780" t="str">
        <f>VLOOKUP(F780,Map!$F:$G,2,FALSE)</f>
        <v>COR</v>
      </c>
    </row>
    <row r="781" spans="1:23" x14ac:dyDescent="0.25">
      <c r="A781" t="s">
        <v>6</v>
      </c>
      <c r="B781" t="s">
        <v>585</v>
      </c>
      <c r="C781">
        <v>2024</v>
      </c>
      <c r="D781" t="s">
        <v>206</v>
      </c>
      <c r="E781" t="s">
        <v>77</v>
      </c>
      <c r="F781" t="s">
        <v>231</v>
      </c>
      <c r="G781" t="s">
        <v>89</v>
      </c>
      <c r="H781">
        <v>0</v>
      </c>
      <c r="I781">
        <v>6602499.6399999997</v>
      </c>
      <c r="J781">
        <v>6602499.6399999997</v>
      </c>
      <c r="K781">
        <v>3097297.22</v>
      </c>
      <c r="L781">
        <v>0</v>
      </c>
      <c r="M781">
        <v>3097297.22</v>
      </c>
      <c r="N781">
        <v>0</v>
      </c>
      <c r="O781">
        <v>-3097297.22</v>
      </c>
      <c r="P781">
        <v>6602499.6399999997</v>
      </c>
      <c r="Q781">
        <v>0</v>
      </c>
      <c r="R781">
        <v>-154864.85999999999</v>
      </c>
      <c r="S781">
        <v>330124.98</v>
      </c>
      <c r="T781">
        <v>0</v>
      </c>
      <c r="U781" t="e">
        <f>VLOOKUP(D781,#REF!,2,FALSE)</f>
        <v>#REF!</v>
      </c>
      <c r="V781" t="e">
        <f>VLOOKUP(_216[[#This Row],[rollup_view_description]],Map!$B:$C,2,FALSE)</f>
        <v>#REF!</v>
      </c>
      <c r="W781" t="str">
        <f>VLOOKUP(F781,Map!$F:$G,2,FALSE)</f>
        <v>COR</v>
      </c>
    </row>
    <row r="782" spans="1:23" x14ac:dyDescent="0.25">
      <c r="A782" t="s">
        <v>6</v>
      </c>
      <c r="B782" t="s">
        <v>585</v>
      </c>
      <c r="C782">
        <v>2024</v>
      </c>
      <c r="D782" t="s">
        <v>207</v>
      </c>
      <c r="E782" t="s">
        <v>77</v>
      </c>
      <c r="F782" t="s">
        <v>231</v>
      </c>
      <c r="G782" t="s">
        <v>89</v>
      </c>
      <c r="H782">
        <v>0</v>
      </c>
      <c r="I782">
        <v>174359.65</v>
      </c>
      <c r="J782">
        <v>174359.65</v>
      </c>
      <c r="K782">
        <v>17024.36</v>
      </c>
      <c r="L782">
        <v>0</v>
      </c>
      <c r="M782">
        <v>17024.36</v>
      </c>
      <c r="N782">
        <v>0</v>
      </c>
      <c r="O782">
        <v>-17024.36</v>
      </c>
      <c r="P782">
        <v>174359.65</v>
      </c>
      <c r="Q782">
        <v>0</v>
      </c>
      <c r="R782">
        <v>-851.22</v>
      </c>
      <c r="S782">
        <v>8717.98</v>
      </c>
      <c r="T782">
        <v>0</v>
      </c>
      <c r="U782" t="e">
        <f>VLOOKUP(D782,#REF!,2,FALSE)</f>
        <v>#REF!</v>
      </c>
      <c r="V782" t="e">
        <f>VLOOKUP(_216[[#This Row],[rollup_view_description]],Map!$B:$C,2,FALSE)</f>
        <v>#REF!</v>
      </c>
      <c r="W782" t="str">
        <f>VLOOKUP(F782,Map!$F:$G,2,FALSE)</f>
        <v>COR</v>
      </c>
    </row>
    <row r="783" spans="1:23" x14ac:dyDescent="0.25">
      <c r="A783" t="s">
        <v>6</v>
      </c>
      <c r="B783" t="s">
        <v>585</v>
      </c>
      <c r="C783">
        <v>2024</v>
      </c>
      <c r="D783" t="s">
        <v>93</v>
      </c>
      <c r="E783" t="s">
        <v>77</v>
      </c>
      <c r="F783" t="s">
        <v>140</v>
      </c>
      <c r="G783" t="s">
        <v>89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 t="e">
        <f>VLOOKUP(D783,#REF!,2,FALSE)</f>
        <v>#REF!</v>
      </c>
      <c r="V783" t="e">
        <f>VLOOKUP(_216[[#This Row],[rollup_view_description]],Map!$B:$C,2,FALSE)</f>
        <v>#REF!</v>
      </c>
      <c r="W783" t="str">
        <f>VLOOKUP(F783,Map!$F:$G,2,FALSE)</f>
        <v>n/a</v>
      </c>
    </row>
    <row r="784" spans="1:23" x14ac:dyDescent="0.25">
      <c r="A784" t="s">
        <v>6</v>
      </c>
      <c r="B784" t="s">
        <v>585</v>
      </c>
      <c r="C784">
        <v>2024</v>
      </c>
      <c r="D784" t="s">
        <v>94</v>
      </c>
      <c r="E784" t="s">
        <v>77</v>
      </c>
      <c r="F784" t="s">
        <v>141</v>
      </c>
      <c r="G784" t="s">
        <v>88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 t="e">
        <f>VLOOKUP(D784,#REF!,2,FALSE)</f>
        <v>#REF!</v>
      </c>
      <c r="V784" t="e">
        <f>VLOOKUP(_216[[#This Row],[rollup_view_description]],Map!$B:$C,2,FALSE)</f>
        <v>#REF!</v>
      </c>
      <c r="W784" t="str">
        <f>VLOOKUP(F784,Map!$F:$G,2,FALSE)</f>
        <v>n/a</v>
      </c>
    </row>
    <row r="785" spans="1:23" x14ac:dyDescent="0.25">
      <c r="A785" t="s">
        <v>6</v>
      </c>
      <c r="B785" t="s">
        <v>585</v>
      </c>
      <c r="C785">
        <v>2024</v>
      </c>
      <c r="D785" t="s">
        <v>94</v>
      </c>
      <c r="E785" t="s">
        <v>77</v>
      </c>
      <c r="F785" t="s">
        <v>140</v>
      </c>
      <c r="G785" t="s">
        <v>89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 t="e">
        <f>VLOOKUP(D785,#REF!,2,FALSE)</f>
        <v>#REF!</v>
      </c>
      <c r="V785" t="e">
        <f>VLOOKUP(_216[[#This Row],[rollup_view_description]],Map!$B:$C,2,FALSE)</f>
        <v>#REF!</v>
      </c>
      <c r="W785" t="str">
        <f>VLOOKUP(F785,Map!$F:$G,2,FALSE)</f>
        <v>n/a</v>
      </c>
    </row>
    <row r="786" spans="1:23" x14ac:dyDescent="0.25">
      <c r="A786" t="s">
        <v>6</v>
      </c>
      <c r="B786" t="s">
        <v>585</v>
      </c>
      <c r="C786">
        <v>2025</v>
      </c>
      <c r="D786" t="s">
        <v>142</v>
      </c>
      <c r="E786" t="s">
        <v>58</v>
      </c>
      <c r="F786" t="s">
        <v>143</v>
      </c>
      <c r="G786" t="s">
        <v>88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 t="e">
        <f>VLOOKUP(D786,#REF!,2,FALSE)</f>
        <v>#REF!</v>
      </c>
      <c r="V786" t="e">
        <f>VLOOKUP(_216[[#This Row],[rollup_view_description]],Map!$B:$C,2,FALSE)</f>
        <v>#REF!</v>
      </c>
      <c r="W786" t="str">
        <f>VLOOKUP(F786,Map!$F:$G,2,FALSE)</f>
        <v>Reg Def</v>
      </c>
    </row>
    <row r="787" spans="1:23" x14ac:dyDescent="0.25">
      <c r="A787" t="s">
        <v>6</v>
      </c>
      <c r="B787" t="s">
        <v>585</v>
      </c>
      <c r="C787">
        <v>2025</v>
      </c>
      <c r="D787" t="s">
        <v>142</v>
      </c>
      <c r="E787" t="s">
        <v>58</v>
      </c>
      <c r="F787" t="s">
        <v>144</v>
      </c>
      <c r="G787" t="s">
        <v>89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 t="e">
        <f>VLOOKUP(D787,#REF!,2,FALSE)</f>
        <v>#REF!</v>
      </c>
      <c r="V787" t="e">
        <f>VLOOKUP(_216[[#This Row],[rollup_view_description]],Map!$B:$C,2,FALSE)</f>
        <v>#REF!</v>
      </c>
      <c r="W787" t="str">
        <f>VLOOKUP(F787,Map!$F:$G,2,FALSE)</f>
        <v>Reg Def</v>
      </c>
    </row>
    <row r="788" spans="1:23" x14ac:dyDescent="0.25">
      <c r="A788" t="s">
        <v>6</v>
      </c>
      <c r="B788" t="s">
        <v>585</v>
      </c>
      <c r="C788">
        <v>2025</v>
      </c>
      <c r="D788" t="s">
        <v>145</v>
      </c>
      <c r="E788" t="s">
        <v>58</v>
      </c>
      <c r="F788" t="s">
        <v>146</v>
      </c>
      <c r="G788" t="s">
        <v>88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 t="e">
        <f>VLOOKUP(D788,#REF!,2,FALSE)</f>
        <v>#REF!</v>
      </c>
      <c r="V788" t="e">
        <f>VLOOKUP(_216[[#This Row],[rollup_view_description]],Map!$B:$C,2,FALSE)</f>
        <v>#REF!</v>
      </c>
      <c r="W788" t="str">
        <f>VLOOKUP(F788,Map!$F:$G,2,FALSE)</f>
        <v>Reg Def</v>
      </c>
    </row>
    <row r="789" spans="1:23" x14ac:dyDescent="0.25">
      <c r="A789" t="s">
        <v>6</v>
      </c>
      <c r="B789" t="s">
        <v>585</v>
      </c>
      <c r="C789">
        <v>2025</v>
      </c>
      <c r="D789" t="s">
        <v>145</v>
      </c>
      <c r="E789" t="s">
        <v>58</v>
      </c>
      <c r="F789" t="s">
        <v>144</v>
      </c>
      <c r="G789" t="s">
        <v>89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 t="e">
        <f>VLOOKUP(D789,#REF!,2,FALSE)</f>
        <v>#REF!</v>
      </c>
      <c r="V789" t="e">
        <f>VLOOKUP(_216[[#This Row],[rollup_view_description]],Map!$B:$C,2,FALSE)</f>
        <v>#REF!</v>
      </c>
      <c r="W789" t="str">
        <f>VLOOKUP(F789,Map!$F:$G,2,FALSE)</f>
        <v>Reg Def</v>
      </c>
    </row>
    <row r="790" spans="1:23" x14ac:dyDescent="0.25">
      <c r="A790" t="s">
        <v>6</v>
      </c>
      <c r="B790" t="s">
        <v>585</v>
      </c>
      <c r="C790">
        <v>2025</v>
      </c>
      <c r="D790" t="s">
        <v>147</v>
      </c>
      <c r="E790" t="s">
        <v>58</v>
      </c>
      <c r="F790" t="s">
        <v>146</v>
      </c>
      <c r="G790" t="s">
        <v>88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 t="e">
        <f>VLOOKUP(D790,#REF!,2,FALSE)</f>
        <v>#REF!</v>
      </c>
      <c r="V790" t="e">
        <f>VLOOKUP(_216[[#This Row],[rollup_view_description]],Map!$B:$C,2,FALSE)</f>
        <v>#REF!</v>
      </c>
      <c r="W790" t="str">
        <f>VLOOKUP(F790,Map!$F:$G,2,FALSE)</f>
        <v>Reg Def</v>
      </c>
    </row>
    <row r="791" spans="1:23" x14ac:dyDescent="0.25">
      <c r="A791" t="s">
        <v>6</v>
      </c>
      <c r="B791" t="s">
        <v>585</v>
      </c>
      <c r="C791">
        <v>2025</v>
      </c>
      <c r="D791" t="s">
        <v>147</v>
      </c>
      <c r="E791" t="s">
        <v>58</v>
      </c>
      <c r="F791" t="s">
        <v>144</v>
      </c>
      <c r="G791" t="s">
        <v>89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 t="e">
        <f>VLOOKUP(D791,#REF!,2,FALSE)</f>
        <v>#REF!</v>
      </c>
      <c r="V791" t="e">
        <f>VLOOKUP(_216[[#This Row],[rollup_view_description]],Map!$B:$C,2,FALSE)</f>
        <v>#REF!</v>
      </c>
      <c r="W791" t="str">
        <f>VLOOKUP(F791,Map!$F:$G,2,FALSE)</f>
        <v>Reg Def</v>
      </c>
    </row>
    <row r="792" spans="1:23" x14ac:dyDescent="0.25">
      <c r="A792" t="s">
        <v>6</v>
      </c>
      <c r="B792" t="s">
        <v>585</v>
      </c>
      <c r="C792">
        <v>2025</v>
      </c>
      <c r="D792" t="s">
        <v>107</v>
      </c>
      <c r="E792" t="s">
        <v>58</v>
      </c>
      <c r="F792" t="s">
        <v>143</v>
      </c>
      <c r="G792" t="s">
        <v>88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 t="e">
        <f>VLOOKUP(D792,#REF!,2,FALSE)</f>
        <v>#REF!</v>
      </c>
      <c r="V792" t="e">
        <f>VLOOKUP(_216[[#This Row],[rollup_view_description]],Map!$B:$C,2,FALSE)</f>
        <v>#REF!</v>
      </c>
      <c r="W792" t="str">
        <f>VLOOKUP(F792,Map!$F:$G,2,FALSE)</f>
        <v>Reg Def</v>
      </c>
    </row>
    <row r="793" spans="1:23" x14ac:dyDescent="0.25">
      <c r="A793" t="s">
        <v>6</v>
      </c>
      <c r="B793" t="s">
        <v>585</v>
      </c>
      <c r="C793">
        <v>2025</v>
      </c>
      <c r="D793" t="s">
        <v>107</v>
      </c>
      <c r="E793" t="s">
        <v>58</v>
      </c>
      <c r="F793" t="s">
        <v>108</v>
      </c>
      <c r="G793" t="s">
        <v>88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 t="e">
        <f>VLOOKUP(D793,#REF!,2,FALSE)</f>
        <v>#REF!</v>
      </c>
      <c r="V793" t="e">
        <f>VLOOKUP(_216[[#This Row],[rollup_view_description]],Map!$B:$C,2,FALSE)</f>
        <v>#REF!</v>
      </c>
      <c r="W793" t="str">
        <f>VLOOKUP(F793,Map!$F:$G,2,FALSE)</f>
        <v>Flow Through</v>
      </c>
    </row>
    <row r="794" spans="1:23" x14ac:dyDescent="0.25">
      <c r="A794" t="s">
        <v>6</v>
      </c>
      <c r="B794" t="s">
        <v>585</v>
      </c>
      <c r="C794">
        <v>2025</v>
      </c>
      <c r="D794" t="s">
        <v>107</v>
      </c>
      <c r="E794" t="s">
        <v>58</v>
      </c>
      <c r="F794" t="s">
        <v>144</v>
      </c>
      <c r="G794" t="s">
        <v>89</v>
      </c>
      <c r="H794">
        <v>-2435.13</v>
      </c>
      <c r="I794">
        <v>0</v>
      </c>
      <c r="J794">
        <v>-2435.13</v>
      </c>
      <c r="K794">
        <v>0</v>
      </c>
      <c r="L794">
        <v>0</v>
      </c>
      <c r="M794">
        <v>0</v>
      </c>
      <c r="N794">
        <v>0</v>
      </c>
      <c r="O794">
        <v>-2435.13</v>
      </c>
      <c r="P794">
        <v>0</v>
      </c>
      <c r="Q794">
        <v>0</v>
      </c>
      <c r="R794">
        <v>-511.38</v>
      </c>
      <c r="S794">
        <v>0</v>
      </c>
      <c r="T794">
        <v>0</v>
      </c>
      <c r="U794" t="e">
        <f>VLOOKUP(D794,#REF!,2,FALSE)</f>
        <v>#REF!</v>
      </c>
      <c r="V794" t="e">
        <f>VLOOKUP(_216[[#This Row],[rollup_view_description]],Map!$B:$C,2,FALSE)</f>
        <v>#REF!</v>
      </c>
      <c r="W794" t="str">
        <f>VLOOKUP(F794,Map!$F:$G,2,FALSE)</f>
        <v>Reg Def</v>
      </c>
    </row>
    <row r="795" spans="1:23" x14ac:dyDescent="0.25">
      <c r="A795" t="s">
        <v>6</v>
      </c>
      <c r="B795" t="s">
        <v>585</v>
      </c>
      <c r="C795">
        <v>2025</v>
      </c>
      <c r="D795" t="s">
        <v>109</v>
      </c>
      <c r="E795" t="s">
        <v>58</v>
      </c>
      <c r="F795" t="s">
        <v>143</v>
      </c>
      <c r="G795" t="s">
        <v>88</v>
      </c>
      <c r="H795">
        <v>0</v>
      </c>
      <c r="I795">
        <v>0</v>
      </c>
      <c r="J795">
        <v>0</v>
      </c>
      <c r="K795">
        <v>1131.69</v>
      </c>
      <c r="L795">
        <v>0</v>
      </c>
      <c r="M795">
        <v>1131.69</v>
      </c>
      <c r="N795">
        <v>0</v>
      </c>
      <c r="O795">
        <v>-1131.69</v>
      </c>
      <c r="P795">
        <v>0</v>
      </c>
      <c r="Q795">
        <v>0</v>
      </c>
      <c r="R795">
        <v>-335.5</v>
      </c>
      <c r="S795">
        <v>0</v>
      </c>
      <c r="T795">
        <v>0</v>
      </c>
      <c r="U795" t="e">
        <f>VLOOKUP(D795,#REF!,2,FALSE)</f>
        <v>#REF!</v>
      </c>
      <c r="V795" t="e">
        <f>VLOOKUP(_216[[#This Row],[rollup_view_description]],Map!$B:$C,2,FALSE)</f>
        <v>#REF!</v>
      </c>
      <c r="W795" t="str">
        <f>VLOOKUP(F795,Map!$F:$G,2,FALSE)</f>
        <v>Reg Def</v>
      </c>
    </row>
    <row r="796" spans="1:23" x14ac:dyDescent="0.25">
      <c r="A796" t="s">
        <v>6</v>
      </c>
      <c r="B796" t="s">
        <v>585</v>
      </c>
      <c r="C796">
        <v>2025</v>
      </c>
      <c r="D796" t="s">
        <v>109</v>
      </c>
      <c r="E796" t="s">
        <v>58</v>
      </c>
      <c r="F796" t="s">
        <v>148</v>
      </c>
      <c r="G796" t="s">
        <v>88</v>
      </c>
      <c r="H796">
        <v>0</v>
      </c>
      <c r="I796">
        <v>0</v>
      </c>
      <c r="J796">
        <v>0</v>
      </c>
      <c r="K796">
        <v>947.01</v>
      </c>
      <c r="L796">
        <v>0</v>
      </c>
      <c r="M796">
        <v>947.01</v>
      </c>
      <c r="N796">
        <v>0</v>
      </c>
      <c r="O796">
        <v>-947.01</v>
      </c>
      <c r="P796">
        <v>0</v>
      </c>
      <c r="Q796">
        <v>0</v>
      </c>
      <c r="R796">
        <v>-331.46</v>
      </c>
      <c r="S796">
        <v>0</v>
      </c>
      <c r="T796">
        <v>0</v>
      </c>
      <c r="U796" t="e">
        <f>VLOOKUP(D796,#REF!,2,FALSE)</f>
        <v>#REF!</v>
      </c>
      <c r="V796" t="e">
        <f>VLOOKUP(_216[[#This Row],[rollup_view_description]],Map!$B:$C,2,FALSE)</f>
        <v>#REF!</v>
      </c>
      <c r="W796" t="str">
        <f>VLOOKUP(F796,Map!$F:$G,2,FALSE)</f>
        <v>Reg Def</v>
      </c>
    </row>
    <row r="797" spans="1:23" x14ac:dyDescent="0.25">
      <c r="A797" t="s">
        <v>6</v>
      </c>
      <c r="B797" t="s">
        <v>585</v>
      </c>
      <c r="C797">
        <v>2025</v>
      </c>
      <c r="D797" t="s">
        <v>109</v>
      </c>
      <c r="E797" t="s">
        <v>58</v>
      </c>
      <c r="F797" t="s">
        <v>108</v>
      </c>
      <c r="G797" t="s">
        <v>88</v>
      </c>
      <c r="H797">
        <v>0</v>
      </c>
      <c r="I797">
        <v>0</v>
      </c>
      <c r="J797">
        <v>0</v>
      </c>
      <c r="K797">
        <v>625.66999999999996</v>
      </c>
      <c r="L797">
        <v>0</v>
      </c>
      <c r="M797">
        <v>625.66999999999996</v>
      </c>
      <c r="N797">
        <v>0</v>
      </c>
      <c r="O797">
        <v>-625.66999999999996</v>
      </c>
      <c r="P797">
        <v>0</v>
      </c>
      <c r="Q797">
        <v>0</v>
      </c>
      <c r="R797">
        <v>0</v>
      </c>
      <c r="S797">
        <v>0</v>
      </c>
      <c r="T797">
        <v>0</v>
      </c>
      <c r="U797" t="e">
        <f>VLOOKUP(D797,#REF!,2,FALSE)</f>
        <v>#REF!</v>
      </c>
      <c r="V797" t="e">
        <f>VLOOKUP(_216[[#This Row],[rollup_view_description]],Map!$B:$C,2,FALSE)</f>
        <v>#REF!</v>
      </c>
      <c r="W797" t="str">
        <f>VLOOKUP(F797,Map!$F:$G,2,FALSE)</f>
        <v>Flow Through</v>
      </c>
    </row>
    <row r="798" spans="1:23" x14ac:dyDescent="0.25">
      <c r="A798" t="s">
        <v>6</v>
      </c>
      <c r="B798" t="s">
        <v>585</v>
      </c>
      <c r="C798">
        <v>2025</v>
      </c>
      <c r="D798" t="s">
        <v>109</v>
      </c>
      <c r="E798" t="s">
        <v>58</v>
      </c>
      <c r="F798" t="s">
        <v>146</v>
      </c>
      <c r="G798" t="s">
        <v>88</v>
      </c>
      <c r="H798">
        <v>0</v>
      </c>
      <c r="I798">
        <v>0</v>
      </c>
      <c r="J798">
        <v>0</v>
      </c>
      <c r="K798">
        <v>-2103.3000000000002</v>
      </c>
      <c r="L798">
        <v>0</v>
      </c>
      <c r="M798">
        <v>-2103.3000000000002</v>
      </c>
      <c r="N798">
        <v>0</v>
      </c>
      <c r="O798">
        <v>2103.3000000000002</v>
      </c>
      <c r="P798">
        <v>0</v>
      </c>
      <c r="Q798">
        <v>0</v>
      </c>
      <c r="R798">
        <v>736.15</v>
      </c>
      <c r="S798">
        <v>0</v>
      </c>
      <c r="T798">
        <v>0</v>
      </c>
      <c r="U798" t="e">
        <f>VLOOKUP(D798,#REF!,2,FALSE)</f>
        <v>#REF!</v>
      </c>
      <c r="V798" t="e">
        <f>VLOOKUP(_216[[#This Row],[rollup_view_description]],Map!$B:$C,2,FALSE)</f>
        <v>#REF!</v>
      </c>
      <c r="W798" t="str">
        <f>VLOOKUP(F798,Map!$F:$G,2,FALSE)</f>
        <v>Reg Def</v>
      </c>
    </row>
    <row r="799" spans="1:23" x14ac:dyDescent="0.25">
      <c r="A799" t="s">
        <v>6</v>
      </c>
      <c r="B799" t="s">
        <v>585</v>
      </c>
      <c r="C799">
        <v>2025</v>
      </c>
      <c r="D799" t="s">
        <v>109</v>
      </c>
      <c r="E799" t="s">
        <v>58</v>
      </c>
      <c r="F799" t="s">
        <v>149</v>
      </c>
      <c r="G799" t="s">
        <v>88</v>
      </c>
      <c r="H799">
        <v>0</v>
      </c>
      <c r="I799">
        <v>0</v>
      </c>
      <c r="J799">
        <v>0</v>
      </c>
      <c r="K799">
        <v>-13.69</v>
      </c>
      <c r="L799">
        <v>0</v>
      </c>
      <c r="M799">
        <v>-13.69</v>
      </c>
      <c r="N799">
        <v>0</v>
      </c>
      <c r="O799">
        <v>13.69</v>
      </c>
      <c r="P799">
        <v>0</v>
      </c>
      <c r="Q799">
        <v>0</v>
      </c>
      <c r="R799">
        <v>2.88</v>
      </c>
      <c r="S799">
        <v>0</v>
      </c>
      <c r="T799">
        <v>0</v>
      </c>
      <c r="U799" t="e">
        <f>VLOOKUP(D799,#REF!,2,FALSE)</f>
        <v>#REF!</v>
      </c>
      <c r="V799" t="e">
        <f>VLOOKUP(_216[[#This Row],[rollup_view_description]],Map!$B:$C,2,FALSE)</f>
        <v>#REF!</v>
      </c>
      <c r="W799" t="str">
        <f>VLOOKUP(F799,Map!$F:$G,2,FALSE)</f>
        <v>Reg Def</v>
      </c>
    </row>
    <row r="800" spans="1:23" x14ac:dyDescent="0.25">
      <c r="A800" t="s">
        <v>6</v>
      </c>
      <c r="B800" t="s">
        <v>585</v>
      </c>
      <c r="C800">
        <v>2025</v>
      </c>
      <c r="D800" t="s">
        <v>109</v>
      </c>
      <c r="E800" t="s">
        <v>58</v>
      </c>
      <c r="F800" t="s">
        <v>144</v>
      </c>
      <c r="G800" t="s">
        <v>89</v>
      </c>
      <c r="H800">
        <v>17987.580000000002</v>
      </c>
      <c r="I800">
        <v>0</v>
      </c>
      <c r="J800">
        <v>17987.580000000002</v>
      </c>
      <c r="K800">
        <v>26981.3</v>
      </c>
      <c r="L800">
        <v>0</v>
      </c>
      <c r="M800">
        <v>26981.3</v>
      </c>
      <c r="N800">
        <v>0</v>
      </c>
      <c r="O800">
        <v>-8993.7199999999993</v>
      </c>
      <c r="P800">
        <v>0</v>
      </c>
      <c r="Q800">
        <v>0</v>
      </c>
      <c r="R800">
        <v>-1888.69</v>
      </c>
      <c r="S800">
        <v>0</v>
      </c>
      <c r="T800">
        <v>0</v>
      </c>
      <c r="U800" t="e">
        <f>VLOOKUP(D800,#REF!,2,FALSE)</f>
        <v>#REF!</v>
      </c>
      <c r="V800" t="e">
        <f>VLOOKUP(_216[[#This Row],[rollup_view_description]],Map!$B:$C,2,FALSE)</f>
        <v>#REF!</v>
      </c>
      <c r="W800" t="str">
        <f>VLOOKUP(F800,Map!$F:$G,2,FALSE)</f>
        <v>Reg Def</v>
      </c>
    </row>
    <row r="801" spans="1:23" x14ac:dyDescent="0.25">
      <c r="A801" t="s">
        <v>6</v>
      </c>
      <c r="B801" t="s">
        <v>585</v>
      </c>
      <c r="C801">
        <v>2025</v>
      </c>
      <c r="D801" t="s">
        <v>150</v>
      </c>
      <c r="E801" t="s">
        <v>58</v>
      </c>
      <c r="F801" t="s">
        <v>143</v>
      </c>
      <c r="G801" t="s">
        <v>88</v>
      </c>
      <c r="H801">
        <v>0</v>
      </c>
      <c r="I801">
        <v>0</v>
      </c>
      <c r="J801">
        <v>0</v>
      </c>
      <c r="K801">
        <v>254.38</v>
      </c>
      <c r="L801">
        <v>0</v>
      </c>
      <c r="M801">
        <v>254.38</v>
      </c>
      <c r="N801">
        <v>0</v>
      </c>
      <c r="O801">
        <v>-254.38</v>
      </c>
      <c r="P801">
        <v>0</v>
      </c>
      <c r="Q801">
        <v>0</v>
      </c>
      <c r="R801">
        <v>-89.04</v>
      </c>
      <c r="S801">
        <v>0</v>
      </c>
      <c r="T801">
        <v>0</v>
      </c>
      <c r="U801" t="e">
        <f>VLOOKUP(D801,#REF!,2,FALSE)</f>
        <v>#REF!</v>
      </c>
      <c r="V801" t="e">
        <f>VLOOKUP(_216[[#This Row],[rollup_view_description]],Map!$B:$C,2,FALSE)</f>
        <v>#REF!</v>
      </c>
      <c r="W801" t="str">
        <f>VLOOKUP(F801,Map!$F:$G,2,FALSE)</f>
        <v>Reg Def</v>
      </c>
    </row>
    <row r="802" spans="1:23" x14ac:dyDescent="0.25">
      <c r="A802" t="s">
        <v>6</v>
      </c>
      <c r="B802" t="s">
        <v>585</v>
      </c>
      <c r="C802">
        <v>2025</v>
      </c>
      <c r="D802" t="s">
        <v>150</v>
      </c>
      <c r="E802" t="s">
        <v>58</v>
      </c>
      <c r="F802" t="s">
        <v>148</v>
      </c>
      <c r="G802" t="s">
        <v>88</v>
      </c>
      <c r="H802">
        <v>0</v>
      </c>
      <c r="I802">
        <v>0</v>
      </c>
      <c r="J802">
        <v>0</v>
      </c>
      <c r="K802">
        <v>354.62</v>
      </c>
      <c r="L802">
        <v>0</v>
      </c>
      <c r="M802">
        <v>354.62</v>
      </c>
      <c r="N802">
        <v>0</v>
      </c>
      <c r="O802">
        <v>-354.62</v>
      </c>
      <c r="P802">
        <v>0</v>
      </c>
      <c r="Q802">
        <v>0</v>
      </c>
      <c r="R802">
        <v>-124.11</v>
      </c>
      <c r="S802">
        <v>0</v>
      </c>
      <c r="T802">
        <v>0</v>
      </c>
      <c r="U802" t="e">
        <f>VLOOKUP(D802,#REF!,2,FALSE)</f>
        <v>#REF!</v>
      </c>
      <c r="V802" t="e">
        <f>VLOOKUP(_216[[#This Row],[rollup_view_description]],Map!$B:$C,2,FALSE)</f>
        <v>#REF!</v>
      </c>
      <c r="W802" t="str">
        <f>VLOOKUP(F802,Map!$F:$G,2,FALSE)</f>
        <v>Reg Def</v>
      </c>
    </row>
    <row r="803" spans="1:23" x14ac:dyDescent="0.25">
      <c r="A803" t="s">
        <v>6</v>
      </c>
      <c r="B803" t="s">
        <v>585</v>
      </c>
      <c r="C803">
        <v>2025</v>
      </c>
      <c r="D803" t="s">
        <v>150</v>
      </c>
      <c r="E803" t="s">
        <v>58</v>
      </c>
      <c r="F803" t="s">
        <v>144</v>
      </c>
      <c r="G803" t="s">
        <v>89</v>
      </c>
      <c r="H803">
        <v>5256.22</v>
      </c>
      <c r="I803">
        <v>0</v>
      </c>
      <c r="J803">
        <v>5256.22</v>
      </c>
      <c r="K803">
        <v>7884.36</v>
      </c>
      <c r="L803">
        <v>0</v>
      </c>
      <c r="M803">
        <v>7884.36</v>
      </c>
      <c r="N803">
        <v>0</v>
      </c>
      <c r="O803">
        <v>-2628.14</v>
      </c>
      <c r="P803">
        <v>0</v>
      </c>
      <c r="Q803">
        <v>0</v>
      </c>
      <c r="R803">
        <v>-551.91</v>
      </c>
      <c r="S803">
        <v>0</v>
      </c>
      <c r="T803">
        <v>0</v>
      </c>
      <c r="U803" t="e">
        <f>VLOOKUP(D803,#REF!,2,FALSE)</f>
        <v>#REF!</v>
      </c>
      <c r="V803" t="e">
        <f>VLOOKUP(_216[[#This Row],[rollup_view_description]],Map!$B:$C,2,FALSE)</f>
        <v>#REF!</v>
      </c>
      <c r="W803" t="str">
        <f>VLOOKUP(F803,Map!$F:$G,2,FALSE)</f>
        <v>Reg Def</v>
      </c>
    </row>
    <row r="804" spans="1:23" x14ac:dyDescent="0.25">
      <c r="A804" t="s">
        <v>6</v>
      </c>
      <c r="B804" t="s">
        <v>585</v>
      </c>
      <c r="C804">
        <v>2025</v>
      </c>
      <c r="D804" t="s">
        <v>110</v>
      </c>
      <c r="E804" t="s">
        <v>58</v>
      </c>
      <c r="F804" t="s">
        <v>143</v>
      </c>
      <c r="G804" t="s">
        <v>88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 t="e">
        <f>VLOOKUP(D804,#REF!,2,FALSE)</f>
        <v>#REF!</v>
      </c>
      <c r="V804" t="e">
        <f>VLOOKUP(_216[[#This Row],[rollup_view_description]],Map!$B:$C,2,FALSE)</f>
        <v>#REF!</v>
      </c>
      <c r="W804" t="str">
        <f>VLOOKUP(F804,Map!$F:$G,2,FALSE)</f>
        <v>Reg Def</v>
      </c>
    </row>
    <row r="805" spans="1:23" x14ac:dyDescent="0.25">
      <c r="A805" t="s">
        <v>6</v>
      </c>
      <c r="B805" t="s">
        <v>585</v>
      </c>
      <c r="C805">
        <v>2025</v>
      </c>
      <c r="D805" t="s">
        <v>110</v>
      </c>
      <c r="E805" t="s">
        <v>58</v>
      </c>
      <c r="F805" t="s">
        <v>108</v>
      </c>
      <c r="G805" t="s">
        <v>88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 t="e">
        <f>VLOOKUP(D805,#REF!,2,FALSE)</f>
        <v>#REF!</v>
      </c>
      <c r="V805" t="e">
        <f>VLOOKUP(_216[[#This Row],[rollup_view_description]],Map!$B:$C,2,FALSE)</f>
        <v>#REF!</v>
      </c>
      <c r="W805" t="str">
        <f>VLOOKUP(F805,Map!$F:$G,2,FALSE)</f>
        <v>Flow Through</v>
      </c>
    </row>
    <row r="806" spans="1:23" x14ac:dyDescent="0.25">
      <c r="A806" t="s">
        <v>6</v>
      </c>
      <c r="B806" t="s">
        <v>585</v>
      </c>
      <c r="C806">
        <v>2025</v>
      </c>
      <c r="D806" t="s">
        <v>110</v>
      </c>
      <c r="E806" t="s">
        <v>58</v>
      </c>
      <c r="F806" t="s">
        <v>146</v>
      </c>
      <c r="G806" t="s">
        <v>88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 t="e">
        <f>VLOOKUP(D806,#REF!,2,FALSE)</f>
        <v>#REF!</v>
      </c>
      <c r="V806" t="e">
        <f>VLOOKUP(_216[[#This Row],[rollup_view_description]],Map!$B:$C,2,FALSE)</f>
        <v>#REF!</v>
      </c>
      <c r="W806" t="str">
        <f>VLOOKUP(F806,Map!$F:$G,2,FALSE)</f>
        <v>Reg Def</v>
      </c>
    </row>
    <row r="807" spans="1:23" x14ac:dyDescent="0.25">
      <c r="A807" t="s">
        <v>6</v>
      </c>
      <c r="B807" t="s">
        <v>585</v>
      </c>
      <c r="C807">
        <v>2025</v>
      </c>
      <c r="D807" t="s">
        <v>110</v>
      </c>
      <c r="E807" t="s">
        <v>58</v>
      </c>
      <c r="F807" t="s">
        <v>149</v>
      </c>
      <c r="G807" t="s">
        <v>88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 t="e">
        <f>VLOOKUP(D807,#REF!,2,FALSE)</f>
        <v>#REF!</v>
      </c>
      <c r="V807" t="e">
        <f>VLOOKUP(_216[[#This Row],[rollup_view_description]],Map!$B:$C,2,FALSE)</f>
        <v>#REF!</v>
      </c>
      <c r="W807" t="str">
        <f>VLOOKUP(F807,Map!$F:$G,2,FALSE)</f>
        <v>Reg Def</v>
      </c>
    </row>
    <row r="808" spans="1:23" x14ac:dyDescent="0.25">
      <c r="A808" t="s">
        <v>6</v>
      </c>
      <c r="B808" t="s">
        <v>585</v>
      </c>
      <c r="C808">
        <v>2025</v>
      </c>
      <c r="D808" t="s">
        <v>110</v>
      </c>
      <c r="E808" t="s">
        <v>58</v>
      </c>
      <c r="F808" t="s">
        <v>151</v>
      </c>
      <c r="G808" t="s">
        <v>88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 t="e">
        <f>VLOOKUP(D808,#REF!,2,FALSE)</f>
        <v>#REF!</v>
      </c>
      <c r="V808" t="e">
        <f>VLOOKUP(_216[[#This Row],[rollup_view_description]],Map!$B:$C,2,FALSE)</f>
        <v>#REF!</v>
      </c>
      <c r="W808" t="str">
        <f>VLOOKUP(F808,Map!$F:$G,2,FALSE)</f>
        <v>Reg Def</v>
      </c>
    </row>
    <row r="809" spans="1:23" x14ac:dyDescent="0.25">
      <c r="A809" t="s">
        <v>6</v>
      </c>
      <c r="B809" t="s">
        <v>585</v>
      </c>
      <c r="C809">
        <v>2025</v>
      </c>
      <c r="D809" t="s">
        <v>110</v>
      </c>
      <c r="E809" t="s">
        <v>58</v>
      </c>
      <c r="F809" t="s">
        <v>144</v>
      </c>
      <c r="G809" t="s">
        <v>89</v>
      </c>
      <c r="H809">
        <v>-3680.24</v>
      </c>
      <c r="I809">
        <v>0</v>
      </c>
      <c r="J809">
        <v>-3680.24</v>
      </c>
      <c r="K809">
        <v>0</v>
      </c>
      <c r="L809">
        <v>0</v>
      </c>
      <c r="M809">
        <v>0</v>
      </c>
      <c r="N809">
        <v>0</v>
      </c>
      <c r="O809">
        <v>-3680.24</v>
      </c>
      <c r="P809">
        <v>0</v>
      </c>
      <c r="Q809">
        <v>0</v>
      </c>
      <c r="R809">
        <v>-772.86</v>
      </c>
      <c r="S809">
        <v>0</v>
      </c>
      <c r="T809">
        <v>0</v>
      </c>
      <c r="U809" t="e">
        <f>VLOOKUP(D809,#REF!,2,FALSE)</f>
        <v>#REF!</v>
      </c>
      <c r="V809" t="e">
        <f>VLOOKUP(_216[[#This Row],[rollup_view_description]],Map!$B:$C,2,FALSE)</f>
        <v>#REF!</v>
      </c>
      <c r="W809" t="str">
        <f>VLOOKUP(F809,Map!$F:$G,2,FALSE)</f>
        <v>Reg Def</v>
      </c>
    </row>
    <row r="810" spans="1:23" x14ac:dyDescent="0.25">
      <c r="A810" t="s">
        <v>6</v>
      </c>
      <c r="B810" t="s">
        <v>585</v>
      </c>
      <c r="C810">
        <v>2025</v>
      </c>
      <c r="D810" t="s">
        <v>152</v>
      </c>
      <c r="E810" t="s">
        <v>58</v>
      </c>
      <c r="F810" t="s">
        <v>143</v>
      </c>
      <c r="G810" t="s">
        <v>88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 t="e">
        <f>VLOOKUP(D810,#REF!,2,FALSE)</f>
        <v>#REF!</v>
      </c>
      <c r="V810" t="e">
        <f>VLOOKUP(_216[[#This Row],[rollup_view_description]],Map!$B:$C,2,FALSE)</f>
        <v>#REF!</v>
      </c>
      <c r="W810" t="str">
        <f>VLOOKUP(F810,Map!$F:$G,2,FALSE)</f>
        <v>Reg Def</v>
      </c>
    </row>
    <row r="811" spans="1:23" x14ac:dyDescent="0.25">
      <c r="A811" t="s">
        <v>6</v>
      </c>
      <c r="B811" t="s">
        <v>585</v>
      </c>
      <c r="C811">
        <v>2025</v>
      </c>
      <c r="D811" t="s">
        <v>152</v>
      </c>
      <c r="E811" t="s">
        <v>58</v>
      </c>
      <c r="F811" t="s">
        <v>148</v>
      </c>
      <c r="G811" t="s">
        <v>88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 t="e">
        <f>VLOOKUP(D811,#REF!,2,FALSE)</f>
        <v>#REF!</v>
      </c>
      <c r="V811" t="e">
        <f>VLOOKUP(_216[[#This Row],[rollup_view_description]],Map!$B:$C,2,FALSE)</f>
        <v>#REF!</v>
      </c>
      <c r="W811" t="str">
        <f>VLOOKUP(F811,Map!$F:$G,2,FALSE)</f>
        <v>Reg Def</v>
      </c>
    </row>
    <row r="812" spans="1:23" x14ac:dyDescent="0.25">
      <c r="A812" t="s">
        <v>6</v>
      </c>
      <c r="B812" t="s">
        <v>585</v>
      </c>
      <c r="C812">
        <v>2025</v>
      </c>
      <c r="D812" t="s">
        <v>152</v>
      </c>
      <c r="E812" t="s">
        <v>58</v>
      </c>
      <c r="F812" t="s">
        <v>146</v>
      </c>
      <c r="G812" t="s">
        <v>88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 t="e">
        <f>VLOOKUP(D812,#REF!,2,FALSE)</f>
        <v>#REF!</v>
      </c>
      <c r="V812" t="e">
        <f>VLOOKUP(_216[[#This Row],[rollup_view_description]],Map!$B:$C,2,FALSE)</f>
        <v>#REF!</v>
      </c>
      <c r="W812" t="str">
        <f>VLOOKUP(F812,Map!$F:$G,2,FALSE)</f>
        <v>Reg Def</v>
      </c>
    </row>
    <row r="813" spans="1:23" x14ac:dyDescent="0.25">
      <c r="A813" t="s">
        <v>6</v>
      </c>
      <c r="B813" t="s">
        <v>585</v>
      </c>
      <c r="C813">
        <v>2025</v>
      </c>
      <c r="D813" t="s">
        <v>152</v>
      </c>
      <c r="E813" t="s">
        <v>58</v>
      </c>
      <c r="F813" t="s">
        <v>144</v>
      </c>
      <c r="G813" t="s">
        <v>89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 t="e">
        <f>VLOOKUP(D813,#REF!,2,FALSE)</f>
        <v>#REF!</v>
      </c>
      <c r="V813" t="e">
        <f>VLOOKUP(_216[[#This Row],[rollup_view_description]],Map!$B:$C,2,FALSE)</f>
        <v>#REF!</v>
      </c>
      <c r="W813" t="str">
        <f>VLOOKUP(F813,Map!$F:$G,2,FALSE)</f>
        <v>Reg Def</v>
      </c>
    </row>
    <row r="814" spans="1:23" x14ac:dyDescent="0.25">
      <c r="A814" t="s">
        <v>6</v>
      </c>
      <c r="B814" t="s">
        <v>585</v>
      </c>
      <c r="C814">
        <v>2025</v>
      </c>
      <c r="D814" t="s">
        <v>111</v>
      </c>
      <c r="E814" t="s">
        <v>58</v>
      </c>
      <c r="F814" t="s">
        <v>143</v>
      </c>
      <c r="G814" t="s">
        <v>88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11.2</v>
      </c>
      <c r="O814">
        <v>0</v>
      </c>
      <c r="P814">
        <v>0</v>
      </c>
      <c r="Q814">
        <v>-11.2</v>
      </c>
      <c r="R814">
        <v>0</v>
      </c>
      <c r="S814">
        <v>0</v>
      </c>
      <c r="T814">
        <v>-2.35</v>
      </c>
      <c r="U814" t="e">
        <f>VLOOKUP(D814,#REF!,2,FALSE)</f>
        <v>#REF!</v>
      </c>
      <c r="V814" t="e">
        <f>VLOOKUP(_216[[#This Row],[rollup_view_description]],Map!$B:$C,2,FALSE)</f>
        <v>#REF!</v>
      </c>
      <c r="W814" t="str">
        <f>VLOOKUP(F814,Map!$F:$G,2,FALSE)</f>
        <v>Reg Def</v>
      </c>
    </row>
    <row r="815" spans="1:23" x14ac:dyDescent="0.25">
      <c r="A815" t="s">
        <v>6</v>
      </c>
      <c r="B815" t="s">
        <v>585</v>
      </c>
      <c r="C815">
        <v>2025</v>
      </c>
      <c r="D815" t="s">
        <v>111</v>
      </c>
      <c r="E815" t="s">
        <v>58</v>
      </c>
      <c r="F815" t="s">
        <v>148</v>
      </c>
      <c r="G815" t="s">
        <v>88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 t="e">
        <f>VLOOKUP(D815,#REF!,2,FALSE)</f>
        <v>#REF!</v>
      </c>
      <c r="V815" t="e">
        <f>VLOOKUP(_216[[#This Row],[rollup_view_description]],Map!$B:$C,2,FALSE)</f>
        <v>#REF!</v>
      </c>
      <c r="W815" t="str">
        <f>VLOOKUP(F815,Map!$F:$G,2,FALSE)</f>
        <v>Reg Def</v>
      </c>
    </row>
    <row r="816" spans="1:23" x14ac:dyDescent="0.25">
      <c r="A816" t="s">
        <v>6</v>
      </c>
      <c r="B816" t="s">
        <v>585</v>
      </c>
      <c r="C816">
        <v>2025</v>
      </c>
      <c r="D816" t="s">
        <v>111</v>
      </c>
      <c r="E816" t="s">
        <v>58</v>
      </c>
      <c r="F816" t="s">
        <v>108</v>
      </c>
      <c r="G816" t="s">
        <v>88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37.79</v>
      </c>
      <c r="O816">
        <v>0</v>
      </c>
      <c r="P816">
        <v>0</v>
      </c>
      <c r="Q816">
        <v>-37.79</v>
      </c>
      <c r="R816">
        <v>0</v>
      </c>
      <c r="S816">
        <v>0</v>
      </c>
      <c r="T816">
        <v>0</v>
      </c>
      <c r="U816" t="e">
        <f>VLOOKUP(D816,#REF!,2,FALSE)</f>
        <v>#REF!</v>
      </c>
      <c r="V816" t="e">
        <f>VLOOKUP(_216[[#This Row],[rollup_view_description]],Map!$B:$C,2,FALSE)</f>
        <v>#REF!</v>
      </c>
      <c r="W816" t="str">
        <f>VLOOKUP(F816,Map!$F:$G,2,FALSE)</f>
        <v>Flow Through</v>
      </c>
    </row>
    <row r="817" spans="1:23" x14ac:dyDescent="0.25">
      <c r="A817" t="s">
        <v>6</v>
      </c>
      <c r="B817" t="s">
        <v>585</v>
      </c>
      <c r="C817">
        <v>2025</v>
      </c>
      <c r="D817" t="s">
        <v>111</v>
      </c>
      <c r="E817" t="s">
        <v>58</v>
      </c>
      <c r="F817" t="s">
        <v>146</v>
      </c>
      <c r="G817" t="s">
        <v>88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 t="e">
        <f>VLOOKUP(D817,#REF!,2,FALSE)</f>
        <v>#REF!</v>
      </c>
      <c r="V817" t="e">
        <f>VLOOKUP(_216[[#This Row],[rollup_view_description]],Map!$B:$C,2,FALSE)</f>
        <v>#REF!</v>
      </c>
      <c r="W817" t="str">
        <f>VLOOKUP(F817,Map!$F:$G,2,FALSE)</f>
        <v>Reg Def</v>
      </c>
    </row>
    <row r="818" spans="1:23" x14ac:dyDescent="0.25">
      <c r="A818" t="s">
        <v>6</v>
      </c>
      <c r="B818" t="s">
        <v>585</v>
      </c>
      <c r="C818">
        <v>2025</v>
      </c>
      <c r="D818" t="s">
        <v>111</v>
      </c>
      <c r="E818" t="s">
        <v>58</v>
      </c>
      <c r="F818" t="s">
        <v>149</v>
      </c>
      <c r="G818" t="s">
        <v>88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 t="e">
        <f>VLOOKUP(D818,#REF!,2,FALSE)</f>
        <v>#REF!</v>
      </c>
      <c r="V818" t="e">
        <f>VLOOKUP(_216[[#This Row],[rollup_view_description]],Map!$B:$C,2,FALSE)</f>
        <v>#REF!</v>
      </c>
      <c r="W818" t="str">
        <f>VLOOKUP(F818,Map!$F:$G,2,FALSE)</f>
        <v>Reg Def</v>
      </c>
    </row>
    <row r="819" spans="1:23" x14ac:dyDescent="0.25">
      <c r="A819" t="s">
        <v>6</v>
      </c>
      <c r="B819" t="s">
        <v>585</v>
      </c>
      <c r="C819">
        <v>2025</v>
      </c>
      <c r="D819" t="s">
        <v>111</v>
      </c>
      <c r="E819" t="s">
        <v>58</v>
      </c>
      <c r="F819" t="s">
        <v>151</v>
      </c>
      <c r="G819" t="s">
        <v>88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 t="e">
        <f>VLOOKUP(D819,#REF!,2,FALSE)</f>
        <v>#REF!</v>
      </c>
      <c r="V819" t="e">
        <f>VLOOKUP(_216[[#This Row],[rollup_view_description]],Map!$B:$C,2,FALSE)</f>
        <v>#REF!</v>
      </c>
      <c r="W819" t="str">
        <f>VLOOKUP(F819,Map!$F:$G,2,FALSE)</f>
        <v>Reg Def</v>
      </c>
    </row>
    <row r="820" spans="1:23" x14ac:dyDescent="0.25">
      <c r="A820" t="s">
        <v>6</v>
      </c>
      <c r="B820" t="s">
        <v>585</v>
      </c>
      <c r="C820">
        <v>2025</v>
      </c>
      <c r="D820" t="s">
        <v>111</v>
      </c>
      <c r="E820" t="s">
        <v>58</v>
      </c>
      <c r="F820" t="s">
        <v>144</v>
      </c>
      <c r="G820" t="s">
        <v>89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 t="e">
        <f>VLOOKUP(D820,#REF!,2,FALSE)</f>
        <v>#REF!</v>
      </c>
      <c r="V820" t="e">
        <f>VLOOKUP(_216[[#This Row],[rollup_view_description]],Map!$B:$C,2,FALSE)</f>
        <v>#REF!</v>
      </c>
      <c r="W820" t="str">
        <f>VLOOKUP(F820,Map!$F:$G,2,FALSE)</f>
        <v>Reg Def</v>
      </c>
    </row>
    <row r="821" spans="1:23" x14ac:dyDescent="0.25">
      <c r="A821" t="s">
        <v>6</v>
      </c>
      <c r="B821" t="s">
        <v>585</v>
      </c>
      <c r="C821">
        <v>2025</v>
      </c>
      <c r="D821" t="s">
        <v>111</v>
      </c>
      <c r="E821" t="s">
        <v>58</v>
      </c>
      <c r="F821" t="s">
        <v>153</v>
      </c>
      <c r="G821" t="s">
        <v>88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 t="e">
        <f>VLOOKUP(D821,#REF!,2,FALSE)</f>
        <v>#REF!</v>
      </c>
      <c r="V821" t="e">
        <f>VLOOKUP(_216[[#This Row],[rollup_view_description]],Map!$B:$C,2,FALSE)</f>
        <v>#REF!</v>
      </c>
      <c r="W821" t="str">
        <f>VLOOKUP(F821,Map!$F:$G,2,FALSE)</f>
        <v>Repairs</v>
      </c>
    </row>
    <row r="822" spans="1:23" x14ac:dyDescent="0.25">
      <c r="A822" t="s">
        <v>6</v>
      </c>
      <c r="B822" t="s">
        <v>585</v>
      </c>
      <c r="C822">
        <v>2025</v>
      </c>
      <c r="D822" t="s">
        <v>154</v>
      </c>
      <c r="E822" t="s">
        <v>58</v>
      </c>
      <c r="F822" t="s">
        <v>144</v>
      </c>
      <c r="G822" t="s">
        <v>89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 t="e">
        <f>VLOOKUP(D822,#REF!,2,FALSE)</f>
        <v>#REF!</v>
      </c>
      <c r="V822" t="e">
        <f>VLOOKUP(_216[[#This Row],[rollup_view_description]],Map!$B:$C,2,FALSE)</f>
        <v>#REF!</v>
      </c>
      <c r="W822" t="str">
        <f>VLOOKUP(F822,Map!$F:$G,2,FALSE)</f>
        <v>Reg Def</v>
      </c>
    </row>
    <row r="823" spans="1:23" x14ac:dyDescent="0.25">
      <c r="A823" t="s">
        <v>6</v>
      </c>
      <c r="B823" t="s">
        <v>585</v>
      </c>
      <c r="C823">
        <v>2025</v>
      </c>
      <c r="D823" t="s">
        <v>155</v>
      </c>
      <c r="E823" t="s">
        <v>58</v>
      </c>
      <c r="F823" t="s">
        <v>151</v>
      </c>
      <c r="G823" t="s">
        <v>88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 t="e">
        <f>VLOOKUP(D823,#REF!,2,FALSE)</f>
        <v>#REF!</v>
      </c>
      <c r="V823" t="e">
        <f>VLOOKUP(_216[[#This Row],[rollup_view_description]],Map!$B:$C,2,FALSE)</f>
        <v>#REF!</v>
      </c>
      <c r="W823" t="str">
        <f>VLOOKUP(F823,Map!$F:$G,2,FALSE)</f>
        <v>Reg Def</v>
      </c>
    </row>
    <row r="824" spans="1:23" x14ac:dyDescent="0.25">
      <c r="A824" t="s">
        <v>6</v>
      </c>
      <c r="B824" t="s">
        <v>585</v>
      </c>
      <c r="C824">
        <v>2025</v>
      </c>
      <c r="D824" t="s">
        <v>155</v>
      </c>
      <c r="E824" t="s">
        <v>58</v>
      </c>
      <c r="F824" t="s">
        <v>144</v>
      </c>
      <c r="G824" t="s">
        <v>89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 t="e">
        <f>VLOOKUP(D824,#REF!,2,FALSE)</f>
        <v>#REF!</v>
      </c>
      <c r="V824" t="e">
        <f>VLOOKUP(_216[[#This Row],[rollup_view_description]],Map!$B:$C,2,FALSE)</f>
        <v>#REF!</v>
      </c>
      <c r="W824" t="str">
        <f>VLOOKUP(F824,Map!$F:$G,2,FALSE)</f>
        <v>Reg Def</v>
      </c>
    </row>
    <row r="825" spans="1:23" x14ac:dyDescent="0.25">
      <c r="A825" t="s">
        <v>6</v>
      </c>
      <c r="B825" t="s">
        <v>585</v>
      </c>
      <c r="C825">
        <v>2025</v>
      </c>
      <c r="D825" t="s">
        <v>112</v>
      </c>
      <c r="E825" t="s">
        <v>58</v>
      </c>
      <c r="F825" t="s">
        <v>143</v>
      </c>
      <c r="G825" t="s">
        <v>88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 t="e">
        <f>VLOOKUP(D825,#REF!,2,FALSE)</f>
        <v>#REF!</v>
      </c>
      <c r="V825" t="e">
        <f>VLOOKUP(_216[[#This Row],[rollup_view_description]],Map!$B:$C,2,FALSE)</f>
        <v>#REF!</v>
      </c>
      <c r="W825" t="str">
        <f>VLOOKUP(F825,Map!$F:$G,2,FALSE)</f>
        <v>Reg Def</v>
      </c>
    </row>
    <row r="826" spans="1:23" x14ac:dyDescent="0.25">
      <c r="A826" t="s">
        <v>6</v>
      </c>
      <c r="B826" t="s">
        <v>585</v>
      </c>
      <c r="C826">
        <v>2025</v>
      </c>
      <c r="D826" t="s">
        <v>112</v>
      </c>
      <c r="E826" t="s">
        <v>58</v>
      </c>
      <c r="F826" t="s">
        <v>108</v>
      </c>
      <c r="G826" t="s">
        <v>88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 t="e">
        <f>VLOOKUP(D826,#REF!,2,FALSE)</f>
        <v>#REF!</v>
      </c>
      <c r="V826" t="e">
        <f>VLOOKUP(_216[[#This Row],[rollup_view_description]],Map!$B:$C,2,FALSE)</f>
        <v>#REF!</v>
      </c>
      <c r="W826" t="str">
        <f>VLOOKUP(F826,Map!$F:$G,2,FALSE)</f>
        <v>Flow Through</v>
      </c>
    </row>
    <row r="827" spans="1:23" x14ac:dyDescent="0.25">
      <c r="A827" t="s">
        <v>6</v>
      </c>
      <c r="B827" t="s">
        <v>585</v>
      </c>
      <c r="C827">
        <v>2025</v>
      </c>
      <c r="D827" t="s">
        <v>112</v>
      </c>
      <c r="E827" t="s">
        <v>58</v>
      </c>
      <c r="F827" t="s">
        <v>149</v>
      </c>
      <c r="G827" t="s">
        <v>88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 t="e">
        <f>VLOOKUP(D827,#REF!,2,FALSE)</f>
        <v>#REF!</v>
      </c>
      <c r="V827" t="e">
        <f>VLOOKUP(_216[[#This Row],[rollup_view_description]],Map!$B:$C,2,FALSE)</f>
        <v>#REF!</v>
      </c>
      <c r="W827" t="str">
        <f>VLOOKUP(F827,Map!$F:$G,2,FALSE)</f>
        <v>Reg Def</v>
      </c>
    </row>
    <row r="828" spans="1:23" x14ac:dyDescent="0.25">
      <c r="A828" t="s">
        <v>6</v>
      </c>
      <c r="B828" t="s">
        <v>585</v>
      </c>
      <c r="C828">
        <v>2025</v>
      </c>
      <c r="D828" t="s">
        <v>112</v>
      </c>
      <c r="E828" t="s">
        <v>58</v>
      </c>
      <c r="F828" t="s">
        <v>144</v>
      </c>
      <c r="G828" t="s">
        <v>89</v>
      </c>
      <c r="H828">
        <v>-447.31</v>
      </c>
      <c r="I828">
        <v>0</v>
      </c>
      <c r="J828">
        <v>-447.31</v>
      </c>
      <c r="K828">
        <v>0</v>
      </c>
      <c r="L828">
        <v>0</v>
      </c>
      <c r="M828">
        <v>0</v>
      </c>
      <c r="N828">
        <v>0</v>
      </c>
      <c r="O828">
        <v>-447.31</v>
      </c>
      <c r="P828">
        <v>0</v>
      </c>
      <c r="Q828">
        <v>0</v>
      </c>
      <c r="R828">
        <v>-93.94</v>
      </c>
      <c r="S828">
        <v>0</v>
      </c>
      <c r="T828">
        <v>0</v>
      </c>
      <c r="U828" t="e">
        <f>VLOOKUP(D828,#REF!,2,FALSE)</f>
        <v>#REF!</v>
      </c>
      <c r="V828" t="e">
        <f>VLOOKUP(_216[[#This Row],[rollup_view_description]],Map!$B:$C,2,FALSE)</f>
        <v>#REF!</v>
      </c>
      <c r="W828" t="str">
        <f>VLOOKUP(F828,Map!$F:$G,2,FALSE)</f>
        <v>Reg Def</v>
      </c>
    </row>
    <row r="829" spans="1:23" x14ac:dyDescent="0.25">
      <c r="A829" t="s">
        <v>6</v>
      </c>
      <c r="B829" t="s">
        <v>585</v>
      </c>
      <c r="C829">
        <v>2025</v>
      </c>
      <c r="D829" t="s">
        <v>112</v>
      </c>
      <c r="E829" t="s">
        <v>58</v>
      </c>
      <c r="F829" t="s">
        <v>153</v>
      </c>
      <c r="G829" t="s">
        <v>88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 t="e">
        <f>VLOOKUP(D829,#REF!,2,FALSE)</f>
        <v>#REF!</v>
      </c>
      <c r="V829" t="e">
        <f>VLOOKUP(_216[[#This Row],[rollup_view_description]],Map!$B:$C,2,FALSE)</f>
        <v>#REF!</v>
      </c>
      <c r="W829" t="str">
        <f>VLOOKUP(F829,Map!$F:$G,2,FALSE)</f>
        <v>Repairs</v>
      </c>
    </row>
    <row r="830" spans="1:23" x14ac:dyDescent="0.25">
      <c r="A830" t="s">
        <v>6</v>
      </c>
      <c r="B830" t="s">
        <v>585</v>
      </c>
      <c r="C830">
        <v>2025</v>
      </c>
      <c r="D830" t="s">
        <v>156</v>
      </c>
      <c r="E830" t="s">
        <v>58</v>
      </c>
      <c r="F830" t="s">
        <v>151</v>
      </c>
      <c r="G830" t="s">
        <v>88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 t="e">
        <f>VLOOKUP(D830,#REF!,2,FALSE)</f>
        <v>#REF!</v>
      </c>
      <c r="V830" t="e">
        <f>VLOOKUP(_216[[#This Row],[rollup_view_description]],Map!$B:$C,2,FALSE)</f>
        <v>#REF!</v>
      </c>
      <c r="W830" t="str">
        <f>VLOOKUP(F830,Map!$F:$G,2,FALSE)</f>
        <v>Reg Def</v>
      </c>
    </row>
    <row r="831" spans="1:23" x14ac:dyDescent="0.25">
      <c r="A831" t="s">
        <v>6</v>
      </c>
      <c r="B831" t="s">
        <v>585</v>
      </c>
      <c r="C831">
        <v>2025</v>
      </c>
      <c r="D831" t="s">
        <v>156</v>
      </c>
      <c r="E831" t="s">
        <v>58</v>
      </c>
      <c r="F831" t="s">
        <v>144</v>
      </c>
      <c r="G831" t="s">
        <v>89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 t="e">
        <f>VLOOKUP(D831,#REF!,2,FALSE)</f>
        <v>#REF!</v>
      </c>
      <c r="V831" t="e">
        <f>VLOOKUP(_216[[#This Row],[rollup_view_description]],Map!$B:$C,2,FALSE)</f>
        <v>#REF!</v>
      </c>
      <c r="W831" t="str">
        <f>VLOOKUP(F831,Map!$F:$G,2,FALSE)</f>
        <v>Reg Def</v>
      </c>
    </row>
    <row r="832" spans="1:23" x14ac:dyDescent="0.25">
      <c r="A832" t="s">
        <v>6</v>
      </c>
      <c r="B832" t="s">
        <v>585</v>
      </c>
      <c r="C832">
        <v>2025</v>
      </c>
      <c r="D832" t="s">
        <v>113</v>
      </c>
      <c r="E832" t="s">
        <v>58</v>
      </c>
      <c r="F832" t="s">
        <v>143</v>
      </c>
      <c r="G832" t="s">
        <v>88</v>
      </c>
      <c r="H832">
        <v>0</v>
      </c>
      <c r="I832">
        <v>0</v>
      </c>
      <c r="J832">
        <v>0</v>
      </c>
      <c r="K832">
        <v>115.58</v>
      </c>
      <c r="L832">
        <v>0</v>
      </c>
      <c r="M832">
        <v>115.58</v>
      </c>
      <c r="N832">
        <v>-2.27</v>
      </c>
      <c r="O832">
        <v>-115.58</v>
      </c>
      <c r="P832">
        <v>0</v>
      </c>
      <c r="Q832">
        <v>2.27</v>
      </c>
      <c r="R832">
        <v>-25.8</v>
      </c>
      <c r="S832">
        <v>0</v>
      </c>
      <c r="T832">
        <v>0.48</v>
      </c>
      <c r="U832" t="e">
        <f>VLOOKUP(D832,#REF!,2,FALSE)</f>
        <v>#REF!</v>
      </c>
      <c r="V832" t="e">
        <f>VLOOKUP(_216[[#This Row],[rollup_view_description]],Map!$B:$C,2,FALSE)</f>
        <v>#REF!</v>
      </c>
      <c r="W832" t="str">
        <f>VLOOKUP(F832,Map!$F:$G,2,FALSE)</f>
        <v>Reg Def</v>
      </c>
    </row>
    <row r="833" spans="1:23" x14ac:dyDescent="0.25">
      <c r="A833" t="s">
        <v>6</v>
      </c>
      <c r="B833" t="s">
        <v>585</v>
      </c>
      <c r="C833">
        <v>2025</v>
      </c>
      <c r="D833" t="s">
        <v>113</v>
      </c>
      <c r="E833" t="s">
        <v>58</v>
      </c>
      <c r="F833" t="s">
        <v>148</v>
      </c>
      <c r="G833" t="s">
        <v>88</v>
      </c>
      <c r="H833">
        <v>0</v>
      </c>
      <c r="I833">
        <v>0</v>
      </c>
      <c r="J833">
        <v>0</v>
      </c>
      <c r="K833">
        <v>15.1</v>
      </c>
      <c r="L833">
        <v>0</v>
      </c>
      <c r="M833">
        <v>15.1</v>
      </c>
      <c r="N833">
        <v>0</v>
      </c>
      <c r="O833">
        <v>-15.1</v>
      </c>
      <c r="P833">
        <v>0</v>
      </c>
      <c r="Q833">
        <v>0</v>
      </c>
      <c r="R833">
        <v>-5.27</v>
      </c>
      <c r="S833">
        <v>0</v>
      </c>
      <c r="T833">
        <v>0</v>
      </c>
      <c r="U833" t="e">
        <f>VLOOKUP(D833,#REF!,2,FALSE)</f>
        <v>#REF!</v>
      </c>
      <c r="V833" t="e">
        <f>VLOOKUP(_216[[#This Row],[rollup_view_description]],Map!$B:$C,2,FALSE)</f>
        <v>#REF!</v>
      </c>
      <c r="W833" t="str">
        <f>VLOOKUP(F833,Map!$F:$G,2,FALSE)</f>
        <v>Reg Def</v>
      </c>
    </row>
    <row r="834" spans="1:23" x14ac:dyDescent="0.25">
      <c r="A834" t="s">
        <v>6</v>
      </c>
      <c r="B834" t="s">
        <v>585</v>
      </c>
      <c r="C834">
        <v>2025</v>
      </c>
      <c r="D834" t="s">
        <v>113</v>
      </c>
      <c r="E834" t="s">
        <v>58</v>
      </c>
      <c r="F834" t="s">
        <v>108</v>
      </c>
      <c r="G834" t="s">
        <v>88</v>
      </c>
      <c r="H834">
        <v>0</v>
      </c>
      <c r="I834">
        <v>0</v>
      </c>
      <c r="J834">
        <v>0</v>
      </c>
      <c r="K834">
        <v>168.87</v>
      </c>
      <c r="L834">
        <v>0</v>
      </c>
      <c r="M834">
        <v>168.87</v>
      </c>
      <c r="N834">
        <v>1.35</v>
      </c>
      <c r="O834">
        <v>-168.87</v>
      </c>
      <c r="P834">
        <v>0</v>
      </c>
      <c r="Q834">
        <v>-1.35</v>
      </c>
      <c r="R834">
        <v>0</v>
      </c>
      <c r="S834">
        <v>0</v>
      </c>
      <c r="T834">
        <v>0</v>
      </c>
      <c r="U834" t="e">
        <f>VLOOKUP(D834,#REF!,2,FALSE)</f>
        <v>#REF!</v>
      </c>
      <c r="V834" t="e">
        <f>VLOOKUP(_216[[#This Row],[rollup_view_description]],Map!$B:$C,2,FALSE)</f>
        <v>#REF!</v>
      </c>
      <c r="W834" t="str">
        <f>VLOOKUP(F834,Map!$F:$G,2,FALSE)</f>
        <v>Flow Through</v>
      </c>
    </row>
    <row r="835" spans="1:23" x14ac:dyDescent="0.25">
      <c r="A835" t="s">
        <v>6</v>
      </c>
      <c r="B835" t="s">
        <v>585</v>
      </c>
      <c r="C835">
        <v>2025</v>
      </c>
      <c r="D835" t="s">
        <v>113</v>
      </c>
      <c r="E835" t="s">
        <v>58</v>
      </c>
      <c r="F835" t="s">
        <v>149</v>
      </c>
      <c r="G835" t="s">
        <v>88</v>
      </c>
      <c r="H835">
        <v>0</v>
      </c>
      <c r="I835">
        <v>0</v>
      </c>
      <c r="J835">
        <v>0</v>
      </c>
      <c r="K835">
        <v>-31.78</v>
      </c>
      <c r="L835">
        <v>0</v>
      </c>
      <c r="M835">
        <v>-31.78</v>
      </c>
      <c r="N835">
        <v>29.77</v>
      </c>
      <c r="O835">
        <v>31.78</v>
      </c>
      <c r="P835">
        <v>0</v>
      </c>
      <c r="Q835">
        <v>-29.77</v>
      </c>
      <c r="R835">
        <v>6.69</v>
      </c>
      <c r="S835">
        <v>0</v>
      </c>
      <c r="T835">
        <v>-6.25</v>
      </c>
      <c r="U835" t="e">
        <f>VLOOKUP(D835,#REF!,2,FALSE)</f>
        <v>#REF!</v>
      </c>
      <c r="V835" t="e">
        <f>VLOOKUP(_216[[#This Row],[rollup_view_description]],Map!$B:$C,2,FALSE)</f>
        <v>#REF!</v>
      </c>
      <c r="W835" t="str">
        <f>VLOOKUP(F835,Map!$F:$G,2,FALSE)</f>
        <v>Reg Def</v>
      </c>
    </row>
    <row r="836" spans="1:23" x14ac:dyDescent="0.25">
      <c r="A836" t="s">
        <v>6</v>
      </c>
      <c r="B836" t="s">
        <v>585</v>
      </c>
      <c r="C836">
        <v>2025</v>
      </c>
      <c r="D836" t="s">
        <v>113</v>
      </c>
      <c r="E836" t="s">
        <v>58</v>
      </c>
      <c r="F836" t="s">
        <v>151</v>
      </c>
      <c r="G836" t="s">
        <v>88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 t="e">
        <f>VLOOKUP(D836,#REF!,2,FALSE)</f>
        <v>#REF!</v>
      </c>
      <c r="V836" t="e">
        <f>VLOOKUP(_216[[#This Row],[rollup_view_description]],Map!$B:$C,2,FALSE)</f>
        <v>#REF!</v>
      </c>
      <c r="W836" t="str">
        <f>VLOOKUP(F836,Map!$F:$G,2,FALSE)</f>
        <v>Reg Def</v>
      </c>
    </row>
    <row r="837" spans="1:23" x14ac:dyDescent="0.25">
      <c r="A837" t="s">
        <v>6</v>
      </c>
      <c r="B837" t="s">
        <v>585</v>
      </c>
      <c r="C837">
        <v>2025</v>
      </c>
      <c r="D837" t="s">
        <v>113</v>
      </c>
      <c r="E837" t="s">
        <v>58</v>
      </c>
      <c r="F837" t="s">
        <v>144</v>
      </c>
      <c r="G837" t="s">
        <v>89</v>
      </c>
      <c r="H837">
        <v>28097.01</v>
      </c>
      <c r="I837">
        <v>-859.67</v>
      </c>
      <c r="J837">
        <v>27237.34</v>
      </c>
      <c r="K837">
        <v>34088.04</v>
      </c>
      <c r="L837">
        <v>-859.67</v>
      </c>
      <c r="M837">
        <v>33228.370000000003</v>
      </c>
      <c r="N837">
        <v>0</v>
      </c>
      <c r="O837">
        <v>-5991.03</v>
      </c>
      <c r="P837">
        <v>0</v>
      </c>
      <c r="Q837">
        <v>0</v>
      </c>
      <c r="R837">
        <v>-2274.4899999999998</v>
      </c>
      <c r="S837">
        <v>0</v>
      </c>
      <c r="T837">
        <v>0</v>
      </c>
      <c r="U837" t="e">
        <f>VLOOKUP(D837,#REF!,2,FALSE)</f>
        <v>#REF!</v>
      </c>
      <c r="V837" t="e">
        <f>VLOOKUP(_216[[#This Row],[rollup_view_description]],Map!$B:$C,2,FALSE)</f>
        <v>#REF!</v>
      </c>
      <c r="W837" t="str">
        <f>VLOOKUP(F837,Map!$F:$G,2,FALSE)</f>
        <v>Reg Def</v>
      </c>
    </row>
    <row r="838" spans="1:23" x14ac:dyDescent="0.25">
      <c r="A838" t="s">
        <v>6</v>
      </c>
      <c r="B838" t="s">
        <v>585</v>
      </c>
      <c r="C838">
        <v>2025</v>
      </c>
      <c r="D838" t="s">
        <v>113</v>
      </c>
      <c r="E838" t="s">
        <v>58</v>
      </c>
      <c r="F838" t="s">
        <v>153</v>
      </c>
      <c r="G838" t="s">
        <v>88</v>
      </c>
      <c r="H838">
        <v>0</v>
      </c>
      <c r="I838">
        <v>0</v>
      </c>
      <c r="J838">
        <v>0</v>
      </c>
      <c r="K838">
        <v>1573.26</v>
      </c>
      <c r="L838">
        <v>0</v>
      </c>
      <c r="M838">
        <v>1573.26</v>
      </c>
      <c r="N838">
        <v>0</v>
      </c>
      <c r="O838">
        <v>-1573.26</v>
      </c>
      <c r="P838">
        <v>0</v>
      </c>
      <c r="Q838">
        <v>0</v>
      </c>
      <c r="R838">
        <v>-550.64</v>
      </c>
      <c r="S838">
        <v>0</v>
      </c>
      <c r="T838">
        <v>0</v>
      </c>
      <c r="U838" t="e">
        <f>VLOOKUP(D838,#REF!,2,FALSE)</f>
        <v>#REF!</v>
      </c>
      <c r="V838" t="e">
        <f>VLOOKUP(_216[[#This Row],[rollup_view_description]],Map!$B:$C,2,FALSE)</f>
        <v>#REF!</v>
      </c>
      <c r="W838" t="str">
        <f>VLOOKUP(F838,Map!$F:$G,2,FALSE)</f>
        <v>Repairs</v>
      </c>
    </row>
    <row r="839" spans="1:23" x14ac:dyDescent="0.25">
      <c r="A839" t="s">
        <v>6</v>
      </c>
      <c r="B839" t="s">
        <v>585</v>
      </c>
      <c r="C839">
        <v>2025</v>
      </c>
      <c r="D839" t="s">
        <v>114</v>
      </c>
      <c r="E839" t="s">
        <v>58</v>
      </c>
      <c r="F839" t="s">
        <v>143</v>
      </c>
      <c r="G839" t="s">
        <v>88</v>
      </c>
      <c r="H839">
        <v>0</v>
      </c>
      <c r="I839">
        <v>0</v>
      </c>
      <c r="J839">
        <v>0</v>
      </c>
      <c r="K839">
        <v>6.22</v>
      </c>
      <c r="L839">
        <v>0</v>
      </c>
      <c r="M839">
        <v>6.22</v>
      </c>
      <c r="N839">
        <v>-90.41</v>
      </c>
      <c r="O839">
        <v>-6.22</v>
      </c>
      <c r="P839">
        <v>0</v>
      </c>
      <c r="Q839">
        <v>90.41</v>
      </c>
      <c r="R839">
        <v>-1.31</v>
      </c>
      <c r="S839">
        <v>0</v>
      </c>
      <c r="T839">
        <v>18.989999999999998</v>
      </c>
      <c r="U839" t="e">
        <f>VLOOKUP(D839,#REF!,2,FALSE)</f>
        <v>#REF!</v>
      </c>
      <c r="V839" t="e">
        <f>VLOOKUP(_216[[#This Row],[rollup_view_description]],Map!$B:$C,2,FALSE)</f>
        <v>#REF!</v>
      </c>
      <c r="W839" t="str">
        <f>VLOOKUP(F839,Map!$F:$G,2,FALSE)</f>
        <v>Reg Def</v>
      </c>
    </row>
    <row r="840" spans="1:23" x14ac:dyDescent="0.25">
      <c r="A840" t="s">
        <v>6</v>
      </c>
      <c r="B840" t="s">
        <v>585</v>
      </c>
      <c r="C840">
        <v>2025</v>
      </c>
      <c r="D840" t="s">
        <v>114</v>
      </c>
      <c r="E840" t="s">
        <v>58</v>
      </c>
      <c r="F840" t="s">
        <v>108</v>
      </c>
      <c r="G840" t="s">
        <v>88</v>
      </c>
      <c r="H840">
        <v>0</v>
      </c>
      <c r="I840">
        <v>0</v>
      </c>
      <c r="J840">
        <v>0</v>
      </c>
      <c r="K840">
        <v>14.64</v>
      </c>
      <c r="L840">
        <v>0</v>
      </c>
      <c r="M840">
        <v>14.64</v>
      </c>
      <c r="N840">
        <v>-212.69</v>
      </c>
      <c r="O840">
        <v>-14.64</v>
      </c>
      <c r="P840">
        <v>0</v>
      </c>
      <c r="Q840">
        <v>212.69</v>
      </c>
      <c r="R840">
        <v>0</v>
      </c>
      <c r="S840">
        <v>0</v>
      </c>
      <c r="T840">
        <v>0</v>
      </c>
      <c r="U840" t="e">
        <f>VLOOKUP(D840,#REF!,2,FALSE)</f>
        <v>#REF!</v>
      </c>
      <c r="V840" t="e">
        <f>VLOOKUP(_216[[#This Row],[rollup_view_description]],Map!$B:$C,2,FALSE)</f>
        <v>#REF!</v>
      </c>
      <c r="W840" t="str">
        <f>VLOOKUP(F840,Map!$F:$G,2,FALSE)</f>
        <v>Flow Through</v>
      </c>
    </row>
    <row r="841" spans="1:23" x14ac:dyDescent="0.25">
      <c r="A841" t="s">
        <v>6</v>
      </c>
      <c r="B841" t="s">
        <v>585</v>
      </c>
      <c r="C841">
        <v>2025</v>
      </c>
      <c r="D841" t="s">
        <v>114</v>
      </c>
      <c r="E841" t="s">
        <v>58</v>
      </c>
      <c r="F841" t="s">
        <v>146</v>
      </c>
      <c r="G841" t="s">
        <v>88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 t="e">
        <f>VLOOKUP(D841,#REF!,2,FALSE)</f>
        <v>#REF!</v>
      </c>
      <c r="V841" t="e">
        <f>VLOOKUP(_216[[#This Row],[rollup_view_description]],Map!$B:$C,2,FALSE)</f>
        <v>#REF!</v>
      </c>
      <c r="W841" t="str">
        <f>VLOOKUP(F841,Map!$F:$G,2,FALSE)</f>
        <v>Reg Def</v>
      </c>
    </row>
    <row r="842" spans="1:23" x14ac:dyDescent="0.25">
      <c r="A842" t="s">
        <v>6</v>
      </c>
      <c r="B842" t="s">
        <v>585</v>
      </c>
      <c r="C842">
        <v>2025</v>
      </c>
      <c r="D842" t="s">
        <v>114</v>
      </c>
      <c r="E842" t="s">
        <v>58</v>
      </c>
      <c r="F842" t="s">
        <v>149</v>
      </c>
      <c r="G842" t="s">
        <v>88</v>
      </c>
      <c r="H842">
        <v>0</v>
      </c>
      <c r="I842">
        <v>0</v>
      </c>
      <c r="J842">
        <v>0</v>
      </c>
      <c r="K842">
        <v>-20.74</v>
      </c>
      <c r="L842">
        <v>0</v>
      </c>
      <c r="M842">
        <v>-20.74</v>
      </c>
      <c r="N842">
        <v>194.64</v>
      </c>
      <c r="O842">
        <v>20.74</v>
      </c>
      <c r="P842">
        <v>0</v>
      </c>
      <c r="Q842">
        <v>-194.64</v>
      </c>
      <c r="R842">
        <v>4.3499999999999996</v>
      </c>
      <c r="S842">
        <v>0</v>
      </c>
      <c r="T842">
        <v>-40.869999999999997</v>
      </c>
      <c r="U842" t="e">
        <f>VLOOKUP(D842,#REF!,2,FALSE)</f>
        <v>#REF!</v>
      </c>
      <c r="V842" t="e">
        <f>VLOOKUP(_216[[#This Row],[rollup_view_description]],Map!$B:$C,2,FALSE)</f>
        <v>#REF!</v>
      </c>
      <c r="W842" t="str">
        <f>VLOOKUP(F842,Map!$F:$G,2,FALSE)</f>
        <v>Reg Def</v>
      </c>
    </row>
    <row r="843" spans="1:23" x14ac:dyDescent="0.25">
      <c r="A843" t="s">
        <v>6</v>
      </c>
      <c r="B843" t="s">
        <v>585</v>
      </c>
      <c r="C843">
        <v>2025</v>
      </c>
      <c r="D843" t="s">
        <v>114</v>
      </c>
      <c r="E843" t="s">
        <v>58</v>
      </c>
      <c r="F843" t="s">
        <v>144</v>
      </c>
      <c r="G843" t="s">
        <v>89</v>
      </c>
      <c r="H843">
        <v>3225.94</v>
      </c>
      <c r="I843">
        <v>0</v>
      </c>
      <c r="J843">
        <v>3225.94</v>
      </c>
      <c r="K843">
        <v>1735.75</v>
      </c>
      <c r="L843">
        <v>0</v>
      </c>
      <c r="M843">
        <v>1735.75</v>
      </c>
      <c r="N843">
        <v>0</v>
      </c>
      <c r="O843">
        <v>1490.19</v>
      </c>
      <c r="P843">
        <v>0</v>
      </c>
      <c r="Q843">
        <v>0</v>
      </c>
      <c r="R843">
        <v>312.94</v>
      </c>
      <c r="S843">
        <v>0</v>
      </c>
      <c r="T843">
        <v>0</v>
      </c>
      <c r="U843" t="e">
        <f>VLOOKUP(D843,#REF!,2,FALSE)</f>
        <v>#REF!</v>
      </c>
      <c r="V843" t="e">
        <f>VLOOKUP(_216[[#This Row],[rollup_view_description]],Map!$B:$C,2,FALSE)</f>
        <v>#REF!</v>
      </c>
      <c r="W843" t="str">
        <f>VLOOKUP(F843,Map!$F:$G,2,FALSE)</f>
        <v>Reg Def</v>
      </c>
    </row>
    <row r="844" spans="1:23" x14ac:dyDescent="0.25">
      <c r="A844" t="s">
        <v>6</v>
      </c>
      <c r="B844" t="s">
        <v>585</v>
      </c>
      <c r="C844">
        <v>2025</v>
      </c>
      <c r="D844" t="s">
        <v>114</v>
      </c>
      <c r="E844" t="s">
        <v>58</v>
      </c>
      <c r="F844" t="s">
        <v>153</v>
      </c>
      <c r="G844" t="s">
        <v>88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 t="e">
        <f>VLOOKUP(D844,#REF!,2,FALSE)</f>
        <v>#REF!</v>
      </c>
      <c r="V844" t="e">
        <f>VLOOKUP(_216[[#This Row],[rollup_view_description]],Map!$B:$C,2,FALSE)</f>
        <v>#REF!</v>
      </c>
      <c r="W844" t="str">
        <f>VLOOKUP(F844,Map!$F:$G,2,FALSE)</f>
        <v>Repairs</v>
      </c>
    </row>
    <row r="845" spans="1:23" x14ac:dyDescent="0.25">
      <c r="A845" t="s">
        <v>6</v>
      </c>
      <c r="B845" t="s">
        <v>585</v>
      </c>
      <c r="C845">
        <v>2025</v>
      </c>
      <c r="D845" t="s">
        <v>589</v>
      </c>
      <c r="E845" t="s">
        <v>58</v>
      </c>
      <c r="F845" t="s">
        <v>143</v>
      </c>
      <c r="G845" t="s">
        <v>88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 t="e">
        <f>VLOOKUP(D845,#REF!,2,FALSE)</f>
        <v>#REF!</v>
      </c>
      <c r="V845" t="e">
        <f>VLOOKUP(_216[[#This Row],[rollup_view_description]],Map!$B:$C,2,FALSE)</f>
        <v>#REF!</v>
      </c>
      <c r="W845" t="str">
        <f>VLOOKUP(F845,Map!$F:$G,2,FALSE)</f>
        <v>Reg Def</v>
      </c>
    </row>
    <row r="846" spans="1:23" x14ac:dyDescent="0.25">
      <c r="A846" t="s">
        <v>6</v>
      </c>
      <c r="B846" t="s">
        <v>585</v>
      </c>
      <c r="C846">
        <v>2025</v>
      </c>
      <c r="D846" t="s">
        <v>589</v>
      </c>
      <c r="E846" t="s">
        <v>58</v>
      </c>
      <c r="F846" t="s">
        <v>108</v>
      </c>
      <c r="G846" t="s">
        <v>88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 t="e">
        <f>VLOOKUP(D846,#REF!,2,FALSE)</f>
        <v>#REF!</v>
      </c>
      <c r="V846" t="e">
        <f>VLOOKUP(_216[[#This Row],[rollup_view_description]],Map!$B:$C,2,FALSE)</f>
        <v>#REF!</v>
      </c>
      <c r="W846" t="str">
        <f>VLOOKUP(F846,Map!$F:$G,2,FALSE)</f>
        <v>Flow Through</v>
      </c>
    </row>
    <row r="847" spans="1:23" x14ac:dyDescent="0.25">
      <c r="A847" t="s">
        <v>6</v>
      </c>
      <c r="B847" t="s">
        <v>585</v>
      </c>
      <c r="C847">
        <v>2025</v>
      </c>
      <c r="D847" t="s">
        <v>589</v>
      </c>
      <c r="E847" t="s">
        <v>58</v>
      </c>
      <c r="F847" t="s">
        <v>149</v>
      </c>
      <c r="G847" t="s">
        <v>88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 t="e">
        <f>VLOOKUP(D847,#REF!,2,FALSE)</f>
        <v>#REF!</v>
      </c>
      <c r="V847" t="e">
        <f>VLOOKUP(_216[[#This Row],[rollup_view_description]],Map!$B:$C,2,FALSE)</f>
        <v>#REF!</v>
      </c>
      <c r="W847" t="str">
        <f>VLOOKUP(F847,Map!$F:$G,2,FALSE)</f>
        <v>Reg Def</v>
      </c>
    </row>
    <row r="848" spans="1:23" x14ac:dyDescent="0.25">
      <c r="A848" t="s">
        <v>6</v>
      </c>
      <c r="B848" t="s">
        <v>585</v>
      </c>
      <c r="C848">
        <v>2025</v>
      </c>
      <c r="D848" t="s">
        <v>589</v>
      </c>
      <c r="E848" t="s">
        <v>58</v>
      </c>
      <c r="F848" t="s">
        <v>144</v>
      </c>
      <c r="G848" t="s">
        <v>89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 t="e">
        <f>VLOOKUP(D848,#REF!,2,FALSE)</f>
        <v>#REF!</v>
      </c>
      <c r="V848" t="e">
        <f>VLOOKUP(_216[[#This Row],[rollup_view_description]],Map!$B:$C,2,FALSE)</f>
        <v>#REF!</v>
      </c>
      <c r="W848" t="str">
        <f>VLOOKUP(F848,Map!$F:$G,2,FALSE)</f>
        <v>Reg Def</v>
      </c>
    </row>
    <row r="849" spans="1:23" x14ac:dyDescent="0.25">
      <c r="A849" t="s">
        <v>6</v>
      </c>
      <c r="B849" t="s">
        <v>585</v>
      </c>
      <c r="C849">
        <v>2025</v>
      </c>
      <c r="D849" t="s">
        <v>115</v>
      </c>
      <c r="E849" t="s">
        <v>58</v>
      </c>
      <c r="F849" t="s">
        <v>143</v>
      </c>
      <c r="G849" t="s">
        <v>88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 t="e">
        <f>VLOOKUP(D849,#REF!,2,FALSE)</f>
        <v>#REF!</v>
      </c>
      <c r="V849" t="e">
        <f>VLOOKUP(_216[[#This Row],[rollup_view_description]],Map!$B:$C,2,FALSE)</f>
        <v>#REF!</v>
      </c>
      <c r="W849" t="str">
        <f>VLOOKUP(F849,Map!$F:$G,2,FALSE)</f>
        <v>Reg Def</v>
      </c>
    </row>
    <row r="850" spans="1:23" x14ac:dyDescent="0.25">
      <c r="A850" t="s">
        <v>6</v>
      </c>
      <c r="B850" t="s">
        <v>585</v>
      </c>
      <c r="C850">
        <v>2025</v>
      </c>
      <c r="D850" t="s">
        <v>115</v>
      </c>
      <c r="E850" t="s">
        <v>58</v>
      </c>
      <c r="F850" t="s">
        <v>148</v>
      </c>
      <c r="G850" t="s">
        <v>88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 t="e">
        <f>VLOOKUP(D850,#REF!,2,FALSE)</f>
        <v>#REF!</v>
      </c>
      <c r="V850" t="e">
        <f>VLOOKUP(_216[[#This Row],[rollup_view_description]],Map!$B:$C,2,FALSE)</f>
        <v>#REF!</v>
      </c>
      <c r="W850" t="str">
        <f>VLOOKUP(F850,Map!$F:$G,2,FALSE)</f>
        <v>Reg Def</v>
      </c>
    </row>
    <row r="851" spans="1:23" x14ac:dyDescent="0.25">
      <c r="A851" t="s">
        <v>6</v>
      </c>
      <c r="B851" t="s">
        <v>585</v>
      </c>
      <c r="C851">
        <v>2025</v>
      </c>
      <c r="D851" t="s">
        <v>115</v>
      </c>
      <c r="E851" t="s">
        <v>58</v>
      </c>
      <c r="F851" t="s">
        <v>108</v>
      </c>
      <c r="G851" t="s">
        <v>88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 t="e">
        <f>VLOOKUP(D851,#REF!,2,FALSE)</f>
        <v>#REF!</v>
      </c>
      <c r="V851" t="e">
        <f>VLOOKUP(_216[[#This Row],[rollup_view_description]],Map!$B:$C,2,FALSE)</f>
        <v>#REF!</v>
      </c>
      <c r="W851" t="str">
        <f>VLOOKUP(F851,Map!$F:$G,2,FALSE)</f>
        <v>Flow Through</v>
      </c>
    </row>
    <row r="852" spans="1:23" x14ac:dyDescent="0.25">
      <c r="A852" t="s">
        <v>6</v>
      </c>
      <c r="B852" t="s">
        <v>585</v>
      </c>
      <c r="C852">
        <v>2025</v>
      </c>
      <c r="D852" t="s">
        <v>115</v>
      </c>
      <c r="E852" t="s">
        <v>58</v>
      </c>
      <c r="F852" t="s">
        <v>149</v>
      </c>
      <c r="G852" t="s">
        <v>88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 t="e">
        <f>VLOOKUP(D852,#REF!,2,FALSE)</f>
        <v>#REF!</v>
      </c>
      <c r="V852" t="e">
        <f>VLOOKUP(_216[[#This Row],[rollup_view_description]],Map!$B:$C,2,FALSE)</f>
        <v>#REF!</v>
      </c>
      <c r="W852" t="str">
        <f>VLOOKUP(F852,Map!$F:$G,2,FALSE)</f>
        <v>Reg Def</v>
      </c>
    </row>
    <row r="853" spans="1:23" x14ac:dyDescent="0.25">
      <c r="A853" t="s">
        <v>6</v>
      </c>
      <c r="B853" t="s">
        <v>585</v>
      </c>
      <c r="C853">
        <v>2025</v>
      </c>
      <c r="D853" t="s">
        <v>115</v>
      </c>
      <c r="E853" t="s">
        <v>58</v>
      </c>
      <c r="F853" t="s">
        <v>144</v>
      </c>
      <c r="G853" t="s">
        <v>89</v>
      </c>
      <c r="H853">
        <v>-3518.23</v>
      </c>
      <c r="I853">
        <v>0</v>
      </c>
      <c r="J853">
        <v>-3518.23</v>
      </c>
      <c r="K853">
        <v>2291.3200000000002</v>
      </c>
      <c r="L853">
        <v>0</v>
      </c>
      <c r="M853">
        <v>2291.3200000000002</v>
      </c>
      <c r="N853">
        <v>0</v>
      </c>
      <c r="O853">
        <v>-5809.55</v>
      </c>
      <c r="P853">
        <v>0</v>
      </c>
      <c r="Q853">
        <v>0</v>
      </c>
      <c r="R853">
        <v>-1220</v>
      </c>
      <c r="S853">
        <v>0</v>
      </c>
      <c r="T853">
        <v>0</v>
      </c>
      <c r="U853" t="e">
        <f>VLOOKUP(D853,#REF!,2,FALSE)</f>
        <v>#REF!</v>
      </c>
      <c r="V853" t="e">
        <f>VLOOKUP(_216[[#This Row],[rollup_view_description]],Map!$B:$C,2,FALSE)</f>
        <v>#REF!</v>
      </c>
      <c r="W853" t="str">
        <f>VLOOKUP(F853,Map!$F:$G,2,FALSE)</f>
        <v>Reg Def</v>
      </c>
    </row>
    <row r="854" spans="1:23" x14ac:dyDescent="0.25">
      <c r="A854" t="s">
        <v>6</v>
      </c>
      <c r="B854" t="s">
        <v>585</v>
      </c>
      <c r="C854">
        <v>2025</v>
      </c>
      <c r="D854" t="s">
        <v>115</v>
      </c>
      <c r="E854" t="s">
        <v>58</v>
      </c>
      <c r="F854" t="s">
        <v>153</v>
      </c>
      <c r="G854" t="s">
        <v>88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 t="e">
        <f>VLOOKUP(D854,#REF!,2,FALSE)</f>
        <v>#REF!</v>
      </c>
      <c r="V854" t="e">
        <f>VLOOKUP(_216[[#This Row],[rollup_view_description]],Map!$B:$C,2,FALSE)</f>
        <v>#REF!</v>
      </c>
      <c r="W854" t="str">
        <f>VLOOKUP(F854,Map!$F:$G,2,FALSE)</f>
        <v>Repairs</v>
      </c>
    </row>
    <row r="855" spans="1:23" x14ac:dyDescent="0.25">
      <c r="A855" t="s">
        <v>6</v>
      </c>
      <c r="B855" t="s">
        <v>585</v>
      </c>
      <c r="C855">
        <v>2025</v>
      </c>
      <c r="D855" t="s">
        <v>116</v>
      </c>
      <c r="E855" t="s">
        <v>58</v>
      </c>
      <c r="F855" t="s">
        <v>143</v>
      </c>
      <c r="G855" t="s">
        <v>88</v>
      </c>
      <c r="H855">
        <v>0</v>
      </c>
      <c r="I855">
        <v>0</v>
      </c>
      <c r="J855">
        <v>0</v>
      </c>
      <c r="K855">
        <v>0.27</v>
      </c>
      <c r="L855">
        <v>0</v>
      </c>
      <c r="M855">
        <v>0.27</v>
      </c>
      <c r="N855">
        <v>-3.22</v>
      </c>
      <c r="O855">
        <v>-0.27</v>
      </c>
      <c r="P855">
        <v>0</v>
      </c>
      <c r="Q855">
        <v>3.22</v>
      </c>
      <c r="R855">
        <v>-0.06</v>
      </c>
      <c r="S855">
        <v>0</v>
      </c>
      <c r="T855">
        <v>0.68</v>
      </c>
      <c r="U855" t="e">
        <f>VLOOKUP(D855,#REF!,2,FALSE)</f>
        <v>#REF!</v>
      </c>
      <c r="V855" t="e">
        <f>VLOOKUP(_216[[#This Row],[rollup_view_description]],Map!$B:$C,2,FALSE)</f>
        <v>#REF!</v>
      </c>
      <c r="W855" t="str">
        <f>VLOOKUP(F855,Map!$F:$G,2,FALSE)</f>
        <v>Reg Def</v>
      </c>
    </row>
    <row r="856" spans="1:23" x14ac:dyDescent="0.25">
      <c r="A856" t="s">
        <v>6</v>
      </c>
      <c r="B856" t="s">
        <v>585</v>
      </c>
      <c r="C856">
        <v>2025</v>
      </c>
      <c r="D856" t="s">
        <v>116</v>
      </c>
      <c r="E856" t="s">
        <v>58</v>
      </c>
      <c r="F856" t="s">
        <v>108</v>
      </c>
      <c r="G856" t="s">
        <v>88</v>
      </c>
      <c r="H856">
        <v>0</v>
      </c>
      <c r="I856">
        <v>0</v>
      </c>
      <c r="J856">
        <v>0</v>
      </c>
      <c r="K856">
        <v>0.65</v>
      </c>
      <c r="L856">
        <v>0</v>
      </c>
      <c r="M856">
        <v>0.65</v>
      </c>
      <c r="N856">
        <v>-7.34</v>
      </c>
      <c r="O856">
        <v>-0.65</v>
      </c>
      <c r="P856">
        <v>0</v>
      </c>
      <c r="Q856">
        <v>7.34</v>
      </c>
      <c r="R856">
        <v>0</v>
      </c>
      <c r="S856">
        <v>0</v>
      </c>
      <c r="T856">
        <v>0</v>
      </c>
      <c r="U856" t="e">
        <f>VLOOKUP(D856,#REF!,2,FALSE)</f>
        <v>#REF!</v>
      </c>
      <c r="V856" t="e">
        <f>VLOOKUP(_216[[#This Row],[rollup_view_description]],Map!$B:$C,2,FALSE)</f>
        <v>#REF!</v>
      </c>
      <c r="W856" t="str">
        <f>VLOOKUP(F856,Map!$F:$G,2,FALSE)</f>
        <v>Flow Through</v>
      </c>
    </row>
    <row r="857" spans="1:23" x14ac:dyDescent="0.25">
      <c r="A857" t="s">
        <v>6</v>
      </c>
      <c r="B857" t="s">
        <v>585</v>
      </c>
      <c r="C857">
        <v>2025</v>
      </c>
      <c r="D857" t="s">
        <v>116</v>
      </c>
      <c r="E857" t="s">
        <v>58</v>
      </c>
      <c r="F857" t="s">
        <v>149</v>
      </c>
      <c r="G857" t="s">
        <v>88</v>
      </c>
      <c r="H857">
        <v>0</v>
      </c>
      <c r="I857">
        <v>0</v>
      </c>
      <c r="J857">
        <v>0</v>
      </c>
      <c r="K857">
        <v>-0.54</v>
      </c>
      <c r="L857">
        <v>0</v>
      </c>
      <c r="M857">
        <v>-0.54</v>
      </c>
      <c r="N857">
        <v>7.57</v>
      </c>
      <c r="O857">
        <v>0.54</v>
      </c>
      <c r="P857">
        <v>0</v>
      </c>
      <c r="Q857">
        <v>-7.57</v>
      </c>
      <c r="R857">
        <v>0.12</v>
      </c>
      <c r="S857">
        <v>0</v>
      </c>
      <c r="T857">
        <v>-1.59</v>
      </c>
      <c r="U857" t="e">
        <f>VLOOKUP(D857,#REF!,2,FALSE)</f>
        <v>#REF!</v>
      </c>
      <c r="V857" t="e">
        <f>VLOOKUP(_216[[#This Row],[rollup_view_description]],Map!$B:$C,2,FALSE)</f>
        <v>#REF!</v>
      </c>
      <c r="W857" t="str">
        <f>VLOOKUP(F857,Map!$F:$G,2,FALSE)</f>
        <v>Reg Def</v>
      </c>
    </row>
    <row r="858" spans="1:23" x14ac:dyDescent="0.25">
      <c r="A858" t="s">
        <v>6</v>
      </c>
      <c r="B858" t="s">
        <v>585</v>
      </c>
      <c r="C858">
        <v>2025</v>
      </c>
      <c r="D858" t="s">
        <v>116</v>
      </c>
      <c r="E858" t="s">
        <v>58</v>
      </c>
      <c r="F858" t="s">
        <v>144</v>
      </c>
      <c r="G858" t="s">
        <v>89</v>
      </c>
      <c r="H858">
        <v>1886.41</v>
      </c>
      <c r="I858">
        <v>0</v>
      </c>
      <c r="J858">
        <v>1886.41</v>
      </c>
      <c r="K858">
        <v>547.16</v>
      </c>
      <c r="L858">
        <v>0</v>
      </c>
      <c r="M858">
        <v>547.16</v>
      </c>
      <c r="N858">
        <v>0</v>
      </c>
      <c r="O858">
        <v>1339.25</v>
      </c>
      <c r="P858">
        <v>0</v>
      </c>
      <c r="Q858">
        <v>0</v>
      </c>
      <c r="R858">
        <v>281.25</v>
      </c>
      <c r="S858">
        <v>0</v>
      </c>
      <c r="T858">
        <v>0</v>
      </c>
      <c r="U858" t="e">
        <f>VLOOKUP(D858,#REF!,2,FALSE)</f>
        <v>#REF!</v>
      </c>
      <c r="V858" t="e">
        <f>VLOOKUP(_216[[#This Row],[rollup_view_description]],Map!$B:$C,2,FALSE)</f>
        <v>#REF!</v>
      </c>
      <c r="W858" t="str">
        <f>VLOOKUP(F858,Map!$F:$G,2,FALSE)</f>
        <v>Reg Def</v>
      </c>
    </row>
    <row r="859" spans="1:23" x14ac:dyDescent="0.25">
      <c r="A859" t="s">
        <v>6</v>
      </c>
      <c r="B859" t="s">
        <v>585</v>
      </c>
      <c r="C859">
        <v>2025</v>
      </c>
      <c r="D859" t="s">
        <v>116</v>
      </c>
      <c r="E859" t="s">
        <v>58</v>
      </c>
      <c r="F859" t="s">
        <v>153</v>
      </c>
      <c r="G859" t="s">
        <v>88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 t="e">
        <f>VLOOKUP(D859,#REF!,2,FALSE)</f>
        <v>#REF!</v>
      </c>
      <c r="V859" t="e">
        <f>VLOOKUP(_216[[#This Row],[rollup_view_description]],Map!$B:$C,2,FALSE)</f>
        <v>#REF!</v>
      </c>
      <c r="W859" t="str">
        <f>VLOOKUP(F859,Map!$F:$G,2,FALSE)</f>
        <v>Repairs</v>
      </c>
    </row>
    <row r="860" spans="1:23" x14ac:dyDescent="0.25">
      <c r="A860" t="s">
        <v>6</v>
      </c>
      <c r="B860" t="s">
        <v>585</v>
      </c>
      <c r="C860">
        <v>2025</v>
      </c>
      <c r="D860" t="s">
        <v>371</v>
      </c>
      <c r="E860" t="s">
        <v>58</v>
      </c>
      <c r="F860" t="s">
        <v>143</v>
      </c>
      <c r="G860" t="s">
        <v>88</v>
      </c>
      <c r="H860">
        <v>0</v>
      </c>
      <c r="I860">
        <v>0</v>
      </c>
      <c r="J860">
        <v>0</v>
      </c>
      <c r="K860">
        <v>30.07</v>
      </c>
      <c r="L860">
        <v>0</v>
      </c>
      <c r="M860">
        <v>30.07</v>
      </c>
      <c r="N860">
        <v>-1344.9</v>
      </c>
      <c r="O860">
        <v>-30.07</v>
      </c>
      <c r="P860">
        <v>0</v>
      </c>
      <c r="Q860">
        <v>1344.9</v>
      </c>
      <c r="R860">
        <v>-6.31</v>
      </c>
      <c r="S860">
        <v>0</v>
      </c>
      <c r="T860">
        <v>282.43</v>
      </c>
      <c r="U860" t="e">
        <f>VLOOKUP(D860,#REF!,2,FALSE)</f>
        <v>#REF!</v>
      </c>
      <c r="V860" t="e">
        <f>VLOOKUP(_216[[#This Row],[rollup_view_description]],Map!$B:$C,2,FALSE)</f>
        <v>#REF!</v>
      </c>
      <c r="W860" t="str">
        <f>VLOOKUP(F860,Map!$F:$G,2,FALSE)</f>
        <v>Reg Def</v>
      </c>
    </row>
    <row r="861" spans="1:23" x14ac:dyDescent="0.25">
      <c r="A861" t="s">
        <v>6</v>
      </c>
      <c r="B861" t="s">
        <v>585</v>
      </c>
      <c r="C861">
        <v>2025</v>
      </c>
      <c r="D861" t="s">
        <v>371</v>
      </c>
      <c r="E861" t="s">
        <v>58</v>
      </c>
      <c r="F861" t="s">
        <v>108</v>
      </c>
      <c r="G861" t="s">
        <v>88</v>
      </c>
      <c r="H861">
        <v>0</v>
      </c>
      <c r="I861">
        <v>0</v>
      </c>
      <c r="J861">
        <v>0</v>
      </c>
      <c r="K861">
        <v>70.739999999999995</v>
      </c>
      <c r="L861">
        <v>0</v>
      </c>
      <c r="M861">
        <v>70.739999999999995</v>
      </c>
      <c r="N861">
        <v>-3164.06</v>
      </c>
      <c r="O861">
        <v>-70.739999999999995</v>
      </c>
      <c r="P861">
        <v>0</v>
      </c>
      <c r="Q861">
        <v>3164.06</v>
      </c>
      <c r="R861">
        <v>0</v>
      </c>
      <c r="S861">
        <v>0</v>
      </c>
      <c r="T861">
        <v>0</v>
      </c>
      <c r="U861" t="e">
        <f>VLOOKUP(D861,#REF!,2,FALSE)</f>
        <v>#REF!</v>
      </c>
      <c r="V861" t="e">
        <f>VLOOKUP(_216[[#This Row],[rollup_view_description]],Map!$B:$C,2,FALSE)</f>
        <v>#REF!</v>
      </c>
      <c r="W861" t="str">
        <f>VLOOKUP(F861,Map!$F:$G,2,FALSE)</f>
        <v>Flow Through</v>
      </c>
    </row>
    <row r="862" spans="1:23" x14ac:dyDescent="0.25">
      <c r="A862" t="s">
        <v>6</v>
      </c>
      <c r="B862" t="s">
        <v>585</v>
      </c>
      <c r="C862">
        <v>2025</v>
      </c>
      <c r="D862" t="s">
        <v>371</v>
      </c>
      <c r="E862" t="s">
        <v>58</v>
      </c>
      <c r="F862" t="s">
        <v>149</v>
      </c>
      <c r="G862" t="s">
        <v>88</v>
      </c>
      <c r="H862">
        <v>0</v>
      </c>
      <c r="I862">
        <v>0</v>
      </c>
      <c r="J862">
        <v>0</v>
      </c>
      <c r="K862">
        <v>-61.07</v>
      </c>
      <c r="L862">
        <v>0</v>
      </c>
      <c r="M862">
        <v>-61.07</v>
      </c>
      <c r="N862">
        <v>2731.33</v>
      </c>
      <c r="O862">
        <v>61.07</v>
      </c>
      <c r="P862">
        <v>0</v>
      </c>
      <c r="Q862">
        <v>-2731.33</v>
      </c>
      <c r="R862">
        <v>12.82</v>
      </c>
      <c r="S862">
        <v>0</v>
      </c>
      <c r="T862">
        <v>-573.58000000000004</v>
      </c>
      <c r="U862" t="e">
        <f>VLOOKUP(D862,#REF!,2,FALSE)</f>
        <v>#REF!</v>
      </c>
      <c r="V862" t="e">
        <f>VLOOKUP(_216[[#This Row],[rollup_view_description]],Map!$B:$C,2,FALSE)</f>
        <v>#REF!</v>
      </c>
      <c r="W862" t="str">
        <f>VLOOKUP(F862,Map!$F:$G,2,FALSE)</f>
        <v>Reg Def</v>
      </c>
    </row>
    <row r="863" spans="1:23" x14ac:dyDescent="0.25">
      <c r="A863" t="s">
        <v>6</v>
      </c>
      <c r="B863" t="s">
        <v>585</v>
      </c>
      <c r="C863">
        <v>2025</v>
      </c>
      <c r="D863" t="s">
        <v>371</v>
      </c>
      <c r="E863" t="s">
        <v>58</v>
      </c>
      <c r="F863" t="s">
        <v>144</v>
      </c>
      <c r="G863" t="s">
        <v>89</v>
      </c>
      <c r="H863">
        <v>56315.51</v>
      </c>
      <c r="I863">
        <v>0</v>
      </c>
      <c r="J863">
        <v>56315.51</v>
      </c>
      <c r="K863">
        <v>6295.41</v>
      </c>
      <c r="L863">
        <v>0</v>
      </c>
      <c r="M863">
        <v>6295.41</v>
      </c>
      <c r="N863">
        <v>0</v>
      </c>
      <c r="O863">
        <v>50020.1</v>
      </c>
      <c r="P863">
        <v>0</v>
      </c>
      <c r="Q863">
        <v>0</v>
      </c>
      <c r="R863">
        <v>10504.22</v>
      </c>
      <c r="S863">
        <v>0</v>
      </c>
      <c r="T863">
        <v>0</v>
      </c>
      <c r="U863" t="e">
        <f>VLOOKUP(D863,#REF!,2,FALSE)</f>
        <v>#REF!</v>
      </c>
      <c r="V863" t="e">
        <f>VLOOKUP(_216[[#This Row],[rollup_view_description]],Map!$B:$C,2,FALSE)</f>
        <v>#REF!</v>
      </c>
      <c r="W863" t="str">
        <f>VLOOKUP(F863,Map!$F:$G,2,FALSE)</f>
        <v>Reg Def</v>
      </c>
    </row>
    <row r="864" spans="1:23" x14ac:dyDescent="0.25">
      <c r="A864" t="s">
        <v>6</v>
      </c>
      <c r="B864" t="s">
        <v>585</v>
      </c>
      <c r="C864">
        <v>2025</v>
      </c>
      <c r="D864" t="s">
        <v>117</v>
      </c>
      <c r="E864" t="s">
        <v>58</v>
      </c>
      <c r="F864" t="s">
        <v>143</v>
      </c>
      <c r="G864" t="s">
        <v>88</v>
      </c>
      <c r="H864">
        <v>0</v>
      </c>
      <c r="I864">
        <v>0</v>
      </c>
      <c r="J864">
        <v>0</v>
      </c>
      <c r="K864">
        <v>3221.37</v>
      </c>
      <c r="L864">
        <v>0</v>
      </c>
      <c r="M864">
        <v>3221.37</v>
      </c>
      <c r="N864">
        <v>-2541.4699999999998</v>
      </c>
      <c r="O864">
        <v>-3221.37</v>
      </c>
      <c r="P864">
        <v>0</v>
      </c>
      <c r="Q864">
        <v>2541.4699999999998</v>
      </c>
      <c r="R864">
        <v>-675.01</v>
      </c>
      <c r="S864">
        <v>0</v>
      </c>
      <c r="T864">
        <v>533.71</v>
      </c>
      <c r="U864" t="e">
        <f>VLOOKUP(D864,#REF!,2,FALSE)</f>
        <v>#REF!</v>
      </c>
      <c r="V864" t="e">
        <f>VLOOKUP(_216[[#This Row],[rollup_view_description]],Map!$B:$C,2,FALSE)</f>
        <v>#REF!</v>
      </c>
      <c r="W864" t="str">
        <f>VLOOKUP(F864,Map!$F:$G,2,FALSE)</f>
        <v>Reg Def</v>
      </c>
    </row>
    <row r="865" spans="1:23" x14ac:dyDescent="0.25">
      <c r="A865" t="s">
        <v>6</v>
      </c>
      <c r="B865" t="s">
        <v>585</v>
      </c>
      <c r="C865">
        <v>2025</v>
      </c>
      <c r="D865" t="s">
        <v>117</v>
      </c>
      <c r="E865" t="s">
        <v>58</v>
      </c>
      <c r="F865" t="s">
        <v>148</v>
      </c>
      <c r="G865" t="s">
        <v>88</v>
      </c>
      <c r="H865">
        <v>0</v>
      </c>
      <c r="I865">
        <v>0</v>
      </c>
      <c r="J865">
        <v>0</v>
      </c>
      <c r="K865">
        <v>-16.16</v>
      </c>
      <c r="L865">
        <v>0</v>
      </c>
      <c r="M865">
        <v>-16.16</v>
      </c>
      <c r="N865">
        <v>0</v>
      </c>
      <c r="O865">
        <v>16.16</v>
      </c>
      <c r="P865">
        <v>0</v>
      </c>
      <c r="Q865">
        <v>0</v>
      </c>
      <c r="R865">
        <v>5.65</v>
      </c>
      <c r="S865">
        <v>0</v>
      </c>
      <c r="T865">
        <v>0</v>
      </c>
      <c r="U865" t="e">
        <f>VLOOKUP(D865,#REF!,2,FALSE)</f>
        <v>#REF!</v>
      </c>
      <c r="V865" t="e">
        <f>VLOOKUP(_216[[#This Row],[rollup_view_description]],Map!$B:$C,2,FALSE)</f>
        <v>#REF!</v>
      </c>
      <c r="W865" t="str">
        <f>VLOOKUP(F865,Map!$F:$G,2,FALSE)</f>
        <v>Reg Def</v>
      </c>
    </row>
    <row r="866" spans="1:23" x14ac:dyDescent="0.25">
      <c r="A866" t="s">
        <v>6</v>
      </c>
      <c r="B866" t="s">
        <v>585</v>
      </c>
      <c r="C866">
        <v>2025</v>
      </c>
      <c r="D866" t="s">
        <v>117</v>
      </c>
      <c r="E866" t="s">
        <v>58</v>
      </c>
      <c r="F866" t="s">
        <v>108</v>
      </c>
      <c r="G866" t="s">
        <v>88</v>
      </c>
      <c r="H866">
        <v>0</v>
      </c>
      <c r="I866">
        <v>0</v>
      </c>
      <c r="J866">
        <v>0</v>
      </c>
      <c r="K866">
        <v>5534.07</v>
      </c>
      <c r="L866">
        <v>0</v>
      </c>
      <c r="M866">
        <v>5534.07</v>
      </c>
      <c r="N866">
        <v>-5699.33</v>
      </c>
      <c r="O866">
        <v>-5534.07</v>
      </c>
      <c r="P866">
        <v>0</v>
      </c>
      <c r="Q866">
        <v>5699.33</v>
      </c>
      <c r="R866">
        <v>0</v>
      </c>
      <c r="S866">
        <v>0</v>
      </c>
      <c r="T866">
        <v>0</v>
      </c>
      <c r="U866" t="e">
        <f>VLOOKUP(D866,#REF!,2,FALSE)</f>
        <v>#REF!</v>
      </c>
      <c r="V866" t="e">
        <f>VLOOKUP(_216[[#This Row],[rollup_view_description]],Map!$B:$C,2,FALSE)</f>
        <v>#REF!</v>
      </c>
      <c r="W866" t="str">
        <f>VLOOKUP(F866,Map!$F:$G,2,FALSE)</f>
        <v>Flow Through</v>
      </c>
    </row>
    <row r="867" spans="1:23" x14ac:dyDescent="0.25">
      <c r="A867" t="s">
        <v>6</v>
      </c>
      <c r="B867" t="s">
        <v>585</v>
      </c>
      <c r="C867">
        <v>2025</v>
      </c>
      <c r="D867" t="s">
        <v>117</v>
      </c>
      <c r="E867" t="s">
        <v>58</v>
      </c>
      <c r="F867" t="s">
        <v>149</v>
      </c>
      <c r="G867" t="s">
        <v>88</v>
      </c>
      <c r="H867">
        <v>0</v>
      </c>
      <c r="I867">
        <v>0</v>
      </c>
      <c r="J867">
        <v>0</v>
      </c>
      <c r="K867">
        <v>-2579.4699999999998</v>
      </c>
      <c r="L867">
        <v>0</v>
      </c>
      <c r="M867">
        <v>-2579.4699999999998</v>
      </c>
      <c r="N867">
        <v>5389.49</v>
      </c>
      <c r="O867">
        <v>2579.4699999999998</v>
      </c>
      <c r="P867">
        <v>0</v>
      </c>
      <c r="Q867">
        <v>-5389.49</v>
      </c>
      <c r="R867">
        <v>541.70000000000005</v>
      </c>
      <c r="S867">
        <v>0</v>
      </c>
      <c r="T867">
        <v>-1131.79</v>
      </c>
      <c r="U867" t="e">
        <f>VLOOKUP(D867,#REF!,2,FALSE)</f>
        <v>#REF!</v>
      </c>
      <c r="V867" t="e">
        <f>VLOOKUP(_216[[#This Row],[rollup_view_description]],Map!$B:$C,2,FALSE)</f>
        <v>#REF!</v>
      </c>
      <c r="W867" t="str">
        <f>VLOOKUP(F867,Map!$F:$G,2,FALSE)</f>
        <v>Reg Def</v>
      </c>
    </row>
    <row r="868" spans="1:23" x14ac:dyDescent="0.25">
      <c r="A868" t="s">
        <v>6</v>
      </c>
      <c r="B868" t="s">
        <v>585</v>
      </c>
      <c r="C868">
        <v>2025</v>
      </c>
      <c r="D868" t="s">
        <v>117</v>
      </c>
      <c r="E868" t="s">
        <v>58</v>
      </c>
      <c r="F868" t="s">
        <v>151</v>
      </c>
      <c r="G868" t="s">
        <v>88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 t="e">
        <f>VLOOKUP(D868,#REF!,2,FALSE)</f>
        <v>#REF!</v>
      </c>
      <c r="V868" t="e">
        <f>VLOOKUP(_216[[#This Row],[rollup_view_description]],Map!$B:$C,2,FALSE)</f>
        <v>#REF!</v>
      </c>
      <c r="W868" t="str">
        <f>VLOOKUP(F868,Map!$F:$G,2,FALSE)</f>
        <v>Reg Def</v>
      </c>
    </row>
    <row r="869" spans="1:23" x14ac:dyDescent="0.25">
      <c r="A869" t="s">
        <v>6</v>
      </c>
      <c r="B869" t="s">
        <v>585</v>
      </c>
      <c r="C869">
        <v>2025</v>
      </c>
      <c r="D869" t="s">
        <v>117</v>
      </c>
      <c r="E869" t="s">
        <v>58</v>
      </c>
      <c r="F869" t="s">
        <v>144</v>
      </c>
      <c r="G869" t="s">
        <v>89</v>
      </c>
      <c r="H869">
        <v>511578.01</v>
      </c>
      <c r="I869">
        <v>-44416.03</v>
      </c>
      <c r="J869">
        <v>467161.98</v>
      </c>
      <c r="K869">
        <v>245187.98</v>
      </c>
      <c r="L869">
        <v>78063.990000000005</v>
      </c>
      <c r="M869">
        <v>323251.96999999997</v>
      </c>
      <c r="N869">
        <v>0</v>
      </c>
      <c r="O869">
        <v>266390.03000000003</v>
      </c>
      <c r="P869">
        <v>-122480.02</v>
      </c>
      <c r="Q869">
        <v>0</v>
      </c>
      <c r="R869">
        <v>55417.27</v>
      </c>
      <c r="S869">
        <v>-25720.81</v>
      </c>
      <c r="T869">
        <v>0</v>
      </c>
      <c r="U869" t="e">
        <f>VLOOKUP(D869,#REF!,2,FALSE)</f>
        <v>#REF!</v>
      </c>
      <c r="V869" t="e">
        <f>VLOOKUP(_216[[#This Row],[rollup_view_description]],Map!$B:$C,2,FALSE)</f>
        <v>#REF!</v>
      </c>
      <c r="W869" t="str">
        <f>VLOOKUP(F869,Map!$F:$G,2,FALSE)</f>
        <v>Reg Def</v>
      </c>
    </row>
    <row r="870" spans="1:23" x14ac:dyDescent="0.25">
      <c r="A870" t="s">
        <v>6</v>
      </c>
      <c r="B870" t="s">
        <v>585</v>
      </c>
      <c r="C870">
        <v>2025</v>
      </c>
      <c r="D870" t="s">
        <v>117</v>
      </c>
      <c r="E870" t="s">
        <v>58</v>
      </c>
      <c r="F870" t="s">
        <v>153</v>
      </c>
      <c r="G870" t="s">
        <v>88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 t="e">
        <f>VLOOKUP(D870,#REF!,2,FALSE)</f>
        <v>#REF!</v>
      </c>
      <c r="V870" t="e">
        <f>VLOOKUP(_216[[#This Row],[rollup_view_description]],Map!$B:$C,2,FALSE)</f>
        <v>#REF!</v>
      </c>
      <c r="W870" t="str">
        <f>VLOOKUP(F870,Map!$F:$G,2,FALSE)</f>
        <v>Repairs</v>
      </c>
    </row>
    <row r="871" spans="1:23" x14ac:dyDescent="0.25">
      <c r="A871" t="s">
        <v>6</v>
      </c>
      <c r="B871" t="s">
        <v>585</v>
      </c>
      <c r="C871">
        <v>2025</v>
      </c>
      <c r="D871" t="s">
        <v>118</v>
      </c>
      <c r="E871" t="s">
        <v>58</v>
      </c>
      <c r="F871" t="s">
        <v>143</v>
      </c>
      <c r="G871" t="s">
        <v>88</v>
      </c>
      <c r="H871">
        <v>0</v>
      </c>
      <c r="I871">
        <v>0</v>
      </c>
      <c r="J871">
        <v>0</v>
      </c>
      <c r="K871">
        <v>42.36</v>
      </c>
      <c r="L871">
        <v>0</v>
      </c>
      <c r="M871">
        <v>42.36</v>
      </c>
      <c r="N871">
        <v>0</v>
      </c>
      <c r="O871">
        <v>-42.36</v>
      </c>
      <c r="P871">
        <v>0</v>
      </c>
      <c r="Q871">
        <v>0</v>
      </c>
      <c r="R871">
        <v>-8.9</v>
      </c>
      <c r="S871">
        <v>0</v>
      </c>
      <c r="T871">
        <v>0</v>
      </c>
      <c r="U871" t="e">
        <f>VLOOKUP(D871,#REF!,2,FALSE)</f>
        <v>#REF!</v>
      </c>
      <c r="V871" t="e">
        <f>VLOOKUP(_216[[#This Row],[rollup_view_description]],Map!$B:$C,2,FALSE)</f>
        <v>#REF!</v>
      </c>
      <c r="W871" t="str">
        <f>VLOOKUP(F871,Map!$F:$G,2,FALSE)</f>
        <v>Reg Def</v>
      </c>
    </row>
    <row r="872" spans="1:23" x14ac:dyDescent="0.25">
      <c r="A872" t="s">
        <v>6</v>
      </c>
      <c r="B872" t="s">
        <v>585</v>
      </c>
      <c r="C872">
        <v>2025</v>
      </c>
      <c r="D872" t="s">
        <v>118</v>
      </c>
      <c r="E872" t="s">
        <v>58</v>
      </c>
      <c r="F872" t="s">
        <v>108</v>
      </c>
      <c r="G872" t="s">
        <v>88</v>
      </c>
      <c r="H872">
        <v>0</v>
      </c>
      <c r="I872">
        <v>0</v>
      </c>
      <c r="J872">
        <v>0</v>
      </c>
      <c r="K872">
        <v>63.02</v>
      </c>
      <c r="L872">
        <v>0</v>
      </c>
      <c r="M872">
        <v>63.02</v>
      </c>
      <c r="N872">
        <v>0</v>
      </c>
      <c r="O872">
        <v>-63.02</v>
      </c>
      <c r="P872">
        <v>0</v>
      </c>
      <c r="Q872">
        <v>0</v>
      </c>
      <c r="R872">
        <v>0</v>
      </c>
      <c r="S872">
        <v>0</v>
      </c>
      <c r="T872">
        <v>0</v>
      </c>
      <c r="U872" t="e">
        <f>VLOOKUP(D872,#REF!,2,FALSE)</f>
        <v>#REF!</v>
      </c>
      <c r="V872" t="e">
        <f>VLOOKUP(_216[[#This Row],[rollup_view_description]],Map!$B:$C,2,FALSE)</f>
        <v>#REF!</v>
      </c>
      <c r="W872" t="str">
        <f>VLOOKUP(F872,Map!$F:$G,2,FALSE)</f>
        <v>Flow Through</v>
      </c>
    </row>
    <row r="873" spans="1:23" x14ac:dyDescent="0.25">
      <c r="A873" t="s">
        <v>6</v>
      </c>
      <c r="B873" t="s">
        <v>585</v>
      </c>
      <c r="C873">
        <v>2025</v>
      </c>
      <c r="D873" t="s">
        <v>118</v>
      </c>
      <c r="E873" t="s">
        <v>58</v>
      </c>
      <c r="F873" t="s">
        <v>149</v>
      </c>
      <c r="G873" t="s">
        <v>88</v>
      </c>
      <c r="H873">
        <v>0</v>
      </c>
      <c r="I873">
        <v>0</v>
      </c>
      <c r="J873">
        <v>0</v>
      </c>
      <c r="K873">
        <v>-4.92</v>
      </c>
      <c r="L873">
        <v>0</v>
      </c>
      <c r="M873">
        <v>-4.92</v>
      </c>
      <c r="N873">
        <v>0</v>
      </c>
      <c r="O873">
        <v>4.92</v>
      </c>
      <c r="P873">
        <v>0</v>
      </c>
      <c r="Q873">
        <v>0</v>
      </c>
      <c r="R873">
        <v>1.04</v>
      </c>
      <c r="S873">
        <v>0</v>
      </c>
      <c r="T873">
        <v>0</v>
      </c>
      <c r="U873" t="e">
        <f>VLOOKUP(D873,#REF!,2,FALSE)</f>
        <v>#REF!</v>
      </c>
      <c r="V873" t="e">
        <f>VLOOKUP(_216[[#This Row],[rollup_view_description]],Map!$B:$C,2,FALSE)</f>
        <v>#REF!</v>
      </c>
      <c r="W873" t="str">
        <f>VLOOKUP(F873,Map!$F:$G,2,FALSE)</f>
        <v>Reg Def</v>
      </c>
    </row>
    <row r="874" spans="1:23" x14ac:dyDescent="0.25">
      <c r="A874" t="s">
        <v>6</v>
      </c>
      <c r="B874" t="s">
        <v>585</v>
      </c>
      <c r="C874">
        <v>2025</v>
      </c>
      <c r="D874" t="s">
        <v>118</v>
      </c>
      <c r="E874" t="s">
        <v>58</v>
      </c>
      <c r="F874" t="s">
        <v>144</v>
      </c>
      <c r="G874" t="s">
        <v>89</v>
      </c>
      <c r="H874">
        <v>2377.66</v>
      </c>
      <c r="I874">
        <v>0</v>
      </c>
      <c r="J874">
        <v>2377.66</v>
      </c>
      <c r="K874">
        <v>3215.37</v>
      </c>
      <c r="L874">
        <v>0</v>
      </c>
      <c r="M874">
        <v>3215.37</v>
      </c>
      <c r="N874">
        <v>0</v>
      </c>
      <c r="O874">
        <v>-837.71</v>
      </c>
      <c r="P874">
        <v>0</v>
      </c>
      <c r="Q874">
        <v>0</v>
      </c>
      <c r="R874">
        <v>-175.92</v>
      </c>
      <c r="S874">
        <v>0</v>
      </c>
      <c r="T874">
        <v>0</v>
      </c>
      <c r="U874" t="e">
        <f>VLOOKUP(D874,#REF!,2,FALSE)</f>
        <v>#REF!</v>
      </c>
      <c r="V874" t="e">
        <f>VLOOKUP(_216[[#This Row],[rollup_view_description]],Map!$B:$C,2,FALSE)</f>
        <v>#REF!</v>
      </c>
      <c r="W874" t="str">
        <f>VLOOKUP(F874,Map!$F:$G,2,FALSE)</f>
        <v>Reg Def</v>
      </c>
    </row>
    <row r="875" spans="1:23" x14ac:dyDescent="0.25">
      <c r="A875" t="s">
        <v>6</v>
      </c>
      <c r="B875" t="s">
        <v>585</v>
      </c>
      <c r="C875">
        <v>2025</v>
      </c>
      <c r="D875" t="s">
        <v>118</v>
      </c>
      <c r="E875" t="s">
        <v>58</v>
      </c>
      <c r="F875" t="s">
        <v>153</v>
      </c>
      <c r="G875" t="s">
        <v>88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 t="e">
        <f>VLOOKUP(D875,#REF!,2,FALSE)</f>
        <v>#REF!</v>
      </c>
      <c r="V875" t="e">
        <f>VLOOKUP(_216[[#This Row],[rollup_view_description]],Map!$B:$C,2,FALSE)</f>
        <v>#REF!</v>
      </c>
      <c r="W875" t="str">
        <f>VLOOKUP(F875,Map!$F:$G,2,FALSE)</f>
        <v>Repairs</v>
      </c>
    </row>
    <row r="876" spans="1:23" x14ac:dyDescent="0.25">
      <c r="A876" t="s">
        <v>6</v>
      </c>
      <c r="B876" t="s">
        <v>585</v>
      </c>
      <c r="C876">
        <v>2025</v>
      </c>
      <c r="D876" t="s">
        <v>119</v>
      </c>
      <c r="E876" t="s">
        <v>58</v>
      </c>
      <c r="F876" t="s">
        <v>143</v>
      </c>
      <c r="G876" t="s">
        <v>88</v>
      </c>
      <c r="H876">
        <v>0</v>
      </c>
      <c r="I876">
        <v>0</v>
      </c>
      <c r="J876">
        <v>0</v>
      </c>
      <c r="K876">
        <v>40962.71</v>
      </c>
      <c r="L876">
        <v>0</v>
      </c>
      <c r="M876">
        <v>40962.71</v>
      </c>
      <c r="N876">
        <v>-28580.27</v>
      </c>
      <c r="O876">
        <v>-40962.71</v>
      </c>
      <c r="P876">
        <v>0</v>
      </c>
      <c r="Q876">
        <v>28580.27</v>
      </c>
      <c r="R876">
        <v>-8602.14</v>
      </c>
      <c r="S876">
        <v>0</v>
      </c>
      <c r="T876">
        <v>6001.85</v>
      </c>
      <c r="U876" t="e">
        <f>VLOOKUP(D876,#REF!,2,FALSE)</f>
        <v>#REF!</v>
      </c>
      <c r="V876" t="e">
        <f>VLOOKUP(_216[[#This Row],[rollup_view_description]],Map!$B:$C,2,FALSE)</f>
        <v>#REF!</v>
      </c>
      <c r="W876" t="str">
        <f>VLOOKUP(F876,Map!$F:$G,2,FALSE)</f>
        <v>Reg Def</v>
      </c>
    </row>
    <row r="877" spans="1:23" x14ac:dyDescent="0.25">
      <c r="A877" t="s">
        <v>6</v>
      </c>
      <c r="B877" t="s">
        <v>585</v>
      </c>
      <c r="C877">
        <v>2025</v>
      </c>
      <c r="D877" t="s">
        <v>119</v>
      </c>
      <c r="E877" t="s">
        <v>58</v>
      </c>
      <c r="F877" t="s">
        <v>148</v>
      </c>
      <c r="G877" t="s">
        <v>88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 t="e">
        <f>VLOOKUP(D877,#REF!,2,FALSE)</f>
        <v>#REF!</v>
      </c>
      <c r="V877" t="e">
        <f>VLOOKUP(_216[[#This Row],[rollup_view_description]],Map!$B:$C,2,FALSE)</f>
        <v>#REF!</v>
      </c>
      <c r="W877" t="str">
        <f>VLOOKUP(F877,Map!$F:$G,2,FALSE)</f>
        <v>Reg Def</v>
      </c>
    </row>
    <row r="878" spans="1:23" x14ac:dyDescent="0.25">
      <c r="A878" t="s">
        <v>6</v>
      </c>
      <c r="B878" t="s">
        <v>585</v>
      </c>
      <c r="C878">
        <v>2025</v>
      </c>
      <c r="D878" t="s">
        <v>119</v>
      </c>
      <c r="E878" t="s">
        <v>58</v>
      </c>
      <c r="F878" t="s">
        <v>108</v>
      </c>
      <c r="G878" t="s">
        <v>88</v>
      </c>
      <c r="H878">
        <v>0</v>
      </c>
      <c r="I878">
        <v>0</v>
      </c>
      <c r="J878">
        <v>0</v>
      </c>
      <c r="K878">
        <v>68201.100000000006</v>
      </c>
      <c r="L878">
        <v>0</v>
      </c>
      <c r="M878">
        <v>68201.100000000006</v>
      </c>
      <c r="N878">
        <v>-66932.320000000007</v>
      </c>
      <c r="O878">
        <v>-68201.100000000006</v>
      </c>
      <c r="P878">
        <v>0</v>
      </c>
      <c r="Q878">
        <v>66932.320000000007</v>
      </c>
      <c r="R878">
        <v>0</v>
      </c>
      <c r="S878">
        <v>0</v>
      </c>
      <c r="T878">
        <v>0</v>
      </c>
      <c r="U878" t="e">
        <f>VLOOKUP(D878,#REF!,2,FALSE)</f>
        <v>#REF!</v>
      </c>
      <c r="V878" t="e">
        <f>VLOOKUP(_216[[#This Row],[rollup_view_description]],Map!$B:$C,2,FALSE)</f>
        <v>#REF!</v>
      </c>
      <c r="W878" t="str">
        <f>VLOOKUP(F878,Map!$F:$G,2,FALSE)</f>
        <v>Flow Through</v>
      </c>
    </row>
    <row r="879" spans="1:23" x14ac:dyDescent="0.25">
      <c r="A879" t="s">
        <v>6</v>
      </c>
      <c r="B879" t="s">
        <v>585</v>
      </c>
      <c r="C879">
        <v>2025</v>
      </c>
      <c r="D879" t="s">
        <v>119</v>
      </c>
      <c r="E879" t="s">
        <v>58</v>
      </c>
      <c r="F879" t="s">
        <v>149</v>
      </c>
      <c r="G879" t="s">
        <v>88</v>
      </c>
      <c r="H879">
        <v>0</v>
      </c>
      <c r="I879">
        <v>0</v>
      </c>
      <c r="J879">
        <v>0</v>
      </c>
      <c r="K879">
        <v>-24670.81</v>
      </c>
      <c r="L879">
        <v>0</v>
      </c>
      <c r="M879">
        <v>-24670.81</v>
      </c>
      <c r="N879">
        <v>55718.59</v>
      </c>
      <c r="O879">
        <v>24670.81</v>
      </c>
      <c r="P879">
        <v>0</v>
      </c>
      <c r="Q879">
        <v>-55718.59</v>
      </c>
      <c r="R879">
        <v>5180.87</v>
      </c>
      <c r="S879">
        <v>0</v>
      </c>
      <c r="T879">
        <v>-11700.91</v>
      </c>
      <c r="U879" t="e">
        <f>VLOOKUP(D879,#REF!,2,FALSE)</f>
        <v>#REF!</v>
      </c>
      <c r="V879" t="e">
        <f>VLOOKUP(_216[[#This Row],[rollup_view_description]],Map!$B:$C,2,FALSE)</f>
        <v>#REF!</v>
      </c>
      <c r="W879" t="str">
        <f>VLOOKUP(F879,Map!$F:$G,2,FALSE)</f>
        <v>Reg Def</v>
      </c>
    </row>
    <row r="880" spans="1:23" x14ac:dyDescent="0.25">
      <c r="A880" t="s">
        <v>6</v>
      </c>
      <c r="B880" t="s">
        <v>585</v>
      </c>
      <c r="C880">
        <v>2025</v>
      </c>
      <c r="D880" t="s">
        <v>119</v>
      </c>
      <c r="E880" t="s">
        <v>58</v>
      </c>
      <c r="F880" t="s">
        <v>151</v>
      </c>
      <c r="G880" t="s">
        <v>88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 t="e">
        <f>VLOOKUP(D880,#REF!,2,FALSE)</f>
        <v>#REF!</v>
      </c>
      <c r="V880" t="e">
        <f>VLOOKUP(_216[[#This Row],[rollup_view_description]],Map!$B:$C,2,FALSE)</f>
        <v>#REF!</v>
      </c>
      <c r="W880" t="str">
        <f>VLOOKUP(F880,Map!$F:$G,2,FALSE)</f>
        <v>Reg Def</v>
      </c>
    </row>
    <row r="881" spans="1:23" x14ac:dyDescent="0.25">
      <c r="A881" t="s">
        <v>6</v>
      </c>
      <c r="B881" t="s">
        <v>585</v>
      </c>
      <c r="C881">
        <v>2025</v>
      </c>
      <c r="D881" t="s">
        <v>119</v>
      </c>
      <c r="E881" t="s">
        <v>58</v>
      </c>
      <c r="F881" t="s">
        <v>144</v>
      </c>
      <c r="G881" t="s">
        <v>89</v>
      </c>
      <c r="H881">
        <v>2983074.87</v>
      </c>
      <c r="I881">
        <v>17494.740000000002</v>
      </c>
      <c r="J881">
        <v>3000569.61</v>
      </c>
      <c r="K881">
        <v>2090542.43</v>
      </c>
      <c r="L881">
        <v>505733.92</v>
      </c>
      <c r="M881">
        <v>2596276.35</v>
      </c>
      <c r="N881">
        <v>0</v>
      </c>
      <c r="O881">
        <v>892532.44</v>
      </c>
      <c r="P881">
        <v>-488239.18</v>
      </c>
      <c r="Q881">
        <v>0</v>
      </c>
      <c r="R881">
        <v>187431.83</v>
      </c>
      <c r="S881">
        <v>-102530.22</v>
      </c>
      <c r="T881">
        <v>0</v>
      </c>
      <c r="U881" t="e">
        <f>VLOOKUP(D881,#REF!,2,FALSE)</f>
        <v>#REF!</v>
      </c>
      <c r="V881" t="e">
        <f>VLOOKUP(_216[[#This Row],[rollup_view_description]],Map!$B:$C,2,FALSE)</f>
        <v>#REF!</v>
      </c>
      <c r="W881" t="str">
        <f>VLOOKUP(F881,Map!$F:$G,2,FALSE)</f>
        <v>Reg Def</v>
      </c>
    </row>
    <row r="882" spans="1:23" x14ac:dyDescent="0.25">
      <c r="A882" t="s">
        <v>6</v>
      </c>
      <c r="B882" t="s">
        <v>585</v>
      </c>
      <c r="C882">
        <v>2025</v>
      </c>
      <c r="D882" t="s">
        <v>119</v>
      </c>
      <c r="E882" t="s">
        <v>58</v>
      </c>
      <c r="F882" t="s">
        <v>153</v>
      </c>
      <c r="G882" t="s">
        <v>88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 t="e">
        <f>VLOOKUP(D882,#REF!,2,FALSE)</f>
        <v>#REF!</v>
      </c>
      <c r="V882" t="e">
        <f>VLOOKUP(_216[[#This Row],[rollup_view_description]],Map!$B:$C,2,FALSE)</f>
        <v>#REF!</v>
      </c>
      <c r="W882" t="str">
        <f>VLOOKUP(F882,Map!$F:$G,2,FALSE)</f>
        <v>Repairs</v>
      </c>
    </row>
    <row r="883" spans="1:23" x14ac:dyDescent="0.25">
      <c r="A883" t="s">
        <v>6</v>
      </c>
      <c r="B883" t="s">
        <v>585</v>
      </c>
      <c r="C883">
        <v>2025</v>
      </c>
      <c r="D883" t="s">
        <v>120</v>
      </c>
      <c r="E883" t="s">
        <v>58</v>
      </c>
      <c r="F883" t="s">
        <v>143</v>
      </c>
      <c r="G883" t="s">
        <v>88</v>
      </c>
      <c r="H883">
        <v>0</v>
      </c>
      <c r="I883">
        <v>0</v>
      </c>
      <c r="J883">
        <v>0</v>
      </c>
      <c r="K883">
        <v>79.7</v>
      </c>
      <c r="L883">
        <v>0</v>
      </c>
      <c r="M883">
        <v>79.7</v>
      </c>
      <c r="N883">
        <v>0</v>
      </c>
      <c r="O883">
        <v>-79.7</v>
      </c>
      <c r="P883">
        <v>0</v>
      </c>
      <c r="Q883">
        <v>0</v>
      </c>
      <c r="R883">
        <v>-16.739999999999998</v>
      </c>
      <c r="S883">
        <v>0</v>
      </c>
      <c r="T883">
        <v>0</v>
      </c>
      <c r="U883" t="e">
        <f>VLOOKUP(D883,#REF!,2,FALSE)</f>
        <v>#REF!</v>
      </c>
      <c r="V883" t="e">
        <f>VLOOKUP(_216[[#This Row],[rollup_view_description]],Map!$B:$C,2,FALSE)</f>
        <v>#REF!</v>
      </c>
      <c r="W883" t="str">
        <f>VLOOKUP(F883,Map!$F:$G,2,FALSE)</f>
        <v>Reg Def</v>
      </c>
    </row>
    <row r="884" spans="1:23" x14ac:dyDescent="0.25">
      <c r="A884" t="s">
        <v>6</v>
      </c>
      <c r="B884" t="s">
        <v>585</v>
      </c>
      <c r="C884">
        <v>2025</v>
      </c>
      <c r="D884" t="s">
        <v>120</v>
      </c>
      <c r="E884" t="s">
        <v>58</v>
      </c>
      <c r="F884" t="s">
        <v>108</v>
      </c>
      <c r="G884" t="s">
        <v>88</v>
      </c>
      <c r="H884">
        <v>0</v>
      </c>
      <c r="I884">
        <v>0</v>
      </c>
      <c r="J884">
        <v>0</v>
      </c>
      <c r="K884">
        <v>130.34</v>
      </c>
      <c r="L884">
        <v>0</v>
      </c>
      <c r="M884">
        <v>130.34</v>
      </c>
      <c r="N884">
        <v>0</v>
      </c>
      <c r="O884">
        <v>-130.34</v>
      </c>
      <c r="P884">
        <v>0</v>
      </c>
      <c r="Q884">
        <v>0</v>
      </c>
      <c r="R884">
        <v>0</v>
      </c>
      <c r="S884">
        <v>0</v>
      </c>
      <c r="T884">
        <v>0</v>
      </c>
      <c r="U884" t="e">
        <f>VLOOKUP(D884,#REF!,2,FALSE)</f>
        <v>#REF!</v>
      </c>
      <c r="V884" t="e">
        <f>VLOOKUP(_216[[#This Row],[rollup_view_description]],Map!$B:$C,2,FALSE)</f>
        <v>#REF!</v>
      </c>
      <c r="W884" t="str">
        <f>VLOOKUP(F884,Map!$F:$G,2,FALSE)</f>
        <v>Flow Through</v>
      </c>
    </row>
    <row r="885" spans="1:23" x14ac:dyDescent="0.25">
      <c r="A885" t="s">
        <v>6</v>
      </c>
      <c r="B885" t="s">
        <v>585</v>
      </c>
      <c r="C885">
        <v>2025</v>
      </c>
      <c r="D885" t="s">
        <v>120</v>
      </c>
      <c r="E885" t="s">
        <v>58</v>
      </c>
      <c r="F885" t="s">
        <v>151</v>
      </c>
      <c r="G885" t="s">
        <v>88</v>
      </c>
      <c r="H885">
        <v>0</v>
      </c>
      <c r="I885">
        <v>0</v>
      </c>
      <c r="J885">
        <v>0</v>
      </c>
      <c r="K885">
        <v>18.53</v>
      </c>
      <c r="L885">
        <v>0</v>
      </c>
      <c r="M885">
        <v>18.53</v>
      </c>
      <c r="N885">
        <v>0</v>
      </c>
      <c r="O885">
        <v>-18.53</v>
      </c>
      <c r="P885">
        <v>0</v>
      </c>
      <c r="Q885">
        <v>0</v>
      </c>
      <c r="R885">
        <v>-6.48</v>
      </c>
      <c r="S885">
        <v>0</v>
      </c>
      <c r="T885">
        <v>0</v>
      </c>
      <c r="U885" t="e">
        <f>VLOOKUP(D885,#REF!,2,FALSE)</f>
        <v>#REF!</v>
      </c>
      <c r="V885" t="e">
        <f>VLOOKUP(_216[[#This Row],[rollup_view_description]],Map!$B:$C,2,FALSE)</f>
        <v>#REF!</v>
      </c>
      <c r="W885" t="str">
        <f>VLOOKUP(F885,Map!$F:$G,2,FALSE)</f>
        <v>Reg Def</v>
      </c>
    </row>
    <row r="886" spans="1:23" x14ac:dyDescent="0.25">
      <c r="A886" t="s">
        <v>6</v>
      </c>
      <c r="B886" t="s">
        <v>585</v>
      </c>
      <c r="C886">
        <v>2025</v>
      </c>
      <c r="D886" t="s">
        <v>120</v>
      </c>
      <c r="E886" t="s">
        <v>58</v>
      </c>
      <c r="F886" t="s">
        <v>144</v>
      </c>
      <c r="G886" t="s">
        <v>89</v>
      </c>
      <c r="H886">
        <v>17377.45</v>
      </c>
      <c r="I886">
        <v>0</v>
      </c>
      <c r="J886">
        <v>17377.45</v>
      </c>
      <c r="K886">
        <v>3588.69</v>
      </c>
      <c r="L886">
        <v>0</v>
      </c>
      <c r="M886">
        <v>3588.69</v>
      </c>
      <c r="N886">
        <v>0</v>
      </c>
      <c r="O886">
        <v>13788.76</v>
      </c>
      <c r="P886">
        <v>0</v>
      </c>
      <c r="Q886">
        <v>0</v>
      </c>
      <c r="R886">
        <v>2895.71</v>
      </c>
      <c r="S886">
        <v>0</v>
      </c>
      <c r="T886">
        <v>0</v>
      </c>
      <c r="U886" t="e">
        <f>VLOOKUP(D886,#REF!,2,FALSE)</f>
        <v>#REF!</v>
      </c>
      <c r="V886" t="e">
        <f>VLOOKUP(_216[[#This Row],[rollup_view_description]],Map!$B:$C,2,FALSE)</f>
        <v>#REF!</v>
      </c>
      <c r="W886" t="str">
        <f>VLOOKUP(F886,Map!$F:$G,2,FALSE)</f>
        <v>Reg Def</v>
      </c>
    </row>
    <row r="887" spans="1:23" x14ac:dyDescent="0.25">
      <c r="A887" t="s">
        <v>6</v>
      </c>
      <c r="B887" t="s">
        <v>585</v>
      </c>
      <c r="C887">
        <v>2025</v>
      </c>
      <c r="D887" t="s">
        <v>121</v>
      </c>
      <c r="E887" t="s">
        <v>58</v>
      </c>
      <c r="F887" t="s">
        <v>143</v>
      </c>
      <c r="G887" t="s">
        <v>88</v>
      </c>
      <c r="H887">
        <v>0</v>
      </c>
      <c r="I887">
        <v>0</v>
      </c>
      <c r="J887">
        <v>0</v>
      </c>
      <c r="K887">
        <v>43.44</v>
      </c>
      <c r="L887">
        <v>0</v>
      </c>
      <c r="M887">
        <v>43.44</v>
      </c>
      <c r="N887">
        <v>-446.31</v>
      </c>
      <c r="O887">
        <v>-43.44</v>
      </c>
      <c r="P887">
        <v>0</v>
      </c>
      <c r="Q887">
        <v>446.31</v>
      </c>
      <c r="R887">
        <v>-9.1199999999999992</v>
      </c>
      <c r="S887">
        <v>0</v>
      </c>
      <c r="T887">
        <v>93.72</v>
      </c>
      <c r="U887" t="e">
        <f>VLOOKUP(D887,#REF!,2,FALSE)</f>
        <v>#REF!</v>
      </c>
      <c r="V887" t="e">
        <f>VLOOKUP(_216[[#This Row],[rollup_view_description]],Map!$B:$C,2,FALSE)</f>
        <v>#REF!</v>
      </c>
      <c r="W887" t="str">
        <f>VLOOKUP(F887,Map!$F:$G,2,FALSE)</f>
        <v>Reg Def</v>
      </c>
    </row>
    <row r="888" spans="1:23" x14ac:dyDescent="0.25">
      <c r="A888" t="s">
        <v>6</v>
      </c>
      <c r="B888" t="s">
        <v>585</v>
      </c>
      <c r="C888">
        <v>2025</v>
      </c>
      <c r="D888" t="s">
        <v>121</v>
      </c>
      <c r="E888" t="s">
        <v>58</v>
      </c>
      <c r="F888" t="s">
        <v>148</v>
      </c>
      <c r="G888" t="s">
        <v>88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 t="e">
        <f>VLOOKUP(D888,#REF!,2,FALSE)</f>
        <v>#REF!</v>
      </c>
      <c r="V888" t="e">
        <f>VLOOKUP(_216[[#This Row],[rollup_view_description]],Map!$B:$C,2,FALSE)</f>
        <v>#REF!</v>
      </c>
      <c r="W888" t="str">
        <f>VLOOKUP(F888,Map!$F:$G,2,FALSE)</f>
        <v>Reg Def</v>
      </c>
    </row>
    <row r="889" spans="1:23" x14ac:dyDescent="0.25">
      <c r="A889" t="s">
        <v>6</v>
      </c>
      <c r="B889" t="s">
        <v>585</v>
      </c>
      <c r="C889">
        <v>2025</v>
      </c>
      <c r="D889" t="s">
        <v>121</v>
      </c>
      <c r="E889" t="s">
        <v>58</v>
      </c>
      <c r="F889" t="s">
        <v>108</v>
      </c>
      <c r="G889" t="s">
        <v>88</v>
      </c>
      <c r="H889">
        <v>0</v>
      </c>
      <c r="I889">
        <v>0</v>
      </c>
      <c r="J889">
        <v>0</v>
      </c>
      <c r="K889">
        <v>83.33</v>
      </c>
      <c r="L889">
        <v>0</v>
      </c>
      <c r="M889">
        <v>83.33</v>
      </c>
      <c r="N889">
        <v>-856.31</v>
      </c>
      <c r="O889">
        <v>-83.33</v>
      </c>
      <c r="P889">
        <v>0</v>
      </c>
      <c r="Q889">
        <v>856.31</v>
      </c>
      <c r="R889">
        <v>0</v>
      </c>
      <c r="S889">
        <v>0</v>
      </c>
      <c r="T889">
        <v>0</v>
      </c>
      <c r="U889" t="e">
        <f>VLOOKUP(D889,#REF!,2,FALSE)</f>
        <v>#REF!</v>
      </c>
      <c r="V889" t="e">
        <f>VLOOKUP(_216[[#This Row],[rollup_view_description]],Map!$B:$C,2,FALSE)</f>
        <v>#REF!</v>
      </c>
      <c r="W889" t="str">
        <f>VLOOKUP(F889,Map!$F:$G,2,FALSE)</f>
        <v>Flow Through</v>
      </c>
    </row>
    <row r="890" spans="1:23" x14ac:dyDescent="0.25">
      <c r="A890" t="s">
        <v>6</v>
      </c>
      <c r="B890" t="s">
        <v>585</v>
      </c>
      <c r="C890">
        <v>2025</v>
      </c>
      <c r="D890" t="s">
        <v>121</v>
      </c>
      <c r="E890" t="s">
        <v>58</v>
      </c>
      <c r="F890" t="s">
        <v>149</v>
      </c>
      <c r="G890" t="s">
        <v>88</v>
      </c>
      <c r="H890">
        <v>0</v>
      </c>
      <c r="I890">
        <v>0</v>
      </c>
      <c r="J890">
        <v>0</v>
      </c>
      <c r="K890">
        <v>-28.12</v>
      </c>
      <c r="L890">
        <v>0</v>
      </c>
      <c r="M890">
        <v>-28.12</v>
      </c>
      <c r="N890">
        <v>288.95</v>
      </c>
      <c r="O890">
        <v>28.12</v>
      </c>
      <c r="P890">
        <v>0</v>
      </c>
      <c r="Q890">
        <v>-288.95</v>
      </c>
      <c r="R890">
        <v>5.91</v>
      </c>
      <c r="S890">
        <v>0</v>
      </c>
      <c r="T890">
        <v>-60.68</v>
      </c>
      <c r="U890" t="e">
        <f>VLOOKUP(D890,#REF!,2,FALSE)</f>
        <v>#REF!</v>
      </c>
      <c r="V890" t="e">
        <f>VLOOKUP(_216[[#This Row],[rollup_view_description]],Map!$B:$C,2,FALSE)</f>
        <v>#REF!</v>
      </c>
      <c r="W890" t="str">
        <f>VLOOKUP(F890,Map!$F:$G,2,FALSE)</f>
        <v>Reg Def</v>
      </c>
    </row>
    <row r="891" spans="1:23" x14ac:dyDescent="0.25">
      <c r="A891" t="s">
        <v>6</v>
      </c>
      <c r="B891" t="s">
        <v>585</v>
      </c>
      <c r="C891">
        <v>2025</v>
      </c>
      <c r="D891" t="s">
        <v>121</v>
      </c>
      <c r="E891" t="s">
        <v>58</v>
      </c>
      <c r="F891" t="s">
        <v>151</v>
      </c>
      <c r="G891" t="s">
        <v>88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 t="e">
        <f>VLOOKUP(D891,#REF!,2,FALSE)</f>
        <v>#REF!</v>
      </c>
      <c r="V891" t="e">
        <f>VLOOKUP(_216[[#This Row],[rollup_view_description]],Map!$B:$C,2,FALSE)</f>
        <v>#REF!</v>
      </c>
      <c r="W891" t="str">
        <f>VLOOKUP(F891,Map!$F:$G,2,FALSE)</f>
        <v>Reg Def</v>
      </c>
    </row>
    <row r="892" spans="1:23" x14ac:dyDescent="0.25">
      <c r="A892" t="s">
        <v>6</v>
      </c>
      <c r="B892" t="s">
        <v>585</v>
      </c>
      <c r="C892">
        <v>2025</v>
      </c>
      <c r="D892" t="s">
        <v>121</v>
      </c>
      <c r="E892" t="s">
        <v>58</v>
      </c>
      <c r="F892" t="s">
        <v>144</v>
      </c>
      <c r="G892" t="s">
        <v>89</v>
      </c>
      <c r="H892">
        <v>62221.23</v>
      </c>
      <c r="I892">
        <v>0</v>
      </c>
      <c r="J892">
        <v>62221.23</v>
      </c>
      <c r="K892">
        <v>29779.9</v>
      </c>
      <c r="L892">
        <v>0</v>
      </c>
      <c r="M892">
        <v>29779.9</v>
      </c>
      <c r="N892">
        <v>0</v>
      </c>
      <c r="O892">
        <v>32441.33</v>
      </c>
      <c r="P892">
        <v>0</v>
      </c>
      <c r="Q892">
        <v>0</v>
      </c>
      <c r="R892">
        <v>6812.68</v>
      </c>
      <c r="S892">
        <v>0</v>
      </c>
      <c r="T892">
        <v>0</v>
      </c>
      <c r="U892" t="e">
        <f>VLOOKUP(D892,#REF!,2,FALSE)</f>
        <v>#REF!</v>
      </c>
      <c r="V892" t="e">
        <f>VLOOKUP(_216[[#This Row],[rollup_view_description]],Map!$B:$C,2,FALSE)</f>
        <v>#REF!</v>
      </c>
      <c r="W892" t="str">
        <f>VLOOKUP(F892,Map!$F:$G,2,FALSE)</f>
        <v>Reg Def</v>
      </c>
    </row>
    <row r="893" spans="1:23" x14ac:dyDescent="0.25">
      <c r="A893" t="s">
        <v>6</v>
      </c>
      <c r="B893" t="s">
        <v>585</v>
      </c>
      <c r="C893">
        <v>2025</v>
      </c>
      <c r="D893" t="s">
        <v>121</v>
      </c>
      <c r="E893" t="s">
        <v>58</v>
      </c>
      <c r="F893" t="s">
        <v>153</v>
      </c>
      <c r="G893" t="s">
        <v>88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 t="e">
        <f>VLOOKUP(D893,#REF!,2,FALSE)</f>
        <v>#REF!</v>
      </c>
      <c r="V893" t="e">
        <f>VLOOKUP(_216[[#This Row],[rollup_view_description]],Map!$B:$C,2,FALSE)</f>
        <v>#REF!</v>
      </c>
      <c r="W893" t="str">
        <f>VLOOKUP(F893,Map!$F:$G,2,FALSE)</f>
        <v>Repairs</v>
      </c>
    </row>
    <row r="894" spans="1:23" x14ac:dyDescent="0.25">
      <c r="A894" t="s">
        <v>6</v>
      </c>
      <c r="B894" t="s">
        <v>585</v>
      </c>
      <c r="C894">
        <v>2025</v>
      </c>
      <c r="D894" t="s">
        <v>157</v>
      </c>
      <c r="E894" t="s">
        <v>58</v>
      </c>
      <c r="F894" t="s">
        <v>151</v>
      </c>
      <c r="G894" t="s">
        <v>88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 t="e">
        <f>VLOOKUP(D894,#REF!,2,FALSE)</f>
        <v>#REF!</v>
      </c>
      <c r="V894" t="e">
        <f>VLOOKUP(_216[[#This Row],[rollup_view_description]],Map!$B:$C,2,FALSE)</f>
        <v>#REF!</v>
      </c>
      <c r="W894" t="str">
        <f>VLOOKUP(F894,Map!$F:$G,2,FALSE)</f>
        <v>Reg Def</v>
      </c>
    </row>
    <row r="895" spans="1:23" x14ac:dyDescent="0.25">
      <c r="A895" t="s">
        <v>6</v>
      </c>
      <c r="B895" t="s">
        <v>585</v>
      </c>
      <c r="C895">
        <v>2025</v>
      </c>
      <c r="D895" t="s">
        <v>157</v>
      </c>
      <c r="E895" t="s">
        <v>58</v>
      </c>
      <c r="F895" t="s">
        <v>144</v>
      </c>
      <c r="G895" t="s">
        <v>89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 t="e">
        <f>VLOOKUP(D895,#REF!,2,FALSE)</f>
        <v>#REF!</v>
      </c>
      <c r="V895" t="e">
        <f>VLOOKUP(_216[[#This Row],[rollup_view_description]],Map!$B:$C,2,FALSE)</f>
        <v>#REF!</v>
      </c>
      <c r="W895" t="str">
        <f>VLOOKUP(F895,Map!$F:$G,2,FALSE)</f>
        <v>Reg Def</v>
      </c>
    </row>
    <row r="896" spans="1:23" x14ac:dyDescent="0.25">
      <c r="A896" t="s">
        <v>6</v>
      </c>
      <c r="B896" t="s">
        <v>585</v>
      </c>
      <c r="C896">
        <v>2025</v>
      </c>
      <c r="D896" t="s">
        <v>158</v>
      </c>
      <c r="E896" t="s">
        <v>58</v>
      </c>
      <c r="F896" t="s">
        <v>144</v>
      </c>
      <c r="G896" t="s">
        <v>89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 t="e">
        <f>VLOOKUP(D896,#REF!,2,FALSE)</f>
        <v>#REF!</v>
      </c>
      <c r="V896" t="e">
        <f>VLOOKUP(_216[[#This Row],[rollup_view_description]],Map!$B:$C,2,FALSE)</f>
        <v>#REF!</v>
      </c>
      <c r="W896" t="str">
        <f>VLOOKUP(F896,Map!$F:$G,2,FALSE)</f>
        <v>Reg Def</v>
      </c>
    </row>
    <row r="897" spans="1:23" x14ac:dyDescent="0.25">
      <c r="A897" t="s">
        <v>6</v>
      </c>
      <c r="B897" t="s">
        <v>585</v>
      </c>
      <c r="C897">
        <v>2025</v>
      </c>
      <c r="D897" t="s">
        <v>122</v>
      </c>
      <c r="E897" t="s">
        <v>58</v>
      </c>
      <c r="F897" t="s">
        <v>143</v>
      </c>
      <c r="G897" t="s">
        <v>88</v>
      </c>
      <c r="H897">
        <v>0</v>
      </c>
      <c r="I897">
        <v>0</v>
      </c>
      <c r="J897">
        <v>0</v>
      </c>
      <c r="K897">
        <v>732.79</v>
      </c>
      <c r="L897">
        <v>0</v>
      </c>
      <c r="M897">
        <v>732.79</v>
      </c>
      <c r="N897">
        <v>-145.85</v>
      </c>
      <c r="O897">
        <v>-732.79</v>
      </c>
      <c r="P897">
        <v>0</v>
      </c>
      <c r="Q897">
        <v>145.85</v>
      </c>
      <c r="R897">
        <v>-157.34</v>
      </c>
      <c r="S897">
        <v>0</v>
      </c>
      <c r="T897">
        <v>30.63</v>
      </c>
      <c r="U897" t="e">
        <f>VLOOKUP(D897,#REF!,2,FALSE)</f>
        <v>#REF!</v>
      </c>
      <c r="V897" t="e">
        <f>VLOOKUP(_216[[#This Row],[rollup_view_description]],Map!$B:$C,2,FALSE)</f>
        <v>#REF!</v>
      </c>
      <c r="W897" t="str">
        <f>VLOOKUP(F897,Map!$F:$G,2,FALSE)</f>
        <v>Reg Def</v>
      </c>
    </row>
    <row r="898" spans="1:23" x14ac:dyDescent="0.25">
      <c r="A898" t="s">
        <v>6</v>
      </c>
      <c r="B898" t="s">
        <v>585</v>
      </c>
      <c r="C898">
        <v>2025</v>
      </c>
      <c r="D898" t="s">
        <v>122</v>
      </c>
      <c r="E898" t="s">
        <v>58</v>
      </c>
      <c r="F898" t="s">
        <v>148</v>
      </c>
      <c r="G898" t="s">
        <v>88</v>
      </c>
      <c r="H898">
        <v>0</v>
      </c>
      <c r="I898">
        <v>0</v>
      </c>
      <c r="J898">
        <v>0</v>
      </c>
      <c r="K898">
        <v>33.28</v>
      </c>
      <c r="L898">
        <v>0</v>
      </c>
      <c r="M898">
        <v>33.28</v>
      </c>
      <c r="N898">
        <v>0</v>
      </c>
      <c r="O898">
        <v>-33.28</v>
      </c>
      <c r="P898">
        <v>0</v>
      </c>
      <c r="Q898">
        <v>0</v>
      </c>
      <c r="R898">
        <v>-11.66</v>
      </c>
      <c r="S898">
        <v>0</v>
      </c>
      <c r="T898">
        <v>0</v>
      </c>
      <c r="U898" t="e">
        <f>VLOOKUP(D898,#REF!,2,FALSE)</f>
        <v>#REF!</v>
      </c>
      <c r="V898" t="e">
        <f>VLOOKUP(_216[[#This Row],[rollup_view_description]],Map!$B:$C,2,FALSE)</f>
        <v>#REF!</v>
      </c>
      <c r="W898" t="str">
        <f>VLOOKUP(F898,Map!$F:$G,2,FALSE)</f>
        <v>Reg Def</v>
      </c>
    </row>
    <row r="899" spans="1:23" x14ac:dyDescent="0.25">
      <c r="A899" t="s">
        <v>6</v>
      </c>
      <c r="B899" t="s">
        <v>585</v>
      </c>
      <c r="C899">
        <v>2025</v>
      </c>
      <c r="D899" t="s">
        <v>122</v>
      </c>
      <c r="E899" t="s">
        <v>58</v>
      </c>
      <c r="F899" t="s">
        <v>108</v>
      </c>
      <c r="G899" t="s">
        <v>88</v>
      </c>
      <c r="H899">
        <v>0</v>
      </c>
      <c r="I899">
        <v>0</v>
      </c>
      <c r="J899">
        <v>0</v>
      </c>
      <c r="K899">
        <v>1288</v>
      </c>
      <c r="L899">
        <v>0</v>
      </c>
      <c r="M899">
        <v>1288</v>
      </c>
      <c r="N899">
        <v>-23.52</v>
      </c>
      <c r="O899">
        <v>-1288</v>
      </c>
      <c r="P899">
        <v>0</v>
      </c>
      <c r="Q899">
        <v>23.52</v>
      </c>
      <c r="R899">
        <v>0</v>
      </c>
      <c r="S899">
        <v>0</v>
      </c>
      <c r="T899">
        <v>0</v>
      </c>
      <c r="U899" t="e">
        <f>VLOOKUP(D899,#REF!,2,FALSE)</f>
        <v>#REF!</v>
      </c>
      <c r="V899" t="e">
        <f>VLOOKUP(_216[[#This Row],[rollup_view_description]],Map!$B:$C,2,FALSE)</f>
        <v>#REF!</v>
      </c>
      <c r="W899" t="str">
        <f>VLOOKUP(F899,Map!$F:$G,2,FALSE)</f>
        <v>Flow Through</v>
      </c>
    </row>
    <row r="900" spans="1:23" x14ac:dyDescent="0.25">
      <c r="A900" t="s">
        <v>6</v>
      </c>
      <c r="B900" t="s">
        <v>585</v>
      </c>
      <c r="C900">
        <v>2025</v>
      </c>
      <c r="D900" t="s">
        <v>122</v>
      </c>
      <c r="E900" t="s">
        <v>58</v>
      </c>
      <c r="F900" t="s">
        <v>146</v>
      </c>
      <c r="G900" t="s">
        <v>88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 t="e">
        <f>VLOOKUP(D900,#REF!,2,FALSE)</f>
        <v>#REF!</v>
      </c>
      <c r="V900" t="e">
        <f>VLOOKUP(_216[[#This Row],[rollup_view_description]],Map!$B:$C,2,FALSE)</f>
        <v>#REF!</v>
      </c>
      <c r="W900" t="str">
        <f>VLOOKUP(F900,Map!$F:$G,2,FALSE)</f>
        <v>Reg Def</v>
      </c>
    </row>
    <row r="901" spans="1:23" x14ac:dyDescent="0.25">
      <c r="A901" t="s">
        <v>6</v>
      </c>
      <c r="B901" t="s">
        <v>585</v>
      </c>
      <c r="C901">
        <v>2025</v>
      </c>
      <c r="D901" t="s">
        <v>122</v>
      </c>
      <c r="E901" t="s">
        <v>58</v>
      </c>
      <c r="F901" t="s">
        <v>149</v>
      </c>
      <c r="G901" t="s">
        <v>88</v>
      </c>
      <c r="H901">
        <v>0</v>
      </c>
      <c r="I901">
        <v>0</v>
      </c>
      <c r="J901">
        <v>0</v>
      </c>
      <c r="K901">
        <v>-804.45</v>
      </c>
      <c r="L901">
        <v>0</v>
      </c>
      <c r="M901">
        <v>-804.45</v>
      </c>
      <c r="N901">
        <v>530.62</v>
      </c>
      <c r="O901">
        <v>804.45</v>
      </c>
      <c r="P901">
        <v>0</v>
      </c>
      <c r="Q901">
        <v>-530.62</v>
      </c>
      <c r="R901">
        <v>168.94</v>
      </c>
      <c r="S901">
        <v>0</v>
      </c>
      <c r="T901">
        <v>-111.43</v>
      </c>
      <c r="U901" t="e">
        <f>VLOOKUP(D901,#REF!,2,FALSE)</f>
        <v>#REF!</v>
      </c>
      <c r="V901" t="e">
        <f>VLOOKUP(_216[[#This Row],[rollup_view_description]],Map!$B:$C,2,FALSE)</f>
        <v>#REF!</v>
      </c>
      <c r="W901" t="str">
        <f>VLOOKUP(F901,Map!$F:$G,2,FALSE)</f>
        <v>Reg Def</v>
      </c>
    </row>
    <row r="902" spans="1:23" x14ac:dyDescent="0.25">
      <c r="A902" t="s">
        <v>6</v>
      </c>
      <c r="B902" t="s">
        <v>585</v>
      </c>
      <c r="C902">
        <v>2025</v>
      </c>
      <c r="D902" t="s">
        <v>122</v>
      </c>
      <c r="E902" t="s">
        <v>58</v>
      </c>
      <c r="F902" t="s">
        <v>151</v>
      </c>
      <c r="G902" t="s">
        <v>88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 t="e">
        <f>VLOOKUP(D902,#REF!,2,FALSE)</f>
        <v>#REF!</v>
      </c>
      <c r="V902" t="e">
        <f>VLOOKUP(_216[[#This Row],[rollup_view_description]],Map!$B:$C,2,FALSE)</f>
        <v>#REF!</v>
      </c>
      <c r="W902" t="str">
        <f>VLOOKUP(F902,Map!$F:$G,2,FALSE)</f>
        <v>Reg Def</v>
      </c>
    </row>
    <row r="903" spans="1:23" x14ac:dyDescent="0.25">
      <c r="A903" t="s">
        <v>6</v>
      </c>
      <c r="B903" t="s">
        <v>585</v>
      </c>
      <c r="C903">
        <v>2025</v>
      </c>
      <c r="D903" t="s">
        <v>122</v>
      </c>
      <c r="E903" t="s">
        <v>58</v>
      </c>
      <c r="F903" t="s">
        <v>144</v>
      </c>
      <c r="G903" t="s">
        <v>89</v>
      </c>
      <c r="H903">
        <v>503098.5</v>
      </c>
      <c r="I903">
        <v>-8022.2</v>
      </c>
      <c r="J903">
        <v>495076.3</v>
      </c>
      <c r="K903">
        <v>247741.7</v>
      </c>
      <c r="L903">
        <v>-8022.2</v>
      </c>
      <c r="M903">
        <v>239719.5</v>
      </c>
      <c r="N903">
        <v>0</v>
      </c>
      <c r="O903">
        <v>255356.79999999999</v>
      </c>
      <c r="P903">
        <v>0</v>
      </c>
      <c r="Q903">
        <v>0</v>
      </c>
      <c r="R903">
        <v>46208.3</v>
      </c>
      <c r="S903">
        <v>0</v>
      </c>
      <c r="T903">
        <v>0</v>
      </c>
      <c r="U903" t="e">
        <f>VLOOKUP(D903,#REF!,2,FALSE)</f>
        <v>#REF!</v>
      </c>
      <c r="V903" t="e">
        <f>VLOOKUP(_216[[#This Row],[rollup_view_description]],Map!$B:$C,2,FALSE)</f>
        <v>#REF!</v>
      </c>
      <c r="W903" t="str">
        <f>VLOOKUP(F903,Map!$F:$G,2,FALSE)</f>
        <v>Reg Def</v>
      </c>
    </row>
    <row r="904" spans="1:23" x14ac:dyDescent="0.25">
      <c r="A904" t="s">
        <v>6</v>
      </c>
      <c r="B904" t="s">
        <v>585</v>
      </c>
      <c r="C904">
        <v>2025</v>
      </c>
      <c r="D904" t="s">
        <v>122</v>
      </c>
      <c r="E904" t="s">
        <v>58</v>
      </c>
      <c r="F904" t="s">
        <v>153</v>
      </c>
      <c r="G904" t="s">
        <v>88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 t="e">
        <f>VLOOKUP(D904,#REF!,2,FALSE)</f>
        <v>#REF!</v>
      </c>
      <c r="V904" t="e">
        <f>VLOOKUP(_216[[#This Row],[rollup_view_description]],Map!$B:$C,2,FALSE)</f>
        <v>#REF!</v>
      </c>
      <c r="W904" t="str">
        <f>VLOOKUP(F904,Map!$F:$G,2,FALSE)</f>
        <v>Repairs</v>
      </c>
    </row>
    <row r="905" spans="1:23" x14ac:dyDescent="0.25">
      <c r="A905" t="s">
        <v>6</v>
      </c>
      <c r="B905" t="s">
        <v>585</v>
      </c>
      <c r="C905">
        <v>2025</v>
      </c>
      <c r="D905" t="s">
        <v>123</v>
      </c>
      <c r="E905" t="s">
        <v>58</v>
      </c>
      <c r="F905" t="s">
        <v>143</v>
      </c>
      <c r="G905" t="s">
        <v>88</v>
      </c>
      <c r="H905">
        <v>0</v>
      </c>
      <c r="I905">
        <v>0</v>
      </c>
      <c r="J905">
        <v>0</v>
      </c>
      <c r="K905">
        <v>3.93</v>
      </c>
      <c r="L905">
        <v>0</v>
      </c>
      <c r="M905">
        <v>3.93</v>
      </c>
      <c r="N905">
        <v>0</v>
      </c>
      <c r="O905">
        <v>-3.93</v>
      </c>
      <c r="P905">
        <v>0</v>
      </c>
      <c r="Q905">
        <v>0</v>
      </c>
      <c r="R905">
        <v>-0.83</v>
      </c>
      <c r="S905">
        <v>0</v>
      </c>
      <c r="T905">
        <v>0</v>
      </c>
      <c r="U905" t="e">
        <f>VLOOKUP(D905,#REF!,2,FALSE)</f>
        <v>#REF!</v>
      </c>
      <c r="V905" t="e">
        <f>VLOOKUP(_216[[#This Row],[rollup_view_description]],Map!$B:$C,2,FALSE)</f>
        <v>#REF!</v>
      </c>
      <c r="W905" t="str">
        <f>VLOOKUP(F905,Map!$F:$G,2,FALSE)</f>
        <v>Reg Def</v>
      </c>
    </row>
    <row r="906" spans="1:23" x14ac:dyDescent="0.25">
      <c r="A906" t="s">
        <v>6</v>
      </c>
      <c r="B906" t="s">
        <v>585</v>
      </c>
      <c r="C906">
        <v>2025</v>
      </c>
      <c r="D906" t="s">
        <v>123</v>
      </c>
      <c r="E906" t="s">
        <v>58</v>
      </c>
      <c r="F906" t="s">
        <v>108</v>
      </c>
      <c r="G906" t="s">
        <v>88</v>
      </c>
      <c r="H906">
        <v>0</v>
      </c>
      <c r="I906">
        <v>0</v>
      </c>
      <c r="J906">
        <v>0</v>
      </c>
      <c r="K906">
        <v>9.75</v>
      </c>
      <c r="L906">
        <v>0</v>
      </c>
      <c r="M906">
        <v>9.75</v>
      </c>
      <c r="N906">
        <v>9.1</v>
      </c>
      <c r="O906">
        <v>-9.75</v>
      </c>
      <c r="P906">
        <v>0</v>
      </c>
      <c r="Q906">
        <v>-9.1</v>
      </c>
      <c r="R906">
        <v>0</v>
      </c>
      <c r="S906">
        <v>0</v>
      </c>
      <c r="T906">
        <v>0</v>
      </c>
      <c r="U906" t="e">
        <f>VLOOKUP(D906,#REF!,2,FALSE)</f>
        <v>#REF!</v>
      </c>
      <c r="V906" t="e">
        <f>VLOOKUP(_216[[#This Row],[rollup_view_description]],Map!$B:$C,2,FALSE)</f>
        <v>#REF!</v>
      </c>
      <c r="W906" t="str">
        <f>VLOOKUP(F906,Map!$F:$G,2,FALSE)</f>
        <v>Flow Through</v>
      </c>
    </row>
    <row r="907" spans="1:23" x14ac:dyDescent="0.25">
      <c r="A907" t="s">
        <v>6</v>
      </c>
      <c r="B907" t="s">
        <v>585</v>
      </c>
      <c r="C907">
        <v>2025</v>
      </c>
      <c r="D907" t="s">
        <v>123</v>
      </c>
      <c r="E907" t="s">
        <v>58</v>
      </c>
      <c r="F907" t="s">
        <v>149</v>
      </c>
      <c r="G907" t="s">
        <v>88</v>
      </c>
      <c r="H907">
        <v>0</v>
      </c>
      <c r="I907">
        <v>0</v>
      </c>
      <c r="J907">
        <v>0</v>
      </c>
      <c r="K907">
        <v>-7.98</v>
      </c>
      <c r="L907">
        <v>0</v>
      </c>
      <c r="M907">
        <v>-7.98</v>
      </c>
      <c r="N907">
        <v>0</v>
      </c>
      <c r="O907">
        <v>7.98</v>
      </c>
      <c r="P907">
        <v>0</v>
      </c>
      <c r="Q907">
        <v>0</v>
      </c>
      <c r="R907">
        <v>1.68</v>
      </c>
      <c r="S907">
        <v>0</v>
      </c>
      <c r="T907">
        <v>0</v>
      </c>
      <c r="U907" t="e">
        <f>VLOOKUP(D907,#REF!,2,FALSE)</f>
        <v>#REF!</v>
      </c>
      <c r="V907" t="e">
        <f>VLOOKUP(_216[[#This Row],[rollup_view_description]],Map!$B:$C,2,FALSE)</f>
        <v>#REF!</v>
      </c>
      <c r="W907" t="str">
        <f>VLOOKUP(F907,Map!$F:$G,2,FALSE)</f>
        <v>Reg Def</v>
      </c>
    </row>
    <row r="908" spans="1:23" x14ac:dyDescent="0.25">
      <c r="A908" t="s">
        <v>6</v>
      </c>
      <c r="B908" t="s">
        <v>585</v>
      </c>
      <c r="C908">
        <v>2025</v>
      </c>
      <c r="D908" t="s">
        <v>123</v>
      </c>
      <c r="E908" t="s">
        <v>58</v>
      </c>
      <c r="F908" t="s">
        <v>144</v>
      </c>
      <c r="G908" t="s">
        <v>89</v>
      </c>
      <c r="H908">
        <v>29876.28</v>
      </c>
      <c r="I908">
        <v>0</v>
      </c>
      <c r="J908">
        <v>29876.28</v>
      </c>
      <c r="K908">
        <v>8696.32</v>
      </c>
      <c r="L908">
        <v>0</v>
      </c>
      <c r="M908">
        <v>8696.32</v>
      </c>
      <c r="N908">
        <v>0</v>
      </c>
      <c r="O908">
        <v>21179.96</v>
      </c>
      <c r="P908">
        <v>0</v>
      </c>
      <c r="Q908">
        <v>0</v>
      </c>
      <c r="R908">
        <v>4447.79</v>
      </c>
      <c r="S908">
        <v>0</v>
      </c>
      <c r="T908">
        <v>0</v>
      </c>
      <c r="U908" t="e">
        <f>VLOOKUP(D908,#REF!,2,FALSE)</f>
        <v>#REF!</v>
      </c>
      <c r="V908" t="e">
        <f>VLOOKUP(_216[[#This Row],[rollup_view_description]],Map!$B:$C,2,FALSE)</f>
        <v>#REF!</v>
      </c>
      <c r="W908" t="str">
        <f>VLOOKUP(F908,Map!$F:$G,2,FALSE)</f>
        <v>Reg Def</v>
      </c>
    </row>
    <row r="909" spans="1:23" x14ac:dyDescent="0.25">
      <c r="A909" t="s">
        <v>6</v>
      </c>
      <c r="B909" t="s">
        <v>585</v>
      </c>
      <c r="C909">
        <v>2025</v>
      </c>
      <c r="D909" t="s">
        <v>123</v>
      </c>
      <c r="E909" t="s">
        <v>58</v>
      </c>
      <c r="F909" t="s">
        <v>153</v>
      </c>
      <c r="G909" t="s">
        <v>88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 t="e">
        <f>VLOOKUP(D909,#REF!,2,FALSE)</f>
        <v>#REF!</v>
      </c>
      <c r="V909" t="e">
        <f>VLOOKUP(_216[[#This Row],[rollup_view_description]],Map!$B:$C,2,FALSE)</f>
        <v>#REF!</v>
      </c>
      <c r="W909" t="str">
        <f>VLOOKUP(F909,Map!$F:$G,2,FALSE)</f>
        <v>Repairs</v>
      </c>
    </row>
    <row r="910" spans="1:23" x14ac:dyDescent="0.25">
      <c r="A910" t="s">
        <v>6</v>
      </c>
      <c r="B910" t="s">
        <v>585</v>
      </c>
      <c r="C910">
        <v>2025</v>
      </c>
      <c r="D910" t="s">
        <v>124</v>
      </c>
      <c r="E910" t="s">
        <v>58</v>
      </c>
      <c r="F910" t="s">
        <v>143</v>
      </c>
      <c r="G910" t="s">
        <v>88</v>
      </c>
      <c r="H910">
        <v>0</v>
      </c>
      <c r="I910">
        <v>0</v>
      </c>
      <c r="J910">
        <v>0</v>
      </c>
      <c r="K910">
        <v>1064.78</v>
      </c>
      <c r="L910">
        <v>0</v>
      </c>
      <c r="M910">
        <v>1064.78</v>
      </c>
      <c r="N910">
        <v>-549.39</v>
      </c>
      <c r="O910">
        <v>-1064.78</v>
      </c>
      <c r="P910">
        <v>0</v>
      </c>
      <c r="Q910">
        <v>549.39</v>
      </c>
      <c r="R910">
        <v>-247.2</v>
      </c>
      <c r="S910">
        <v>0</v>
      </c>
      <c r="T910">
        <v>115.37</v>
      </c>
      <c r="U910" t="e">
        <f>VLOOKUP(D910,#REF!,2,FALSE)</f>
        <v>#REF!</v>
      </c>
      <c r="V910" t="e">
        <f>VLOOKUP(_216[[#This Row],[rollup_view_description]],Map!$B:$C,2,FALSE)</f>
        <v>#REF!</v>
      </c>
      <c r="W910" t="str">
        <f>VLOOKUP(F910,Map!$F:$G,2,FALSE)</f>
        <v>Reg Def</v>
      </c>
    </row>
    <row r="911" spans="1:23" x14ac:dyDescent="0.25">
      <c r="A911" t="s">
        <v>6</v>
      </c>
      <c r="B911" t="s">
        <v>585</v>
      </c>
      <c r="C911">
        <v>2025</v>
      </c>
      <c r="D911" t="s">
        <v>124</v>
      </c>
      <c r="E911" t="s">
        <v>58</v>
      </c>
      <c r="F911" t="s">
        <v>148</v>
      </c>
      <c r="G911" t="s">
        <v>88</v>
      </c>
      <c r="H911">
        <v>0</v>
      </c>
      <c r="I911">
        <v>0</v>
      </c>
      <c r="J911">
        <v>0</v>
      </c>
      <c r="K911">
        <v>248.72</v>
      </c>
      <c r="L911">
        <v>0</v>
      </c>
      <c r="M911">
        <v>248.72</v>
      </c>
      <c r="N911">
        <v>0</v>
      </c>
      <c r="O911">
        <v>-248.72</v>
      </c>
      <c r="P911">
        <v>0</v>
      </c>
      <c r="Q911">
        <v>0</v>
      </c>
      <c r="R911">
        <v>-87.06</v>
      </c>
      <c r="S911">
        <v>0</v>
      </c>
      <c r="T911">
        <v>0</v>
      </c>
      <c r="U911" t="e">
        <f>VLOOKUP(D911,#REF!,2,FALSE)</f>
        <v>#REF!</v>
      </c>
      <c r="V911" t="e">
        <f>VLOOKUP(_216[[#This Row],[rollup_view_description]],Map!$B:$C,2,FALSE)</f>
        <v>#REF!</v>
      </c>
      <c r="W911" t="str">
        <f>VLOOKUP(F911,Map!$F:$G,2,FALSE)</f>
        <v>Reg Def</v>
      </c>
    </row>
    <row r="912" spans="1:23" x14ac:dyDescent="0.25">
      <c r="A912" t="s">
        <v>6</v>
      </c>
      <c r="B912" t="s">
        <v>585</v>
      </c>
      <c r="C912">
        <v>2025</v>
      </c>
      <c r="D912" t="s">
        <v>124</v>
      </c>
      <c r="E912" t="s">
        <v>58</v>
      </c>
      <c r="F912" t="s">
        <v>108</v>
      </c>
      <c r="G912" t="s">
        <v>88</v>
      </c>
      <c r="H912">
        <v>0</v>
      </c>
      <c r="I912">
        <v>0</v>
      </c>
      <c r="J912">
        <v>0</v>
      </c>
      <c r="K912">
        <v>1534.98</v>
      </c>
      <c r="L912">
        <v>0</v>
      </c>
      <c r="M912">
        <v>1534.98</v>
      </c>
      <c r="N912">
        <v>-1134.3399999999999</v>
      </c>
      <c r="O912">
        <v>-1534.98</v>
      </c>
      <c r="P912">
        <v>0</v>
      </c>
      <c r="Q912">
        <v>1134.3399999999999</v>
      </c>
      <c r="R912">
        <v>0</v>
      </c>
      <c r="S912">
        <v>0</v>
      </c>
      <c r="T912">
        <v>0</v>
      </c>
      <c r="U912" t="e">
        <f>VLOOKUP(D912,#REF!,2,FALSE)</f>
        <v>#REF!</v>
      </c>
      <c r="V912" t="e">
        <f>VLOOKUP(_216[[#This Row],[rollup_view_description]],Map!$B:$C,2,FALSE)</f>
        <v>#REF!</v>
      </c>
      <c r="W912" t="str">
        <f>VLOOKUP(F912,Map!$F:$G,2,FALSE)</f>
        <v>Flow Through</v>
      </c>
    </row>
    <row r="913" spans="1:23" x14ac:dyDescent="0.25">
      <c r="A913" t="s">
        <v>6</v>
      </c>
      <c r="B913" t="s">
        <v>585</v>
      </c>
      <c r="C913">
        <v>2025</v>
      </c>
      <c r="D913" t="s">
        <v>124</v>
      </c>
      <c r="E913" t="s">
        <v>58</v>
      </c>
      <c r="F913" t="s">
        <v>149</v>
      </c>
      <c r="G913" t="s">
        <v>88</v>
      </c>
      <c r="H913">
        <v>0</v>
      </c>
      <c r="I913">
        <v>0</v>
      </c>
      <c r="J913">
        <v>0</v>
      </c>
      <c r="K913">
        <v>-498.74</v>
      </c>
      <c r="L913">
        <v>0</v>
      </c>
      <c r="M913">
        <v>-498.74</v>
      </c>
      <c r="N913">
        <v>1216.0999999999999</v>
      </c>
      <c r="O913">
        <v>498.74</v>
      </c>
      <c r="P913">
        <v>0</v>
      </c>
      <c r="Q913">
        <v>-1216.0999999999999</v>
      </c>
      <c r="R913">
        <v>104.75</v>
      </c>
      <c r="S913">
        <v>0</v>
      </c>
      <c r="T913">
        <v>-255.38</v>
      </c>
      <c r="U913" t="e">
        <f>VLOOKUP(D913,#REF!,2,FALSE)</f>
        <v>#REF!</v>
      </c>
      <c r="V913" t="e">
        <f>VLOOKUP(_216[[#This Row],[rollup_view_description]],Map!$B:$C,2,FALSE)</f>
        <v>#REF!</v>
      </c>
      <c r="W913" t="str">
        <f>VLOOKUP(F913,Map!$F:$G,2,FALSE)</f>
        <v>Reg Def</v>
      </c>
    </row>
    <row r="914" spans="1:23" x14ac:dyDescent="0.25">
      <c r="A914" t="s">
        <v>6</v>
      </c>
      <c r="B914" t="s">
        <v>585</v>
      </c>
      <c r="C914">
        <v>2025</v>
      </c>
      <c r="D914" t="s">
        <v>124</v>
      </c>
      <c r="E914" t="s">
        <v>58</v>
      </c>
      <c r="F914" t="s">
        <v>151</v>
      </c>
      <c r="G914" t="s">
        <v>88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 t="e">
        <f>VLOOKUP(D914,#REF!,2,FALSE)</f>
        <v>#REF!</v>
      </c>
      <c r="V914" t="e">
        <f>VLOOKUP(_216[[#This Row],[rollup_view_description]],Map!$B:$C,2,FALSE)</f>
        <v>#REF!</v>
      </c>
      <c r="W914" t="str">
        <f>VLOOKUP(F914,Map!$F:$G,2,FALSE)</f>
        <v>Reg Def</v>
      </c>
    </row>
    <row r="915" spans="1:23" x14ac:dyDescent="0.25">
      <c r="A915" t="s">
        <v>6</v>
      </c>
      <c r="B915" t="s">
        <v>585</v>
      </c>
      <c r="C915">
        <v>2025</v>
      </c>
      <c r="D915" t="s">
        <v>124</v>
      </c>
      <c r="E915" t="s">
        <v>58</v>
      </c>
      <c r="F915" t="s">
        <v>144</v>
      </c>
      <c r="G915" t="s">
        <v>89</v>
      </c>
      <c r="H915">
        <v>608717.01</v>
      </c>
      <c r="I915">
        <v>-81792.31</v>
      </c>
      <c r="J915">
        <v>526924.69999999995</v>
      </c>
      <c r="K915">
        <v>456159.19</v>
      </c>
      <c r="L915">
        <v>-9279.56</v>
      </c>
      <c r="M915">
        <v>446879.63</v>
      </c>
      <c r="N915">
        <v>0</v>
      </c>
      <c r="O915">
        <v>152557.82</v>
      </c>
      <c r="P915">
        <v>-72512.75</v>
      </c>
      <c r="Q915">
        <v>0</v>
      </c>
      <c r="R915">
        <v>24567.09</v>
      </c>
      <c r="S915">
        <v>-20174.490000000002</v>
      </c>
      <c r="T915">
        <v>0</v>
      </c>
      <c r="U915" t="e">
        <f>VLOOKUP(D915,#REF!,2,FALSE)</f>
        <v>#REF!</v>
      </c>
      <c r="V915" t="e">
        <f>VLOOKUP(_216[[#This Row],[rollup_view_description]],Map!$B:$C,2,FALSE)</f>
        <v>#REF!</v>
      </c>
      <c r="W915" t="str">
        <f>VLOOKUP(F915,Map!$F:$G,2,FALSE)</f>
        <v>Reg Def</v>
      </c>
    </row>
    <row r="916" spans="1:23" x14ac:dyDescent="0.25">
      <c r="A916" t="s">
        <v>6</v>
      </c>
      <c r="B916" t="s">
        <v>585</v>
      </c>
      <c r="C916">
        <v>2025</v>
      </c>
      <c r="D916" t="s">
        <v>124</v>
      </c>
      <c r="E916" t="s">
        <v>58</v>
      </c>
      <c r="F916" t="s">
        <v>153</v>
      </c>
      <c r="G916" t="s">
        <v>88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 t="e">
        <f>VLOOKUP(D916,#REF!,2,FALSE)</f>
        <v>#REF!</v>
      </c>
      <c r="V916" t="e">
        <f>VLOOKUP(_216[[#This Row],[rollup_view_description]],Map!$B:$C,2,FALSE)</f>
        <v>#REF!</v>
      </c>
      <c r="W916" t="str">
        <f>VLOOKUP(F916,Map!$F:$G,2,FALSE)</f>
        <v>Repairs</v>
      </c>
    </row>
    <row r="917" spans="1:23" x14ac:dyDescent="0.25">
      <c r="A917" t="s">
        <v>6</v>
      </c>
      <c r="B917" t="s">
        <v>585</v>
      </c>
      <c r="C917">
        <v>2025</v>
      </c>
      <c r="D917" t="s">
        <v>125</v>
      </c>
      <c r="E917" t="s">
        <v>58</v>
      </c>
      <c r="F917" t="s">
        <v>143</v>
      </c>
      <c r="G917" t="s">
        <v>88</v>
      </c>
      <c r="H917">
        <v>0</v>
      </c>
      <c r="I917">
        <v>0</v>
      </c>
      <c r="J917">
        <v>0</v>
      </c>
      <c r="K917">
        <v>3.68</v>
      </c>
      <c r="L917">
        <v>0</v>
      </c>
      <c r="M917">
        <v>3.68</v>
      </c>
      <c r="N917">
        <v>0</v>
      </c>
      <c r="O917">
        <v>-3.68</v>
      </c>
      <c r="P917">
        <v>0</v>
      </c>
      <c r="Q917">
        <v>0</v>
      </c>
      <c r="R917">
        <v>-0.77</v>
      </c>
      <c r="S917">
        <v>0</v>
      </c>
      <c r="T917">
        <v>0</v>
      </c>
      <c r="U917" t="e">
        <f>VLOOKUP(D917,#REF!,2,FALSE)</f>
        <v>#REF!</v>
      </c>
      <c r="V917" t="e">
        <f>VLOOKUP(_216[[#This Row],[rollup_view_description]],Map!$B:$C,2,FALSE)</f>
        <v>#REF!</v>
      </c>
      <c r="W917" t="str">
        <f>VLOOKUP(F917,Map!$F:$G,2,FALSE)</f>
        <v>Reg Def</v>
      </c>
    </row>
    <row r="918" spans="1:23" x14ac:dyDescent="0.25">
      <c r="A918" t="s">
        <v>6</v>
      </c>
      <c r="B918" t="s">
        <v>585</v>
      </c>
      <c r="C918">
        <v>2025</v>
      </c>
      <c r="D918" t="s">
        <v>125</v>
      </c>
      <c r="E918" t="s">
        <v>58</v>
      </c>
      <c r="F918" t="s">
        <v>108</v>
      </c>
      <c r="G918" t="s">
        <v>88</v>
      </c>
      <c r="H918">
        <v>0</v>
      </c>
      <c r="I918">
        <v>0</v>
      </c>
      <c r="J918">
        <v>0</v>
      </c>
      <c r="K918">
        <v>9.14</v>
      </c>
      <c r="L918">
        <v>0</v>
      </c>
      <c r="M918">
        <v>9.14</v>
      </c>
      <c r="N918">
        <v>6.86</v>
      </c>
      <c r="O918">
        <v>-9.14</v>
      </c>
      <c r="P918">
        <v>0</v>
      </c>
      <c r="Q918">
        <v>-6.86</v>
      </c>
      <c r="R918">
        <v>0</v>
      </c>
      <c r="S918">
        <v>0</v>
      </c>
      <c r="T918">
        <v>0</v>
      </c>
      <c r="U918" t="e">
        <f>VLOOKUP(D918,#REF!,2,FALSE)</f>
        <v>#REF!</v>
      </c>
      <c r="V918" t="e">
        <f>VLOOKUP(_216[[#This Row],[rollup_view_description]],Map!$B:$C,2,FALSE)</f>
        <v>#REF!</v>
      </c>
      <c r="W918" t="str">
        <f>VLOOKUP(F918,Map!$F:$G,2,FALSE)</f>
        <v>Flow Through</v>
      </c>
    </row>
    <row r="919" spans="1:23" x14ac:dyDescent="0.25">
      <c r="A919" t="s">
        <v>6</v>
      </c>
      <c r="B919" t="s">
        <v>585</v>
      </c>
      <c r="C919">
        <v>2025</v>
      </c>
      <c r="D919" t="s">
        <v>125</v>
      </c>
      <c r="E919" t="s">
        <v>58</v>
      </c>
      <c r="F919" t="s">
        <v>146</v>
      </c>
      <c r="G919" t="s">
        <v>88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 t="e">
        <f>VLOOKUP(D919,#REF!,2,FALSE)</f>
        <v>#REF!</v>
      </c>
      <c r="V919" t="e">
        <f>VLOOKUP(_216[[#This Row],[rollup_view_description]],Map!$B:$C,2,FALSE)</f>
        <v>#REF!</v>
      </c>
      <c r="W919" t="str">
        <f>VLOOKUP(F919,Map!$F:$G,2,FALSE)</f>
        <v>Reg Def</v>
      </c>
    </row>
    <row r="920" spans="1:23" x14ac:dyDescent="0.25">
      <c r="A920" t="s">
        <v>6</v>
      </c>
      <c r="B920" t="s">
        <v>585</v>
      </c>
      <c r="C920">
        <v>2025</v>
      </c>
      <c r="D920" t="s">
        <v>125</v>
      </c>
      <c r="E920" t="s">
        <v>58</v>
      </c>
      <c r="F920" t="s">
        <v>149</v>
      </c>
      <c r="G920" t="s">
        <v>88</v>
      </c>
      <c r="H920">
        <v>0</v>
      </c>
      <c r="I920">
        <v>0</v>
      </c>
      <c r="J920">
        <v>0</v>
      </c>
      <c r="K920">
        <v>-7.48</v>
      </c>
      <c r="L920">
        <v>0</v>
      </c>
      <c r="M920">
        <v>-7.48</v>
      </c>
      <c r="N920">
        <v>0</v>
      </c>
      <c r="O920">
        <v>7.48</v>
      </c>
      <c r="P920">
        <v>0</v>
      </c>
      <c r="Q920">
        <v>0</v>
      </c>
      <c r="R920">
        <v>1.57</v>
      </c>
      <c r="S920">
        <v>0</v>
      </c>
      <c r="T920">
        <v>0</v>
      </c>
      <c r="U920" t="e">
        <f>VLOOKUP(D920,#REF!,2,FALSE)</f>
        <v>#REF!</v>
      </c>
      <c r="V920" t="e">
        <f>VLOOKUP(_216[[#This Row],[rollup_view_description]],Map!$B:$C,2,FALSE)</f>
        <v>#REF!</v>
      </c>
      <c r="W920" t="str">
        <f>VLOOKUP(F920,Map!$F:$G,2,FALSE)</f>
        <v>Reg Def</v>
      </c>
    </row>
    <row r="921" spans="1:23" x14ac:dyDescent="0.25">
      <c r="A921" t="s">
        <v>6</v>
      </c>
      <c r="B921" t="s">
        <v>585</v>
      </c>
      <c r="C921">
        <v>2025</v>
      </c>
      <c r="D921" t="s">
        <v>125</v>
      </c>
      <c r="E921" t="s">
        <v>58</v>
      </c>
      <c r="F921" t="s">
        <v>144</v>
      </c>
      <c r="G921" t="s">
        <v>89</v>
      </c>
      <c r="H921">
        <v>22493.03</v>
      </c>
      <c r="I921">
        <v>0</v>
      </c>
      <c r="J921">
        <v>22493.03</v>
      </c>
      <c r="K921">
        <v>8153.33</v>
      </c>
      <c r="L921">
        <v>0</v>
      </c>
      <c r="M921">
        <v>8153.33</v>
      </c>
      <c r="N921">
        <v>0</v>
      </c>
      <c r="O921">
        <v>14339.7</v>
      </c>
      <c r="P921">
        <v>0</v>
      </c>
      <c r="Q921">
        <v>0</v>
      </c>
      <c r="R921">
        <v>3011.33</v>
      </c>
      <c r="S921">
        <v>0</v>
      </c>
      <c r="T921">
        <v>0</v>
      </c>
      <c r="U921" t="e">
        <f>VLOOKUP(D921,#REF!,2,FALSE)</f>
        <v>#REF!</v>
      </c>
      <c r="V921" t="e">
        <f>VLOOKUP(_216[[#This Row],[rollup_view_description]],Map!$B:$C,2,FALSE)</f>
        <v>#REF!</v>
      </c>
      <c r="W921" t="str">
        <f>VLOOKUP(F921,Map!$F:$G,2,FALSE)</f>
        <v>Reg Def</v>
      </c>
    </row>
    <row r="922" spans="1:23" x14ac:dyDescent="0.25">
      <c r="A922" t="s">
        <v>6</v>
      </c>
      <c r="B922" t="s">
        <v>585</v>
      </c>
      <c r="C922">
        <v>2025</v>
      </c>
      <c r="D922" t="s">
        <v>125</v>
      </c>
      <c r="E922" t="s">
        <v>58</v>
      </c>
      <c r="F922" t="s">
        <v>153</v>
      </c>
      <c r="G922" t="s">
        <v>88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 t="e">
        <f>VLOOKUP(D922,#REF!,2,FALSE)</f>
        <v>#REF!</v>
      </c>
      <c r="V922" t="e">
        <f>VLOOKUP(_216[[#This Row],[rollup_view_description]],Map!$B:$C,2,FALSE)</f>
        <v>#REF!</v>
      </c>
      <c r="W922" t="str">
        <f>VLOOKUP(F922,Map!$F:$G,2,FALSE)</f>
        <v>Repairs</v>
      </c>
    </row>
    <row r="923" spans="1:23" x14ac:dyDescent="0.25">
      <c r="A923" t="s">
        <v>6</v>
      </c>
      <c r="B923" t="s">
        <v>585</v>
      </c>
      <c r="C923">
        <v>2025</v>
      </c>
      <c r="D923" t="s">
        <v>126</v>
      </c>
      <c r="E923" t="s">
        <v>58</v>
      </c>
      <c r="F923" t="s">
        <v>143</v>
      </c>
      <c r="G923" t="s">
        <v>88</v>
      </c>
      <c r="H923">
        <v>0</v>
      </c>
      <c r="I923">
        <v>0</v>
      </c>
      <c r="J923">
        <v>0</v>
      </c>
      <c r="K923">
        <v>1457.69</v>
      </c>
      <c r="L923">
        <v>0</v>
      </c>
      <c r="M923">
        <v>1457.69</v>
      </c>
      <c r="N923">
        <v>-1029.3699999999999</v>
      </c>
      <c r="O923">
        <v>-1457.69</v>
      </c>
      <c r="P923">
        <v>0</v>
      </c>
      <c r="Q923">
        <v>1029.3699999999999</v>
      </c>
      <c r="R923">
        <v>-306.11</v>
      </c>
      <c r="S923">
        <v>0</v>
      </c>
      <c r="T923">
        <v>216.17</v>
      </c>
      <c r="U923" t="e">
        <f>VLOOKUP(D923,#REF!,2,FALSE)</f>
        <v>#REF!</v>
      </c>
      <c r="V923" t="e">
        <f>VLOOKUP(_216[[#This Row],[rollup_view_description]],Map!$B:$C,2,FALSE)</f>
        <v>#REF!</v>
      </c>
      <c r="W923" t="str">
        <f>VLOOKUP(F923,Map!$F:$G,2,FALSE)</f>
        <v>Reg Def</v>
      </c>
    </row>
    <row r="924" spans="1:23" x14ac:dyDescent="0.25">
      <c r="A924" t="s">
        <v>6</v>
      </c>
      <c r="B924" t="s">
        <v>585</v>
      </c>
      <c r="C924">
        <v>2025</v>
      </c>
      <c r="D924" t="s">
        <v>126</v>
      </c>
      <c r="E924" t="s">
        <v>58</v>
      </c>
      <c r="F924" t="s">
        <v>148</v>
      </c>
      <c r="G924" t="s">
        <v>88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 t="e">
        <f>VLOOKUP(D924,#REF!,2,FALSE)</f>
        <v>#REF!</v>
      </c>
      <c r="V924" t="e">
        <f>VLOOKUP(_216[[#This Row],[rollup_view_description]],Map!$B:$C,2,FALSE)</f>
        <v>#REF!</v>
      </c>
      <c r="W924" t="str">
        <f>VLOOKUP(F924,Map!$F:$G,2,FALSE)</f>
        <v>Reg Def</v>
      </c>
    </row>
    <row r="925" spans="1:23" x14ac:dyDescent="0.25">
      <c r="A925" t="s">
        <v>6</v>
      </c>
      <c r="B925" t="s">
        <v>585</v>
      </c>
      <c r="C925">
        <v>2025</v>
      </c>
      <c r="D925" t="s">
        <v>126</v>
      </c>
      <c r="E925" t="s">
        <v>58</v>
      </c>
      <c r="F925" t="s">
        <v>108</v>
      </c>
      <c r="G925" t="s">
        <v>88</v>
      </c>
      <c r="H925">
        <v>0</v>
      </c>
      <c r="I925">
        <v>0</v>
      </c>
      <c r="J925">
        <v>0</v>
      </c>
      <c r="K925">
        <v>2584.75</v>
      </c>
      <c r="L925">
        <v>0</v>
      </c>
      <c r="M925">
        <v>2584.75</v>
      </c>
      <c r="N925">
        <v>-2030.78</v>
      </c>
      <c r="O925">
        <v>-2584.75</v>
      </c>
      <c r="P925">
        <v>0</v>
      </c>
      <c r="Q925">
        <v>2030.78</v>
      </c>
      <c r="R925">
        <v>0</v>
      </c>
      <c r="S925">
        <v>0</v>
      </c>
      <c r="T925">
        <v>0</v>
      </c>
      <c r="U925" t="e">
        <f>VLOOKUP(D925,#REF!,2,FALSE)</f>
        <v>#REF!</v>
      </c>
      <c r="V925" t="e">
        <f>VLOOKUP(_216[[#This Row],[rollup_view_description]],Map!$B:$C,2,FALSE)</f>
        <v>#REF!</v>
      </c>
      <c r="W925" t="str">
        <f>VLOOKUP(F925,Map!$F:$G,2,FALSE)</f>
        <v>Flow Through</v>
      </c>
    </row>
    <row r="926" spans="1:23" x14ac:dyDescent="0.25">
      <c r="A926" t="s">
        <v>6</v>
      </c>
      <c r="B926" t="s">
        <v>585</v>
      </c>
      <c r="C926">
        <v>2025</v>
      </c>
      <c r="D926" t="s">
        <v>126</v>
      </c>
      <c r="E926" t="s">
        <v>58</v>
      </c>
      <c r="F926" t="s">
        <v>149</v>
      </c>
      <c r="G926" t="s">
        <v>88</v>
      </c>
      <c r="H926">
        <v>0</v>
      </c>
      <c r="I926">
        <v>0</v>
      </c>
      <c r="J926">
        <v>0</v>
      </c>
      <c r="K926">
        <v>-1156.71</v>
      </c>
      <c r="L926">
        <v>0</v>
      </c>
      <c r="M926">
        <v>-1156.71</v>
      </c>
      <c r="N926">
        <v>2186.0700000000002</v>
      </c>
      <c r="O926">
        <v>1156.71</v>
      </c>
      <c r="P926">
        <v>0</v>
      </c>
      <c r="Q926">
        <v>-2186.0700000000002</v>
      </c>
      <c r="R926">
        <v>242.9</v>
      </c>
      <c r="S926">
        <v>0</v>
      </c>
      <c r="T926">
        <v>-459.07</v>
      </c>
      <c r="U926" t="e">
        <f>VLOOKUP(D926,#REF!,2,FALSE)</f>
        <v>#REF!</v>
      </c>
      <c r="V926" t="e">
        <f>VLOOKUP(_216[[#This Row],[rollup_view_description]],Map!$B:$C,2,FALSE)</f>
        <v>#REF!</v>
      </c>
      <c r="W926" t="str">
        <f>VLOOKUP(F926,Map!$F:$G,2,FALSE)</f>
        <v>Reg Def</v>
      </c>
    </row>
    <row r="927" spans="1:23" x14ac:dyDescent="0.25">
      <c r="A927" t="s">
        <v>6</v>
      </c>
      <c r="B927" t="s">
        <v>585</v>
      </c>
      <c r="C927">
        <v>2025</v>
      </c>
      <c r="D927" t="s">
        <v>126</v>
      </c>
      <c r="E927" t="s">
        <v>58</v>
      </c>
      <c r="F927" t="s">
        <v>151</v>
      </c>
      <c r="G927" t="s">
        <v>88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 t="e">
        <f>VLOOKUP(D927,#REF!,2,FALSE)</f>
        <v>#REF!</v>
      </c>
      <c r="V927" t="e">
        <f>VLOOKUP(_216[[#This Row],[rollup_view_description]],Map!$B:$C,2,FALSE)</f>
        <v>#REF!</v>
      </c>
      <c r="W927" t="str">
        <f>VLOOKUP(F927,Map!$F:$G,2,FALSE)</f>
        <v>Reg Def</v>
      </c>
    </row>
    <row r="928" spans="1:23" x14ac:dyDescent="0.25">
      <c r="A928" t="s">
        <v>6</v>
      </c>
      <c r="B928" t="s">
        <v>585</v>
      </c>
      <c r="C928">
        <v>2025</v>
      </c>
      <c r="D928" t="s">
        <v>126</v>
      </c>
      <c r="E928" t="s">
        <v>58</v>
      </c>
      <c r="F928" t="s">
        <v>144</v>
      </c>
      <c r="G928" t="s">
        <v>89</v>
      </c>
      <c r="H928">
        <v>641990.71</v>
      </c>
      <c r="I928">
        <v>-69621.83</v>
      </c>
      <c r="J928">
        <v>572368.88</v>
      </c>
      <c r="K928">
        <v>395192.41</v>
      </c>
      <c r="L928">
        <v>-31098.94</v>
      </c>
      <c r="M928">
        <v>364093.47</v>
      </c>
      <c r="N928">
        <v>0</v>
      </c>
      <c r="O928">
        <v>246798.3</v>
      </c>
      <c r="P928">
        <v>-38522.89</v>
      </c>
      <c r="Q928">
        <v>0</v>
      </c>
      <c r="R928">
        <v>49303.02</v>
      </c>
      <c r="S928">
        <v>-13483.01</v>
      </c>
      <c r="T928">
        <v>0</v>
      </c>
      <c r="U928" t="e">
        <f>VLOOKUP(D928,#REF!,2,FALSE)</f>
        <v>#REF!</v>
      </c>
      <c r="V928" t="e">
        <f>VLOOKUP(_216[[#This Row],[rollup_view_description]],Map!$B:$C,2,FALSE)</f>
        <v>#REF!</v>
      </c>
      <c r="W928" t="str">
        <f>VLOOKUP(F928,Map!$F:$G,2,FALSE)</f>
        <v>Reg Def</v>
      </c>
    </row>
    <row r="929" spans="1:23" x14ac:dyDescent="0.25">
      <c r="A929" t="s">
        <v>6</v>
      </c>
      <c r="B929" t="s">
        <v>585</v>
      </c>
      <c r="C929">
        <v>2025</v>
      </c>
      <c r="D929" t="s">
        <v>126</v>
      </c>
      <c r="E929" t="s">
        <v>58</v>
      </c>
      <c r="F929" t="s">
        <v>153</v>
      </c>
      <c r="G929" t="s">
        <v>88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 t="e">
        <f>VLOOKUP(D929,#REF!,2,FALSE)</f>
        <v>#REF!</v>
      </c>
      <c r="V929" t="e">
        <f>VLOOKUP(_216[[#This Row],[rollup_view_description]],Map!$B:$C,2,FALSE)</f>
        <v>#REF!</v>
      </c>
      <c r="W929" t="str">
        <f>VLOOKUP(F929,Map!$F:$G,2,FALSE)</f>
        <v>Repairs</v>
      </c>
    </row>
    <row r="930" spans="1:23" x14ac:dyDescent="0.25">
      <c r="A930" t="s">
        <v>6</v>
      </c>
      <c r="B930" t="s">
        <v>585</v>
      </c>
      <c r="C930">
        <v>2025</v>
      </c>
      <c r="D930" t="s">
        <v>91</v>
      </c>
      <c r="E930" t="s">
        <v>58</v>
      </c>
      <c r="F930" t="s">
        <v>159</v>
      </c>
      <c r="G930" t="s">
        <v>89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135565.49</v>
      </c>
      <c r="S930">
        <v>0</v>
      </c>
      <c r="T930">
        <v>0</v>
      </c>
      <c r="U930" t="e">
        <f>VLOOKUP(D930,#REF!,2,FALSE)</f>
        <v>#REF!</v>
      </c>
      <c r="V930" t="e">
        <f>VLOOKUP(_216[[#This Row],[rollup_view_description]],Map!$B:$C,2,FALSE)</f>
        <v>#REF!</v>
      </c>
      <c r="W930" t="str">
        <f>VLOOKUP(F930,Map!$F:$G,2,FALSE)</f>
        <v>RSG</v>
      </c>
    </row>
    <row r="931" spans="1:23" x14ac:dyDescent="0.25">
      <c r="A931" t="s">
        <v>6</v>
      </c>
      <c r="B931" t="s">
        <v>585</v>
      </c>
      <c r="C931">
        <v>2025</v>
      </c>
      <c r="D931" t="s">
        <v>91</v>
      </c>
      <c r="E931" t="s">
        <v>58</v>
      </c>
      <c r="F931" t="s">
        <v>160</v>
      </c>
      <c r="G931" t="s">
        <v>89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-15601.34</v>
      </c>
      <c r="S931">
        <v>0</v>
      </c>
      <c r="T931">
        <v>0</v>
      </c>
      <c r="U931" t="e">
        <f>VLOOKUP(D931,#REF!,2,FALSE)</f>
        <v>#REF!</v>
      </c>
      <c r="V931" t="e">
        <f>VLOOKUP(_216[[#This Row],[rollup_view_description]],Map!$B:$C,2,FALSE)</f>
        <v>#REF!</v>
      </c>
      <c r="W931" t="str">
        <f>VLOOKUP(F931,Map!$F:$G,2,FALSE)</f>
        <v>RSG</v>
      </c>
    </row>
    <row r="932" spans="1:23" x14ac:dyDescent="0.25">
      <c r="A932" t="s">
        <v>6</v>
      </c>
      <c r="B932" t="s">
        <v>585</v>
      </c>
      <c r="C932">
        <v>2025</v>
      </c>
      <c r="D932" t="s">
        <v>127</v>
      </c>
      <c r="E932" t="s">
        <v>58</v>
      </c>
      <c r="F932" t="s">
        <v>143</v>
      </c>
      <c r="G932" t="s">
        <v>88</v>
      </c>
      <c r="H932">
        <v>0</v>
      </c>
      <c r="I932">
        <v>0</v>
      </c>
      <c r="J932">
        <v>0</v>
      </c>
      <c r="K932">
        <v>436.7</v>
      </c>
      <c r="L932">
        <v>0</v>
      </c>
      <c r="M932">
        <v>436.7</v>
      </c>
      <c r="N932">
        <v>-258.11</v>
      </c>
      <c r="O932">
        <v>-436.7</v>
      </c>
      <c r="P932">
        <v>0</v>
      </c>
      <c r="Q932">
        <v>258.11</v>
      </c>
      <c r="R932">
        <v>-148.33000000000001</v>
      </c>
      <c r="S932">
        <v>0</v>
      </c>
      <c r="T932">
        <v>54.2</v>
      </c>
      <c r="U932" t="e">
        <f>VLOOKUP(D932,#REF!,2,FALSE)</f>
        <v>#REF!</v>
      </c>
      <c r="V932" t="e">
        <f>VLOOKUP(_216[[#This Row],[rollup_view_description]],Map!$B:$C,2,FALSE)</f>
        <v>#REF!</v>
      </c>
      <c r="W932" t="str">
        <f>VLOOKUP(F932,Map!$F:$G,2,FALSE)</f>
        <v>Reg Def</v>
      </c>
    </row>
    <row r="933" spans="1:23" x14ac:dyDescent="0.25">
      <c r="A933" t="s">
        <v>6</v>
      </c>
      <c r="B933" t="s">
        <v>585</v>
      </c>
      <c r="C933">
        <v>2025</v>
      </c>
      <c r="D933" t="s">
        <v>127</v>
      </c>
      <c r="E933" t="s">
        <v>58</v>
      </c>
      <c r="F933" t="s">
        <v>148</v>
      </c>
      <c r="G933" t="s">
        <v>88</v>
      </c>
      <c r="H933">
        <v>0</v>
      </c>
      <c r="I933">
        <v>0</v>
      </c>
      <c r="J933">
        <v>0</v>
      </c>
      <c r="K933">
        <v>556.5</v>
      </c>
      <c r="L933">
        <v>0</v>
      </c>
      <c r="M933">
        <v>556.5</v>
      </c>
      <c r="N933">
        <v>0</v>
      </c>
      <c r="O933">
        <v>-556.5</v>
      </c>
      <c r="P933">
        <v>0</v>
      </c>
      <c r="Q933">
        <v>0</v>
      </c>
      <c r="R933">
        <v>-194.78</v>
      </c>
      <c r="S933">
        <v>0</v>
      </c>
      <c r="T933">
        <v>0</v>
      </c>
      <c r="U933" t="e">
        <f>VLOOKUP(D933,#REF!,2,FALSE)</f>
        <v>#REF!</v>
      </c>
      <c r="V933" t="e">
        <f>VLOOKUP(_216[[#This Row],[rollup_view_description]],Map!$B:$C,2,FALSE)</f>
        <v>#REF!</v>
      </c>
      <c r="W933" t="str">
        <f>VLOOKUP(F933,Map!$F:$G,2,FALSE)</f>
        <v>Reg Def</v>
      </c>
    </row>
    <row r="934" spans="1:23" x14ac:dyDescent="0.25">
      <c r="A934" t="s">
        <v>6</v>
      </c>
      <c r="B934" t="s">
        <v>585</v>
      </c>
      <c r="C934">
        <v>2025</v>
      </c>
      <c r="D934" t="s">
        <v>127</v>
      </c>
      <c r="E934" t="s">
        <v>58</v>
      </c>
      <c r="F934" t="s">
        <v>108</v>
      </c>
      <c r="G934" t="s">
        <v>88</v>
      </c>
      <c r="H934">
        <v>0</v>
      </c>
      <c r="I934">
        <v>0</v>
      </c>
      <c r="J934">
        <v>0</v>
      </c>
      <c r="K934">
        <v>55.47</v>
      </c>
      <c r="L934">
        <v>0</v>
      </c>
      <c r="M934">
        <v>55.47</v>
      </c>
      <c r="N934">
        <v>-607.24</v>
      </c>
      <c r="O934">
        <v>-55.47</v>
      </c>
      <c r="P934">
        <v>0</v>
      </c>
      <c r="Q934">
        <v>607.24</v>
      </c>
      <c r="R934">
        <v>0</v>
      </c>
      <c r="S934">
        <v>0</v>
      </c>
      <c r="T934">
        <v>0</v>
      </c>
      <c r="U934" t="e">
        <f>VLOOKUP(D934,#REF!,2,FALSE)</f>
        <v>#REF!</v>
      </c>
      <c r="V934" t="e">
        <f>VLOOKUP(_216[[#This Row],[rollup_view_description]],Map!$B:$C,2,FALSE)</f>
        <v>#REF!</v>
      </c>
      <c r="W934" t="str">
        <f>VLOOKUP(F934,Map!$F:$G,2,FALSE)</f>
        <v>Flow Through</v>
      </c>
    </row>
    <row r="935" spans="1:23" x14ac:dyDescent="0.25">
      <c r="A935" t="s">
        <v>6</v>
      </c>
      <c r="B935" t="s">
        <v>585</v>
      </c>
      <c r="C935">
        <v>2025</v>
      </c>
      <c r="D935" t="s">
        <v>127</v>
      </c>
      <c r="E935" t="s">
        <v>58</v>
      </c>
      <c r="F935" t="s">
        <v>149</v>
      </c>
      <c r="G935" t="s">
        <v>88</v>
      </c>
      <c r="H935">
        <v>0</v>
      </c>
      <c r="I935">
        <v>0</v>
      </c>
      <c r="J935">
        <v>0</v>
      </c>
      <c r="K935">
        <v>-366.32</v>
      </c>
      <c r="L935">
        <v>0</v>
      </c>
      <c r="M935">
        <v>-366.32</v>
      </c>
      <c r="N935">
        <v>542.72</v>
      </c>
      <c r="O935">
        <v>366.32</v>
      </c>
      <c r="P935">
        <v>0</v>
      </c>
      <c r="Q935">
        <v>-542.72</v>
      </c>
      <c r="R935">
        <v>125.47</v>
      </c>
      <c r="S935">
        <v>0</v>
      </c>
      <c r="T935">
        <v>-113.97</v>
      </c>
      <c r="U935" t="e">
        <f>VLOOKUP(D935,#REF!,2,FALSE)</f>
        <v>#REF!</v>
      </c>
      <c r="V935" t="e">
        <f>VLOOKUP(_216[[#This Row],[rollup_view_description]],Map!$B:$C,2,FALSE)</f>
        <v>#REF!</v>
      </c>
      <c r="W935" t="str">
        <f>VLOOKUP(F935,Map!$F:$G,2,FALSE)</f>
        <v>Reg Def</v>
      </c>
    </row>
    <row r="936" spans="1:23" x14ac:dyDescent="0.25">
      <c r="A936" t="s">
        <v>6</v>
      </c>
      <c r="B936" t="s">
        <v>585</v>
      </c>
      <c r="C936">
        <v>2025</v>
      </c>
      <c r="D936" t="s">
        <v>127</v>
      </c>
      <c r="E936" t="s">
        <v>58</v>
      </c>
      <c r="F936" t="s">
        <v>144</v>
      </c>
      <c r="G936" t="s">
        <v>89</v>
      </c>
      <c r="H936">
        <v>5723.72</v>
      </c>
      <c r="I936">
        <v>0</v>
      </c>
      <c r="J936">
        <v>5723.72</v>
      </c>
      <c r="K936">
        <v>10438.14</v>
      </c>
      <c r="L936">
        <v>0</v>
      </c>
      <c r="M936">
        <v>10438.14</v>
      </c>
      <c r="N936">
        <v>0</v>
      </c>
      <c r="O936">
        <v>-4714.42</v>
      </c>
      <c r="P936">
        <v>0</v>
      </c>
      <c r="Q936">
        <v>0</v>
      </c>
      <c r="R936">
        <v>-945.13</v>
      </c>
      <c r="S936">
        <v>0</v>
      </c>
      <c r="T936">
        <v>0</v>
      </c>
      <c r="U936" t="e">
        <f>VLOOKUP(D936,#REF!,2,FALSE)</f>
        <v>#REF!</v>
      </c>
      <c r="V936" t="e">
        <f>VLOOKUP(_216[[#This Row],[rollup_view_description]],Map!$B:$C,2,FALSE)</f>
        <v>#REF!</v>
      </c>
      <c r="W936" t="str">
        <f>VLOOKUP(F936,Map!$F:$G,2,FALSE)</f>
        <v>Reg Def</v>
      </c>
    </row>
    <row r="937" spans="1:23" x14ac:dyDescent="0.25">
      <c r="A937" t="s">
        <v>6</v>
      </c>
      <c r="B937" t="s">
        <v>585</v>
      </c>
      <c r="C937">
        <v>2025</v>
      </c>
      <c r="D937" t="s">
        <v>127</v>
      </c>
      <c r="E937" t="s">
        <v>58</v>
      </c>
      <c r="F937" t="s">
        <v>153</v>
      </c>
      <c r="G937" t="s">
        <v>88</v>
      </c>
      <c r="H937">
        <v>0</v>
      </c>
      <c r="I937">
        <v>0</v>
      </c>
      <c r="J937">
        <v>0</v>
      </c>
      <c r="K937">
        <v>416.43</v>
      </c>
      <c r="L937">
        <v>0</v>
      </c>
      <c r="M937">
        <v>416.43</v>
      </c>
      <c r="N937">
        <v>0</v>
      </c>
      <c r="O937">
        <v>-416.43</v>
      </c>
      <c r="P937">
        <v>0</v>
      </c>
      <c r="Q937">
        <v>0</v>
      </c>
      <c r="R937">
        <v>-90</v>
      </c>
      <c r="S937">
        <v>0</v>
      </c>
      <c r="T937">
        <v>0</v>
      </c>
      <c r="U937" t="e">
        <f>VLOOKUP(D937,#REF!,2,FALSE)</f>
        <v>#REF!</v>
      </c>
      <c r="V937" t="e">
        <f>VLOOKUP(_216[[#This Row],[rollup_view_description]],Map!$B:$C,2,FALSE)</f>
        <v>#REF!</v>
      </c>
      <c r="W937" t="str">
        <f>VLOOKUP(F937,Map!$F:$G,2,FALSE)</f>
        <v>Repairs</v>
      </c>
    </row>
    <row r="938" spans="1:23" x14ac:dyDescent="0.25">
      <c r="A938" t="s">
        <v>6</v>
      </c>
      <c r="B938" t="s">
        <v>585</v>
      </c>
      <c r="C938">
        <v>2025</v>
      </c>
      <c r="D938" t="s">
        <v>128</v>
      </c>
      <c r="E938" t="s">
        <v>58</v>
      </c>
      <c r="F938" t="s">
        <v>143</v>
      </c>
      <c r="G938" t="s">
        <v>88</v>
      </c>
      <c r="H938">
        <v>0</v>
      </c>
      <c r="I938">
        <v>0</v>
      </c>
      <c r="J938">
        <v>0</v>
      </c>
      <c r="K938">
        <v>-74751.7</v>
      </c>
      <c r="L938">
        <v>0</v>
      </c>
      <c r="M938">
        <v>-74751.7</v>
      </c>
      <c r="N938">
        <v>-234712.48</v>
      </c>
      <c r="O938">
        <v>74751.7</v>
      </c>
      <c r="P938">
        <v>0</v>
      </c>
      <c r="Q938">
        <v>234712.48</v>
      </c>
      <c r="R938">
        <v>34797.64</v>
      </c>
      <c r="S938">
        <v>0</v>
      </c>
      <c r="T938">
        <v>49282.85</v>
      </c>
      <c r="U938" t="e">
        <f>VLOOKUP(D938,#REF!,2,FALSE)</f>
        <v>#REF!</v>
      </c>
      <c r="V938" t="e">
        <f>VLOOKUP(_216[[#This Row],[rollup_view_description]],Map!$B:$C,2,FALSE)</f>
        <v>#REF!</v>
      </c>
      <c r="W938" t="str">
        <f>VLOOKUP(F938,Map!$F:$G,2,FALSE)</f>
        <v>Reg Def</v>
      </c>
    </row>
    <row r="939" spans="1:23" x14ac:dyDescent="0.25">
      <c r="A939" t="s">
        <v>6</v>
      </c>
      <c r="B939" t="s">
        <v>585</v>
      </c>
      <c r="C939">
        <v>2025</v>
      </c>
      <c r="D939" t="s">
        <v>128</v>
      </c>
      <c r="E939" t="s">
        <v>58</v>
      </c>
      <c r="F939" t="s">
        <v>148</v>
      </c>
      <c r="G939" t="s">
        <v>88</v>
      </c>
      <c r="H939">
        <v>0</v>
      </c>
      <c r="I939">
        <v>0</v>
      </c>
      <c r="J939">
        <v>0</v>
      </c>
      <c r="K939">
        <v>103832.79</v>
      </c>
      <c r="L939">
        <v>0</v>
      </c>
      <c r="M939">
        <v>103832.79</v>
      </c>
      <c r="N939">
        <v>0</v>
      </c>
      <c r="O939">
        <v>-103832.79</v>
      </c>
      <c r="P939">
        <v>0</v>
      </c>
      <c r="Q939">
        <v>0</v>
      </c>
      <c r="R939">
        <v>-36341.480000000003</v>
      </c>
      <c r="S939">
        <v>0</v>
      </c>
      <c r="T939">
        <v>0</v>
      </c>
      <c r="U939" t="e">
        <f>VLOOKUP(D939,#REF!,2,FALSE)</f>
        <v>#REF!</v>
      </c>
      <c r="V939" t="e">
        <f>VLOOKUP(_216[[#This Row],[rollup_view_description]],Map!$B:$C,2,FALSE)</f>
        <v>#REF!</v>
      </c>
      <c r="W939" t="str">
        <f>VLOOKUP(F939,Map!$F:$G,2,FALSE)</f>
        <v>Reg Def</v>
      </c>
    </row>
    <row r="940" spans="1:23" x14ac:dyDescent="0.25">
      <c r="A940" t="s">
        <v>6</v>
      </c>
      <c r="B940" t="s">
        <v>585</v>
      </c>
      <c r="C940">
        <v>2025</v>
      </c>
      <c r="D940" t="s">
        <v>128</v>
      </c>
      <c r="E940" t="s">
        <v>58</v>
      </c>
      <c r="F940" t="s">
        <v>108</v>
      </c>
      <c r="G940" t="s">
        <v>88</v>
      </c>
      <c r="H940">
        <v>0</v>
      </c>
      <c r="I940">
        <v>0</v>
      </c>
      <c r="J940">
        <v>0</v>
      </c>
      <c r="K940">
        <v>105232.57</v>
      </c>
      <c r="L940">
        <v>0</v>
      </c>
      <c r="M940">
        <v>105232.57</v>
      </c>
      <c r="N940">
        <v>-495781.61</v>
      </c>
      <c r="O940">
        <v>-105232.57</v>
      </c>
      <c r="P940">
        <v>0</v>
      </c>
      <c r="Q940">
        <v>495781.61</v>
      </c>
      <c r="R940">
        <v>0</v>
      </c>
      <c r="S940">
        <v>0</v>
      </c>
      <c r="T940">
        <v>0</v>
      </c>
      <c r="U940" t="e">
        <f>VLOOKUP(D940,#REF!,2,FALSE)</f>
        <v>#REF!</v>
      </c>
      <c r="V940" t="e">
        <f>VLOOKUP(_216[[#This Row],[rollup_view_description]],Map!$B:$C,2,FALSE)</f>
        <v>#REF!</v>
      </c>
      <c r="W940" t="str">
        <f>VLOOKUP(F940,Map!$F:$G,2,FALSE)</f>
        <v>Flow Through</v>
      </c>
    </row>
    <row r="941" spans="1:23" x14ac:dyDescent="0.25">
      <c r="A941" t="s">
        <v>6</v>
      </c>
      <c r="B941" t="s">
        <v>585</v>
      </c>
      <c r="C941">
        <v>2025</v>
      </c>
      <c r="D941" t="s">
        <v>128</v>
      </c>
      <c r="E941" t="s">
        <v>58</v>
      </c>
      <c r="F941" t="s">
        <v>146</v>
      </c>
      <c r="G941" t="s">
        <v>88</v>
      </c>
      <c r="H941">
        <v>0</v>
      </c>
      <c r="I941">
        <v>0</v>
      </c>
      <c r="J941">
        <v>0</v>
      </c>
      <c r="K941">
        <v>189206.93</v>
      </c>
      <c r="L941">
        <v>0</v>
      </c>
      <c r="M941">
        <v>189206.93</v>
      </c>
      <c r="N941">
        <v>0</v>
      </c>
      <c r="O941">
        <v>-189206.93</v>
      </c>
      <c r="P941">
        <v>0</v>
      </c>
      <c r="Q941">
        <v>0</v>
      </c>
      <c r="R941">
        <v>-65268.160000000003</v>
      </c>
      <c r="S941">
        <v>0</v>
      </c>
      <c r="T941">
        <v>0</v>
      </c>
      <c r="U941" t="e">
        <f>VLOOKUP(D941,#REF!,2,FALSE)</f>
        <v>#REF!</v>
      </c>
      <c r="V941" t="e">
        <f>VLOOKUP(_216[[#This Row],[rollup_view_description]],Map!$B:$C,2,FALSE)</f>
        <v>#REF!</v>
      </c>
      <c r="W941" t="str">
        <f>VLOOKUP(F941,Map!$F:$G,2,FALSE)</f>
        <v>Reg Def</v>
      </c>
    </row>
    <row r="942" spans="1:23" x14ac:dyDescent="0.25">
      <c r="A942" t="s">
        <v>6</v>
      </c>
      <c r="B942" t="s">
        <v>585</v>
      </c>
      <c r="C942">
        <v>2025</v>
      </c>
      <c r="D942" t="s">
        <v>128</v>
      </c>
      <c r="E942" t="s">
        <v>58</v>
      </c>
      <c r="F942" t="s">
        <v>161</v>
      </c>
      <c r="G942" t="s">
        <v>88</v>
      </c>
      <c r="H942">
        <v>0</v>
      </c>
      <c r="I942">
        <v>0</v>
      </c>
      <c r="J942">
        <v>0</v>
      </c>
      <c r="K942">
        <v>7489.22</v>
      </c>
      <c r="L942">
        <v>0</v>
      </c>
      <c r="M942">
        <v>7489.22</v>
      </c>
      <c r="N942">
        <v>0</v>
      </c>
      <c r="O942">
        <v>-7489.22</v>
      </c>
      <c r="P942">
        <v>0</v>
      </c>
      <c r="Q942">
        <v>0</v>
      </c>
      <c r="R942">
        <v>-1572.74</v>
      </c>
      <c r="S942">
        <v>0</v>
      </c>
      <c r="T942">
        <v>0</v>
      </c>
      <c r="U942" t="e">
        <f>VLOOKUP(D942,#REF!,2,FALSE)</f>
        <v>#REF!</v>
      </c>
      <c r="V942" t="e">
        <f>VLOOKUP(_216[[#This Row],[rollup_view_description]],Map!$B:$C,2,FALSE)</f>
        <v>#REF!</v>
      </c>
      <c r="W942" t="str">
        <f>VLOOKUP(F942,Map!$F:$G,2,FALSE)</f>
        <v>Taxable CIAC</v>
      </c>
    </row>
    <row r="943" spans="1:23" x14ac:dyDescent="0.25">
      <c r="A943" t="s">
        <v>6</v>
      </c>
      <c r="B943" t="s">
        <v>585</v>
      </c>
      <c r="C943">
        <v>2025</v>
      </c>
      <c r="D943" t="s">
        <v>128</v>
      </c>
      <c r="E943" t="s">
        <v>58</v>
      </c>
      <c r="F943" t="s">
        <v>149</v>
      </c>
      <c r="G943" t="s">
        <v>88</v>
      </c>
      <c r="H943">
        <v>0</v>
      </c>
      <c r="I943">
        <v>0</v>
      </c>
      <c r="J943">
        <v>0</v>
      </c>
      <c r="K943">
        <v>-100215.63</v>
      </c>
      <c r="L943">
        <v>0</v>
      </c>
      <c r="M943">
        <v>-100215.63</v>
      </c>
      <c r="N943">
        <v>560051.92000000004</v>
      </c>
      <c r="O943">
        <v>100215.63</v>
      </c>
      <c r="P943">
        <v>0</v>
      </c>
      <c r="Q943">
        <v>-560051.92000000004</v>
      </c>
      <c r="R943">
        <v>28346.93</v>
      </c>
      <c r="S943">
        <v>0</v>
      </c>
      <c r="T943">
        <v>-117594.75</v>
      </c>
      <c r="U943" t="e">
        <f>VLOOKUP(D943,#REF!,2,FALSE)</f>
        <v>#REF!</v>
      </c>
      <c r="V943" t="e">
        <f>VLOOKUP(_216[[#This Row],[rollup_view_description]],Map!$B:$C,2,FALSE)</f>
        <v>#REF!</v>
      </c>
      <c r="W943" t="str">
        <f>VLOOKUP(F943,Map!$F:$G,2,FALSE)</f>
        <v>Reg Def</v>
      </c>
    </row>
    <row r="944" spans="1:23" x14ac:dyDescent="0.25">
      <c r="A944" t="s">
        <v>6</v>
      </c>
      <c r="B944" t="s">
        <v>585</v>
      </c>
      <c r="C944">
        <v>2025</v>
      </c>
      <c r="D944" t="s">
        <v>128</v>
      </c>
      <c r="E944" t="s">
        <v>58</v>
      </c>
      <c r="F944" t="s">
        <v>151</v>
      </c>
      <c r="G944" t="s">
        <v>88</v>
      </c>
      <c r="H944">
        <v>0</v>
      </c>
      <c r="I944">
        <v>0</v>
      </c>
      <c r="J944">
        <v>0</v>
      </c>
      <c r="K944">
        <v>-235818.12</v>
      </c>
      <c r="L944">
        <v>0</v>
      </c>
      <c r="M944">
        <v>-235818.12</v>
      </c>
      <c r="N944">
        <v>0</v>
      </c>
      <c r="O944">
        <v>235818.12</v>
      </c>
      <c r="P944">
        <v>0</v>
      </c>
      <c r="Q944">
        <v>0</v>
      </c>
      <c r="R944">
        <v>66784.649999999994</v>
      </c>
      <c r="S944">
        <v>0</v>
      </c>
      <c r="T944">
        <v>0</v>
      </c>
      <c r="U944" t="e">
        <f>VLOOKUP(D944,#REF!,2,FALSE)</f>
        <v>#REF!</v>
      </c>
      <c r="V944" t="e">
        <f>VLOOKUP(_216[[#This Row],[rollup_view_description]],Map!$B:$C,2,FALSE)</f>
        <v>#REF!</v>
      </c>
      <c r="W944" t="str">
        <f>VLOOKUP(F944,Map!$F:$G,2,FALSE)</f>
        <v>Reg Def</v>
      </c>
    </row>
    <row r="945" spans="1:23" x14ac:dyDescent="0.25">
      <c r="A945" t="s">
        <v>6</v>
      </c>
      <c r="B945" t="s">
        <v>585</v>
      </c>
      <c r="C945">
        <v>2025</v>
      </c>
      <c r="D945" t="s">
        <v>128</v>
      </c>
      <c r="E945" t="s">
        <v>58</v>
      </c>
      <c r="F945" t="s">
        <v>162</v>
      </c>
      <c r="G945" t="s">
        <v>88</v>
      </c>
      <c r="H945">
        <v>0</v>
      </c>
      <c r="I945">
        <v>0</v>
      </c>
      <c r="J945">
        <v>0</v>
      </c>
      <c r="K945">
        <v>-64766.98</v>
      </c>
      <c r="L945">
        <v>0</v>
      </c>
      <c r="M945">
        <v>-64766.98</v>
      </c>
      <c r="N945">
        <v>0</v>
      </c>
      <c r="O945">
        <v>64766.98</v>
      </c>
      <c r="P945">
        <v>0</v>
      </c>
      <c r="Q945">
        <v>0</v>
      </c>
      <c r="R945">
        <v>22668.44</v>
      </c>
      <c r="S945">
        <v>0</v>
      </c>
      <c r="T945">
        <v>0</v>
      </c>
      <c r="U945" t="e">
        <f>VLOOKUP(D945,#REF!,2,FALSE)</f>
        <v>#REF!</v>
      </c>
      <c r="V945" t="e">
        <f>VLOOKUP(_216[[#This Row],[rollup_view_description]],Map!$B:$C,2,FALSE)</f>
        <v>#REF!</v>
      </c>
      <c r="W945" t="str">
        <f>VLOOKUP(F945,Map!$F:$G,2,FALSE)</f>
        <v>Reg Def</v>
      </c>
    </row>
    <row r="946" spans="1:23" x14ac:dyDescent="0.25">
      <c r="A946" t="s">
        <v>6</v>
      </c>
      <c r="B946" t="s">
        <v>585</v>
      </c>
      <c r="C946">
        <v>2025</v>
      </c>
      <c r="D946" t="s">
        <v>128</v>
      </c>
      <c r="E946" t="s">
        <v>58</v>
      </c>
      <c r="F946" t="s">
        <v>144</v>
      </c>
      <c r="G946" t="s">
        <v>89</v>
      </c>
      <c r="H946">
        <v>16464243.439999999</v>
      </c>
      <c r="I946">
        <v>583248.09</v>
      </c>
      <c r="J946">
        <v>17047491.530000001</v>
      </c>
      <c r="K946">
        <v>15270869.310000001</v>
      </c>
      <c r="L946">
        <v>8.65</v>
      </c>
      <c r="M946">
        <v>15270877.960000001</v>
      </c>
      <c r="N946">
        <v>0</v>
      </c>
      <c r="O946">
        <v>1193374.1299999999</v>
      </c>
      <c r="P946">
        <v>583239.43999999994</v>
      </c>
      <c r="Q946">
        <v>0</v>
      </c>
      <c r="R946">
        <v>-272954.31</v>
      </c>
      <c r="S946">
        <v>125018.45</v>
      </c>
      <c r="T946">
        <v>0</v>
      </c>
      <c r="U946" t="e">
        <f>VLOOKUP(D946,#REF!,2,FALSE)</f>
        <v>#REF!</v>
      </c>
      <c r="V946" t="e">
        <f>VLOOKUP(_216[[#This Row],[rollup_view_description]],Map!$B:$C,2,FALSE)</f>
        <v>#REF!</v>
      </c>
      <c r="W946" t="str">
        <f>VLOOKUP(F946,Map!$F:$G,2,FALSE)</f>
        <v>Reg Def</v>
      </c>
    </row>
    <row r="947" spans="1:23" x14ac:dyDescent="0.25">
      <c r="A947" t="s">
        <v>6</v>
      </c>
      <c r="B947" t="s">
        <v>585</v>
      </c>
      <c r="C947">
        <v>2025</v>
      </c>
      <c r="D947" t="s">
        <v>128</v>
      </c>
      <c r="E947" t="s">
        <v>58</v>
      </c>
      <c r="F947" t="s">
        <v>153</v>
      </c>
      <c r="G947" t="s">
        <v>88</v>
      </c>
      <c r="H947">
        <v>0</v>
      </c>
      <c r="I947">
        <v>0</v>
      </c>
      <c r="J947">
        <v>0</v>
      </c>
      <c r="K947">
        <v>4570016.26</v>
      </c>
      <c r="L947">
        <v>0</v>
      </c>
      <c r="M947">
        <v>4570016.26</v>
      </c>
      <c r="N947">
        <v>-28049122.43</v>
      </c>
      <c r="O947">
        <v>-4570016.26</v>
      </c>
      <c r="P947">
        <v>0</v>
      </c>
      <c r="Q947">
        <v>28049122.43</v>
      </c>
      <c r="R947">
        <v>-1121134.29</v>
      </c>
      <c r="S947">
        <v>0</v>
      </c>
      <c r="T947">
        <v>5889506.5999999996</v>
      </c>
      <c r="U947" t="e">
        <f>VLOOKUP(D947,#REF!,2,FALSE)</f>
        <v>#REF!</v>
      </c>
      <c r="V947" t="e">
        <f>VLOOKUP(_216[[#This Row],[rollup_view_description]],Map!$B:$C,2,FALSE)</f>
        <v>#REF!</v>
      </c>
      <c r="W947" t="str">
        <f>VLOOKUP(F947,Map!$F:$G,2,FALSE)</f>
        <v>Repairs</v>
      </c>
    </row>
    <row r="948" spans="1:23" x14ac:dyDescent="0.25">
      <c r="A948" t="s">
        <v>6</v>
      </c>
      <c r="B948" t="s">
        <v>585</v>
      </c>
      <c r="C948">
        <v>2025</v>
      </c>
      <c r="D948" t="s">
        <v>128</v>
      </c>
      <c r="E948" t="s">
        <v>58</v>
      </c>
      <c r="F948" t="s">
        <v>163</v>
      </c>
      <c r="G948" t="s">
        <v>92</v>
      </c>
      <c r="H948">
        <v>14259.61</v>
      </c>
      <c r="I948">
        <v>0</v>
      </c>
      <c r="J948">
        <v>14259.61</v>
      </c>
      <c r="K948">
        <v>0</v>
      </c>
      <c r="L948">
        <v>0</v>
      </c>
      <c r="M948">
        <v>0</v>
      </c>
      <c r="N948">
        <v>0</v>
      </c>
      <c r="O948">
        <v>14259.61</v>
      </c>
      <c r="P948">
        <v>0</v>
      </c>
      <c r="Q948">
        <v>0</v>
      </c>
      <c r="R948">
        <v>2994.52</v>
      </c>
      <c r="S948">
        <v>0</v>
      </c>
      <c r="T948">
        <v>0</v>
      </c>
      <c r="U948" t="e">
        <f>VLOOKUP(D948,#REF!,2,FALSE)</f>
        <v>#REF!</v>
      </c>
      <c r="V948" t="e">
        <f>VLOOKUP(_216[[#This Row],[rollup_view_description]],Map!$B:$C,2,FALSE)</f>
        <v>#REF!</v>
      </c>
      <c r="W948" t="str">
        <f>VLOOKUP(F948,Map!$F:$G,2,FALSE)</f>
        <v>Taxable CIAC</v>
      </c>
    </row>
    <row r="949" spans="1:23" x14ac:dyDescent="0.25">
      <c r="A949" t="s">
        <v>6</v>
      </c>
      <c r="B949" t="s">
        <v>585</v>
      </c>
      <c r="C949">
        <v>2025</v>
      </c>
      <c r="D949" t="s">
        <v>129</v>
      </c>
      <c r="E949" t="s">
        <v>58</v>
      </c>
      <c r="F949" t="s">
        <v>143</v>
      </c>
      <c r="G949" t="s">
        <v>88</v>
      </c>
      <c r="H949">
        <v>0</v>
      </c>
      <c r="I949">
        <v>0</v>
      </c>
      <c r="J949">
        <v>0</v>
      </c>
      <c r="K949">
        <v>426.44</v>
      </c>
      <c r="L949">
        <v>0</v>
      </c>
      <c r="M949">
        <v>426.44</v>
      </c>
      <c r="N949">
        <v>-1.29</v>
      </c>
      <c r="O949">
        <v>-426.44</v>
      </c>
      <c r="P949">
        <v>0</v>
      </c>
      <c r="Q949">
        <v>1.29</v>
      </c>
      <c r="R949">
        <v>-89.54</v>
      </c>
      <c r="S949">
        <v>0</v>
      </c>
      <c r="T949">
        <v>0.27</v>
      </c>
      <c r="U949" t="e">
        <f>VLOOKUP(D949,#REF!,2,FALSE)</f>
        <v>#REF!</v>
      </c>
      <c r="V949" t="e">
        <f>VLOOKUP(_216[[#This Row],[rollup_view_description]],Map!$B:$C,2,FALSE)</f>
        <v>#REF!</v>
      </c>
      <c r="W949" t="str">
        <f>VLOOKUP(F949,Map!$F:$G,2,FALSE)</f>
        <v>Reg Def</v>
      </c>
    </row>
    <row r="950" spans="1:23" x14ac:dyDescent="0.25">
      <c r="A950" t="s">
        <v>6</v>
      </c>
      <c r="B950" t="s">
        <v>585</v>
      </c>
      <c r="C950">
        <v>2025</v>
      </c>
      <c r="D950" t="s">
        <v>129</v>
      </c>
      <c r="E950" t="s">
        <v>58</v>
      </c>
      <c r="F950" t="s">
        <v>108</v>
      </c>
      <c r="G950" t="s">
        <v>88</v>
      </c>
      <c r="H950">
        <v>0</v>
      </c>
      <c r="I950">
        <v>0</v>
      </c>
      <c r="J950">
        <v>0</v>
      </c>
      <c r="K950">
        <v>693.75</v>
      </c>
      <c r="L950">
        <v>0</v>
      </c>
      <c r="M950">
        <v>693.75</v>
      </c>
      <c r="N950">
        <v>12.31</v>
      </c>
      <c r="O950">
        <v>-693.75</v>
      </c>
      <c r="P950">
        <v>0</v>
      </c>
      <c r="Q950">
        <v>-12.31</v>
      </c>
      <c r="R950">
        <v>0</v>
      </c>
      <c r="S950">
        <v>0</v>
      </c>
      <c r="T950">
        <v>0</v>
      </c>
      <c r="U950" t="e">
        <f>VLOOKUP(D950,#REF!,2,FALSE)</f>
        <v>#REF!</v>
      </c>
      <c r="V950" t="e">
        <f>VLOOKUP(_216[[#This Row],[rollup_view_description]],Map!$B:$C,2,FALSE)</f>
        <v>#REF!</v>
      </c>
      <c r="W950" t="str">
        <f>VLOOKUP(F950,Map!$F:$G,2,FALSE)</f>
        <v>Flow Through</v>
      </c>
    </row>
    <row r="951" spans="1:23" x14ac:dyDescent="0.25">
      <c r="A951" t="s">
        <v>6</v>
      </c>
      <c r="B951" t="s">
        <v>585</v>
      </c>
      <c r="C951">
        <v>2025</v>
      </c>
      <c r="D951" t="s">
        <v>129</v>
      </c>
      <c r="E951" t="s">
        <v>58</v>
      </c>
      <c r="F951" t="s">
        <v>146</v>
      </c>
      <c r="G951" t="s">
        <v>88</v>
      </c>
      <c r="H951">
        <v>0</v>
      </c>
      <c r="I951">
        <v>0</v>
      </c>
      <c r="J951">
        <v>0</v>
      </c>
      <c r="K951">
        <v>52047.22</v>
      </c>
      <c r="L951">
        <v>0</v>
      </c>
      <c r="M951">
        <v>52047.22</v>
      </c>
      <c r="N951">
        <v>0</v>
      </c>
      <c r="O951">
        <v>-52047.22</v>
      </c>
      <c r="P951">
        <v>0</v>
      </c>
      <c r="Q951">
        <v>0</v>
      </c>
      <c r="R951">
        <v>-10929.92</v>
      </c>
      <c r="S951">
        <v>0</v>
      </c>
      <c r="T951">
        <v>0</v>
      </c>
      <c r="U951" t="e">
        <f>VLOOKUP(D951,#REF!,2,FALSE)</f>
        <v>#REF!</v>
      </c>
      <c r="V951" t="e">
        <f>VLOOKUP(_216[[#This Row],[rollup_view_description]],Map!$B:$C,2,FALSE)</f>
        <v>#REF!</v>
      </c>
      <c r="W951" t="str">
        <f>VLOOKUP(F951,Map!$F:$G,2,FALSE)</f>
        <v>Reg Def</v>
      </c>
    </row>
    <row r="952" spans="1:23" x14ac:dyDescent="0.25">
      <c r="A952" t="s">
        <v>6</v>
      </c>
      <c r="B952" t="s">
        <v>585</v>
      </c>
      <c r="C952">
        <v>2025</v>
      </c>
      <c r="D952" t="s">
        <v>129</v>
      </c>
      <c r="E952" t="s">
        <v>58</v>
      </c>
      <c r="F952" t="s">
        <v>149</v>
      </c>
      <c r="G952" t="s">
        <v>88</v>
      </c>
      <c r="H952">
        <v>0</v>
      </c>
      <c r="I952">
        <v>0</v>
      </c>
      <c r="J952">
        <v>0</v>
      </c>
      <c r="K952">
        <v>-160.43</v>
      </c>
      <c r="L952">
        <v>0</v>
      </c>
      <c r="M952">
        <v>-160.43</v>
      </c>
      <c r="N952">
        <v>2.79</v>
      </c>
      <c r="O952">
        <v>160.43</v>
      </c>
      <c r="P952">
        <v>0</v>
      </c>
      <c r="Q952">
        <v>-2.79</v>
      </c>
      <c r="R952">
        <v>33.69</v>
      </c>
      <c r="S952">
        <v>0</v>
      </c>
      <c r="T952">
        <v>-0.57999999999999996</v>
      </c>
      <c r="U952" t="e">
        <f>VLOOKUP(D952,#REF!,2,FALSE)</f>
        <v>#REF!</v>
      </c>
      <c r="V952" t="e">
        <f>VLOOKUP(_216[[#This Row],[rollup_view_description]],Map!$B:$C,2,FALSE)</f>
        <v>#REF!</v>
      </c>
      <c r="W952" t="str">
        <f>VLOOKUP(F952,Map!$F:$G,2,FALSE)</f>
        <v>Reg Def</v>
      </c>
    </row>
    <row r="953" spans="1:23" x14ac:dyDescent="0.25">
      <c r="A953" t="s">
        <v>6</v>
      </c>
      <c r="B953" t="s">
        <v>585</v>
      </c>
      <c r="C953">
        <v>2025</v>
      </c>
      <c r="D953" t="s">
        <v>129</v>
      </c>
      <c r="E953" t="s">
        <v>58</v>
      </c>
      <c r="F953" t="s">
        <v>144</v>
      </c>
      <c r="G953" t="s">
        <v>89</v>
      </c>
      <c r="H953">
        <v>108222.93</v>
      </c>
      <c r="I953">
        <v>13969.12</v>
      </c>
      <c r="J953">
        <v>122192.05</v>
      </c>
      <c r="K953">
        <v>47164.639999999999</v>
      </c>
      <c r="L953">
        <v>0</v>
      </c>
      <c r="M953">
        <v>47164.639999999999</v>
      </c>
      <c r="N953">
        <v>0</v>
      </c>
      <c r="O953">
        <v>61058.29</v>
      </c>
      <c r="P953">
        <v>13969.12</v>
      </c>
      <c r="Q953">
        <v>0</v>
      </c>
      <c r="R953">
        <v>12822.22</v>
      </c>
      <c r="S953">
        <v>2933.54</v>
      </c>
      <c r="T953">
        <v>0</v>
      </c>
      <c r="U953" t="e">
        <f>VLOOKUP(D953,#REF!,2,FALSE)</f>
        <v>#REF!</v>
      </c>
      <c r="V953" t="e">
        <f>VLOOKUP(_216[[#This Row],[rollup_view_description]],Map!$B:$C,2,FALSE)</f>
        <v>#REF!</v>
      </c>
      <c r="W953" t="str">
        <f>VLOOKUP(F953,Map!$F:$G,2,FALSE)</f>
        <v>Reg Def</v>
      </c>
    </row>
    <row r="954" spans="1:23" x14ac:dyDescent="0.25">
      <c r="A954" t="s">
        <v>6</v>
      </c>
      <c r="B954" t="s">
        <v>585</v>
      </c>
      <c r="C954">
        <v>2025</v>
      </c>
      <c r="D954" t="s">
        <v>129</v>
      </c>
      <c r="E954" t="s">
        <v>58</v>
      </c>
      <c r="F954" t="s">
        <v>153</v>
      </c>
      <c r="G954" t="s">
        <v>88</v>
      </c>
      <c r="H954">
        <v>0</v>
      </c>
      <c r="I954">
        <v>0</v>
      </c>
      <c r="J954">
        <v>0</v>
      </c>
      <c r="K954">
        <v>81892.75</v>
      </c>
      <c r="L954">
        <v>0</v>
      </c>
      <c r="M954">
        <v>81892.75</v>
      </c>
      <c r="N954">
        <v>0</v>
      </c>
      <c r="O954">
        <v>-81892.75</v>
      </c>
      <c r="P954">
        <v>0</v>
      </c>
      <c r="Q954">
        <v>0</v>
      </c>
      <c r="R954">
        <v>-17197.490000000002</v>
      </c>
      <c r="S954">
        <v>0</v>
      </c>
      <c r="T954">
        <v>0</v>
      </c>
      <c r="U954" t="e">
        <f>VLOOKUP(D954,#REF!,2,FALSE)</f>
        <v>#REF!</v>
      </c>
      <c r="V954" t="e">
        <f>VLOOKUP(_216[[#This Row],[rollup_view_description]],Map!$B:$C,2,FALSE)</f>
        <v>#REF!</v>
      </c>
      <c r="W954" t="str">
        <f>VLOOKUP(F954,Map!$F:$G,2,FALSE)</f>
        <v>Repairs</v>
      </c>
    </row>
    <row r="955" spans="1:23" x14ac:dyDescent="0.25">
      <c r="A955" t="s">
        <v>6</v>
      </c>
      <c r="B955" t="s">
        <v>585</v>
      </c>
      <c r="C955">
        <v>2025</v>
      </c>
      <c r="D955" t="s">
        <v>164</v>
      </c>
      <c r="E955" t="s">
        <v>58</v>
      </c>
      <c r="F955" t="s">
        <v>143</v>
      </c>
      <c r="G955" t="s">
        <v>88</v>
      </c>
      <c r="H955">
        <v>0</v>
      </c>
      <c r="I955">
        <v>0</v>
      </c>
      <c r="J955">
        <v>0</v>
      </c>
      <c r="K955">
        <v>377359.35999999999</v>
      </c>
      <c r="L955">
        <v>0</v>
      </c>
      <c r="M955">
        <v>377359.35999999999</v>
      </c>
      <c r="N955">
        <v>0</v>
      </c>
      <c r="O955">
        <v>-377359.35999999999</v>
      </c>
      <c r="P955">
        <v>0</v>
      </c>
      <c r="Q955">
        <v>0</v>
      </c>
      <c r="R955">
        <v>-132075.78</v>
      </c>
      <c r="S955">
        <v>0</v>
      </c>
      <c r="T955">
        <v>0</v>
      </c>
      <c r="U955" t="e">
        <f>VLOOKUP(D955,#REF!,2,FALSE)</f>
        <v>#REF!</v>
      </c>
      <c r="V955" t="e">
        <f>VLOOKUP(_216[[#This Row],[rollup_view_description]],Map!$B:$C,2,FALSE)</f>
        <v>#REF!</v>
      </c>
      <c r="W955" t="str">
        <f>VLOOKUP(F955,Map!$F:$G,2,FALSE)</f>
        <v>Reg Def</v>
      </c>
    </row>
    <row r="956" spans="1:23" x14ac:dyDescent="0.25">
      <c r="A956" t="s">
        <v>6</v>
      </c>
      <c r="B956" t="s">
        <v>585</v>
      </c>
      <c r="C956">
        <v>2025</v>
      </c>
      <c r="D956" t="s">
        <v>164</v>
      </c>
      <c r="E956" t="s">
        <v>58</v>
      </c>
      <c r="F956" t="s">
        <v>148</v>
      </c>
      <c r="G956" t="s">
        <v>88</v>
      </c>
      <c r="H956">
        <v>0</v>
      </c>
      <c r="I956">
        <v>0</v>
      </c>
      <c r="J956">
        <v>0</v>
      </c>
      <c r="K956">
        <v>77961.22</v>
      </c>
      <c r="L956">
        <v>0</v>
      </c>
      <c r="M956">
        <v>77961.22</v>
      </c>
      <c r="N956">
        <v>0</v>
      </c>
      <c r="O956">
        <v>-77961.22</v>
      </c>
      <c r="P956">
        <v>0</v>
      </c>
      <c r="Q956">
        <v>0</v>
      </c>
      <c r="R956">
        <v>-27286.42</v>
      </c>
      <c r="S956">
        <v>0</v>
      </c>
      <c r="T956">
        <v>0</v>
      </c>
      <c r="U956" t="e">
        <f>VLOOKUP(D956,#REF!,2,FALSE)</f>
        <v>#REF!</v>
      </c>
      <c r="V956" t="e">
        <f>VLOOKUP(_216[[#This Row],[rollup_view_description]],Map!$B:$C,2,FALSE)</f>
        <v>#REF!</v>
      </c>
      <c r="W956" t="str">
        <f>VLOOKUP(F956,Map!$F:$G,2,FALSE)</f>
        <v>Reg Def</v>
      </c>
    </row>
    <row r="957" spans="1:23" x14ac:dyDescent="0.25">
      <c r="A957" t="s">
        <v>6</v>
      </c>
      <c r="B957" t="s">
        <v>585</v>
      </c>
      <c r="C957">
        <v>2025</v>
      </c>
      <c r="D957" t="s">
        <v>164</v>
      </c>
      <c r="E957" t="s">
        <v>58</v>
      </c>
      <c r="F957" t="s">
        <v>149</v>
      </c>
      <c r="G957" t="s">
        <v>88</v>
      </c>
      <c r="H957">
        <v>0</v>
      </c>
      <c r="I957">
        <v>0</v>
      </c>
      <c r="J957">
        <v>0</v>
      </c>
      <c r="K957">
        <v>-23380.1</v>
      </c>
      <c r="L957">
        <v>0</v>
      </c>
      <c r="M957">
        <v>-23380.1</v>
      </c>
      <c r="N957">
        <v>0</v>
      </c>
      <c r="O957">
        <v>23380.1</v>
      </c>
      <c r="P957">
        <v>0</v>
      </c>
      <c r="Q957">
        <v>0</v>
      </c>
      <c r="R957">
        <v>8183.03</v>
      </c>
      <c r="S957">
        <v>0</v>
      </c>
      <c r="T957">
        <v>0</v>
      </c>
      <c r="U957" t="e">
        <f>VLOOKUP(D957,#REF!,2,FALSE)</f>
        <v>#REF!</v>
      </c>
      <c r="V957" t="e">
        <f>VLOOKUP(_216[[#This Row],[rollup_view_description]],Map!$B:$C,2,FALSE)</f>
        <v>#REF!</v>
      </c>
      <c r="W957" t="str">
        <f>VLOOKUP(F957,Map!$F:$G,2,FALSE)</f>
        <v>Reg Def</v>
      </c>
    </row>
    <row r="958" spans="1:23" x14ac:dyDescent="0.25">
      <c r="A958" t="s">
        <v>6</v>
      </c>
      <c r="B958" t="s">
        <v>585</v>
      </c>
      <c r="C958">
        <v>2025</v>
      </c>
      <c r="D958" t="s">
        <v>164</v>
      </c>
      <c r="E958" t="s">
        <v>58</v>
      </c>
      <c r="F958" t="s">
        <v>151</v>
      </c>
      <c r="G958" t="s">
        <v>88</v>
      </c>
      <c r="H958">
        <v>0</v>
      </c>
      <c r="I958">
        <v>0</v>
      </c>
      <c r="J958">
        <v>0</v>
      </c>
      <c r="K958">
        <v>-83260.2</v>
      </c>
      <c r="L958">
        <v>0</v>
      </c>
      <c r="M958">
        <v>-83260.2</v>
      </c>
      <c r="N958">
        <v>0</v>
      </c>
      <c r="O958">
        <v>83260.2</v>
      </c>
      <c r="P958">
        <v>0</v>
      </c>
      <c r="Q958">
        <v>0</v>
      </c>
      <c r="R958">
        <v>29141.07</v>
      </c>
      <c r="S958">
        <v>0</v>
      </c>
      <c r="T958">
        <v>0</v>
      </c>
      <c r="U958" t="e">
        <f>VLOOKUP(D958,#REF!,2,FALSE)</f>
        <v>#REF!</v>
      </c>
      <c r="V958" t="e">
        <f>VLOOKUP(_216[[#This Row],[rollup_view_description]],Map!$B:$C,2,FALSE)</f>
        <v>#REF!</v>
      </c>
      <c r="W958" t="str">
        <f>VLOOKUP(F958,Map!$F:$G,2,FALSE)</f>
        <v>Reg Def</v>
      </c>
    </row>
    <row r="959" spans="1:23" x14ac:dyDescent="0.25">
      <c r="A959" t="s">
        <v>6</v>
      </c>
      <c r="B959" t="s">
        <v>585</v>
      </c>
      <c r="C959">
        <v>2025</v>
      </c>
      <c r="D959" t="s">
        <v>164</v>
      </c>
      <c r="E959" t="s">
        <v>58</v>
      </c>
      <c r="F959" t="s">
        <v>144</v>
      </c>
      <c r="G959" t="s">
        <v>89</v>
      </c>
      <c r="H959">
        <v>2037741.37</v>
      </c>
      <c r="I959">
        <v>206166.04</v>
      </c>
      <c r="J959">
        <v>2243907.41</v>
      </c>
      <c r="K959">
        <v>2547004.7599999998</v>
      </c>
      <c r="L959">
        <v>0</v>
      </c>
      <c r="M959">
        <v>2547004.7599999998</v>
      </c>
      <c r="N959">
        <v>0</v>
      </c>
      <c r="O959">
        <v>-509263.39</v>
      </c>
      <c r="P959">
        <v>206166.04</v>
      </c>
      <c r="Q959">
        <v>0</v>
      </c>
      <c r="R959">
        <v>-148498.76</v>
      </c>
      <c r="S959">
        <v>57230.03</v>
      </c>
      <c r="T959">
        <v>0</v>
      </c>
      <c r="U959" t="e">
        <f>VLOOKUP(D959,#REF!,2,FALSE)</f>
        <v>#REF!</v>
      </c>
      <c r="V959" t="e">
        <f>VLOOKUP(_216[[#This Row],[rollup_view_description]],Map!$B:$C,2,FALSE)</f>
        <v>#REF!</v>
      </c>
      <c r="W959" t="str">
        <f>VLOOKUP(F959,Map!$F:$G,2,FALSE)</f>
        <v>Reg Def</v>
      </c>
    </row>
    <row r="960" spans="1:23" x14ac:dyDescent="0.25">
      <c r="A960" t="s">
        <v>6</v>
      </c>
      <c r="B960" t="s">
        <v>585</v>
      </c>
      <c r="C960">
        <v>2025</v>
      </c>
      <c r="D960" t="s">
        <v>164</v>
      </c>
      <c r="E960" t="s">
        <v>58</v>
      </c>
      <c r="F960" t="s">
        <v>153</v>
      </c>
      <c r="G960" t="s">
        <v>88</v>
      </c>
      <c r="H960">
        <v>0</v>
      </c>
      <c r="I960">
        <v>0</v>
      </c>
      <c r="J960">
        <v>0</v>
      </c>
      <c r="K960">
        <v>262940.32</v>
      </c>
      <c r="L960">
        <v>0</v>
      </c>
      <c r="M960">
        <v>262940.32</v>
      </c>
      <c r="N960">
        <v>0</v>
      </c>
      <c r="O960">
        <v>-262940.32</v>
      </c>
      <c r="P960">
        <v>0</v>
      </c>
      <c r="Q960">
        <v>0</v>
      </c>
      <c r="R960">
        <v>-92029.11</v>
      </c>
      <c r="S960">
        <v>0</v>
      </c>
      <c r="T960">
        <v>0</v>
      </c>
      <c r="U960" t="e">
        <f>VLOOKUP(D960,#REF!,2,FALSE)</f>
        <v>#REF!</v>
      </c>
      <c r="V960" t="e">
        <f>VLOOKUP(_216[[#This Row],[rollup_view_description]],Map!$B:$C,2,FALSE)</f>
        <v>#REF!</v>
      </c>
      <c r="W960" t="str">
        <f>VLOOKUP(F960,Map!$F:$G,2,FALSE)</f>
        <v>Repairs</v>
      </c>
    </row>
    <row r="961" spans="1:23" x14ac:dyDescent="0.25">
      <c r="A961" t="s">
        <v>6</v>
      </c>
      <c r="B961" t="s">
        <v>585</v>
      </c>
      <c r="C961">
        <v>2025</v>
      </c>
      <c r="D961" t="s">
        <v>130</v>
      </c>
      <c r="E961" t="s">
        <v>58</v>
      </c>
      <c r="F961" t="s">
        <v>143</v>
      </c>
      <c r="G961" t="s">
        <v>88</v>
      </c>
      <c r="H961">
        <v>0</v>
      </c>
      <c r="I961">
        <v>0</v>
      </c>
      <c r="J961">
        <v>0</v>
      </c>
      <c r="K961">
        <v>8006.19</v>
      </c>
      <c r="L961">
        <v>0</v>
      </c>
      <c r="M961">
        <v>8006.19</v>
      </c>
      <c r="N961">
        <v>-3565.46</v>
      </c>
      <c r="O961">
        <v>-8006.19</v>
      </c>
      <c r="P961">
        <v>0</v>
      </c>
      <c r="Q961">
        <v>3565.46</v>
      </c>
      <c r="R961">
        <v>-2321.59</v>
      </c>
      <c r="S961">
        <v>0</v>
      </c>
      <c r="T961">
        <v>748.75</v>
      </c>
      <c r="U961" t="e">
        <f>VLOOKUP(D961,#REF!,2,FALSE)</f>
        <v>#REF!</v>
      </c>
      <c r="V961" t="e">
        <f>VLOOKUP(_216[[#This Row],[rollup_view_description]],Map!$B:$C,2,FALSE)</f>
        <v>#REF!</v>
      </c>
      <c r="W961" t="str">
        <f>VLOOKUP(F961,Map!$F:$G,2,FALSE)</f>
        <v>Reg Def</v>
      </c>
    </row>
    <row r="962" spans="1:23" x14ac:dyDescent="0.25">
      <c r="A962" t="s">
        <v>6</v>
      </c>
      <c r="B962" t="s">
        <v>585</v>
      </c>
      <c r="C962">
        <v>2025</v>
      </c>
      <c r="D962" t="s">
        <v>130</v>
      </c>
      <c r="E962" t="s">
        <v>58</v>
      </c>
      <c r="F962" t="s">
        <v>148</v>
      </c>
      <c r="G962" t="s">
        <v>88</v>
      </c>
      <c r="H962">
        <v>0</v>
      </c>
      <c r="I962">
        <v>0</v>
      </c>
      <c r="J962">
        <v>0</v>
      </c>
      <c r="K962">
        <v>619.36</v>
      </c>
      <c r="L962">
        <v>0</v>
      </c>
      <c r="M962">
        <v>619.36</v>
      </c>
      <c r="N962">
        <v>0</v>
      </c>
      <c r="O962">
        <v>-619.36</v>
      </c>
      <c r="P962">
        <v>0</v>
      </c>
      <c r="Q962">
        <v>0</v>
      </c>
      <c r="R962">
        <v>-216.78</v>
      </c>
      <c r="S962">
        <v>0</v>
      </c>
      <c r="T962">
        <v>0</v>
      </c>
      <c r="U962" t="e">
        <f>VLOOKUP(D962,#REF!,2,FALSE)</f>
        <v>#REF!</v>
      </c>
      <c r="V962" t="e">
        <f>VLOOKUP(_216[[#This Row],[rollup_view_description]],Map!$B:$C,2,FALSE)</f>
        <v>#REF!</v>
      </c>
      <c r="W962" t="str">
        <f>VLOOKUP(F962,Map!$F:$G,2,FALSE)</f>
        <v>Reg Def</v>
      </c>
    </row>
    <row r="963" spans="1:23" x14ac:dyDescent="0.25">
      <c r="A963" t="s">
        <v>6</v>
      </c>
      <c r="B963" t="s">
        <v>585</v>
      </c>
      <c r="C963">
        <v>2025</v>
      </c>
      <c r="D963" t="s">
        <v>130</v>
      </c>
      <c r="E963" t="s">
        <v>58</v>
      </c>
      <c r="F963" t="s">
        <v>108</v>
      </c>
      <c r="G963" t="s">
        <v>88</v>
      </c>
      <c r="H963">
        <v>0</v>
      </c>
      <c r="I963">
        <v>0</v>
      </c>
      <c r="J963">
        <v>0</v>
      </c>
      <c r="K963">
        <v>5633.11</v>
      </c>
      <c r="L963">
        <v>0</v>
      </c>
      <c r="M963">
        <v>5633.11</v>
      </c>
      <c r="N963">
        <v>-7448.87</v>
      </c>
      <c r="O963">
        <v>-5633.11</v>
      </c>
      <c r="P963">
        <v>0</v>
      </c>
      <c r="Q963">
        <v>7448.87</v>
      </c>
      <c r="R963">
        <v>0</v>
      </c>
      <c r="S963">
        <v>0</v>
      </c>
      <c r="T963">
        <v>0</v>
      </c>
      <c r="U963" t="e">
        <f>VLOOKUP(D963,#REF!,2,FALSE)</f>
        <v>#REF!</v>
      </c>
      <c r="V963" t="e">
        <f>VLOOKUP(_216[[#This Row],[rollup_view_description]],Map!$B:$C,2,FALSE)</f>
        <v>#REF!</v>
      </c>
      <c r="W963" t="str">
        <f>VLOOKUP(F963,Map!$F:$G,2,FALSE)</f>
        <v>Flow Through</v>
      </c>
    </row>
    <row r="964" spans="1:23" x14ac:dyDescent="0.25">
      <c r="A964" t="s">
        <v>6</v>
      </c>
      <c r="B964" t="s">
        <v>585</v>
      </c>
      <c r="C964">
        <v>2025</v>
      </c>
      <c r="D964" t="s">
        <v>130</v>
      </c>
      <c r="E964" t="s">
        <v>58</v>
      </c>
      <c r="F964" t="s">
        <v>146</v>
      </c>
      <c r="G964" t="s">
        <v>88</v>
      </c>
      <c r="H964">
        <v>0</v>
      </c>
      <c r="I964">
        <v>0</v>
      </c>
      <c r="J964">
        <v>0</v>
      </c>
      <c r="K964">
        <v>23974.85</v>
      </c>
      <c r="L964">
        <v>0</v>
      </c>
      <c r="M964">
        <v>23974.85</v>
      </c>
      <c r="N964">
        <v>0</v>
      </c>
      <c r="O964">
        <v>-23974.85</v>
      </c>
      <c r="P964">
        <v>0</v>
      </c>
      <c r="Q964">
        <v>0</v>
      </c>
      <c r="R964">
        <v>-8391.2099999999991</v>
      </c>
      <c r="S964">
        <v>0</v>
      </c>
      <c r="T964">
        <v>0</v>
      </c>
      <c r="U964" t="e">
        <f>VLOOKUP(D964,#REF!,2,FALSE)</f>
        <v>#REF!</v>
      </c>
      <c r="V964" t="e">
        <f>VLOOKUP(_216[[#This Row],[rollup_view_description]],Map!$B:$C,2,FALSE)</f>
        <v>#REF!</v>
      </c>
      <c r="W964" t="str">
        <f>VLOOKUP(F964,Map!$F:$G,2,FALSE)</f>
        <v>Reg Def</v>
      </c>
    </row>
    <row r="965" spans="1:23" x14ac:dyDescent="0.25">
      <c r="A965" t="s">
        <v>6</v>
      </c>
      <c r="B965" t="s">
        <v>585</v>
      </c>
      <c r="C965">
        <v>2025</v>
      </c>
      <c r="D965" t="s">
        <v>130</v>
      </c>
      <c r="E965" t="s">
        <v>58</v>
      </c>
      <c r="F965" t="s">
        <v>149</v>
      </c>
      <c r="G965" t="s">
        <v>88</v>
      </c>
      <c r="H965">
        <v>0</v>
      </c>
      <c r="I965">
        <v>0</v>
      </c>
      <c r="J965">
        <v>0</v>
      </c>
      <c r="K965">
        <v>-3137.24</v>
      </c>
      <c r="L965">
        <v>0</v>
      </c>
      <c r="M965">
        <v>-3137.24</v>
      </c>
      <c r="N965">
        <v>7279.45</v>
      </c>
      <c r="O965">
        <v>3137.24</v>
      </c>
      <c r="P965">
        <v>0</v>
      </c>
      <c r="Q965">
        <v>-7279.45</v>
      </c>
      <c r="R965">
        <v>899.75</v>
      </c>
      <c r="S965">
        <v>0</v>
      </c>
      <c r="T965">
        <v>-1528.68</v>
      </c>
      <c r="U965" t="e">
        <f>VLOOKUP(D965,#REF!,2,FALSE)</f>
        <v>#REF!</v>
      </c>
      <c r="V965" t="e">
        <f>VLOOKUP(_216[[#This Row],[rollup_view_description]],Map!$B:$C,2,FALSE)</f>
        <v>#REF!</v>
      </c>
      <c r="W965" t="str">
        <f>VLOOKUP(F965,Map!$F:$G,2,FALSE)</f>
        <v>Reg Def</v>
      </c>
    </row>
    <row r="966" spans="1:23" x14ac:dyDescent="0.25">
      <c r="A966" t="s">
        <v>6</v>
      </c>
      <c r="B966" t="s">
        <v>585</v>
      </c>
      <c r="C966">
        <v>2025</v>
      </c>
      <c r="D966" t="s">
        <v>130</v>
      </c>
      <c r="E966" t="s">
        <v>58</v>
      </c>
      <c r="F966" t="s">
        <v>151</v>
      </c>
      <c r="G966" t="s">
        <v>88</v>
      </c>
      <c r="H966">
        <v>0</v>
      </c>
      <c r="I966">
        <v>0</v>
      </c>
      <c r="J966">
        <v>0</v>
      </c>
      <c r="K966">
        <v>-33953.949999999997</v>
      </c>
      <c r="L966">
        <v>0</v>
      </c>
      <c r="M966">
        <v>-33953.949999999997</v>
      </c>
      <c r="N966">
        <v>0</v>
      </c>
      <c r="O966">
        <v>33953.949999999997</v>
      </c>
      <c r="P966">
        <v>0</v>
      </c>
      <c r="Q966">
        <v>0</v>
      </c>
      <c r="R966">
        <v>11883.88</v>
      </c>
      <c r="S966">
        <v>0</v>
      </c>
      <c r="T966">
        <v>0</v>
      </c>
      <c r="U966" t="e">
        <f>VLOOKUP(D966,#REF!,2,FALSE)</f>
        <v>#REF!</v>
      </c>
      <c r="V966" t="e">
        <f>VLOOKUP(_216[[#This Row],[rollup_view_description]],Map!$B:$C,2,FALSE)</f>
        <v>#REF!</v>
      </c>
      <c r="W966" t="str">
        <f>VLOOKUP(F966,Map!$F:$G,2,FALSE)</f>
        <v>Reg Def</v>
      </c>
    </row>
    <row r="967" spans="1:23" x14ac:dyDescent="0.25">
      <c r="A967" t="s">
        <v>6</v>
      </c>
      <c r="B967" t="s">
        <v>585</v>
      </c>
      <c r="C967">
        <v>2025</v>
      </c>
      <c r="D967" t="s">
        <v>130</v>
      </c>
      <c r="E967" t="s">
        <v>58</v>
      </c>
      <c r="F967" t="s">
        <v>144</v>
      </c>
      <c r="G967" t="s">
        <v>89</v>
      </c>
      <c r="H967">
        <v>364368.47</v>
      </c>
      <c r="I967">
        <v>3736.19</v>
      </c>
      <c r="J967">
        <v>368104.66</v>
      </c>
      <c r="K967">
        <v>407511.65</v>
      </c>
      <c r="L967">
        <v>0</v>
      </c>
      <c r="M967">
        <v>407511.65</v>
      </c>
      <c r="N967">
        <v>0</v>
      </c>
      <c r="O967">
        <v>-43143.18</v>
      </c>
      <c r="P967">
        <v>3736.19</v>
      </c>
      <c r="Q967">
        <v>0</v>
      </c>
      <c r="R967">
        <v>-12559.07</v>
      </c>
      <c r="S967">
        <v>872.35</v>
      </c>
      <c r="T967">
        <v>0</v>
      </c>
      <c r="U967" t="e">
        <f>VLOOKUP(D967,#REF!,2,FALSE)</f>
        <v>#REF!</v>
      </c>
      <c r="V967" t="e">
        <f>VLOOKUP(_216[[#This Row],[rollup_view_description]],Map!$B:$C,2,FALSE)</f>
        <v>#REF!</v>
      </c>
      <c r="W967" t="str">
        <f>VLOOKUP(F967,Map!$F:$G,2,FALSE)</f>
        <v>Reg Def</v>
      </c>
    </row>
    <row r="968" spans="1:23" x14ac:dyDescent="0.25">
      <c r="A968" t="s">
        <v>6</v>
      </c>
      <c r="B968" t="s">
        <v>585</v>
      </c>
      <c r="C968">
        <v>2025</v>
      </c>
      <c r="D968" t="s">
        <v>130</v>
      </c>
      <c r="E968" t="s">
        <v>58</v>
      </c>
      <c r="F968" t="s">
        <v>153</v>
      </c>
      <c r="G968" t="s">
        <v>88</v>
      </c>
      <c r="H968">
        <v>0</v>
      </c>
      <c r="I968">
        <v>0</v>
      </c>
      <c r="J968">
        <v>0</v>
      </c>
      <c r="K968">
        <v>161323.76999999999</v>
      </c>
      <c r="L968">
        <v>0</v>
      </c>
      <c r="M968">
        <v>161323.76999999999</v>
      </c>
      <c r="N968">
        <v>0</v>
      </c>
      <c r="O968">
        <v>-161323.76999999999</v>
      </c>
      <c r="P968">
        <v>0</v>
      </c>
      <c r="Q968">
        <v>0</v>
      </c>
      <c r="R968">
        <v>-36409</v>
      </c>
      <c r="S968">
        <v>0</v>
      </c>
      <c r="T968">
        <v>0</v>
      </c>
      <c r="U968" t="e">
        <f>VLOOKUP(D968,#REF!,2,FALSE)</f>
        <v>#REF!</v>
      </c>
      <c r="V968" t="e">
        <f>VLOOKUP(_216[[#This Row],[rollup_view_description]],Map!$B:$C,2,FALSE)</f>
        <v>#REF!</v>
      </c>
      <c r="W968" t="str">
        <f>VLOOKUP(F968,Map!$F:$G,2,FALSE)</f>
        <v>Repairs</v>
      </c>
    </row>
    <row r="969" spans="1:23" x14ac:dyDescent="0.25">
      <c r="A969" t="s">
        <v>6</v>
      </c>
      <c r="B969" t="s">
        <v>585</v>
      </c>
      <c r="C969">
        <v>2025</v>
      </c>
      <c r="D969" t="s">
        <v>131</v>
      </c>
      <c r="E969" t="s">
        <v>58</v>
      </c>
      <c r="F969" t="s">
        <v>143</v>
      </c>
      <c r="G969" t="s">
        <v>88</v>
      </c>
      <c r="H969">
        <v>0</v>
      </c>
      <c r="I969">
        <v>0</v>
      </c>
      <c r="J969">
        <v>0</v>
      </c>
      <c r="K969">
        <v>3223.1</v>
      </c>
      <c r="L969">
        <v>0</v>
      </c>
      <c r="M969">
        <v>3223.1</v>
      </c>
      <c r="N969">
        <v>-3583.5</v>
      </c>
      <c r="O969">
        <v>-3223.1</v>
      </c>
      <c r="P969">
        <v>0</v>
      </c>
      <c r="Q969">
        <v>3583.5</v>
      </c>
      <c r="R969">
        <v>-684.86</v>
      </c>
      <c r="S969">
        <v>0</v>
      </c>
      <c r="T969">
        <v>752.54</v>
      </c>
      <c r="U969" t="e">
        <f>VLOOKUP(D969,#REF!,2,FALSE)</f>
        <v>#REF!</v>
      </c>
      <c r="V969" t="e">
        <f>VLOOKUP(_216[[#This Row],[rollup_view_description]],Map!$B:$C,2,FALSE)</f>
        <v>#REF!</v>
      </c>
      <c r="W969" t="str">
        <f>VLOOKUP(F969,Map!$F:$G,2,FALSE)</f>
        <v>Reg Def</v>
      </c>
    </row>
    <row r="970" spans="1:23" x14ac:dyDescent="0.25">
      <c r="A970" t="s">
        <v>6</v>
      </c>
      <c r="B970" t="s">
        <v>585</v>
      </c>
      <c r="C970">
        <v>2025</v>
      </c>
      <c r="D970" t="s">
        <v>131</v>
      </c>
      <c r="E970" t="s">
        <v>58</v>
      </c>
      <c r="F970" t="s">
        <v>148</v>
      </c>
      <c r="G970" t="s">
        <v>88</v>
      </c>
      <c r="H970">
        <v>0</v>
      </c>
      <c r="I970">
        <v>0</v>
      </c>
      <c r="J970">
        <v>0</v>
      </c>
      <c r="K970">
        <v>78.349999999999994</v>
      </c>
      <c r="L970">
        <v>0</v>
      </c>
      <c r="M970">
        <v>78.349999999999994</v>
      </c>
      <c r="N970">
        <v>0</v>
      </c>
      <c r="O970">
        <v>-78.349999999999994</v>
      </c>
      <c r="P970">
        <v>0</v>
      </c>
      <c r="Q970">
        <v>0</v>
      </c>
      <c r="R970">
        <v>-27.43</v>
      </c>
      <c r="S970">
        <v>0</v>
      </c>
      <c r="T970">
        <v>0</v>
      </c>
      <c r="U970" t="e">
        <f>VLOOKUP(D970,#REF!,2,FALSE)</f>
        <v>#REF!</v>
      </c>
      <c r="V970" t="e">
        <f>VLOOKUP(_216[[#This Row],[rollup_view_description]],Map!$B:$C,2,FALSE)</f>
        <v>#REF!</v>
      </c>
      <c r="W970" t="str">
        <f>VLOOKUP(F970,Map!$F:$G,2,FALSE)</f>
        <v>Reg Def</v>
      </c>
    </row>
    <row r="971" spans="1:23" x14ac:dyDescent="0.25">
      <c r="A971" t="s">
        <v>6</v>
      </c>
      <c r="B971" t="s">
        <v>585</v>
      </c>
      <c r="C971">
        <v>2025</v>
      </c>
      <c r="D971" t="s">
        <v>131</v>
      </c>
      <c r="E971" t="s">
        <v>58</v>
      </c>
      <c r="F971" t="s">
        <v>108</v>
      </c>
      <c r="G971" t="s">
        <v>88</v>
      </c>
      <c r="H971">
        <v>0</v>
      </c>
      <c r="I971">
        <v>0</v>
      </c>
      <c r="J971">
        <v>0</v>
      </c>
      <c r="K971">
        <v>5073.49</v>
      </c>
      <c r="L971">
        <v>0</v>
      </c>
      <c r="M971">
        <v>5073.49</v>
      </c>
      <c r="N971">
        <v>-8089.46</v>
      </c>
      <c r="O971">
        <v>-5073.49</v>
      </c>
      <c r="P971">
        <v>0</v>
      </c>
      <c r="Q971">
        <v>8089.46</v>
      </c>
      <c r="R971">
        <v>0</v>
      </c>
      <c r="S971">
        <v>0</v>
      </c>
      <c r="T971">
        <v>0</v>
      </c>
      <c r="U971" t="e">
        <f>VLOOKUP(D971,#REF!,2,FALSE)</f>
        <v>#REF!</v>
      </c>
      <c r="V971" t="e">
        <f>VLOOKUP(_216[[#This Row],[rollup_view_description]],Map!$B:$C,2,FALSE)</f>
        <v>#REF!</v>
      </c>
      <c r="W971" t="str">
        <f>VLOOKUP(F971,Map!$F:$G,2,FALSE)</f>
        <v>Flow Through</v>
      </c>
    </row>
    <row r="972" spans="1:23" x14ac:dyDescent="0.25">
      <c r="A972" t="s">
        <v>6</v>
      </c>
      <c r="B972" t="s">
        <v>585</v>
      </c>
      <c r="C972">
        <v>2025</v>
      </c>
      <c r="D972" t="s">
        <v>131</v>
      </c>
      <c r="E972" t="s">
        <v>58</v>
      </c>
      <c r="F972" t="s">
        <v>146</v>
      </c>
      <c r="G972" t="s">
        <v>88</v>
      </c>
      <c r="H972">
        <v>0</v>
      </c>
      <c r="I972">
        <v>0</v>
      </c>
      <c r="J972">
        <v>0</v>
      </c>
      <c r="K972">
        <v>57692.45</v>
      </c>
      <c r="L972">
        <v>0</v>
      </c>
      <c r="M972">
        <v>57692.45</v>
      </c>
      <c r="N972">
        <v>0</v>
      </c>
      <c r="O972">
        <v>-57692.45</v>
      </c>
      <c r="P972">
        <v>0</v>
      </c>
      <c r="Q972">
        <v>0</v>
      </c>
      <c r="R972">
        <v>-20192.36</v>
      </c>
      <c r="S972">
        <v>0</v>
      </c>
      <c r="T972">
        <v>0</v>
      </c>
      <c r="U972" t="e">
        <f>VLOOKUP(D972,#REF!,2,FALSE)</f>
        <v>#REF!</v>
      </c>
      <c r="V972" t="e">
        <f>VLOOKUP(_216[[#This Row],[rollup_view_description]],Map!$B:$C,2,FALSE)</f>
        <v>#REF!</v>
      </c>
      <c r="W972" t="str">
        <f>VLOOKUP(F972,Map!$F:$G,2,FALSE)</f>
        <v>Reg Def</v>
      </c>
    </row>
    <row r="973" spans="1:23" x14ac:dyDescent="0.25">
      <c r="A973" t="s">
        <v>6</v>
      </c>
      <c r="B973" t="s">
        <v>585</v>
      </c>
      <c r="C973">
        <v>2025</v>
      </c>
      <c r="D973" t="s">
        <v>131</v>
      </c>
      <c r="E973" t="s">
        <v>58</v>
      </c>
      <c r="F973" t="s">
        <v>149</v>
      </c>
      <c r="G973" t="s">
        <v>88</v>
      </c>
      <c r="H973">
        <v>0</v>
      </c>
      <c r="I973">
        <v>0</v>
      </c>
      <c r="J973">
        <v>0</v>
      </c>
      <c r="K973">
        <v>-572.07000000000005</v>
      </c>
      <c r="L973">
        <v>0</v>
      </c>
      <c r="M973">
        <v>-572.07000000000005</v>
      </c>
      <c r="N973">
        <v>7511.95</v>
      </c>
      <c r="O973">
        <v>572.07000000000005</v>
      </c>
      <c r="P973">
        <v>0</v>
      </c>
      <c r="Q973">
        <v>-7511.95</v>
      </c>
      <c r="R973">
        <v>120.14</v>
      </c>
      <c r="S973">
        <v>0</v>
      </c>
      <c r="T973">
        <v>-1577.51</v>
      </c>
      <c r="U973" t="e">
        <f>VLOOKUP(D973,#REF!,2,FALSE)</f>
        <v>#REF!</v>
      </c>
      <c r="V973" t="e">
        <f>VLOOKUP(_216[[#This Row],[rollup_view_description]],Map!$B:$C,2,FALSE)</f>
        <v>#REF!</v>
      </c>
      <c r="W973" t="str">
        <f>VLOOKUP(F973,Map!$F:$G,2,FALSE)</f>
        <v>Reg Def</v>
      </c>
    </row>
    <row r="974" spans="1:23" x14ac:dyDescent="0.25">
      <c r="A974" t="s">
        <v>6</v>
      </c>
      <c r="B974" t="s">
        <v>585</v>
      </c>
      <c r="C974">
        <v>2025</v>
      </c>
      <c r="D974" t="s">
        <v>131</v>
      </c>
      <c r="E974" t="s">
        <v>58</v>
      </c>
      <c r="F974" t="s">
        <v>144</v>
      </c>
      <c r="G974" t="s">
        <v>89</v>
      </c>
      <c r="H974">
        <v>20387.61</v>
      </c>
      <c r="I974">
        <v>6133.94</v>
      </c>
      <c r="J974">
        <v>26521.55</v>
      </c>
      <c r="K974">
        <v>50719.92</v>
      </c>
      <c r="L974">
        <v>0</v>
      </c>
      <c r="M974">
        <v>50719.92</v>
      </c>
      <c r="N974">
        <v>0</v>
      </c>
      <c r="O974">
        <v>-30332.31</v>
      </c>
      <c r="P974">
        <v>6133.94</v>
      </c>
      <c r="Q974">
        <v>0</v>
      </c>
      <c r="R974">
        <v>-7292.36</v>
      </c>
      <c r="S974">
        <v>1288.1199999999999</v>
      </c>
      <c r="T974">
        <v>0</v>
      </c>
      <c r="U974" t="e">
        <f>VLOOKUP(D974,#REF!,2,FALSE)</f>
        <v>#REF!</v>
      </c>
      <c r="V974" t="e">
        <f>VLOOKUP(_216[[#This Row],[rollup_view_description]],Map!$B:$C,2,FALSE)</f>
        <v>#REF!</v>
      </c>
      <c r="W974" t="str">
        <f>VLOOKUP(F974,Map!$F:$G,2,FALSE)</f>
        <v>Reg Def</v>
      </c>
    </row>
    <row r="975" spans="1:23" x14ac:dyDescent="0.25">
      <c r="A975" t="s">
        <v>6</v>
      </c>
      <c r="B975" t="s">
        <v>585</v>
      </c>
      <c r="C975">
        <v>2025</v>
      </c>
      <c r="D975" t="s">
        <v>131</v>
      </c>
      <c r="E975" t="s">
        <v>58</v>
      </c>
      <c r="F975" t="s">
        <v>153</v>
      </c>
      <c r="G975" t="s">
        <v>88</v>
      </c>
      <c r="H975">
        <v>0</v>
      </c>
      <c r="I975">
        <v>0</v>
      </c>
      <c r="J975">
        <v>0</v>
      </c>
      <c r="K975">
        <v>65747.05</v>
      </c>
      <c r="L975">
        <v>0</v>
      </c>
      <c r="M975">
        <v>65747.05</v>
      </c>
      <c r="N975">
        <v>0</v>
      </c>
      <c r="O975">
        <v>-65747.05</v>
      </c>
      <c r="P975">
        <v>0</v>
      </c>
      <c r="Q975">
        <v>0</v>
      </c>
      <c r="R975">
        <v>-15792.72</v>
      </c>
      <c r="S975">
        <v>0</v>
      </c>
      <c r="T975">
        <v>0</v>
      </c>
      <c r="U975" t="e">
        <f>VLOOKUP(D975,#REF!,2,FALSE)</f>
        <v>#REF!</v>
      </c>
      <c r="V975" t="e">
        <f>VLOOKUP(_216[[#This Row],[rollup_view_description]],Map!$B:$C,2,FALSE)</f>
        <v>#REF!</v>
      </c>
      <c r="W975" t="str">
        <f>VLOOKUP(F975,Map!$F:$G,2,FALSE)</f>
        <v>Repairs</v>
      </c>
    </row>
    <row r="976" spans="1:23" x14ac:dyDescent="0.25">
      <c r="A976" t="s">
        <v>6</v>
      </c>
      <c r="B976" t="s">
        <v>585</v>
      </c>
      <c r="C976">
        <v>2025</v>
      </c>
      <c r="D976" t="s">
        <v>165</v>
      </c>
      <c r="E976" t="s">
        <v>58</v>
      </c>
      <c r="F976" t="s">
        <v>143</v>
      </c>
      <c r="G976" t="s">
        <v>88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 t="e">
        <f>VLOOKUP(D976,#REF!,2,FALSE)</f>
        <v>#REF!</v>
      </c>
      <c r="V976" t="e">
        <f>VLOOKUP(_216[[#This Row],[rollup_view_description]],Map!$B:$C,2,FALSE)</f>
        <v>#REF!</v>
      </c>
      <c r="W976" t="str">
        <f>VLOOKUP(F976,Map!$F:$G,2,FALSE)</f>
        <v>Reg Def</v>
      </c>
    </row>
    <row r="977" spans="1:23" x14ac:dyDescent="0.25">
      <c r="A977" t="s">
        <v>6</v>
      </c>
      <c r="B977" t="s">
        <v>585</v>
      </c>
      <c r="C977">
        <v>2025</v>
      </c>
      <c r="D977" t="s">
        <v>165</v>
      </c>
      <c r="E977" t="s">
        <v>58</v>
      </c>
      <c r="F977" t="s">
        <v>148</v>
      </c>
      <c r="G977" t="s">
        <v>88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 t="e">
        <f>VLOOKUP(D977,#REF!,2,FALSE)</f>
        <v>#REF!</v>
      </c>
      <c r="V977" t="e">
        <f>VLOOKUP(_216[[#This Row],[rollup_view_description]],Map!$B:$C,2,FALSE)</f>
        <v>#REF!</v>
      </c>
      <c r="W977" t="str">
        <f>VLOOKUP(F977,Map!$F:$G,2,FALSE)</f>
        <v>Reg Def</v>
      </c>
    </row>
    <row r="978" spans="1:23" x14ac:dyDescent="0.25">
      <c r="A978" t="s">
        <v>6</v>
      </c>
      <c r="B978" t="s">
        <v>585</v>
      </c>
      <c r="C978">
        <v>2025</v>
      </c>
      <c r="D978" t="s">
        <v>165</v>
      </c>
      <c r="E978" t="s">
        <v>58</v>
      </c>
      <c r="F978" t="s">
        <v>149</v>
      </c>
      <c r="G978" t="s">
        <v>88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 t="e">
        <f>VLOOKUP(D978,#REF!,2,FALSE)</f>
        <v>#REF!</v>
      </c>
      <c r="V978" t="e">
        <f>VLOOKUP(_216[[#This Row],[rollup_view_description]],Map!$B:$C,2,FALSE)</f>
        <v>#REF!</v>
      </c>
      <c r="W978" t="str">
        <f>VLOOKUP(F978,Map!$F:$G,2,FALSE)</f>
        <v>Reg Def</v>
      </c>
    </row>
    <row r="979" spans="1:23" x14ac:dyDescent="0.25">
      <c r="A979" t="s">
        <v>6</v>
      </c>
      <c r="B979" t="s">
        <v>585</v>
      </c>
      <c r="C979">
        <v>2025</v>
      </c>
      <c r="D979" t="s">
        <v>165</v>
      </c>
      <c r="E979" t="s">
        <v>58</v>
      </c>
      <c r="F979" t="s">
        <v>151</v>
      </c>
      <c r="G979" t="s">
        <v>88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 t="e">
        <f>VLOOKUP(D979,#REF!,2,FALSE)</f>
        <v>#REF!</v>
      </c>
      <c r="V979" t="e">
        <f>VLOOKUP(_216[[#This Row],[rollup_view_description]],Map!$B:$C,2,FALSE)</f>
        <v>#REF!</v>
      </c>
      <c r="W979" t="str">
        <f>VLOOKUP(F979,Map!$F:$G,2,FALSE)</f>
        <v>Reg Def</v>
      </c>
    </row>
    <row r="980" spans="1:23" x14ac:dyDescent="0.25">
      <c r="A980" t="s">
        <v>6</v>
      </c>
      <c r="B980" t="s">
        <v>585</v>
      </c>
      <c r="C980">
        <v>2025</v>
      </c>
      <c r="D980" t="s">
        <v>165</v>
      </c>
      <c r="E980" t="s">
        <v>58</v>
      </c>
      <c r="F980" t="s">
        <v>144</v>
      </c>
      <c r="G980" t="s">
        <v>89</v>
      </c>
      <c r="H980">
        <v>-497.49</v>
      </c>
      <c r="I980">
        <v>0</v>
      </c>
      <c r="J980">
        <v>-497.49</v>
      </c>
      <c r="K980">
        <v>0</v>
      </c>
      <c r="L980">
        <v>0</v>
      </c>
      <c r="M980">
        <v>0</v>
      </c>
      <c r="N980">
        <v>0</v>
      </c>
      <c r="O980">
        <v>-497.49</v>
      </c>
      <c r="P980">
        <v>0</v>
      </c>
      <c r="Q980">
        <v>0</v>
      </c>
      <c r="R980">
        <v>-104.47</v>
      </c>
      <c r="S980">
        <v>0</v>
      </c>
      <c r="T980">
        <v>0</v>
      </c>
      <c r="U980" t="e">
        <f>VLOOKUP(D980,#REF!,2,FALSE)</f>
        <v>#REF!</v>
      </c>
      <c r="V980" t="e">
        <f>VLOOKUP(_216[[#This Row],[rollup_view_description]],Map!$B:$C,2,FALSE)</f>
        <v>#REF!</v>
      </c>
      <c r="W980" t="str">
        <f>VLOOKUP(F980,Map!$F:$G,2,FALSE)</f>
        <v>Reg Def</v>
      </c>
    </row>
    <row r="981" spans="1:23" x14ac:dyDescent="0.25">
      <c r="A981" t="s">
        <v>6</v>
      </c>
      <c r="B981" t="s">
        <v>585</v>
      </c>
      <c r="C981">
        <v>2025</v>
      </c>
      <c r="D981" t="s">
        <v>165</v>
      </c>
      <c r="E981" t="s">
        <v>58</v>
      </c>
      <c r="F981" t="s">
        <v>153</v>
      </c>
      <c r="G981" t="s">
        <v>88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 t="e">
        <f>VLOOKUP(D981,#REF!,2,FALSE)</f>
        <v>#REF!</v>
      </c>
      <c r="V981" t="e">
        <f>VLOOKUP(_216[[#This Row],[rollup_view_description]],Map!$B:$C,2,FALSE)</f>
        <v>#REF!</v>
      </c>
      <c r="W981" t="str">
        <f>VLOOKUP(F981,Map!$F:$G,2,FALSE)</f>
        <v>Repairs</v>
      </c>
    </row>
    <row r="982" spans="1:23" x14ac:dyDescent="0.25">
      <c r="A982" t="s">
        <v>6</v>
      </c>
      <c r="B982" t="s">
        <v>585</v>
      </c>
      <c r="C982">
        <v>2025</v>
      </c>
      <c r="D982" t="s">
        <v>166</v>
      </c>
      <c r="E982" t="s">
        <v>58</v>
      </c>
      <c r="F982" t="s">
        <v>151</v>
      </c>
      <c r="G982" t="s">
        <v>88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 t="e">
        <f>VLOOKUP(D982,#REF!,2,FALSE)</f>
        <v>#REF!</v>
      </c>
      <c r="V982" t="e">
        <f>VLOOKUP(_216[[#This Row],[rollup_view_description]],Map!$B:$C,2,FALSE)</f>
        <v>#REF!</v>
      </c>
      <c r="W982" t="str">
        <f>VLOOKUP(F982,Map!$F:$G,2,FALSE)</f>
        <v>Reg Def</v>
      </c>
    </row>
    <row r="983" spans="1:23" x14ac:dyDescent="0.25">
      <c r="A983" t="s">
        <v>6</v>
      </c>
      <c r="B983" t="s">
        <v>585</v>
      </c>
      <c r="C983">
        <v>2025</v>
      </c>
      <c r="D983" t="s">
        <v>166</v>
      </c>
      <c r="E983" t="s">
        <v>58</v>
      </c>
      <c r="F983" t="s">
        <v>144</v>
      </c>
      <c r="G983" t="s">
        <v>89</v>
      </c>
      <c r="H983">
        <v>18556.91</v>
      </c>
      <c r="I983">
        <v>0</v>
      </c>
      <c r="J983">
        <v>18556.91</v>
      </c>
      <c r="K983">
        <v>0</v>
      </c>
      <c r="L983">
        <v>0</v>
      </c>
      <c r="M983">
        <v>0</v>
      </c>
      <c r="N983">
        <v>0</v>
      </c>
      <c r="O983">
        <v>18556.91</v>
      </c>
      <c r="P983">
        <v>0</v>
      </c>
      <c r="Q983">
        <v>0</v>
      </c>
      <c r="R983">
        <v>3896.96</v>
      </c>
      <c r="S983">
        <v>0</v>
      </c>
      <c r="T983">
        <v>0</v>
      </c>
      <c r="U983" t="e">
        <f>VLOOKUP(D983,#REF!,2,FALSE)</f>
        <v>#REF!</v>
      </c>
      <c r="V983" t="e">
        <f>VLOOKUP(_216[[#This Row],[rollup_view_description]],Map!$B:$C,2,FALSE)</f>
        <v>#REF!</v>
      </c>
      <c r="W983" t="str">
        <f>VLOOKUP(F983,Map!$F:$G,2,FALSE)</f>
        <v>Reg Def</v>
      </c>
    </row>
    <row r="984" spans="1:23" x14ac:dyDescent="0.25">
      <c r="A984" t="s">
        <v>6</v>
      </c>
      <c r="B984" t="s">
        <v>585</v>
      </c>
      <c r="C984">
        <v>2025</v>
      </c>
      <c r="D984" t="s">
        <v>167</v>
      </c>
      <c r="E984" t="s">
        <v>58</v>
      </c>
      <c r="F984" t="s">
        <v>143</v>
      </c>
      <c r="G984" t="s">
        <v>88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 t="e">
        <f>VLOOKUP(D984,#REF!,2,FALSE)</f>
        <v>#REF!</v>
      </c>
      <c r="V984" t="e">
        <f>VLOOKUP(_216[[#This Row],[rollup_view_description]],Map!$B:$C,2,FALSE)</f>
        <v>#REF!</v>
      </c>
      <c r="W984" t="str">
        <f>VLOOKUP(F984,Map!$F:$G,2,FALSE)</f>
        <v>Reg Def</v>
      </c>
    </row>
    <row r="985" spans="1:23" x14ac:dyDescent="0.25">
      <c r="A985" t="s">
        <v>6</v>
      </c>
      <c r="B985" t="s">
        <v>585</v>
      </c>
      <c r="C985">
        <v>2025</v>
      </c>
      <c r="D985" t="s">
        <v>167</v>
      </c>
      <c r="E985" t="s">
        <v>58</v>
      </c>
      <c r="F985" t="s">
        <v>148</v>
      </c>
      <c r="G985" t="s">
        <v>88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 t="e">
        <f>VLOOKUP(D985,#REF!,2,FALSE)</f>
        <v>#REF!</v>
      </c>
      <c r="V985" t="e">
        <f>VLOOKUP(_216[[#This Row],[rollup_view_description]],Map!$B:$C,2,FALSE)</f>
        <v>#REF!</v>
      </c>
      <c r="W985" t="str">
        <f>VLOOKUP(F985,Map!$F:$G,2,FALSE)</f>
        <v>Reg Def</v>
      </c>
    </row>
    <row r="986" spans="1:23" x14ac:dyDescent="0.25">
      <c r="A986" t="s">
        <v>6</v>
      </c>
      <c r="B986" t="s">
        <v>585</v>
      </c>
      <c r="C986">
        <v>2025</v>
      </c>
      <c r="D986" t="s">
        <v>167</v>
      </c>
      <c r="E986" t="s">
        <v>58</v>
      </c>
      <c r="F986" t="s">
        <v>149</v>
      </c>
      <c r="G986" t="s">
        <v>88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 t="e">
        <f>VLOOKUP(D986,#REF!,2,FALSE)</f>
        <v>#REF!</v>
      </c>
      <c r="V986" t="e">
        <f>VLOOKUP(_216[[#This Row],[rollup_view_description]],Map!$B:$C,2,FALSE)</f>
        <v>#REF!</v>
      </c>
      <c r="W986" t="str">
        <f>VLOOKUP(F986,Map!$F:$G,2,FALSE)</f>
        <v>Reg Def</v>
      </c>
    </row>
    <row r="987" spans="1:23" x14ac:dyDescent="0.25">
      <c r="A987" t="s">
        <v>6</v>
      </c>
      <c r="B987" t="s">
        <v>585</v>
      </c>
      <c r="C987">
        <v>2025</v>
      </c>
      <c r="D987" t="s">
        <v>167</v>
      </c>
      <c r="E987" t="s">
        <v>58</v>
      </c>
      <c r="F987" t="s">
        <v>144</v>
      </c>
      <c r="G987" t="s">
        <v>89</v>
      </c>
      <c r="H987">
        <v>-1.53</v>
      </c>
      <c r="I987">
        <v>0</v>
      </c>
      <c r="J987">
        <v>-1.53</v>
      </c>
      <c r="K987">
        <v>0</v>
      </c>
      <c r="L987">
        <v>0</v>
      </c>
      <c r="M987">
        <v>0</v>
      </c>
      <c r="N987">
        <v>0</v>
      </c>
      <c r="O987">
        <v>-1.53</v>
      </c>
      <c r="P987">
        <v>0</v>
      </c>
      <c r="Q987">
        <v>0</v>
      </c>
      <c r="R987">
        <v>-0.33</v>
      </c>
      <c r="S987">
        <v>0</v>
      </c>
      <c r="T987">
        <v>0</v>
      </c>
      <c r="U987" t="e">
        <f>VLOOKUP(D987,#REF!,2,FALSE)</f>
        <v>#REF!</v>
      </c>
      <c r="V987" t="e">
        <f>VLOOKUP(_216[[#This Row],[rollup_view_description]],Map!$B:$C,2,FALSE)</f>
        <v>#REF!</v>
      </c>
      <c r="W987" t="str">
        <f>VLOOKUP(F987,Map!$F:$G,2,FALSE)</f>
        <v>Reg Def</v>
      </c>
    </row>
    <row r="988" spans="1:23" x14ac:dyDescent="0.25">
      <c r="A988" t="s">
        <v>6</v>
      </c>
      <c r="B988" t="s">
        <v>585</v>
      </c>
      <c r="C988">
        <v>2025</v>
      </c>
      <c r="D988" t="s">
        <v>167</v>
      </c>
      <c r="E988" t="s">
        <v>58</v>
      </c>
      <c r="F988" t="s">
        <v>153</v>
      </c>
      <c r="G988" t="s">
        <v>88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 t="e">
        <f>VLOOKUP(D988,#REF!,2,FALSE)</f>
        <v>#REF!</v>
      </c>
      <c r="V988" t="e">
        <f>VLOOKUP(_216[[#This Row],[rollup_view_description]],Map!$B:$C,2,FALSE)</f>
        <v>#REF!</v>
      </c>
      <c r="W988" t="str">
        <f>VLOOKUP(F988,Map!$F:$G,2,FALSE)</f>
        <v>Repairs</v>
      </c>
    </row>
    <row r="989" spans="1:23" x14ac:dyDescent="0.25">
      <c r="A989" t="s">
        <v>6</v>
      </c>
      <c r="B989" t="s">
        <v>585</v>
      </c>
      <c r="C989">
        <v>2025</v>
      </c>
      <c r="D989" t="s">
        <v>132</v>
      </c>
      <c r="E989" t="s">
        <v>58</v>
      </c>
      <c r="F989" t="s">
        <v>143</v>
      </c>
      <c r="G989" t="s">
        <v>88</v>
      </c>
      <c r="H989">
        <v>0</v>
      </c>
      <c r="I989">
        <v>0</v>
      </c>
      <c r="J989">
        <v>0</v>
      </c>
      <c r="K989">
        <v>40120.879999999997</v>
      </c>
      <c r="L989">
        <v>0</v>
      </c>
      <c r="M989">
        <v>40120.879999999997</v>
      </c>
      <c r="N989">
        <v>-109172.76</v>
      </c>
      <c r="O989">
        <v>-40120.879999999997</v>
      </c>
      <c r="P989">
        <v>0</v>
      </c>
      <c r="Q989">
        <v>109172.76</v>
      </c>
      <c r="R989">
        <v>-12015.71</v>
      </c>
      <c r="S989">
        <v>0</v>
      </c>
      <c r="T989">
        <v>22926.28</v>
      </c>
      <c r="U989" t="e">
        <f>VLOOKUP(D989,#REF!,2,FALSE)</f>
        <v>#REF!</v>
      </c>
      <c r="V989" t="e">
        <f>VLOOKUP(_216[[#This Row],[rollup_view_description]],Map!$B:$C,2,FALSE)</f>
        <v>#REF!</v>
      </c>
      <c r="W989" t="str">
        <f>VLOOKUP(F989,Map!$F:$G,2,FALSE)</f>
        <v>Reg Def</v>
      </c>
    </row>
    <row r="990" spans="1:23" x14ac:dyDescent="0.25">
      <c r="A990" t="s">
        <v>6</v>
      </c>
      <c r="B990" t="s">
        <v>585</v>
      </c>
      <c r="C990">
        <v>2025</v>
      </c>
      <c r="D990" t="s">
        <v>132</v>
      </c>
      <c r="E990" t="s">
        <v>58</v>
      </c>
      <c r="F990" t="s">
        <v>148</v>
      </c>
      <c r="G990" t="s">
        <v>88</v>
      </c>
      <c r="H990">
        <v>0</v>
      </c>
      <c r="I990">
        <v>0</v>
      </c>
      <c r="J990">
        <v>0</v>
      </c>
      <c r="K990">
        <v>12066.35</v>
      </c>
      <c r="L990">
        <v>0</v>
      </c>
      <c r="M990">
        <v>12066.35</v>
      </c>
      <c r="N990">
        <v>0</v>
      </c>
      <c r="O990">
        <v>-12066.35</v>
      </c>
      <c r="P990">
        <v>0</v>
      </c>
      <c r="Q990">
        <v>0</v>
      </c>
      <c r="R990">
        <v>-4223.2299999999996</v>
      </c>
      <c r="S990">
        <v>0</v>
      </c>
      <c r="T990">
        <v>0</v>
      </c>
      <c r="U990" t="e">
        <f>VLOOKUP(D990,#REF!,2,FALSE)</f>
        <v>#REF!</v>
      </c>
      <c r="V990" t="e">
        <f>VLOOKUP(_216[[#This Row],[rollup_view_description]],Map!$B:$C,2,FALSE)</f>
        <v>#REF!</v>
      </c>
      <c r="W990" t="str">
        <f>VLOOKUP(F990,Map!$F:$G,2,FALSE)</f>
        <v>Reg Def</v>
      </c>
    </row>
    <row r="991" spans="1:23" x14ac:dyDescent="0.25">
      <c r="A991" t="s">
        <v>6</v>
      </c>
      <c r="B991" t="s">
        <v>585</v>
      </c>
      <c r="C991">
        <v>2025</v>
      </c>
      <c r="D991" t="s">
        <v>132</v>
      </c>
      <c r="E991" t="s">
        <v>58</v>
      </c>
      <c r="F991" t="s">
        <v>108</v>
      </c>
      <c r="G991" t="s">
        <v>88</v>
      </c>
      <c r="H991">
        <v>0</v>
      </c>
      <c r="I991">
        <v>0</v>
      </c>
      <c r="J991">
        <v>0</v>
      </c>
      <c r="K991">
        <v>24632.98</v>
      </c>
      <c r="L991">
        <v>0</v>
      </c>
      <c r="M991">
        <v>24632.98</v>
      </c>
      <c r="N991">
        <v>-237170.71</v>
      </c>
      <c r="O991">
        <v>-24632.98</v>
      </c>
      <c r="P991">
        <v>0</v>
      </c>
      <c r="Q991">
        <v>237170.71</v>
      </c>
      <c r="R991">
        <v>0</v>
      </c>
      <c r="S991">
        <v>0</v>
      </c>
      <c r="T991">
        <v>0</v>
      </c>
      <c r="U991" t="e">
        <f>VLOOKUP(D991,#REF!,2,FALSE)</f>
        <v>#REF!</v>
      </c>
      <c r="V991" t="e">
        <f>VLOOKUP(_216[[#This Row],[rollup_view_description]],Map!$B:$C,2,FALSE)</f>
        <v>#REF!</v>
      </c>
      <c r="W991" t="str">
        <f>VLOOKUP(F991,Map!$F:$G,2,FALSE)</f>
        <v>Flow Through</v>
      </c>
    </row>
    <row r="992" spans="1:23" x14ac:dyDescent="0.25">
      <c r="A992" t="s">
        <v>6</v>
      </c>
      <c r="B992" t="s">
        <v>585</v>
      </c>
      <c r="C992">
        <v>2025</v>
      </c>
      <c r="D992" t="s">
        <v>132</v>
      </c>
      <c r="E992" t="s">
        <v>58</v>
      </c>
      <c r="F992" t="s">
        <v>149</v>
      </c>
      <c r="G992" t="s">
        <v>88</v>
      </c>
      <c r="H992">
        <v>0</v>
      </c>
      <c r="I992">
        <v>0</v>
      </c>
      <c r="J992">
        <v>0</v>
      </c>
      <c r="K992">
        <v>-8291.01</v>
      </c>
      <c r="L992">
        <v>0</v>
      </c>
      <c r="M992">
        <v>-8291.01</v>
      </c>
      <c r="N992">
        <v>218406.78</v>
      </c>
      <c r="O992">
        <v>8291.01</v>
      </c>
      <c r="P992">
        <v>0</v>
      </c>
      <c r="Q992">
        <v>-218406.78</v>
      </c>
      <c r="R992">
        <v>2193.66</v>
      </c>
      <c r="S992">
        <v>0</v>
      </c>
      <c r="T992">
        <v>-45865.440000000002</v>
      </c>
      <c r="U992" t="e">
        <f>VLOOKUP(D992,#REF!,2,FALSE)</f>
        <v>#REF!</v>
      </c>
      <c r="V992" t="e">
        <f>VLOOKUP(_216[[#This Row],[rollup_view_description]],Map!$B:$C,2,FALSE)</f>
        <v>#REF!</v>
      </c>
      <c r="W992" t="str">
        <f>VLOOKUP(F992,Map!$F:$G,2,FALSE)</f>
        <v>Reg Def</v>
      </c>
    </row>
    <row r="993" spans="1:23" x14ac:dyDescent="0.25">
      <c r="A993" t="s">
        <v>6</v>
      </c>
      <c r="B993" t="s">
        <v>585</v>
      </c>
      <c r="C993">
        <v>2025</v>
      </c>
      <c r="D993" t="s">
        <v>132</v>
      </c>
      <c r="E993" t="s">
        <v>58</v>
      </c>
      <c r="F993" t="s">
        <v>151</v>
      </c>
      <c r="G993" t="s">
        <v>88</v>
      </c>
      <c r="H993">
        <v>0</v>
      </c>
      <c r="I993">
        <v>0</v>
      </c>
      <c r="J993">
        <v>0</v>
      </c>
      <c r="K993">
        <v>59169.279999999999</v>
      </c>
      <c r="L993">
        <v>0</v>
      </c>
      <c r="M993">
        <v>59169.279999999999</v>
      </c>
      <c r="N993">
        <v>0</v>
      </c>
      <c r="O993">
        <v>-59169.279999999999</v>
      </c>
      <c r="P993">
        <v>0</v>
      </c>
      <c r="Q993">
        <v>0</v>
      </c>
      <c r="R993">
        <v>-20709.28</v>
      </c>
      <c r="S993">
        <v>0</v>
      </c>
      <c r="T993">
        <v>0</v>
      </c>
      <c r="U993" t="e">
        <f>VLOOKUP(D993,#REF!,2,FALSE)</f>
        <v>#REF!</v>
      </c>
      <c r="V993" t="e">
        <f>VLOOKUP(_216[[#This Row],[rollup_view_description]],Map!$B:$C,2,FALSE)</f>
        <v>#REF!</v>
      </c>
      <c r="W993" t="str">
        <f>VLOOKUP(F993,Map!$F:$G,2,FALSE)</f>
        <v>Reg Def</v>
      </c>
    </row>
    <row r="994" spans="1:23" x14ac:dyDescent="0.25">
      <c r="A994" t="s">
        <v>6</v>
      </c>
      <c r="B994" t="s">
        <v>585</v>
      </c>
      <c r="C994">
        <v>2025</v>
      </c>
      <c r="D994" t="s">
        <v>132</v>
      </c>
      <c r="E994" t="s">
        <v>58</v>
      </c>
      <c r="F994" t="s">
        <v>144</v>
      </c>
      <c r="G994" t="s">
        <v>89</v>
      </c>
      <c r="H994">
        <v>1980404.15</v>
      </c>
      <c r="I994">
        <v>-11645.74</v>
      </c>
      <c r="J994">
        <v>1968758.41</v>
      </c>
      <c r="K994">
        <v>1470922.95</v>
      </c>
      <c r="L994">
        <v>69996.13</v>
      </c>
      <c r="M994">
        <v>1540919.08</v>
      </c>
      <c r="N994">
        <v>0</v>
      </c>
      <c r="O994">
        <v>509481.2</v>
      </c>
      <c r="P994">
        <v>-81641.87</v>
      </c>
      <c r="Q994">
        <v>0</v>
      </c>
      <c r="R994">
        <v>94801.79</v>
      </c>
      <c r="S994">
        <v>-25306.94</v>
      </c>
      <c r="T994">
        <v>0</v>
      </c>
      <c r="U994" t="e">
        <f>VLOOKUP(D994,#REF!,2,FALSE)</f>
        <v>#REF!</v>
      </c>
      <c r="V994" t="e">
        <f>VLOOKUP(_216[[#This Row],[rollup_view_description]],Map!$B:$C,2,FALSE)</f>
        <v>#REF!</v>
      </c>
      <c r="W994" t="str">
        <f>VLOOKUP(F994,Map!$F:$G,2,FALSE)</f>
        <v>Reg Def</v>
      </c>
    </row>
    <row r="995" spans="1:23" x14ac:dyDescent="0.25">
      <c r="A995" t="s">
        <v>6</v>
      </c>
      <c r="B995" t="s">
        <v>585</v>
      </c>
      <c r="C995">
        <v>2025</v>
      </c>
      <c r="D995" t="s">
        <v>132</v>
      </c>
      <c r="E995" t="s">
        <v>58</v>
      </c>
      <c r="F995" t="s">
        <v>153</v>
      </c>
      <c r="G995" t="s">
        <v>88</v>
      </c>
      <c r="H995">
        <v>0</v>
      </c>
      <c r="I995">
        <v>0</v>
      </c>
      <c r="J995">
        <v>0</v>
      </c>
      <c r="K995">
        <v>516615.95</v>
      </c>
      <c r="L995">
        <v>0</v>
      </c>
      <c r="M995">
        <v>516615.95</v>
      </c>
      <c r="N995">
        <v>0</v>
      </c>
      <c r="O995">
        <v>-516615.95</v>
      </c>
      <c r="P995">
        <v>0</v>
      </c>
      <c r="Q995">
        <v>0</v>
      </c>
      <c r="R995">
        <v>-117347.23</v>
      </c>
      <c r="S995">
        <v>0</v>
      </c>
      <c r="T995">
        <v>0</v>
      </c>
      <c r="U995" t="e">
        <f>VLOOKUP(D995,#REF!,2,FALSE)</f>
        <v>#REF!</v>
      </c>
      <c r="V995" t="e">
        <f>VLOOKUP(_216[[#This Row],[rollup_view_description]],Map!$B:$C,2,FALSE)</f>
        <v>#REF!</v>
      </c>
      <c r="W995" t="str">
        <f>VLOOKUP(F995,Map!$F:$G,2,FALSE)</f>
        <v>Repairs</v>
      </c>
    </row>
    <row r="996" spans="1:23" x14ac:dyDescent="0.25">
      <c r="A996" t="s">
        <v>6</v>
      </c>
      <c r="B996" t="s">
        <v>585</v>
      </c>
      <c r="C996">
        <v>2025</v>
      </c>
      <c r="D996" t="s">
        <v>133</v>
      </c>
      <c r="E996" t="s">
        <v>58</v>
      </c>
      <c r="F996" t="s">
        <v>143</v>
      </c>
      <c r="G996" t="s">
        <v>88</v>
      </c>
      <c r="H996">
        <v>0</v>
      </c>
      <c r="I996">
        <v>0</v>
      </c>
      <c r="J996">
        <v>0</v>
      </c>
      <c r="K996">
        <v>182.2</v>
      </c>
      <c r="L996">
        <v>0</v>
      </c>
      <c r="M996">
        <v>182.2</v>
      </c>
      <c r="N996">
        <v>-24.99</v>
      </c>
      <c r="O996">
        <v>-182.2</v>
      </c>
      <c r="P996">
        <v>0</v>
      </c>
      <c r="Q996">
        <v>24.99</v>
      </c>
      <c r="R996">
        <v>-38.25</v>
      </c>
      <c r="S996">
        <v>0</v>
      </c>
      <c r="T996">
        <v>5.25</v>
      </c>
      <c r="U996" t="e">
        <f>VLOOKUP(D996,#REF!,2,FALSE)</f>
        <v>#REF!</v>
      </c>
      <c r="V996" t="e">
        <f>VLOOKUP(_216[[#This Row],[rollup_view_description]],Map!$B:$C,2,FALSE)</f>
        <v>#REF!</v>
      </c>
      <c r="W996" t="str">
        <f>VLOOKUP(F996,Map!$F:$G,2,FALSE)</f>
        <v>Reg Def</v>
      </c>
    </row>
    <row r="997" spans="1:23" x14ac:dyDescent="0.25">
      <c r="A997" t="s">
        <v>6</v>
      </c>
      <c r="B997" t="s">
        <v>585</v>
      </c>
      <c r="C997">
        <v>2025</v>
      </c>
      <c r="D997" t="s">
        <v>133</v>
      </c>
      <c r="E997" t="s">
        <v>58</v>
      </c>
      <c r="F997" t="s">
        <v>108</v>
      </c>
      <c r="G997" t="s">
        <v>88</v>
      </c>
      <c r="H997">
        <v>0</v>
      </c>
      <c r="I997">
        <v>0</v>
      </c>
      <c r="J997">
        <v>0</v>
      </c>
      <c r="K997">
        <v>306.64999999999998</v>
      </c>
      <c r="L997">
        <v>0</v>
      </c>
      <c r="M997">
        <v>306.64999999999998</v>
      </c>
      <c r="N997">
        <v>4.75</v>
      </c>
      <c r="O997">
        <v>-306.64999999999998</v>
      </c>
      <c r="P997">
        <v>0</v>
      </c>
      <c r="Q997">
        <v>-4.75</v>
      </c>
      <c r="R997">
        <v>0</v>
      </c>
      <c r="S997">
        <v>0</v>
      </c>
      <c r="T997">
        <v>0</v>
      </c>
      <c r="U997" t="e">
        <f>VLOOKUP(D997,#REF!,2,FALSE)</f>
        <v>#REF!</v>
      </c>
      <c r="V997" t="e">
        <f>VLOOKUP(_216[[#This Row],[rollup_view_description]],Map!$B:$C,2,FALSE)</f>
        <v>#REF!</v>
      </c>
      <c r="W997" t="str">
        <f>VLOOKUP(F997,Map!$F:$G,2,FALSE)</f>
        <v>Flow Through</v>
      </c>
    </row>
    <row r="998" spans="1:23" x14ac:dyDescent="0.25">
      <c r="A998" t="s">
        <v>6</v>
      </c>
      <c r="B998" t="s">
        <v>585</v>
      </c>
      <c r="C998">
        <v>2025</v>
      </c>
      <c r="D998" t="s">
        <v>133</v>
      </c>
      <c r="E998" t="s">
        <v>58</v>
      </c>
      <c r="F998" t="s">
        <v>146</v>
      </c>
      <c r="G998" t="s">
        <v>88</v>
      </c>
      <c r="H998">
        <v>0</v>
      </c>
      <c r="I998">
        <v>0</v>
      </c>
      <c r="J998">
        <v>0</v>
      </c>
      <c r="K998">
        <v>90.78</v>
      </c>
      <c r="L998">
        <v>0</v>
      </c>
      <c r="M998">
        <v>90.78</v>
      </c>
      <c r="N998">
        <v>0</v>
      </c>
      <c r="O998">
        <v>-90.78</v>
      </c>
      <c r="P998">
        <v>0</v>
      </c>
      <c r="Q998">
        <v>0</v>
      </c>
      <c r="R998">
        <v>-19.059999999999999</v>
      </c>
      <c r="S998">
        <v>0</v>
      </c>
      <c r="T998">
        <v>0</v>
      </c>
      <c r="U998" t="e">
        <f>VLOOKUP(D998,#REF!,2,FALSE)</f>
        <v>#REF!</v>
      </c>
      <c r="V998" t="e">
        <f>VLOOKUP(_216[[#This Row],[rollup_view_description]],Map!$B:$C,2,FALSE)</f>
        <v>#REF!</v>
      </c>
      <c r="W998" t="str">
        <f>VLOOKUP(F998,Map!$F:$G,2,FALSE)</f>
        <v>Reg Def</v>
      </c>
    </row>
    <row r="999" spans="1:23" x14ac:dyDescent="0.25">
      <c r="A999" t="s">
        <v>6</v>
      </c>
      <c r="B999" t="s">
        <v>585</v>
      </c>
      <c r="C999">
        <v>2025</v>
      </c>
      <c r="D999" t="s">
        <v>133</v>
      </c>
      <c r="E999" t="s">
        <v>58</v>
      </c>
      <c r="F999" t="s">
        <v>149</v>
      </c>
      <c r="G999" t="s">
        <v>88</v>
      </c>
      <c r="H999">
        <v>0</v>
      </c>
      <c r="I999">
        <v>0</v>
      </c>
      <c r="J999">
        <v>0</v>
      </c>
      <c r="K999">
        <v>-245.99</v>
      </c>
      <c r="L999">
        <v>0</v>
      </c>
      <c r="M999">
        <v>-245.99</v>
      </c>
      <c r="N999">
        <v>47.34</v>
      </c>
      <c r="O999">
        <v>245.99</v>
      </c>
      <c r="P999">
        <v>0</v>
      </c>
      <c r="Q999">
        <v>-47.34</v>
      </c>
      <c r="R999">
        <v>51.67</v>
      </c>
      <c r="S999">
        <v>0</v>
      </c>
      <c r="T999">
        <v>-9.94</v>
      </c>
      <c r="U999" t="e">
        <f>VLOOKUP(D999,#REF!,2,FALSE)</f>
        <v>#REF!</v>
      </c>
      <c r="V999" t="e">
        <f>VLOOKUP(_216[[#This Row],[rollup_view_description]],Map!$B:$C,2,FALSE)</f>
        <v>#REF!</v>
      </c>
      <c r="W999" t="str">
        <f>VLOOKUP(F999,Map!$F:$G,2,FALSE)</f>
        <v>Reg Def</v>
      </c>
    </row>
    <row r="1000" spans="1:23" x14ac:dyDescent="0.25">
      <c r="A1000" t="s">
        <v>6</v>
      </c>
      <c r="B1000" t="s">
        <v>585</v>
      </c>
      <c r="C1000">
        <v>2025</v>
      </c>
      <c r="D1000" t="s">
        <v>133</v>
      </c>
      <c r="E1000" t="s">
        <v>58</v>
      </c>
      <c r="F1000" t="s">
        <v>144</v>
      </c>
      <c r="G1000" t="s">
        <v>89</v>
      </c>
      <c r="H1000">
        <v>2358.4699999999998</v>
      </c>
      <c r="I1000">
        <v>0</v>
      </c>
      <c r="J1000">
        <v>2358.4699999999998</v>
      </c>
      <c r="K1000">
        <v>4714.13</v>
      </c>
      <c r="L1000">
        <v>0</v>
      </c>
      <c r="M1000">
        <v>4714.13</v>
      </c>
      <c r="N1000">
        <v>0</v>
      </c>
      <c r="O1000">
        <v>-2355.66</v>
      </c>
      <c r="P1000">
        <v>0</v>
      </c>
      <c r="Q1000">
        <v>0</v>
      </c>
      <c r="R1000">
        <v>-494.68</v>
      </c>
      <c r="S1000">
        <v>0</v>
      </c>
      <c r="T1000">
        <v>0</v>
      </c>
      <c r="U1000" t="e">
        <f>VLOOKUP(D1000,#REF!,2,FALSE)</f>
        <v>#REF!</v>
      </c>
      <c r="V1000" t="e">
        <f>VLOOKUP(_216[[#This Row],[rollup_view_description]],Map!$B:$C,2,FALSE)</f>
        <v>#REF!</v>
      </c>
      <c r="W1000" t="str">
        <f>VLOOKUP(F1000,Map!$F:$G,2,FALSE)</f>
        <v>Reg Def</v>
      </c>
    </row>
    <row r="1001" spans="1:23" x14ac:dyDescent="0.25">
      <c r="A1001" t="s">
        <v>6</v>
      </c>
      <c r="B1001" t="s">
        <v>585</v>
      </c>
      <c r="C1001">
        <v>2025</v>
      </c>
      <c r="D1001" t="s">
        <v>133</v>
      </c>
      <c r="E1001" t="s">
        <v>58</v>
      </c>
      <c r="F1001" t="s">
        <v>153</v>
      </c>
      <c r="G1001" t="s">
        <v>88</v>
      </c>
      <c r="H1001">
        <v>0</v>
      </c>
      <c r="I1001">
        <v>0</v>
      </c>
      <c r="J1001">
        <v>0</v>
      </c>
      <c r="K1001">
        <v>18811.830000000002</v>
      </c>
      <c r="L1001">
        <v>0</v>
      </c>
      <c r="M1001">
        <v>18811.830000000002</v>
      </c>
      <c r="N1001">
        <v>0</v>
      </c>
      <c r="O1001">
        <v>-18811.830000000002</v>
      </c>
      <c r="P1001">
        <v>0</v>
      </c>
      <c r="Q1001">
        <v>0</v>
      </c>
      <c r="R1001">
        <v>-3950.48</v>
      </c>
      <c r="S1001">
        <v>0</v>
      </c>
      <c r="T1001">
        <v>0</v>
      </c>
      <c r="U1001" t="e">
        <f>VLOOKUP(D1001,#REF!,2,FALSE)</f>
        <v>#REF!</v>
      </c>
      <c r="V1001" t="e">
        <f>VLOOKUP(_216[[#This Row],[rollup_view_description]],Map!$B:$C,2,FALSE)</f>
        <v>#REF!</v>
      </c>
      <c r="W1001" t="str">
        <f>VLOOKUP(F1001,Map!$F:$G,2,FALSE)</f>
        <v>Repairs</v>
      </c>
    </row>
    <row r="1002" spans="1:23" x14ac:dyDescent="0.25">
      <c r="A1002" t="s">
        <v>6</v>
      </c>
      <c r="B1002" t="s">
        <v>585</v>
      </c>
      <c r="C1002">
        <v>2025</v>
      </c>
      <c r="D1002" t="s">
        <v>168</v>
      </c>
      <c r="E1002" t="s">
        <v>58</v>
      </c>
      <c r="F1002" t="s">
        <v>143</v>
      </c>
      <c r="G1002" t="s">
        <v>88</v>
      </c>
      <c r="H1002">
        <v>0</v>
      </c>
      <c r="I1002">
        <v>0</v>
      </c>
      <c r="J1002">
        <v>0</v>
      </c>
      <c r="K1002">
        <v>27878.74</v>
      </c>
      <c r="L1002">
        <v>0</v>
      </c>
      <c r="M1002">
        <v>27878.74</v>
      </c>
      <c r="N1002">
        <v>0</v>
      </c>
      <c r="O1002">
        <v>-27878.74</v>
      </c>
      <c r="P1002">
        <v>0</v>
      </c>
      <c r="Q1002">
        <v>0</v>
      </c>
      <c r="R1002">
        <v>-9757.57</v>
      </c>
      <c r="S1002">
        <v>0</v>
      </c>
      <c r="T1002">
        <v>0</v>
      </c>
      <c r="U1002" t="e">
        <f>VLOOKUP(D1002,#REF!,2,FALSE)</f>
        <v>#REF!</v>
      </c>
      <c r="V1002" t="e">
        <f>VLOOKUP(_216[[#This Row],[rollup_view_description]],Map!$B:$C,2,FALSE)</f>
        <v>#REF!</v>
      </c>
      <c r="W1002" t="str">
        <f>VLOOKUP(F1002,Map!$F:$G,2,FALSE)</f>
        <v>Reg Def</v>
      </c>
    </row>
    <row r="1003" spans="1:23" x14ac:dyDescent="0.25">
      <c r="A1003" t="s">
        <v>6</v>
      </c>
      <c r="B1003" t="s">
        <v>585</v>
      </c>
      <c r="C1003">
        <v>2025</v>
      </c>
      <c r="D1003" t="s">
        <v>168</v>
      </c>
      <c r="E1003" t="s">
        <v>58</v>
      </c>
      <c r="F1003" t="s">
        <v>148</v>
      </c>
      <c r="G1003" t="s">
        <v>88</v>
      </c>
      <c r="H1003">
        <v>0</v>
      </c>
      <c r="I1003">
        <v>0</v>
      </c>
      <c r="J1003">
        <v>0</v>
      </c>
      <c r="K1003">
        <v>15041.82</v>
      </c>
      <c r="L1003">
        <v>0</v>
      </c>
      <c r="M1003">
        <v>15041.82</v>
      </c>
      <c r="N1003">
        <v>0</v>
      </c>
      <c r="O1003">
        <v>-15041.82</v>
      </c>
      <c r="P1003">
        <v>0</v>
      </c>
      <c r="Q1003">
        <v>0</v>
      </c>
      <c r="R1003">
        <v>-5264.65</v>
      </c>
      <c r="S1003">
        <v>0</v>
      </c>
      <c r="T1003">
        <v>0</v>
      </c>
      <c r="U1003" t="e">
        <f>VLOOKUP(D1003,#REF!,2,FALSE)</f>
        <v>#REF!</v>
      </c>
      <c r="V1003" t="e">
        <f>VLOOKUP(_216[[#This Row],[rollup_view_description]],Map!$B:$C,2,FALSE)</f>
        <v>#REF!</v>
      </c>
      <c r="W1003" t="str">
        <f>VLOOKUP(F1003,Map!$F:$G,2,FALSE)</f>
        <v>Reg Def</v>
      </c>
    </row>
    <row r="1004" spans="1:23" x14ac:dyDescent="0.25">
      <c r="A1004" t="s">
        <v>6</v>
      </c>
      <c r="B1004" t="s">
        <v>585</v>
      </c>
      <c r="C1004">
        <v>2025</v>
      </c>
      <c r="D1004" t="s">
        <v>168</v>
      </c>
      <c r="E1004" t="s">
        <v>58</v>
      </c>
      <c r="F1004" t="s">
        <v>149</v>
      </c>
      <c r="G1004" t="s">
        <v>88</v>
      </c>
      <c r="H1004">
        <v>0</v>
      </c>
      <c r="I1004">
        <v>0</v>
      </c>
      <c r="J1004">
        <v>0</v>
      </c>
      <c r="K1004">
        <v>-5464.35</v>
      </c>
      <c r="L1004">
        <v>0</v>
      </c>
      <c r="M1004">
        <v>-5464.35</v>
      </c>
      <c r="N1004">
        <v>0</v>
      </c>
      <c r="O1004">
        <v>5464.35</v>
      </c>
      <c r="P1004">
        <v>0</v>
      </c>
      <c r="Q1004">
        <v>0</v>
      </c>
      <c r="R1004">
        <v>1912.52</v>
      </c>
      <c r="S1004">
        <v>0</v>
      </c>
      <c r="T1004">
        <v>0</v>
      </c>
      <c r="U1004" t="e">
        <f>VLOOKUP(D1004,#REF!,2,FALSE)</f>
        <v>#REF!</v>
      </c>
      <c r="V1004" t="e">
        <f>VLOOKUP(_216[[#This Row],[rollup_view_description]],Map!$B:$C,2,FALSE)</f>
        <v>#REF!</v>
      </c>
      <c r="W1004" t="str">
        <f>VLOOKUP(F1004,Map!$F:$G,2,FALSE)</f>
        <v>Reg Def</v>
      </c>
    </row>
    <row r="1005" spans="1:23" x14ac:dyDescent="0.25">
      <c r="A1005" t="s">
        <v>6</v>
      </c>
      <c r="B1005" t="s">
        <v>585</v>
      </c>
      <c r="C1005">
        <v>2025</v>
      </c>
      <c r="D1005" t="s">
        <v>168</v>
      </c>
      <c r="E1005" t="s">
        <v>58</v>
      </c>
      <c r="F1005" t="s">
        <v>144</v>
      </c>
      <c r="G1005" t="s">
        <v>89</v>
      </c>
      <c r="H1005">
        <v>599508.52</v>
      </c>
      <c r="I1005">
        <v>59101.83</v>
      </c>
      <c r="J1005">
        <v>658610.35</v>
      </c>
      <c r="K1005">
        <v>463126.35</v>
      </c>
      <c r="L1005">
        <v>0</v>
      </c>
      <c r="M1005">
        <v>463126.35</v>
      </c>
      <c r="N1005">
        <v>0</v>
      </c>
      <c r="O1005">
        <v>136382.17000000001</v>
      </c>
      <c r="P1005">
        <v>59101.83</v>
      </c>
      <c r="Q1005">
        <v>0</v>
      </c>
      <c r="R1005">
        <v>28640.25</v>
      </c>
      <c r="S1005">
        <v>12411.39</v>
      </c>
      <c r="T1005">
        <v>0</v>
      </c>
      <c r="U1005" t="e">
        <f>VLOOKUP(D1005,#REF!,2,FALSE)</f>
        <v>#REF!</v>
      </c>
      <c r="V1005" t="e">
        <f>VLOOKUP(_216[[#This Row],[rollup_view_description]],Map!$B:$C,2,FALSE)</f>
        <v>#REF!</v>
      </c>
      <c r="W1005" t="str">
        <f>VLOOKUP(F1005,Map!$F:$G,2,FALSE)</f>
        <v>Reg Def</v>
      </c>
    </row>
    <row r="1006" spans="1:23" x14ac:dyDescent="0.25">
      <c r="A1006" t="s">
        <v>6</v>
      </c>
      <c r="B1006" t="s">
        <v>585</v>
      </c>
      <c r="C1006">
        <v>2025</v>
      </c>
      <c r="D1006" t="s">
        <v>168</v>
      </c>
      <c r="E1006" t="s">
        <v>58</v>
      </c>
      <c r="F1006" t="s">
        <v>153</v>
      </c>
      <c r="G1006" t="s">
        <v>88</v>
      </c>
      <c r="H1006">
        <v>0</v>
      </c>
      <c r="I1006">
        <v>0</v>
      </c>
      <c r="J1006">
        <v>0</v>
      </c>
      <c r="K1006">
        <v>12457.33</v>
      </c>
      <c r="L1006">
        <v>0</v>
      </c>
      <c r="M1006">
        <v>12457.33</v>
      </c>
      <c r="N1006">
        <v>0</v>
      </c>
      <c r="O1006">
        <v>-12457.33</v>
      </c>
      <c r="P1006">
        <v>0</v>
      </c>
      <c r="Q1006">
        <v>0</v>
      </c>
      <c r="R1006">
        <v>-4360.08</v>
      </c>
      <c r="S1006">
        <v>0</v>
      </c>
      <c r="T1006">
        <v>0</v>
      </c>
      <c r="U1006" t="e">
        <f>VLOOKUP(D1006,#REF!,2,FALSE)</f>
        <v>#REF!</v>
      </c>
      <c r="V1006" t="e">
        <f>VLOOKUP(_216[[#This Row],[rollup_view_description]],Map!$B:$C,2,FALSE)</f>
        <v>#REF!</v>
      </c>
      <c r="W1006" t="str">
        <f>VLOOKUP(F1006,Map!$F:$G,2,FALSE)</f>
        <v>Repairs</v>
      </c>
    </row>
    <row r="1007" spans="1:23" x14ac:dyDescent="0.25">
      <c r="A1007" t="s">
        <v>6</v>
      </c>
      <c r="B1007" t="s">
        <v>585</v>
      </c>
      <c r="C1007">
        <v>2025</v>
      </c>
      <c r="D1007" t="s">
        <v>169</v>
      </c>
      <c r="E1007" t="s">
        <v>58</v>
      </c>
      <c r="F1007" t="s">
        <v>144</v>
      </c>
      <c r="G1007" t="s">
        <v>89</v>
      </c>
      <c r="H1007">
        <v>-0.1</v>
      </c>
      <c r="I1007">
        <v>0</v>
      </c>
      <c r="J1007">
        <v>-0.1</v>
      </c>
      <c r="K1007">
        <v>-746.04</v>
      </c>
      <c r="L1007">
        <v>0</v>
      </c>
      <c r="M1007">
        <v>-746.04</v>
      </c>
      <c r="N1007">
        <v>0</v>
      </c>
      <c r="O1007">
        <v>745.94</v>
      </c>
      <c r="P1007">
        <v>0</v>
      </c>
      <c r="Q1007">
        <v>0</v>
      </c>
      <c r="R1007">
        <v>166.34</v>
      </c>
      <c r="S1007">
        <v>0</v>
      </c>
      <c r="T1007">
        <v>0</v>
      </c>
      <c r="U1007" t="e">
        <f>VLOOKUP(D1007,#REF!,2,FALSE)</f>
        <v>#REF!</v>
      </c>
      <c r="V1007" t="e">
        <f>VLOOKUP(_216[[#This Row],[rollup_view_description]],Map!$B:$C,2,FALSE)</f>
        <v>#REF!</v>
      </c>
      <c r="W1007" t="str">
        <f>VLOOKUP(F1007,Map!$F:$G,2,FALSE)</f>
        <v>Reg Def</v>
      </c>
    </row>
    <row r="1008" spans="1:23" x14ac:dyDescent="0.25">
      <c r="A1008" t="s">
        <v>6</v>
      </c>
      <c r="B1008" t="s">
        <v>585</v>
      </c>
      <c r="C1008">
        <v>2025</v>
      </c>
      <c r="D1008" t="s">
        <v>169</v>
      </c>
      <c r="E1008" t="s">
        <v>58</v>
      </c>
      <c r="F1008" t="s">
        <v>163</v>
      </c>
      <c r="G1008" t="s">
        <v>92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 t="e">
        <f>VLOOKUP(D1008,#REF!,2,FALSE)</f>
        <v>#REF!</v>
      </c>
      <c r="V1008" t="e">
        <f>VLOOKUP(_216[[#This Row],[rollup_view_description]],Map!$B:$C,2,FALSE)</f>
        <v>#REF!</v>
      </c>
      <c r="W1008" t="str">
        <f>VLOOKUP(F1008,Map!$F:$G,2,FALSE)</f>
        <v>Taxable CIAC</v>
      </c>
    </row>
    <row r="1009" spans="1:23" x14ac:dyDescent="0.25">
      <c r="A1009" t="s">
        <v>6</v>
      </c>
      <c r="B1009" t="s">
        <v>585</v>
      </c>
      <c r="C1009">
        <v>2025</v>
      </c>
      <c r="D1009" t="s">
        <v>170</v>
      </c>
      <c r="E1009" t="s">
        <v>58</v>
      </c>
      <c r="F1009" t="s">
        <v>144</v>
      </c>
      <c r="G1009" t="s">
        <v>89</v>
      </c>
      <c r="H1009">
        <v>-116186.23</v>
      </c>
      <c r="I1009">
        <v>0</v>
      </c>
      <c r="J1009">
        <v>-116186.23</v>
      </c>
      <c r="K1009">
        <v>-120685.4</v>
      </c>
      <c r="L1009">
        <v>0</v>
      </c>
      <c r="M1009">
        <v>-120685.4</v>
      </c>
      <c r="N1009">
        <v>0</v>
      </c>
      <c r="O1009">
        <v>4499.17</v>
      </c>
      <c r="P1009">
        <v>0</v>
      </c>
      <c r="Q1009">
        <v>0</v>
      </c>
      <c r="R1009">
        <v>1082.42</v>
      </c>
      <c r="S1009">
        <v>0</v>
      </c>
      <c r="T1009">
        <v>0</v>
      </c>
      <c r="U1009" t="e">
        <f>VLOOKUP(D1009,#REF!,2,FALSE)</f>
        <v>#REF!</v>
      </c>
      <c r="V1009" t="e">
        <f>VLOOKUP(_216[[#This Row],[rollup_view_description]],Map!$B:$C,2,FALSE)</f>
        <v>#REF!</v>
      </c>
      <c r="W1009" t="str">
        <f>VLOOKUP(F1009,Map!$F:$G,2,FALSE)</f>
        <v>Reg Def</v>
      </c>
    </row>
    <row r="1010" spans="1:23" x14ac:dyDescent="0.25">
      <c r="A1010" t="s">
        <v>6</v>
      </c>
      <c r="B1010" t="s">
        <v>585</v>
      </c>
      <c r="C1010">
        <v>2025</v>
      </c>
      <c r="D1010" t="s">
        <v>170</v>
      </c>
      <c r="E1010" t="s">
        <v>58</v>
      </c>
      <c r="F1010" t="s">
        <v>163</v>
      </c>
      <c r="G1010" t="s">
        <v>92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 t="e">
        <f>VLOOKUP(D1010,#REF!,2,FALSE)</f>
        <v>#REF!</v>
      </c>
      <c r="V1010" t="e">
        <f>VLOOKUP(_216[[#This Row],[rollup_view_description]],Map!$B:$C,2,FALSE)</f>
        <v>#REF!</v>
      </c>
      <c r="W1010" t="str">
        <f>VLOOKUP(F1010,Map!$F:$G,2,FALSE)</f>
        <v>Taxable CIAC</v>
      </c>
    </row>
    <row r="1011" spans="1:23" x14ac:dyDescent="0.25">
      <c r="A1011" t="s">
        <v>6</v>
      </c>
      <c r="B1011" t="s">
        <v>585</v>
      </c>
      <c r="C1011">
        <v>2025</v>
      </c>
      <c r="D1011" t="s">
        <v>171</v>
      </c>
      <c r="E1011" t="s">
        <v>58</v>
      </c>
      <c r="F1011" t="s">
        <v>144</v>
      </c>
      <c r="G1011" t="s">
        <v>89</v>
      </c>
      <c r="H1011">
        <v>-12881.61</v>
      </c>
      <c r="I1011">
        <v>0</v>
      </c>
      <c r="J1011">
        <v>-12881.61</v>
      </c>
      <c r="K1011">
        <v>-4271.58</v>
      </c>
      <c r="L1011">
        <v>0</v>
      </c>
      <c r="M1011">
        <v>-4271.58</v>
      </c>
      <c r="N1011">
        <v>0</v>
      </c>
      <c r="O1011">
        <v>-8610.0300000000007</v>
      </c>
      <c r="P1011">
        <v>0</v>
      </c>
      <c r="Q1011">
        <v>0</v>
      </c>
      <c r="R1011">
        <v>-2543.92</v>
      </c>
      <c r="S1011">
        <v>0</v>
      </c>
      <c r="T1011">
        <v>0</v>
      </c>
      <c r="U1011" t="e">
        <f>VLOOKUP(D1011,#REF!,2,FALSE)</f>
        <v>#REF!</v>
      </c>
      <c r="V1011" t="e">
        <f>VLOOKUP(_216[[#This Row],[rollup_view_description]],Map!$B:$C,2,FALSE)</f>
        <v>#REF!</v>
      </c>
      <c r="W1011" t="str">
        <f>VLOOKUP(F1011,Map!$F:$G,2,FALSE)</f>
        <v>Reg Def</v>
      </c>
    </row>
    <row r="1012" spans="1:23" x14ac:dyDescent="0.25">
      <c r="A1012" t="s">
        <v>6</v>
      </c>
      <c r="B1012" t="s">
        <v>585</v>
      </c>
      <c r="C1012">
        <v>2025</v>
      </c>
      <c r="D1012" t="s">
        <v>171</v>
      </c>
      <c r="E1012" t="s">
        <v>58</v>
      </c>
      <c r="F1012" t="s">
        <v>163</v>
      </c>
      <c r="G1012" t="s">
        <v>92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 t="e">
        <f>VLOOKUP(D1012,#REF!,2,FALSE)</f>
        <v>#REF!</v>
      </c>
      <c r="V1012" t="e">
        <f>VLOOKUP(_216[[#This Row],[rollup_view_description]],Map!$B:$C,2,FALSE)</f>
        <v>#REF!</v>
      </c>
      <c r="W1012" t="str">
        <f>VLOOKUP(F1012,Map!$F:$G,2,FALSE)</f>
        <v>Taxable CIAC</v>
      </c>
    </row>
    <row r="1013" spans="1:23" x14ac:dyDescent="0.25">
      <c r="A1013" t="s">
        <v>6</v>
      </c>
      <c r="B1013" t="s">
        <v>585</v>
      </c>
      <c r="C1013">
        <v>2025</v>
      </c>
      <c r="D1013" t="s">
        <v>172</v>
      </c>
      <c r="E1013" t="s">
        <v>58</v>
      </c>
      <c r="F1013" t="s">
        <v>161</v>
      </c>
      <c r="G1013" t="s">
        <v>88</v>
      </c>
      <c r="H1013">
        <v>0</v>
      </c>
      <c r="I1013">
        <v>0</v>
      </c>
      <c r="J1013">
        <v>0</v>
      </c>
      <c r="K1013">
        <v>-10267.92</v>
      </c>
      <c r="L1013">
        <v>0</v>
      </c>
      <c r="M1013">
        <v>-10267.92</v>
      </c>
      <c r="N1013">
        <v>3650.7</v>
      </c>
      <c r="O1013">
        <v>10267.92</v>
      </c>
      <c r="P1013">
        <v>0</v>
      </c>
      <c r="Q1013">
        <v>-3650.7</v>
      </c>
      <c r="R1013">
        <v>2156.2600000000002</v>
      </c>
      <c r="S1013">
        <v>0</v>
      </c>
      <c r="T1013">
        <v>-766.65</v>
      </c>
      <c r="U1013" t="e">
        <f>VLOOKUP(D1013,#REF!,2,FALSE)</f>
        <v>#REF!</v>
      </c>
      <c r="V1013" t="e">
        <f>VLOOKUP(_216[[#This Row],[rollup_view_description]],Map!$B:$C,2,FALSE)</f>
        <v>#REF!</v>
      </c>
      <c r="W1013" t="str">
        <f>VLOOKUP(F1013,Map!$F:$G,2,FALSE)</f>
        <v>Taxable CIAC</v>
      </c>
    </row>
    <row r="1014" spans="1:23" x14ac:dyDescent="0.25">
      <c r="A1014" t="s">
        <v>6</v>
      </c>
      <c r="B1014" t="s">
        <v>585</v>
      </c>
      <c r="C1014">
        <v>2025</v>
      </c>
      <c r="D1014" t="s">
        <v>172</v>
      </c>
      <c r="E1014" t="s">
        <v>58</v>
      </c>
      <c r="F1014" t="s">
        <v>151</v>
      </c>
      <c r="G1014" t="s">
        <v>88</v>
      </c>
      <c r="H1014">
        <v>0</v>
      </c>
      <c r="I1014">
        <v>0</v>
      </c>
      <c r="J1014">
        <v>0</v>
      </c>
      <c r="K1014">
        <v>-107489.45</v>
      </c>
      <c r="L1014">
        <v>0</v>
      </c>
      <c r="M1014">
        <v>-107489.45</v>
      </c>
      <c r="N1014">
        <v>0</v>
      </c>
      <c r="O1014">
        <v>107489.45</v>
      </c>
      <c r="P1014">
        <v>0</v>
      </c>
      <c r="Q1014">
        <v>0</v>
      </c>
      <c r="R1014">
        <v>38685.980000000003</v>
      </c>
      <c r="S1014">
        <v>0</v>
      </c>
      <c r="T1014">
        <v>0</v>
      </c>
      <c r="U1014" t="e">
        <f>VLOOKUP(D1014,#REF!,2,FALSE)</f>
        <v>#REF!</v>
      </c>
      <c r="V1014" t="e">
        <f>VLOOKUP(_216[[#This Row],[rollup_view_description]],Map!$B:$C,2,FALSE)</f>
        <v>#REF!</v>
      </c>
      <c r="W1014" t="str">
        <f>VLOOKUP(F1014,Map!$F:$G,2,FALSE)</f>
        <v>Reg Def</v>
      </c>
    </row>
    <row r="1015" spans="1:23" x14ac:dyDescent="0.25">
      <c r="A1015" t="s">
        <v>6</v>
      </c>
      <c r="B1015" t="s">
        <v>585</v>
      </c>
      <c r="C1015">
        <v>2025</v>
      </c>
      <c r="D1015" t="s">
        <v>172</v>
      </c>
      <c r="E1015" t="s">
        <v>58</v>
      </c>
      <c r="F1015" t="s">
        <v>144</v>
      </c>
      <c r="G1015" t="s">
        <v>89</v>
      </c>
      <c r="H1015">
        <v>-4424596.3499999996</v>
      </c>
      <c r="I1015">
        <v>-626.61</v>
      </c>
      <c r="J1015">
        <v>-4425222.96</v>
      </c>
      <c r="K1015">
        <v>-2948592.69</v>
      </c>
      <c r="L1015">
        <v>0</v>
      </c>
      <c r="M1015">
        <v>-2948592.69</v>
      </c>
      <c r="N1015">
        <v>0</v>
      </c>
      <c r="O1015">
        <v>-1476003.66</v>
      </c>
      <c r="P1015">
        <v>-626.61</v>
      </c>
      <c r="Q1015">
        <v>0</v>
      </c>
      <c r="R1015">
        <v>-305330.69</v>
      </c>
      <c r="S1015">
        <v>-131.58000000000001</v>
      </c>
      <c r="T1015">
        <v>0</v>
      </c>
      <c r="U1015" t="e">
        <f>VLOOKUP(D1015,#REF!,2,FALSE)</f>
        <v>#REF!</v>
      </c>
      <c r="V1015" t="e">
        <f>VLOOKUP(_216[[#This Row],[rollup_view_description]],Map!$B:$C,2,FALSE)</f>
        <v>#REF!</v>
      </c>
      <c r="W1015" t="str">
        <f>VLOOKUP(F1015,Map!$F:$G,2,FALSE)</f>
        <v>Reg Def</v>
      </c>
    </row>
    <row r="1016" spans="1:23" x14ac:dyDescent="0.25">
      <c r="A1016" t="s">
        <v>6</v>
      </c>
      <c r="B1016" t="s">
        <v>585</v>
      </c>
      <c r="C1016">
        <v>2025</v>
      </c>
      <c r="D1016" t="s">
        <v>172</v>
      </c>
      <c r="E1016" t="s">
        <v>58</v>
      </c>
      <c r="F1016" t="s">
        <v>153</v>
      </c>
      <c r="G1016" t="s">
        <v>88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 t="e">
        <f>VLOOKUP(D1016,#REF!,2,FALSE)</f>
        <v>#REF!</v>
      </c>
      <c r="V1016" t="e">
        <f>VLOOKUP(_216[[#This Row],[rollup_view_description]],Map!$B:$C,2,FALSE)</f>
        <v>#REF!</v>
      </c>
      <c r="W1016" t="str">
        <f>VLOOKUP(F1016,Map!$F:$G,2,FALSE)</f>
        <v>Repairs</v>
      </c>
    </row>
    <row r="1017" spans="1:23" x14ac:dyDescent="0.25">
      <c r="A1017" t="s">
        <v>6</v>
      </c>
      <c r="B1017" t="s">
        <v>585</v>
      </c>
      <c r="C1017">
        <v>2025</v>
      </c>
      <c r="D1017" t="s">
        <v>172</v>
      </c>
      <c r="E1017" t="s">
        <v>58</v>
      </c>
      <c r="F1017" t="s">
        <v>163</v>
      </c>
      <c r="G1017" t="s">
        <v>92</v>
      </c>
      <c r="H1017">
        <v>995614.92</v>
      </c>
      <c r="I1017">
        <v>0</v>
      </c>
      <c r="J1017">
        <v>995614.92</v>
      </c>
      <c r="K1017">
        <v>0</v>
      </c>
      <c r="L1017">
        <v>0</v>
      </c>
      <c r="M1017">
        <v>0</v>
      </c>
      <c r="N1017">
        <v>173620.78</v>
      </c>
      <c r="O1017">
        <v>995614.92</v>
      </c>
      <c r="P1017">
        <v>0</v>
      </c>
      <c r="Q1017">
        <v>-173620.78</v>
      </c>
      <c r="R1017">
        <v>272047.84000000003</v>
      </c>
      <c r="S1017">
        <v>0</v>
      </c>
      <c r="T1017">
        <v>-36460.36</v>
      </c>
      <c r="U1017" t="e">
        <f>VLOOKUP(D1017,#REF!,2,FALSE)</f>
        <v>#REF!</v>
      </c>
      <c r="V1017" t="e">
        <f>VLOOKUP(_216[[#This Row],[rollup_view_description]],Map!$B:$C,2,FALSE)</f>
        <v>#REF!</v>
      </c>
      <c r="W1017" t="str">
        <f>VLOOKUP(F1017,Map!$F:$G,2,FALSE)</f>
        <v>Taxable CIAC</v>
      </c>
    </row>
    <row r="1018" spans="1:23" x14ac:dyDescent="0.25">
      <c r="A1018" t="s">
        <v>6</v>
      </c>
      <c r="B1018" t="s">
        <v>585</v>
      </c>
      <c r="C1018">
        <v>2025</v>
      </c>
      <c r="D1018" t="s">
        <v>173</v>
      </c>
      <c r="E1018" t="s">
        <v>58</v>
      </c>
      <c r="F1018" t="s">
        <v>144</v>
      </c>
      <c r="G1018" t="s">
        <v>89</v>
      </c>
      <c r="H1018">
        <v>-99747.97</v>
      </c>
      <c r="I1018">
        <v>0</v>
      </c>
      <c r="J1018">
        <v>-99747.97</v>
      </c>
      <c r="K1018">
        <v>-49983.86</v>
      </c>
      <c r="L1018">
        <v>0</v>
      </c>
      <c r="M1018">
        <v>-49983.86</v>
      </c>
      <c r="N1018">
        <v>0</v>
      </c>
      <c r="O1018">
        <v>-49764.11</v>
      </c>
      <c r="P1018">
        <v>0</v>
      </c>
      <c r="Q1018">
        <v>0</v>
      </c>
      <c r="R1018">
        <v>-10450.459999999999</v>
      </c>
      <c r="S1018">
        <v>0</v>
      </c>
      <c r="T1018">
        <v>0</v>
      </c>
      <c r="U1018" t="e">
        <f>VLOOKUP(D1018,#REF!,2,FALSE)</f>
        <v>#REF!</v>
      </c>
      <c r="V1018" t="e">
        <f>VLOOKUP(_216[[#This Row],[rollup_view_description]],Map!$B:$C,2,FALSE)</f>
        <v>#REF!</v>
      </c>
      <c r="W1018" t="str">
        <f>VLOOKUP(F1018,Map!$F:$G,2,FALSE)</f>
        <v>Reg Def</v>
      </c>
    </row>
    <row r="1019" spans="1:23" x14ac:dyDescent="0.25">
      <c r="A1019" t="s">
        <v>6</v>
      </c>
      <c r="B1019" t="s">
        <v>585</v>
      </c>
      <c r="C1019">
        <v>2025</v>
      </c>
      <c r="D1019" t="s">
        <v>174</v>
      </c>
      <c r="E1019" t="s">
        <v>58</v>
      </c>
      <c r="F1019" t="s">
        <v>161</v>
      </c>
      <c r="G1019" t="s">
        <v>88</v>
      </c>
      <c r="H1019">
        <v>0</v>
      </c>
      <c r="I1019">
        <v>0</v>
      </c>
      <c r="J1019">
        <v>0</v>
      </c>
      <c r="K1019">
        <v>-69720.210000000006</v>
      </c>
      <c r="L1019">
        <v>0</v>
      </c>
      <c r="M1019">
        <v>-69720.210000000006</v>
      </c>
      <c r="N1019">
        <v>1481.64</v>
      </c>
      <c r="O1019">
        <v>69720.210000000006</v>
      </c>
      <c r="P1019">
        <v>0</v>
      </c>
      <c r="Q1019">
        <v>-1481.64</v>
      </c>
      <c r="R1019">
        <v>14641.24</v>
      </c>
      <c r="S1019">
        <v>0</v>
      </c>
      <c r="T1019">
        <v>-311.14</v>
      </c>
      <c r="U1019" t="e">
        <f>VLOOKUP(D1019,#REF!,2,FALSE)</f>
        <v>#REF!</v>
      </c>
      <c r="V1019" t="e">
        <f>VLOOKUP(_216[[#This Row],[rollup_view_description]],Map!$B:$C,2,FALSE)</f>
        <v>#REF!</v>
      </c>
      <c r="W1019" t="str">
        <f>VLOOKUP(F1019,Map!$F:$G,2,FALSE)</f>
        <v>Taxable CIAC</v>
      </c>
    </row>
    <row r="1020" spans="1:23" x14ac:dyDescent="0.25">
      <c r="A1020" t="s">
        <v>6</v>
      </c>
      <c r="B1020" t="s">
        <v>585</v>
      </c>
      <c r="C1020">
        <v>2025</v>
      </c>
      <c r="D1020" t="s">
        <v>174</v>
      </c>
      <c r="E1020" t="s">
        <v>58</v>
      </c>
      <c r="F1020" t="s">
        <v>144</v>
      </c>
      <c r="G1020" t="s">
        <v>89</v>
      </c>
      <c r="H1020">
        <v>-48138.9</v>
      </c>
      <c r="I1020">
        <v>0</v>
      </c>
      <c r="J1020">
        <v>-48138.9</v>
      </c>
      <c r="K1020">
        <v>-4362.12</v>
      </c>
      <c r="L1020">
        <v>0</v>
      </c>
      <c r="M1020">
        <v>-4362.12</v>
      </c>
      <c r="N1020">
        <v>0</v>
      </c>
      <c r="O1020">
        <v>-43776.78</v>
      </c>
      <c r="P1020">
        <v>0</v>
      </c>
      <c r="Q1020">
        <v>0</v>
      </c>
      <c r="R1020">
        <v>-9193.1200000000008</v>
      </c>
      <c r="S1020">
        <v>0</v>
      </c>
      <c r="T1020">
        <v>0</v>
      </c>
      <c r="U1020" t="e">
        <f>VLOOKUP(D1020,#REF!,2,FALSE)</f>
        <v>#REF!</v>
      </c>
      <c r="V1020" t="e">
        <f>VLOOKUP(_216[[#This Row],[rollup_view_description]],Map!$B:$C,2,FALSE)</f>
        <v>#REF!</v>
      </c>
      <c r="W1020" t="str">
        <f>VLOOKUP(F1020,Map!$F:$G,2,FALSE)</f>
        <v>Reg Def</v>
      </c>
    </row>
    <row r="1021" spans="1:23" x14ac:dyDescent="0.25">
      <c r="A1021" t="s">
        <v>6</v>
      </c>
      <c r="B1021" t="s">
        <v>585</v>
      </c>
      <c r="C1021">
        <v>2025</v>
      </c>
      <c r="D1021" t="s">
        <v>174</v>
      </c>
      <c r="E1021" t="s">
        <v>58</v>
      </c>
      <c r="F1021" t="s">
        <v>153</v>
      </c>
      <c r="G1021" t="s">
        <v>88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 t="e">
        <f>VLOOKUP(D1021,#REF!,2,FALSE)</f>
        <v>#REF!</v>
      </c>
      <c r="V1021" t="e">
        <f>VLOOKUP(_216[[#This Row],[rollup_view_description]],Map!$B:$C,2,FALSE)</f>
        <v>#REF!</v>
      </c>
      <c r="W1021" t="str">
        <f>VLOOKUP(F1021,Map!$F:$G,2,FALSE)</f>
        <v>Repairs</v>
      </c>
    </row>
    <row r="1022" spans="1:23" x14ac:dyDescent="0.25">
      <c r="A1022" t="s">
        <v>6</v>
      </c>
      <c r="B1022" t="s">
        <v>585</v>
      </c>
      <c r="C1022">
        <v>2025</v>
      </c>
      <c r="D1022" t="s">
        <v>174</v>
      </c>
      <c r="E1022" t="s">
        <v>58</v>
      </c>
      <c r="F1022" t="s">
        <v>163</v>
      </c>
      <c r="G1022" t="s">
        <v>92</v>
      </c>
      <c r="H1022">
        <v>47707.69</v>
      </c>
      <c r="I1022">
        <v>0</v>
      </c>
      <c r="J1022">
        <v>47707.69</v>
      </c>
      <c r="K1022">
        <v>0</v>
      </c>
      <c r="L1022">
        <v>0</v>
      </c>
      <c r="M1022">
        <v>0</v>
      </c>
      <c r="N1022">
        <v>47707.69</v>
      </c>
      <c r="O1022">
        <v>47707.69</v>
      </c>
      <c r="P1022">
        <v>0</v>
      </c>
      <c r="Q1022">
        <v>-47707.69</v>
      </c>
      <c r="R1022">
        <v>10018.61</v>
      </c>
      <c r="S1022">
        <v>0</v>
      </c>
      <c r="T1022">
        <v>-10018.61</v>
      </c>
      <c r="U1022" t="e">
        <f>VLOOKUP(D1022,#REF!,2,FALSE)</f>
        <v>#REF!</v>
      </c>
      <c r="V1022" t="e">
        <f>VLOOKUP(_216[[#This Row],[rollup_view_description]],Map!$B:$C,2,FALSE)</f>
        <v>#REF!</v>
      </c>
      <c r="W1022" t="str">
        <f>VLOOKUP(F1022,Map!$F:$G,2,FALSE)</f>
        <v>Taxable CIAC</v>
      </c>
    </row>
    <row r="1023" spans="1:23" x14ac:dyDescent="0.25">
      <c r="A1023" t="s">
        <v>6</v>
      </c>
      <c r="B1023" t="s">
        <v>585</v>
      </c>
      <c r="C1023">
        <v>2025</v>
      </c>
      <c r="D1023" t="s">
        <v>175</v>
      </c>
      <c r="E1023" t="s">
        <v>58</v>
      </c>
      <c r="F1023" t="s">
        <v>176</v>
      </c>
      <c r="G1023" t="s">
        <v>89</v>
      </c>
      <c r="H1023">
        <v>0</v>
      </c>
      <c r="I1023">
        <v>0</v>
      </c>
      <c r="J1023">
        <v>0</v>
      </c>
      <c r="K1023">
        <v>-37760.89</v>
      </c>
      <c r="L1023">
        <v>0</v>
      </c>
      <c r="M1023">
        <v>-37760.89</v>
      </c>
      <c r="N1023">
        <v>0</v>
      </c>
      <c r="O1023">
        <v>37760.89</v>
      </c>
      <c r="P1023">
        <v>0</v>
      </c>
      <c r="Q1023">
        <v>0</v>
      </c>
      <c r="R1023">
        <v>7929.79</v>
      </c>
      <c r="S1023">
        <v>0</v>
      </c>
      <c r="T1023">
        <v>0</v>
      </c>
      <c r="U1023" t="e">
        <f>VLOOKUP(D1023,#REF!,2,FALSE)</f>
        <v>#REF!</v>
      </c>
      <c r="V1023" t="e">
        <f>VLOOKUP(_216[[#This Row],[rollup_view_description]],Map!$B:$C,2,FALSE)</f>
        <v>#REF!</v>
      </c>
      <c r="W1023" t="str">
        <f>VLOOKUP(F1023,Map!$F:$G,2,FALSE)</f>
        <v>COR</v>
      </c>
    </row>
    <row r="1024" spans="1:23" x14ac:dyDescent="0.25">
      <c r="A1024" t="s">
        <v>6</v>
      </c>
      <c r="B1024" t="s">
        <v>585</v>
      </c>
      <c r="C1024">
        <v>2025</v>
      </c>
      <c r="D1024" t="s">
        <v>177</v>
      </c>
      <c r="E1024" t="s">
        <v>58</v>
      </c>
      <c r="F1024" t="s">
        <v>176</v>
      </c>
      <c r="G1024" t="s">
        <v>89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 t="e">
        <f>VLOOKUP(D1024,#REF!,2,FALSE)</f>
        <v>#REF!</v>
      </c>
      <c r="V1024" t="e">
        <f>VLOOKUP(_216[[#This Row],[rollup_view_description]],Map!$B:$C,2,FALSE)</f>
        <v>#REF!</v>
      </c>
      <c r="W1024" t="str">
        <f>VLOOKUP(F1024,Map!$F:$G,2,FALSE)</f>
        <v>COR</v>
      </c>
    </row>
    <row r="1025" spans="1:23" x14ac:dyDescent="0.25">
      <c r="A1025" t="s">
        <v>6</v>
      </c>
      <c r="B1025" t="s">
        <v>585</v>
      </c>
      <c r="C1025">
        <v>2025</v>
      </c>
      <c r="D1025" t="s">
        <v>178</v>
      </c>
      <c r="E1025" t="s">
        <v>58</v>
      </c>
      <c r="F1025" t="s">
        <v>176</v>
      </c>
      <c r="G1025" t="s">
        <v>89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 t="e">
        <f>VLOOKUP(D1025,#REF!,2,FALSE)</f>
        <v>#REF!</v>
      </c>
      <c r="V1025" t="e">
        <f>VLOOKUP(_216[[#This Row],[rollup_view_description]],Map!$B:$C,2,FALSE)</f>
        <v>#REF!</v>
      </c>
      <c r="W1025" t="str">
        <f>VLOOKUP(F1025,Map!$F:$G,2,FALSE)</f>
        <v>COR</v>
      </c>
    </row>
    <row r="1026" spans="1:23" x14ac:dyDescent="0.25">
      <c r="A1026" t="s">
        <v>6</v>
      </c>
      <c r="B1026" t="s">
        <v>585</v>
      </c>
      <c r="C1026">
        <v>2025</v>
      </c>
      <c r="D1026" t="s">
        <v>179</v>
      </c>
      <c r="E1026" t="s">
        <v>58</v>
      </c>
      <c r="F1026" t="s">
        <v>176</v>
      </c>
      <c r="G1026" t="s">
        <v>89</v>
      </c>
      <c r="H1026">
        <v>0</v>
      </c>
      <c r="I1026">
        <v>26323.49</v>
      </c>
      <c r="J1026">
        <v>26323.49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26323.49</v>
      </c>
      <c r="Q1026">
        <v>0</v>
      </c>
      <c r="R1026">
        <v>0</v>
      </c>
      <c r="S1026">
        <v>5527.93</v>
      </c>
      <c r="T1026">
        <v>0</v>
      </c>
      <c r="U1026" t="e">
        <f>VLOOKUP(D1026,#REF!,2,FALSE)</f>
        <v>#REF!</v>
      </c>
      <c r="V1026" t="e">
        <f>VLOOKUP(_216[[#This Row],[rollup_view_description]],Map!$B:$C,2,FALSE)</f>
        <v>#REF!</v>
      </c>
      <c r="W1026" t="str">
        <f>VLOOKUP(F1026,Map!$F:$G,2,FALSE)</f>
        <v>COR</v>
      </c>
    </row>
    <row r="1027" spans="1:23" x14ac:dyDescent="0.25">
      <c r="A1027" t="s">
        <v>6</v>
      </c>
      <c r="B1027" t="s">
        <v>585</v>
      </c>
      <c r="C1027">
        <v>2025</v>
      </c>
      <c r="D1027" t="s">
        <v>180</v>
      </c>
      <c r="E1027" t="s">
        <v>58</v>
      </c>
      <c r="F1027" t="s">
        <v>176</v>
      </c>
      <c r="G1027" t="s">
        <v>89</v>
      </c>
      <c r="H1027">
        <v>0</v>
      </c>
      <c r="I1027">
        <v>15829.32</v>
      </c>
      <c r="J1027">
        <v>15829.32</v>
      </c>
      <c r="K1027">
        <v>-195454.07</v>
      </c>
      <c r="L1027">
        <v>0</v>
      </c>
      <c r="M1027">
        <v>-195454.07</v>
      </c>
      <c r="N1027">
        <v>0</v>
      </c>
      <c r="O1027">
        <v>195454.07</v>
      </c>
      <c r="P1027">
        <v>15829.32</v>
      </c>
      <c r="Q1027">
        <v>0</v>
      </c>
      <c r="R1027">
        <v>41045.35</v>
      </c>
      <c r="S1027">
        <v>3324.16</v>
      </c>
      <c r="T1027">
        <v>0</v>
      </c>
      <c r="U1027" t="e">
        <f>VLOOKUP(D1027,#REF!,2,FALSE)</f>
        <v>#REF!</v>
      </c>
      <c r="V1027" t="e">
        <f>VLOOKUP(_216[[#This Row],[rollup_view_description]],Map!$B:$C,2,FALSE)</f>
        <v>#REF!</v>
      </c>
      <c r="W1027" t="str">
        <f>VLOOKUP(F1027,Map!$F:$G,2,FALSE)</f>
        <v>COR</v>
      </c>
    </row>
    <row r="1028" spans="1:23" x14ac:dyDescent="0.25">
      <c r="A1028" t="s">
        <v>6</v>
      </c>
      <c r="B1028" t="s">
        <v>585</v>
      </c>
      <c r="C1028">
        <v>2025</v>
      </c>
      <c r="D1028" t="s">
        <v>181</v>
      </c>
      <c r="E1028" t="s">
        <v>58</v>
      </c>
      <c r="F1028" t="s">
        <v>176</v>
      </c>
      <c r="G1028" t="s">
        <v>89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 t="e">
        <f>VLOOKUP(D1028,#REF!,2,FALSE)</f>
        <v>#REF!</v>
      </c>
      <c r="V1028" t="e">
        <f>VLOOKUP(_216[[#This Row],[rollup_view_description]],Map!$B:$C,2,FALSE)</f>
        <v>#REF!</v>
      </c>
      <c r="W1028" t="str">
        <f>VLOOKUP(F1028,Map!$F:$G,2,FALSE)</f>
        <v>COR</v>
      </c>
    </row>
    <row r="1029" spans="1:23" x14ac:dyDescent="0.25">
      <c r="A1029" t="s">
        <v>6</v>
      </c>
      <c r="B1029" t="s">
        <v>585</v>
      </c>
      <c r="C1029">
        <v>2025</v>
      </c>
      <c r="D1029" t="s">
        <v>182</v>
      </c>
      <c r="E1029" t="s">
        <v>58</v>
      </c>
      <c r="F1029" t="s">
        <v>176</v>
      </c>
      <c r="G1029" t="s">
        <v>89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 t="e">
        <f>VLOOKUP(D1029,#REF!,2,FALSE)</f>
        <v>#REF!</v>
      </c>
      <c r="V1029" t="e">
        <f>VLOOKUP(_216[[#This Row],[rollup_view_description]],Map!$B:$C,2,FALSE)</f>
        <v>#REF!</v>
      </c>
      <c r="W1029" t="str">
        <f>VLOOKUP(F1029,Map!$F:$G,2,FALSE)</f>
        <v>COR</v>
      </c>
    </row>
    <row r="1030" spans="1:23" x14ac:dyDescent="0.25">
      <c r="A1030" t="s">
        <v>6</v>
      </c>
      <c r="B1030" t="s">
        <v>585</v>
      </c>
      <c r="C1030">
        <v>2025</v>
      </c>
      <c r="D1030" t="s">
        <v>183</v>
      </c>
      <c r="E1030" t="s">
        <v>58</v>
      </c>
      <c r="F1030" t="s">
        <v>176</v>
      </c>
      <c r="G1030" t="s">
        <v>89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 t="e">
        <f>VLOOKUP(D1030,#REF!,2,FALSE)</f>
        <v>#REF!</v>
      </c>
      <c r="V1030" t="e">
        <f>VLOOKUP(_216[[#This Row],[rollup_view_description]],Map!$B:$C,2,FALSE)</f>
        <v>#REF!</v>
      </c>
      <c r="W1030" t="str">
        <f>VLOOKUP(F1030,Map!$F:$G,2,FALSE)</f>
        <v>COR</v>
      </c>
    </row>
    <row r="1031" spans="1:23" x14ac:dyDescent="0.25">
      <c r="A1031" t="s">
        <v>6</v>
      </c>
      <c r="B1031" t="s">
        <v>585</v>
      </c>
      <c r="C1031">
        <v>2025</v>
      </c>
      <c r="D1031" t="s">
        <v>184</v>
      </c>
      <c r="E1031" t="s">
        <v>58</v>
      </c>
      <c r="F1031" t="s">
        <v>176</v>
      </c>
      <c r="G1031" t="s">
        <v>89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 t="e">
        <f>VLOOKUP(D1031,#REF!,2,FALSE)</f>
        <v>#REF!</v>
      </c>
      <c r="V1031" t="e">
        <f>VLOOKUP(_216[[#This Row],[rollup_view_description]],Map!$B:$C,2,FALSE)</f>
        <v>#REF!</v>
      </c>
      <c r="W1031" t="str">
        <f>VLOOKUP(F1031,Map!$F:$G,2,FALSE)</f>
        <v>COR</v>
      </c>
    </row>
    <row r="1032" spans="1:23" x14ac:dyDescent="0.25">
      <c r="A1032" t="s">
        <v>6</v>
      </c>
      <c r="B1032" t="s">
        <v>585</v>
      </c>
      <c r="C1032">
        <v>2025</v>
      </c>
      <c r="D1032" t="s">
        <v>185</v>
      </c>
      <c r="E1032" t="s">
        <v>58</v>
      </c>
      <c r="F1032" t="s">
        <v>176</v>
      </c>
      <c r="G1032" t="s">
        <v>89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 t="e">
        <f>VLOOKUP(D1032,#REF!,2,FALSE)</f>
        <v>#REF!</v>
      </c>
      <c r="V1032" t="e">
        <f>VLOOKUP(_216[[#This Row],[rollup_view_description]],Map!$B:$C,2,FALSE)</f>
        <v>#REF!</v>
      </c>
      <c r="W1032" t="str">
        <f>VLOOKUP(F1032,Map!$F:$G,2,FALSE)</f>
        <v>COR</v>
      </c>
    </row>
    <row r="1033" spans="1:23" x14ac:dyDescent="0.25">
      <c r="A1033" t="s">
        <v>6</v>
      </c>
      <c r="B1033" t="s">
        <v>585</v>
      </c>
      <c r="C1033">
        <v>2025</v>
      </c>
      <c r="D1033" t="s">
        <v>186</v>
      </c>
      <c r="E1033" t="s">
        <v>58</v>
      </c>
      <c r="F1033" t="s">
        <v>176</v>
      </c>
      <c r="G1033" t="s">
        <v>89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 t="e">
        <f>VLOOKUP(D1033,#REF!,2,FALSE)</f>
        <v>#REF!</v>
      </c>
      <c r="V1033" t="e">
        <f>VLOOKUP(_216[[#This Row],[rollup_view_description]],Map!$B:$C,2,FALSE)</f>
        <v>#REF!</v>
      </c>
      <c r="W1033" t="str">
        <f>VLOOKUP(F1033,Map!$F:$G,2,FALSE)</f>
        <v>COR</v>
      </c>
    </row>
    <row r="1034" spans="1:23" x14ac:dyDescent="0.25">
      <c r="A1034" t="s">
        <v>6</v>
      </c>
      <c r="B1034" t="s">
        <v>585</v>
      </c>
      <c r="C1034">
        <v>2025</v>
      </c>
      <c r="D1034" t="s">
        <v>187</v>
      </c>
      <c r="E1034" t="s">
        <v>58</v>
      </c>
      <c r="F1034" t="s">
        <v>176</v>
      </c>
      <c r="G1034" t="s">
        <v>89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 t="e">
        <f>VLOOKUP(D1034,#REF!,2,FALSE)</f>
        <v>#REF!</v>
      </c>
      <c r="V1034" t="e">
        <f>VLOOKUP(_216[[#This Row],[rollup_view_description]],Map!$B:$C,2,FALSE)</f>
        <v>#REF!</v>
      </c>
      <c r="W1034" t="str">
        <f>VLOOKUP(F1034,Map!$F:$G,2,FALSE)</f>
        <v>COR</v>
      </c>
    </row>
    <row r="1035" spans="1:23" x14ac:dyDescent="0.25">
      <c r="A1035" t="s">
        <v>6</v>
      </c>
      <c r="B1035" t="s">
        <v>585</v>
      </c>
      <c r="C1035">
        <v>2025</v>
      </c>
      <c r="D1035" t="s">
        <v>188</v>
      </c>
      <c r="E1035" t="s">
        <v>58</v>
      </c>
      <c r="F1035" t="s">
        <v>176</v>
      </c>
      <c r="G1035" t="s">
        <v>89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 t="e">
        <f>VLOOKUP(D1035,#REF!,2,FALSE)</f>
        <v>#REF!</v>
      </c>
      <c r="V1035" t="e">
        <f>VLOOKUP(_216[[#This Row],[rollup_view_description]],Map!$B:$C,2,FALSE)</f>
        <v>#REF!</v>
      </c>
      <c r="W1035" t="str">
        <f>VLOOKUP(F1035,Map!$F:$G,2,FALSE)</f>
        <v>COR</v>
      </c>
    </row>
    <row r="1036" spans="1:23" x14ac:dyDescent="0.25">
      <c r="A1036" t="s">
        <v>6</v>
      </c>
      <c r="B1036" t="s">
        <v>585</v>
      </c>
      <c r="C1036">
        <v>2025</v>
      </c>
      <c r="D1036" t="s">
        <v>189</v>
      </c>
      <c r="E1036" t="s">
        <v>58</v>
      </c>
      <c r="F1036" t="s">
        <v>176</v>
      </c>
      <c r="G1036" t="s">
        <v>89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 t="e">
        <f>VLOOKUP(D1036,#REF!,2,FALSE)</f>
        <v>#REF!</v>
      </c>
      <c r="V1036" t="e">
        <f>VLOOKUP(_216[[#This Row],[rollup_view_description]],Map!$B:$C,2,FALSE)</f>
        <v>#REF!</v>
      </c>
      <c r="W1036" t="str">
        <f>VLOOKUP(F1036,Map!$F:$G,2,FALSE)</f>
        <v>COR</v>
      </c>
    </row>
    <row r="1037" spans="1:23" x14ac:dyDescent="0.25">
      <c r="A1037" t="s">
        <v>6</v>
      </c>
      <c r="B1037" t="s">
        <v>585</v>
      </c>
      <c r="C1037">
        <v>2025</v>
      </c>
      <c r="D1037" t="s">
        <v>190</v>
      </c>
      <c r="E1037" t="s">
        <v>58</v>
      </c>
      <c r="F1037" t="s">
        <v>176</v>
      </c>
      <c r="G1037" t="s">
        <v>89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 t="e">
        <f>VLOOKUP(D1037,#REF!,2,FALSE)</f>
        <v>#REF!</v>
      </c>
      <c r="V1037" t="e">
        <f>VLOOKUP(_216[[#This Row],[rollup_view_description]],Map!$B:$C,2,FALSE)</f>
        <v>#REF!</v>
      </c>
      <c r="W1037" t="str">
        <f>VLOOKUP(F1037,Map!$F:$G,2,FALSE)</f>
        <v>COR</v>
      </c>
    </row>
    <row r="1038" spans="1:23" x14ac:dyDescent="0.25">
      <c r="A1038" t="s">
        <v>6</v>
      </c>
      <c r="B1038" t="s">
        <v>585</v>
      </c>
      <c r="C1038">
        <v>2025</v>
      </c>
      <c r="D1038" t="s">
        <v>191</v>
      </c>
      <c r="E1038" t="s">
        <v>58</v>
      </c>
      <c r="F1038" t="s">
        <v>176</v>
      </c>
      <c r="G1038" t="s">
        <v>89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 t="e">
        <f>VLOOKUP(D1038,#REF!,2,FALSE)</f>
        <v>#REF!</v>
      </c>
      <c r="V1038" t="e">
        <f>VLOOKUP(_216[[#This Row],[rollup_view_description]],Map!$B:$C,2,FALSE)</f>
        <v>#REF!</v>
      </c>
      <c r="W1038" t="str">
        <f>VLOOKUP(F1038,Map!$F:$G,2,FALSE)</f>
        <v>COR</v>
      </c>
    </row>
    <row r="1039" spans="1:23" x14ac:dyDescent="0.25">
      <c r="A1039" t="s">
        <v>6</v>
      </c>
      <c r="B1039" t="s">
        <v>585</v>
      </c>
      <c r="C1039">
        <v>2025</v>
      </c>
      <c r="D1039" t="s">
        <v>192</v>
      </c>
      <c r="E1039" t="s">
        <v>58</v>
      </c>
      <c r="F1039" t="s">
        <v>176</v>
      </c>
      <c r="G1039" t="s">
        <v>89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 t="e">
        <f>VLOOKUP(D1039,#REF!,2,FALSE)</f>
        <v>#REF!</v>
      </c>
      <c r="V1039" t="e">
        <f>VLOOKUP(_216[[#This Row],[rollup_view_description]],Map!$B:$C,2,FALSE)</f>
        <v>#REF!</v>
      </c>
      <c r="W1039" t="str">
        <f>VLOOKUP(F1039,Map!$F:$G,2,FALSE)</f>
        <v>COR</v>
      </c>
    </row>
    <row r="1040" spans="1:23" x14ac:dyDescent="0.25">
      <c r="A1040" t="s">
        <v>6</v>
      </c>
      <c r="B1040" t="s">
        <v>585</v>
      </c>
      <c r="C1040">
        <v>2025</v>
      </c>
      <c r="D1040" t="s">
        <v>193</v>
      </c>
      <c r="E1040" t="s">
        <v>58</v>
      </c>
      <c r="F1040" t="s">
        <v>176</v>
      </c>
      <c r="G1040" t="s">
        <v>89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 t="e">
        <f>VLOOKUP(D1040,#REF!,2,FALSE)</f>
        <v>#REF!</v>
      </c>
      <c r="V1040" t="e">
        <f>VLOOKUP(_216[[#This Row],[rollup_view_description]],Map!$B:$C,2,FALSE)</f>
        <v>#REF!</v>
      </c>
      <c r="W1040" t="str">
        <f>VLOOKUP(F1040,Map!$F:$G,2,FALSE)</f>
        <v>COR</v>
      </c>
    </row>
    <row r="1041" spans="1:23" x14ac:dyDescent="0.25">
      <c r="A1041" t="s">
        <v>6</v>
      </c>
      <c r="B1041" t="s">
        <v>585</v>
      </c>
      <c r="C1041">
        <v>2025</v>
      </c>
      <c r="D1041" t="s">
        <v>194</v>
      </c>
      <c r="E1041" t="s">
        <v>58</v>
      </c>
      <c r="F1041" t="s">
        <v>176</v>
      </c>
      <c r="G1041" t="s">
        <v>89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 t="e">
        <f>VLOOKUP(D1041,#REF!,2,FALSE)</f>
        <v>#REF!</v>
      </c>
      <c r="V1041" t="e">
        <f>VLOOKUP(_216[[#This Row],[rollup_view_description]],Map!$B:$C,2,FALSE)</f>
        <v>#REF!</v>
      </c>
      <c r="W1041" t="str">
        <f>VLOOKUP(F1041,Map!$F:$G,2,FALSE)</f>
        <v>COR</v>
      </c>
    </row>
    <row r="1042" spans="1:23" x14ac:dyDescent="0.25">
      <c r="A1042" t="s">
        <v>6</v>
      </c>
      <c r="B1042" t="s">
        <v>585</v>
      </c>
      <c r="C1042">
        <v>2025</v>
      </c>
      <c r="D1042" t="s">
        <v>195</v>
      </c>
      <c r="E1042" t="s">
        <v>58</v>
      </c>
      <c r="F1042" t="s">
        <v>176</v>
      </c>
      <c r="G1042" t="s">
        <v>89</v>
      </c>
      <c r="H1042">
        <v>0</v>
      </c>
      <c r="I1042">
        <v>59236.31</v>
      </c>
      <c r="J1042">
        <v>59236.31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59236.31</v>
      </c>
      <c r="Q1042">
        <v>0</v>
      </c>
      <c r="R1042">
        <v>0</v>
      </c>
      <c r="S1042">
        <v>12439.63</v>
      </c>
      <c r="T1042">
        <v>0</v>
      </c>
      <c r="U1042" t="e">
        <f>VLOOKUP(D1042,#REF!,2,FALSE)</f>
        <v>#REF!</v>
      </c>
      <c r="V1042" t="e">
        <f>VLOOKUP(_216[[#This Row],[rollup_view_description]],Map!$B:$C,2,FALSE)</f>
        <v>#REF!</v>
      </c>
      <c r="W1042" t="str">
        <f>VLOOKUP(F1042,Map!$F:$G,2,FALSE)</f>
        <v>COR</v>
      </c>
    </row>
    <row r="1043" spans="1:23" x14ac:dyDescent="0.25">
      <c r="A1043" t="s">
        <v>6</v>
      </c>
      <c r="B1043" t="s">
        <v>585</v>
      </c>
      <c r="C1043">
        <v>2025</v>
      </c>
      <c r="D1043" t="s">
        <v>196</v>
      </c>
      <c r="E1043" t="s">
        <v>58</v>
      </c>
      <c r="F1043" t="s">
        <v>176</v>
      </c>
      <c r="G1043" t="s">
        <v>89</v>
      </c>
      <c r="H1043">
        <v>0</v>
      </c>
      <c r="I1043">
        <v>36254</v>
      </c>
      <c r="J1043">
        <v>36254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36254</v>
      </c>
      <c r="Q1043">
        <v>0</v>
      </c>
      <c r="R1043">
        <v>0</v>
      </c>
      <c r="S1043">
        <v>7613.34</v>
      </c>
      <c r="T1043">
        <v>0</v>
      </c>
      <c r="U1043" t="e">
        <f>VLOOKUP(D1043,#REF!,2,FALSE)</f>
        <v>#REF!</v>
      </c>
      <c r="V1043" t="e">
        <f>VLOOKUP(_216[[#This Row],[rollup_view_description]],Map!$B:$C,2,FALSE)</f>
        <v>#REF!</v>
      </c>
      <c r="W1043" t="str">
        <f>VLOOKUP(F1043,Map!$F:$G,2,FALSE)</f>
        <v>COR</v>
      </c>
    </row>
    <row r="1044" spans="1:23" x14ac:dyDescent="0.25">
      <c r="A1044" t="s">
        <v>6</v>
      </c>
      <c r="B1044" t="s">
        <v>585</v>
      </c>
      <c r="C1044">
        <v>2025</v>
      </c>
      <c r="D1044" t="s">
        <v>197</v>
      </c>
      <c r="E1044" t="s">
        <v>58</v>
      </c>
      <c r="F1044" t="s">
        <v>176</v>
      </c>
      <c r="G1044" t="s">
        <v>89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 t="e">
        <f>VLOOKUP(D1044,#REF!,2,FALSE)</f>
        <v>#REF!</v>
      </c>
      <c r="V1044" t="e">
        <f>VLOOKUP(_216[[#This Row],[rollup_view_description]],Map!$B:$C,2,FALSE)</f>
        <v>#REF!</v>
      </c>
      <c r="W1044" t="str">
        <f>VLOOKUP(F1044,Map!$F:$G,2,FALSE)</f>
        <v>COR</v>
      </c>
    </row>
    <row r="1045" spans="1:23" x14ac:dyDescent="0.25">
      <c r="A1045" t="s">
        <v>6</v>
      </c>
      <c r="B1045" t="s">
        <v>585</v>
      </c>
      <c r="C1045">
        <v>2025</v>
      </c>
      <c r="D1045" t="s">
        <v>198</v>
      </c>
      <c r="E1045" t="s">
        <v>58</v>
      </c>
      <c r="F1045" t="s">
        <v>176</v>
      </c>
      <c r="G1045" t="s">
        <v>89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 t="e">
        <f>VLOOKUP(D1045,#REF!,2,FALSE)</f>
        <v>#REF!</v>
      </c>
      <c r="V1045" t="e">
        <f>VLOOKUP(_216[[#This Row],[rollup_view_description]],Map!$B:$C,2,FALSE)</f>
        <v>#REF!</v>
      </c>
      <c r="W1045" t="str">
        <f>VLOOKUP(F1045,Map!$F:$G,2,FALSE)</f>
        <v>COR</v>
      </c>
    </row>
    <row r="1046" spans="1:23" x14ac:dyDescent="0.25">
      <c r="A1046" t="s">
        <v>6</v>
      </c>
      <c r="B1046" t="s">
        <v>585</v>
      </c>
      <c r="C1046">
        <v>2025</v>
      </c>
      <c r="D1046" t="s">
        <v>199</v>
      </c>
      <c r="E1046" t="s">
        <v>58</v>
      </c>
      <c r="F1046" t="s">
        <v>176</v>
      </c>
      <c r="G1046" t="s">
        <v>89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 t="e">
        <f>VLOOKUP(D1046,#REF!,2,FALSE)</f>
        <v>#REF!</v>
      </c>
      <c r="V1046" t="e">
        <f>VLOOKUP(_216[[#This Row],[rollup_view_description]],Map!$B:$C,2,FALSE)</f>
        <v>#REF!</v>
      </c>
      <c r="W1046" t="str">
        <f>VLOOKUP(F1046,Map!$F:$G,2,FALSE)</f>
        <v>COR</v>
      </c>
    </row>
    <row r="1047" spans="1:23" x14ac:dyDescent="0.25">
      <c r="A1047" t="s">
        <v>6</v>
      </c>
      <c r="B1047" t="s">
        <v>585</v>
      </c>
      <c r="C1047">
        <v>2025</v>
      </c>
      <c r="D1047" t="s">
        <v>200</v>
      </c>
      <c r="E1047" t="s">
        <v>58</v>
      </c>
      <c r="F1047" t="s">
        <v>176</v>
      </c>
      <c r="G1047" t="s">
        <v>89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 t="e">
        <f>VLOOKUP(D1047,#REF!,2,FALSE)</f>
        <v>#REF!</v>
      </c>
      <c r="V1047" t="e">
        <f>VLOOKUP(_216[[#This Row],[rollup_view_description]],Map!$B:$C,2,FALSE)</f>
        <v>#REF!</v>
      </c>
      <c r="W1047" t="str">
        <f>VLOOKUP(F1047,Map!$F:$G,2,FALSE)</f>
        <v>COR</v>
      </c>
    </row>
    <row r="1048" spans="1:23" x14ac:dyDescent="0.25">
      <c r="A1048" t="s">
        <v>6</v>
      </c>
      <c r="B1048" t="s">
        <v>585</v>
      </c>
      <c r="C1048">
        <v>2025</v>
      </c>
      <c r="D1048" t="s">
        <v>201</v>
      </c>
      <c r="E1048" t="s">
        <v>58</v>
      </c>
      <c r="F1048" t="s">
        <v>176</v>
      </c>
      <c r="G1048" t="s">
        <v>89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 t="e">
        <f>VLOOKUP(D1048,#REF!,2,FALSE)</f>
        <v>#REF!</v>
      </c>
      <c r="V1048" t="e">
        <f>VLOOKUP(_216[[#This Row],[rollup_view_description]],Map!$B:$C,2,FALSE)</f>
        <v>#REF!</v>
      </c>
      <c r="W1048" t="str">
        <f>VLOOKUP(F1048,Map!$F:$G,2,FALSE)</f>
        <v>COR</v>
      </c>
    </row>
    <row r="1049" spans="1:23" x14ac:dyDescent="0.25">
      <c r="A1049" t="s">
        <v>6</v>
      </c>
      <c r="B1049" t="s">
        <v>585</v>
      </c>
      <c r="C1049">
        <v>2025</v>
      </c>
      <c r="D1049" t="s">
        <v>202</v>
      </c>
      <c r="E1049" t="s">
        <v>58</v>
      </c>
      <c r="F1049" t="s">
        <v>176</v>
      </c>
      <c r="G1049" t="s">
        <v>89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 t="e">
        <f>VLOOKUP(D1049,#REF!,2,FALSE)</f>
        <v>#REF!</v>
      </c>
      <c r="V1049" t="e">
        <f>VLOOKUP(_216[[#This Row],[rollup_view_description]],Map!$B:$C,2,FALSE)</f>
        <v>#REF!</v>
      </c>
      <c r="W1049" t="str">
        <f>VLOOKUP(F1049,Map!$F:$G,2,FALSE)</f>
        <v>COR</v>
      </c>
    </row>
    <row r="1050" spans="1:23" x14ac:dyDescent="0.25">
      <c r="A1050" t="s">
        <v>6</v>
      </c>
      <c r="B1050" t="s">
        <v>585</v>
      </c>
      <c r="C1050">
        <v>2025</v>
      </c>
      <c r="D1050" t="s">
        <v>203</v>
      </c>
      <c r="E1050" t="s">
        <v>58</v>
      </c>
      <c r="F1050" t="s">
        <v>176</v>
      </c>
      <c r="G1050" t="s">
        <v>89</v>
      </c>
      <c r="H1050">
        <v>0</v>
      </c>
      <c r="I1050">
        <v>180167.4</v>
      </c>
      <c r="J1050">
        <v>180167.4</v>
      </c>
      <c r="K1050">
        <v>323012.55</v>
      </c>
      <c r="L1050">
        <v>0</v>
      </c>
      <c r="M1050">
        <v>323012.55</v>
      </c>
      <c r="N1050">
        <v>0</v>
      </c>
      <c r="O1050">
        <v>-323012.55</v>
      </c>
      <c r="P1050">
        <v>180167.4</v>
      </c>
      <c r="Q1050">
        <v>0</v>
      </c>
      <c r="R1050">
        <v>-67832.63</v>
      </c>
      <c r="S1050">
        <v>37835.15</v>
      </c>
      <c r="T1050">
        <v>0</v>
      </c>
      <c r="U1050" t="e">
        <f>VLOOKUP(D1050,#REF!,2,FALSE)</f>
        <v>#REF!</v>
      </c>
      <c r="V1050" t="e">
        <f>VLOOKUP(_216[[#This Row],[rollup_view_description]],Map!$B:$C,2,FALSE)</f>
        <v>#REF!</v>
      </c>
      <c r="W1050" t="str">
        <f>VLOOKUP(F1050,Map!$F:$G,2,FALSE)</f>
        <v>COR</v>
      </c>
    </row>
    <row r="1051" spans="1:23" x14ac:dyDescent="0.25">
      <c r="A1051" t="s">
        <v>6</v>
      </c>
      <c r="B1051" t="s">
        <v>585</v>
      </c>
      <c r="C1051">
        <v>2025</v>
      </c>
      <c r="D1051" t="s">
        <v>204</v>
      </c>
      <c r="E1051" t="s">
        <v>58</v>
      </c>
      <c r="F1051" t="s">
        <v>176</v>
      </c>
      <c r="G1051" t="s">
        <v>89</v>
      </c>
      <c r="H1051">
        <v>0</v>
      </c>
      <c r="I1051">
        <v>6151.03</v>
      </c>
      <c r="J1051">
        <v>6151.03</v>
      </c>
      <c r="K1051">
        <v>1192.95</v>
      </c>
      <c r="L1051">
        <v>0</v>
      </c>
      <c r="M1051">
        <v>1192.95</v>
      </c>
      <c r="N1051">
        <v>0</v>
      </c>
      <c r="O1051">
        <v>-1192.95</v>
      </c>
      <c r="P1051">
        <v>6151.03</v>
      </c>
      <c r="Q1051">
        <v>0</v>
      </c>
      <c r="R1051">
        <v>-250.52</v>
      </c>
      <c r="S1051">
        <v>1291.72</v>
      </c>
      <c r="T1051">
        <v>0</v>
      </c>
      <c r="U1051" t="e">
        <f>VLOOKUP(D1051,#REF!,2,FALSE)</f>
        <v>#REF!</v>
      </c>
      <c r="V1051" t="e">
        <f>VLOOKUP(_216[[#This Row],[rollup_view_description]],Map!$B:$C,2,FALSE)</f>
        <v>#REF!</v>
      </c>
      <c r="W1051" t="str">
        <f>VLOOKUP(F1051,Map!$F:$G,2,FALSE)</f>
        <v>COR</v>
      </c>
    </row>
    <row r="1052" spans="1:23" x14ac:dyDescent="0.25">
      <c r="A1052" t="s">
        <v>6</v>
      </c>
      <c r="B1052" t="s">
        <v>585</v>
      </c>
      <c r="C1052">
        <v>2025</v>
      </c>
      <c r="D1052" t="s">
        <v>205</v>
      </c>
      <c r="E1052" t="s">
        <v>58</v>
      </c>
      <c r="F1052" t="s">
        <v>176</v>
      </c>
      <c r="G1052" t="s">
        <v>89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 t="e">
        <f>VLOOKUP(D1052,#REF!,2,FALSE)</f>
        <v>#REF!</v>
      </c>
      <c r="V1052" t="e">
        <f>VLOOKUP(_216[[#This Row],[rollup_view_description]],Map!$B:$C,2,FALSE)</f>
        <v>#REF!</v>
      </c>
      <c r="W1052" t="str">
        <f>VLOOKUP(F1052,Map!$F:$G,2,FALSE)</f>
        <v>COR</v>
      </c>
    </row>
    <row r="1053" spans="1:23" x14ac:dyDescent="0.25">
      <c r="A1053" t="s">
        <v>6</v>
      </c>
      <c r="B1053" t="s">
        <v>585</v>
      </c>
      <c r="C1053">
        <v>2025</v>
      </c>
      <c r="D1053" t="s">
        <v>206</v>
      </c>
      <c r="E1053" t="s">
        <v>58</v>
      </c>
      <c r="F1053" t="s">
        <v>176</v>
      </c>
      <c r="G1053" t="s">
        <v>89</v>
      </c>
      <c r="H1053">
        <v>0</v>
      </c>
      <c r="I1053">
        <v>8665422.7400000002</v>
      </c>
      <c r="J1053">
        <v>8665422.7400000002</v>
      </c>
      <c r="K1053">
        <v>3587023.16</v>
      </c>
      <c r="L1053">
        <v>0</v>
      </c>
      <c r="M1053">
        <v>3587023.16</v>
      </c>
      <c r="N1053">
        <v>0</v>
      </c>
      <c r="O1053">
        <v>-3587023.16</v>
      </c>
      <c r="P1053">
        <v>8665422.7400000002</v>
      </c>
      <c r="Q1053">
        <v>0</v>
      </c>
      <c r="R1053">
        <v>-1217794.54</v>
      </c>
      <c r="S1053">
        <v>2941911.45</v>
      </c>
      <c r="T1053">
        <v>0</v>
      </c>
      <c r="U1053" t="e">
        <f>VLOOKUP(D1053,#REF!,2,FALSE)</f>
        <v>#REF!</v>
      </c>
      <c r="V1053" t="e">
        <f>VLOOKUP(_216[[#This Row],[rollup_view_description]],Map!$B:$C,2,FALSE)</f>
        <v>#REF!</v>
      </c>
      <c r="W1053" t="str">
        <f>VLOOKUP(F1053,Map!$F:$G,2,FALSE)</f>
        <v>COR</v>
      </c>
    </row>
    <row r="1054" spans="1:23" x14ac:dyDescent="0.25">
      <c r="A1054" t="s">
        <v>6</v>
      </c>
      <c r="B1054" t="s">
        <v>585</v>
      </c>
      <c r="C1054">
        <v>2025</v>
      </c>
      <c r="D1054" t="s">
        <v>207</v>
      </c>
      <c r="E1054" t="s">
        <v>58</v>
      </c>
      <c r="F1054" t="s">
        <v>176</v>
      </c>
      <c r="G1054" t="s">
        <v>89</v>
      </c>
      <c r="H1054">
        <v>0</v>
      </c>
      <c r="I1054">
        <v>219985.13</v>
      </c>
      <c r="J1054">
        <v>219985.13</v>
      </c>
      <c r="K1054">
        <v>19866.13</v>
      </c>
      <c r="L1054">
        <v>0</v>
      </c>
      <c r="M1054">
        <v>19866.13</v>
      </c>
      <c r="N1054">
        <v>0</v>
      </c>
      <c r="O1054">
        <v>-19866.13</v>
      </c>
      <c r="P1054">
        <v>219985.13</v>
      </c>
      <c r="Q1054">
        <v>0</v>
      </c>
      <c r="R1054">
        <v>-4171.8900000000003</v>
      </c>
      <c r="S1054">
        <v>46196.88</v>
      </c>
      <c r="T1054">
        <v>0</v>
      </c>
      <c r="U1054" t="e">
        <f>VLOOKUP(D1054,#REF!,2,FALSE)</f>
        <v>#REF!</v>
      </c>
      <c r="V1054" t="e">
        <f>VLOOKUP(_216[[#This Row],[rollup_view_description]],Map!$B:$C,2,FALSE)</f>
        <v>#REF!</v>
      </c>
      <c r="W1054" t="str">
        <f>VLOOKUP(F1054,Map!$F:$G,2,FALSE)</f>
        <v>COR</v>
      </c>
    </row>
    <row r="1055" spans="1:23" x14ac:dyDescent="0.25">
      <c r="A1055" t="s">
        <v>6</v>
      </c>
      <c r="B1055" t="s">
        <v>585</v>
      </c>
      <c r="C1055">
        <v>2025</v>
      </c>
      <c r="D1055" t="s">
        <v>93</v>
      </c>
      <c r="E1055" t="s">
        <v>58</v>
      </c>
      <c r="F1055" t="s">
        <v>134</v>
      </c>
      <c r="G1055" t="s">
        <v>89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 t="e">
        <f>VLOOKUP(D1055,#REF!,2,FALSE)</f>
        <v>#REF!</v>
      </c>
      <c r="V1055" t="e">
        <f>VLOOKUP(_216[[#This Row],[rollup_view_description]],Map!$B:$C,2,FALSE)</f>
        <v>#REF!</v>
      </c>
      <c r="W1055" t="str">
        <f>VLOOKUP(F1055,Map!$F:$G,2,FALSE)</f>
        <v>n/a</v>
      </c>
    </row>
    <row r="1056" spans="1:23" x14ac:dyDescent="0.25">
      <c r="A1056" t="s">
        <v>6</v>
      </c>
      <c r="B1056" t="s">
        <v>585</v>
      </c>
      <c r="C1056">
        <v>2025</v>
      </c>
      <c r="D1056" t="s">
        <v>94</v>
      </c>
      <c r="E1056" t="s">
        <v>58</v>
      </c>
      <c r="F1056" t="s">
        <v>135</v>
      </c>
      <c r="G1056" t="s">
        <v>88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 t="e">
        <f>VLOOKUP(D1056,#REF!,2,FALSE)</f>
        <v>#REF!</v>
      </c>
      <c r="V1056" t="e">
        <f>VLOOKUP(_216[[#This Row],[rollup_view_description]],Map!$B:$C,2,FALSE)</f>
        <v>#REF!</v>
      </c>
      <c r="W1056" t="str">
        <f>VLOOKUP(F1056,Map!$F:$G,2,FALSE)</f>
        <v>n/a</v>
      </c>
    </row>
    <row r="1057" spans="1:23" x14ac:dyDescent="0.25">
      <c r="A1057" t="s">
        <v>6</v>
      </c>
      <c r="B1057" t="s">
        <v>585</v>
      </c>
      <c r="C1057">
        <v>2025</v>
      </c>
      <c r="D1057" t="s">
        <v>94</v>
      </c>
      <c r="E1057" t="s">
        <v>58</v>
      </c>
      <c r="F1057" t="s">
        <v>134</v>
      </c>
      <c r="G1057" t="s">
        <v>89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 t="e">
        <f>VLOOKUP(D1057,#REF!,2,FALSE)</f>
        <v>#REF!</v>
      </c>
      <c r="V1057" t="e">
        <f>VLOOKUP(_216[[#This Row],[rollup_view_description]],Map!$B:$C,2,FALSE)</f>
        <v>#REF!</v>
      </c>
      <c r="W1057" t="str">
        <f>VLOOKUP(F1057,Map!$F:$G,2,FALSE)</f>
        <v>n/a</v>
      </c>
    </row>
    <row r="1058" spans="1:23" x14ac:dyDescent="0.25">
      <c r="A1058" t="s">
        <v>6</v>
      </c>
      <c r="B1058" t="s">
        <v>585</v>
      </c>
      <c r="C1058">
        <v>2025</v>
      </c>
      <c r="D1058" t="s">
        <v>142</v>
      </c>
      <c r="E1058" t="s">
        <v>65</v>
      </c>
      <c r="F1058" t="s">
        <v>208</v>
      </c>
      <c r="G1058" t="s">
        <v>88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 t="e">
        <f>VLOOKUP(D1058,#REF!,2,FALSE)</f>
        <v>#REF!</v>
      </c>
      <c r="V1058" t="e">
        <f>VLOOKUP(_216[[#This Row],[rollup_view_description]],Map!$B:$C,2,FALSE)</f>
        <v>#REF!</v>
      </c>
      <c r="W1058" t="str">
        <f>VLOOKUP(F1058,Map!$F:$G,2,FALSE)</f>
        <v>Reg Def</v>
      </c>
    </row>
    <row r="1059" spans="1:23" x14ac:dyDescent="0.25">
      <c r="A1059" t="s">
        <v>6</v>
      </c>
      <c r="B1059" t="s">
        <v>585</v>
      </c>
      <c r="C1059">
        <v>2025</v>
      </c>
      <c r="D1059" t="s">
        <v>142</v>
      </c>
      <c r="E1059" t="s">
        <v>65</v>
      </c>
      <c r="F1059" t="s">
        <v>209</v>
      </c>
      <c r="G1059" t="s">
        <v>89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 t="e">
        <f>VLOOKUP(D1059,#REF!,2,FALSE)</f>
        <v>#REF!</v>
      </c>
      <c r="V1059" t="e">
        <f>VLOOKUP(_216[[#This Row],[rollup_view_description]],Map!$B:$C,2,FALSE)</f>
        <v>#REF!</v>
      </c>
      <c r="W1059" t="str">
        <f>VLOOKUP(F1059,Map!$F:$G,2,FALSE)</f>
        <v>Reg Def</v>
      </c>
    </row>
    <row r="1060" spans="1:23" x14ac:dyDescent="0.25">
      <c r="A1060" t="s">
        <v>6</v>
      </c>
      <c r="B1060" t="s">
        <v>585</v>
      </c>
      <c r="C1060">
        <v>2025</v>
      </c>
      <c r="D1060" t="s">
        <v>145</v>
      </c>
      <c r="E1060" t="s">
        <v>65</v>
      </c>
      <c r="F1060" t="s">
        <v>210</v>
      </c>
      <c r="G1060" t="s">
        <v>88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 t="e">
        <f>VLOOKUP(D1060,#REF!,2,FALSE)</f>
        <v>#REF!</v>
      </c>
      <c r="V1060" t="e">
        <f>VLOOKUP(_216[[#This Row],[rollup_view_description]],Map!$B:$C,2,FALSE)</f>
        <v>#REF!</v>
      </c>
      <c r="W1060" t="str">
        <f>VLOOKUP(F1060,Map!$F:$G,2,FALSE)</f>
        <v>Reg Def</v>
      </c>
    </row>
    <row r="1061" spans="1:23" x14ac:dyDescent="0.25">
      <c r="A1061" t="s">
        <v>6</v>
      </c>
      <c r="B1061" t="s">
        <v>585</v>
      </c>
      <c r="C1061">
        <v>2025</v>
      </c>
      <c r="D1061" t="s">
        <v>145</v>
      </c>
      <c r="E1061" t="s">
        <v>65</v>
      </c>
      <c r="F1061" t="s">
        <v>209</v>
      </c>
      <c r="G1061" t="s">
        <v>89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 t="e">
        <f>VLOOKUP(D1061,#REF!,2,FALSE)</f>
        <v>#REF!</v>
      </c>
      <c r="V1061" t="e">
        <f>VLOOKUP(_216[[#This Row],[rollup_view_description]],Map!$B:$C,2,FALSE)</f>
        <v>#REF!</v>
      </c>
      <c r="W1061" t="str">
        <f>VLOOKUP(F1061,Map!$F:$G,2,FALSE)</f>
        <v>Reg Def</v>
      </c>
    </row>
    <row r="1062" spans="1:23" x14ac:dyDescent="0.25">
      <c r="A1062" t="s">
        <v>6</v>
      </c>
      <c r="B1062" t="s">
        <v>585</v>
      </c>
      <c r="C1062">
        <v>2025</v>
      </c>
      <c r="D1062" t="s">
        <v>147</v>
      </c>
      <c r="E1062" t="s">
        <v>65</v>
      </c>
      <c r="F1062" t="s">
        <v>210</v>
      </c>
      <c r="G1062" t="s">
        <v>88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 t="e">
        <f>VLOOKUP(D1062,#REF!,2,FALSE)</f>
        <v>#REF!</v>
      </c>
      <c r="V1062" t="e">
        <f>VLOOKUP(_216[[#This Row],[rollup_view_description]],Map!$B:$C,2,FALSE)</f>
        <v>#REF!</v>
      </c>
      <c r="W1062" t="str">
        <f>VLOOKUP(F1062,Map!$F:$G,2,FALSE)</f>
        <v>Reg Def</v>
      </c>
    </row>
    <row r="1063" spans="1:23" x14ac:dyDescent="0.25">
      <c r="A1063" t="s">
        <v>6</v>
      </c>
      <c r="B1063" t="s">
        <v>585</v>
      </c>
      <c r="C1063">
        <v>2025</v>
      </c>
      <c r="D1063" t="s">
        <v>147</v>
      </c>
      <c r="E1063" t="s">
        <v>65</v>
      </c>
      <c r="F1063" t="s">
        <v>209</v>
      </c>
      <c r="G1063" t="s">
        <v>89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 t="e">
        <f>VLOOKUP(D1063,#REF!,2,FALSE)</f>
        <v>#REF!</v>
      </c>
      <c r="V1063" t="e">
        <f>VLOOKUP(_216[[#This Row],[rollup_view_description]],Map!$B:$C,2,FALSE)</f>
        <v>#REF!</v>
      </c>
      <c r="W1063" t="str">
        <f>VLOOKUP(F1063,Map!$F:$G,2,FALSE)</f>
        <v>Reg Def</v>
      </c>
    </row>
    <row r="1064" spans="1:23" x14ac:dyDescent="0.25">
      <c r="A1064" t="s">
        <v>6</v>
      </c>
      <c r="B1064" t="s">
        <v>585</v>
      </c>
      <c r="C1064">
        <v>2025</v>
      </c>
      <c r="D1064" t="s">
        <v>107</v>
      </c>
      <c r="E1064" t="s">
        <v>65</v>
      </c>
      <c r="F1064" t="s">
        <v>208</v>
      </c>
      <c r="G1064" t="s">
        <v>88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 t="e">
        <f>VLOOKUP(D1064,#REF!,2,FALSE)</f>
        <v>#REF!</v>
      </c>
      <c r="V1064" t="e">
        <f>VLOOKUP(_216[[#This Row],[rollup_view_description]],Map!$B:$C,2,FALSE)</f>
        <v>#REF!</v>
      </c>
      <c r="W1064" t="str">
        <f>VLOOKUP(F1064,Map!$F:$G,2,FALSE)</f>
        <v>Reg Def</v>
      </c>
    </row>
    <row r="1065" spans="1:23" x14ac:dyDescent="0.25">
      <c r="A1065" t="s">
        <v>6</v>
      </c>
      <c r="B1065" t="s">
        <v>585</v>
      </c>
      <c r="C1065">
        <v>2025</v>
      </c>
      <c r="D1065" t="s">
        <v>107</v>
      </c>
      <c r="E1065" t="s">
        <v>65</v>
      </c>
      <c r="F1065" t="s">
        <v>136</v>
      </c>
      <c r="G1065" t="s">
        <v>88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 t="e">
        <f>VLOOKUP(D1065,#REF!,2,FALSE)</f>
        <v>#REF!</v>
      </c>
      <c r="V1065" t="e">
        <f>VLOOKUP(_216[[#This Row],[rollup_view_description]],Map!$B:$C,2,FALSE)</f>
        <v>#REF!</v>
      </c>
      <c r="W1065" t="str">
        <f>VLOOKUP(F1065,Map!$F:$G,2,FALSE)</f>
        <v>Flow Through</v>
      </c>
    </row>
    <row r="1066" spans="1:23" x14ac:dyDescent="0.25">
      <c r="A1066" t="s">
        <v>6</v>
      </c>
      <c r="B1066" t="s">
        <v>585</v>
      </c>
      <c r="C1066">
        <v>2025</v>
      </c>
      <c r="D1066" t="s">
        <v>107</v>
      </c>
      <c r="E1066" t="s">
        <v>65</v>
      </c>
      <c r="F1066" t="s">
        <v>209</v>
      </c>
      <c r="G1066" t="s">
        <v>89</v>
      </c>
      <c r="H1066">
        <v>-2435.13</v>
      </c>
      <c r="I1066">
        <v>0</v>
      </c>
      <c r="J1066">
        <v>-2435.13</v>
      </c>
      <c r="K1066">
        <v>0</v>
      </c>
      <c r="L1066">
        <v>0</v>
      </c>
      <c r="M1066">
        <v>0</v>
      </c>
      <c r="N1066">
        <v>0</v>
      </c>
      <c r="O1066">
        <v>-2435.13</v>
      </c>
      <c r="P1066">
        <v>0</v>
      </c>
      <c r="Q1066">
        <v>0</v>
      </c>
      <c r="R1066">
        <v>25.57</v>
      </c>
      <c r="S1066">
        <v>0</v>
      </c>
      <c r="T1066">
        <v>0</v>
      </c>
      <c r="U1066" t="e">
        <f>VLOOKUP(D1066,#REF!,2,FALSE)</f>
        <v>#REF!</v>
      </c>
      <c r="V1066" t="e">
        <f>VLOOKUP(_216[[#This Row],[rollup_view_description]],Map!$B:$C,2,FALSE)</f>
        <v>#REF!</v>
      </c>
      <c r="W1066" t="str">
        <f>VLOOKUP(F1066,Map!$F:$G,2,FALSE)</f>
        <v>Reg Def</v>
      </c>
    </row>
    <row r="1067" spans="1:23" x14ac:dyDescent="0.25">
      <c r="A1067" t="s">
        <v>6</v>
      </c>
      <c r="B1067" t="s">
        <v>585</v>
      </c>
      <c r="C1067">
        <v>2025</v>
      </c>
      <c r="D1067" t="s">
        <v>109</v>
      </c>
      <c r="E1067" t="s">
        <v>65</v>
      </c>
      <c r="F1067" t="s">
        <v>208</v>
      </c>
      <c r="G1067" t="s">
        <v>88</v>
      </c>
      <c r="H1067">
        <v>0</v>
      </c>
      <c r="I1067">
        <v>0</v>
      </c>
      <c r="J1067">
        <v>0</v>
      </c>
      <c r="K1067">
        <v>1131.69</v>
      </c>
      <c r="L1067">
        <v>0</v>
      </c>
      <c r="M1067">
        <v>1131.69</v>
      </c>
      <c r="N1067">
        <v>0</v>
      </c>
      <c r="O1067">
        <v>-1131.69</v>
      </c>
      <c r="P1067">
        <v>0</v>
      </c>
      <c r="Q1067">
        <v>0</v>
      </c>
      <c r="R1067">
        <v>19.22</v>
      </c>
      <c r="S1067">
        <v>0</v>
      </c>
      <c r="T1067">
        <v>0</v>
      </c>
      <c r="U1067" t="e">
        <f>VLOOKUP(D1067,#REF!,2,FALSE)</f>
        <v>#REF!</v>
      </c>
      <c r="V1067" t="e">
        <f>VLOOKUP(_216[[#This Row],[rollup_view_description]],Map!$B:$C,2,FALSE)</f>
        <v>#REF!</v>
      </c>
      <c r="W1067" t="str">
        <f>VLOOKUP(F1067,Map!$F:$G,2,FALSE)</f>
        <v>Reg Def</v>
      </c>
    </row>
    <row r="1068" spans="1:23" x14ac:dyDescent="0.25">
      <c r="A1068" t="s">
        <v>6</v>
      </c>
      <c r="B1068" t="s">
        <v>585</v>
      </c>
      <c r="C1068">
        <v>2025</v>
      </c>
      <c r="D1068" t="s">
        <v>109</v>
      </c>
      <c r="E1068" t="s">
        <v>65</v>
      </c>
      <c r="F1068" t="s">
        <v>211</v>
      </c>
      <c r="G1068" t="s">
        <v>88</v>
      </c>
      <c r="H1068">
        <v>0</v>
      </c>
      <c r="I1068">
        <v>0</v>
      </c>
      <c r="J1068">
        <v>0</v>
      </c>
      <c r="K1068">
        <v>947.01</v>
      </c>
      <c r="L1068">
        <v>0</v>
      </c>
      <c r="M1068">
        <v>947.01</v>
      </c>
      <c r="N1068">
        <v>0</v>
      </c>
      <c r="O1068">
        <v>-947.01</v>
      </c>
      <c r="P1068">
        <v>0</v>
      </c>
      <c r="Q1068">
        <v>0</v>
      </c>
      <c r="R1068">
        <v>19.89</v>
      </c>
      <c r="S1068">
        <v>0</v>
      </c>
      <c r="T1068">
        <v>0</v>
      </c>
      <c r="U1068" t="e">
        <f>VLOOKUP(D1068,#REF!,2,FALSE)</f>
        <v>#REF!</v>
      </c>
      <c r="V1068" t="e">
        <f>VLOOKUP(_216[[#This Row],[rollup_view_description]],Map!$B:$C,2,FALSE)</f>
        <v>#REF!</v>
      </c>
      <c r="W1068" t="str">
        <f>VLOOKUP(F1068,Map!$F:$G,2,FALSE)</f>
        <v>Reg Def</v>
      </c>
    </row>
    <row r="1069" spans="1:23" x14ac:dyDescent="0.25">
      <c r="A1069" t="s">
        <v>6</v>
      </c>
      <c r="B1069" t="s">
        <v>585</v>
      </c>
      <c r="C1069">
        <v>2025</v>
      </c>
      <c r="D1069" t="s">
        <v>109</v>
      </c>
      <c r="E1069" t="s">
        <v>65</v>
      </c>
      <c r="F1069" t="s">
        <v>136</v>
      </c>
      <c r="G1069" t="s">
        <v>88</v>
      </c>
      <c r="H1069">
        <v>0</v>
      </c>
      <c r="I1069">
        <v>0</v>
      </c>
      <c r="J1069">
        <v>0</v>
      </c>
      <c r="K1069">
        <v>625.66999999999996</v>
      </c>
      <c r="L1069">
        <v>0</v>
      </c>
      <c r="M1069">
        <v>625.66999999999996</v>
      </c>
      <c r="N1069">
        <v>0</v>
      </c>
      <c r="O1069">
        <v>-625.66999999999996</v>
      </c>
      <c r="P1069">
        <v>0</v>
      </c>
      <c r="Q1069">
        <v>0</v>
      </c>
      <c r="R1069">
        <v>0</v>
      </c>
      <c r="S1069">
        <v>0</v>
      </c>
      <c r="T1069">
        <v>0</v>
      </c>
      <c r="U1069" t="e">
        <f>VLOOKUP(D1069,#REF!,2,FALSE)</f>
        <v>#REF!</v>
      </c>
      <c r="V1069" t="e">
        <f>VLOOKUP(_216[[#This Row],[rollup_view_description]],Map!$B:$C,2,FALSE)</f>
        <v>#REF!</v>
      </c>
      <c r="W1069" t="str">
        <f>VLOOKUP(F1069,Map!$F:$G,2,FALSE)</f>
        <v>Flow Through</v>
      </c>
    </row>
    <row r="1070" spans="1:23" x14ac:dyDescent="0.25">
      <c r="A1070" t="s">
        <v>6</v>
      </c>
      <c r="B1070" t="s">
        <v>585</v>
      </c>
      <c r="C1070">
        <v>2025</v>
      </c>
      <c r="D1070" t="s">
        <v>109</v>
      </c>
      <c r="E1070" t="s">
        <v>65</v>
      </c>
      <c r="F1070" t="s">
        <v>210</v>
      </c>
      <c r="G1070" t="s">
        <v>88</v>
      </c>
      <c r="H1070">
        <v>0</v>
      </c>
      <c r="I1070">
        <v>0</v>
      </c>
      <c r="J1070">
        <v>0</v>
      </c>
      <c r="K1070">
        <v>-2103.3000000000002</v>
      </c>
      <c r="L1070">
        <v>0</v>
      </c>
      <c r="M1070">
        <v>-2103.3000000000002</v>
      </c>
      <c r="N1070">
        <v>0</v>
      </c>
      <c r="O1070">
        <v>2103.3000000000002</v>
      </c>
      <c r="P1070">
        <v>0</v>
      </c>
      <c r="Q1070">
        <v>0</v>
      </c>
      <c r="R1070">
        <v>-44.17</v>
      </c>
      <c r="S1070">
        <v>0</v>
      </c>
      <c r="T1070">
        <v>0</v>
      </c>
      <c r="U1070" t="e">
        <f>VLOOKUP(D1070,#REF!,2,FALSE)</f>
        <v>#REF!</v>
      </c>
      <c r="V1070" t="e">
        <f>VLOOKUP(_216[[#This Row],[rollup_view_description]],Map!$B:$C,2,FALSE)</f>
        <v>#REF!</v>
      </c>
      <c r="W1070" t="str">
        <f>VLOOKUP(F1070,Map!$F:$G,2,FALSE)</f>
        <v>Reg Def</v>
      </c>
    </row>
    <row r="1071" spans="1:23" x14ac:dyDescent="0.25">
      <c r="A1071" t="s">
        <v>6</v>
      </c>
      <c r="B1071" t="s">
        <v>585</v>
      </c>
      <c r="C1071">
        <v>2025</v>
      </c>
      <c r="D1071" t="s">
        <v>109</v>
      </c>
      <c r="E1071" t="s">
        <v>65</v>
      </c>
      <c r="F1071" t="s">
        <v>212</v>
      </c>
      <c r="G1071" t="s">
        <v>88</v>
      </c>
      <c r="H1071">
        <v>0</v>
      </c>
      <c r="I1071">
        <v>0</v>
      </c>
      <c r="J1071">
        <v>0</v>
      </c>
      <c r="K1071">
        <v>-13.69</v>
      </c>
      <c r="L1071">
        <v>0</v>
      </c>
      <c r="M1071">
        <v>-13.69</v>
      </c>
      <c r="N1071">
        <v>0</v>
      </c>
      <c r="O1071">
        <v>13.69</v>
      </c>
      <c r="P1071">
        <v>0</v>
      </c>
      <c r="Q1071">
        <v>0</v>
      </c>
      <c r="R1071">
        <v>-0.14000000000000001</v>
      </c>
      <c r="S1071">
        <v>0</v>
      </c>
      <c r="T1071">
        <v>0</v>
      </c>
      <c r="U1071" t="e">
        <f>VLOOKUP(D1071,#REF!,2,FALSE)</f>
        <v>#REF!</v>
      </c>
      <c r="V1071" t="e">
        <f>VLOOKUP(_216[[#This Row],[rollup_view_description]],Map!$B:$C,2,FALSE)</f>
        <v>#REF!</v>
      </c>
      <c r="W1071" t="str">
        <f>VLOOKUP(F1071,Map!$F:$G,2,FALSE)</f>
        <v>Reg Def</v>
      </c>
    </row>
    <row r="1072" spans="1:23" x14ac:dyDescent="0.25">
      <c r="A1072" t="s">
        <v>6</v>
      </c>
      <c r="B1072" t="s">
        <v>585</v>
      </c>
      <c r="C1072">
        <v>2025</v>
      </c>
      <c r="D1072" t="s">
        <v>109</v>
      </c>
      <c r="E1072" t="s">
        <v>65</v>
      </c>
      <c r="F1072" t="s">
        <v>209</v>
      </c>
      <c r="G1072" t="s">
        <v>89</v>
      </c>
      <c r="H1072">
        <v>17987.580000000002</v>
      </c>
      <c r="I1072">
        <v>0</v>
      </c>
      <c r="J1072">
        <v>17987.580000000002</v>
      </c>
      <c r="K1072">
        <v>26981.3</v>
      </c>
      <c r="L1072">
        <v>0</v>
      </c>
      <c r="M1072">
        <v>26981.3</v>
      </c>
      <c r="N1072">
        <v>0</v>
      </c>
      <c r="O1072">
        <v>-8993.7199999999993</v>
      </c>
      <c r="P1072">
        <v>0</v>
      </c>
      <c r="Q1072">
        <v>0</v>
      </c>
      <c r="R1072">
        <v>94.43</v>
      </c>
      <c r="S1072">
        <v>0</v>
      </c>
      <c r="T1072">
        <v>0</v>
      </c>
      <c r="U1072" t="e">
        <f>VLOOKUP(D1072,#REF!,2,FALSE)</f>
        <v>#REF!</v>
      </c>
      <c r="V1072" t="e">
        <f>VLOOKUP(_216[[#This Row],[rollup_view_description]],Map!$B:$C,2,FALSE)</f>
        <v>#REF!</v>
      </c>
      <c r="W1072" t="str">
        <f>VLOOKUP(F1072,Map!$F:$G,2,FALSE)</f>
        <v>Reg Def</v>
      </c>
    </row>
    <row r="1073" spans="1:23" x14ac:dyDescent="0.25">
      <c r="A1073" t="s">
        <v>6</v>
      </c>
      <c r="B1073" t="s">
        <v>585</v>
      </c>
      <c r="C1073">
        <v>2025</v>
      </c>
      <c r="D1073" t="s">
        <v>150</v>
      </c>
      <c r="E1073" t="s">
        <v>65</v>
      </c>
      <c r="F1073" t="s">
        <v>208</v>
      </c>
      <c r="G1073" t="s">
        <v>88</v>
      </c>
      <c r="H1073">
        <v>0</v>
      </c>
      <c r="I1073">
        <v>0</v>
      </c>
      <c r="J1073">
        <v>0</v>
      </c>
      <c r="K1073">
        <v>254.38</v>
      </c>
      <c r="L1073">
        <v>0</v>
      </c>
      <c r="M1073">
        <v>254.38</v>
      </c>
      <c r="N1073">
        <v>0</v>
      </c>
      <c r="O1073">
        <v>-254.38</v>
      </c>
      <c r="P1073">
        <v>0</v>
      </c>
      <c r="Q1073">
        <v>0</v>
      </c>
      <c r="R1073">
        <v>5.34</v>
      </c>
      <c r="S1073">
        <v>0</v>
      </c>
      <c r="T1073">
        <v>0</v>
      </c>
      <c r="U1073" t="e">
        <f>VLOOKUP(D1073,#REF!,2,FALSE)</f>
        <v>#REF!</v>
      </c>
      <c r="V1073" t="e">
        <f>VLOOKUP(_216[[#This Row],[rollup_view_description]],Map!$B:$C,2,FALSE)</f>
        <v>#REF!</v>
      </c>
      <c r="W1073" t="str">
        <f>VLOOKUP(F1073,Map!$F:$G,2,FALSE)</f>
        <v>Reg Def</v>
      </c>
    </row>
    <row r="1074" spans="1:23" x14ac:dyDescent="0.25">
      <c r="A1074" t="s">
        <v>6</v>
      </c>
      <c r="B1074" t="s">
        <v>585</v>
      </c>
      <c r="C1074">
        <v>2025</v>
      </c>
      <c r="D1074" t="s">
        <v>150</v>
      </c>
      <c r="E1074" t="s">
        <v>65</v>
      </c>
      <c r="F1074" t="s">
        <v>211</v>
      </c>
      <c r="G1074" t="s">
        <v>88</v>
      </c>
      <c r="H1074">
        <v>0</v>
      </c>
      <c r="I1074">
        <v>0</v>
      </c>
      <c r="J1074">
        <v>0</v>
      </c>
      <c r="K1074">
        <v>354.62</v>
      </c>
      <c r="L1074">
        <v>0</v>
      </c>
      <c r="M1074">
        <v>354.62</v>
      </c>
      <c r="N1074">
        <v>0</v>
      </c>
      <c r="O1074">
        <v>-354.62</v>
      </c>
      <c r="P1074">
        <v>0</v>
      </c>
      <c r="Q1074">
        <v>0</v>
      </c>
      <c r="R1074">
        <v>7.44</v>
      </c>
      <c r="S1074">
        <v>0</v>
      </c>
      <c r="T1074">
        <v>0</v>
      </c>
      <c r="U1074" t="e">
        <f>VLOOKUP(D1074,#REF!,2,FALSE)</f>
        <v>#REF!</v>
      </c>
      <c r="V1074" t="e">
        <f>VLOOKUP(_216[[#This Row],[rollup_view_description]],Map!$B:$C,2,FALSE)</f>
        <v>#REF!</v>
      </c>
      <c r="W1074" t="str">
        <f>VLOOKUP(F1074,Map!$F:$G,2,FALSE)</f>
        <v>Reg Def</v>
      </c>
    </row>
    <row r="1075" spans="1:23" x14ac:dyDescent="0.25">
      <c r="A1075" t="s">
        <v>6</v>
      </c>
      <c r="B1075" t="s">
        <v>585</v>
      </c>
      <c r="C1075">
        <v>2025</v>
      </c>
      <c r="D1075" t="s">
        <v>150</v>
      </c>
      <c r="E1075" t="s">
        <v>65</v>
      </c>
      <c r="F1075" t="s">
        <v>209</v>
      </c>
      <c r="G1075" t="s">
        <v>89</v>
      </c>
      <c r="H1075">
        <v>5256.22</v>
      </c>
      <c r="I1075">
        <v>0</v>
      </c>
      <c r="J1075">
        <v>5256.22</v>
      </c>
      <c r="K1075">
        <v>7884.36</v>
      </c>
      <c r="L1075">
        <v>0</v>
      </c>
      <c r="M1075">
        <v>7884.36</v>
      </c>
      <c r="N1075">
        <v>0</v>
      </c>
      <c r="O1075">
        <v>-2628.14</v>
      </c>
      <c r="P1075">
        <v>0</v>
      </c>
      <c r="Q1075">
        <v>0</v>
      </c>
      <c r="R1075">
        <v>27.6</v>
      </c>
      <c r="S1075">
        <v>0</v>
      </c>
      <c r="T1075">
        <v>0</v>
      </c>
      <c r="U1075" t="e">
        <f>VLOOKUP(D1075,#REF!,2,FALSE)</f>
        <v>#REF!</v>
      </c>
      <c r="V1075" t="e">
        <f>VLOOKUP(_216[[#This Row],[rollup_view_description]],Map!$B:$C,2,FALSE)</f>
        <v>#REF!</v>
      </c>
      <c r="W1075" t="str">
        <f>VLOOKUP(F1075,Map!$F:$G,2,FALSE)</f>
        <v>Reg Def</v>
      </c>
    </row>
    <row r="1076" spans="1:23" x14ac:dyDescent="0.25">
      <c r="A1076" t="s">
        <v>6</v>
      </c>
      <c r="B1076" t="s">
        <v>585</v>
      </c>
      <c r="C1076">
        <v>2025</v>
      </c>
      <c r="D1076" t="s">
        <v>110</v>
      </c>
      <c r="E1076" t="s">
        <v>65</v>
      </c>
      <c r="F1076" t="s">
        <v>208</v>
      </c>
      <c r="G1076" t="s">
        <v>88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 t="e">
        <f>VLOOKUP(D1076,#REF!,2,FALSE)</f>
        <v>#REF!</v>
      </c>
      <c r="V1076" t="e">
        <f>VLOOKUP(_216[[#This Row],[rollup_view_description]],Map!$B:$C,2,FALSE)</f>
        <v>#REF!</v>
      </c>
      <c r="W1076" t="str">
        <f>VLOOKUP(F1076,Map!$F:$G,2,FALSE)</f>
        <v>Reg Def</v>
      </c>
    </row>
    <row r="1077" spans="1:23" x14ac:dyDescent="0.25">
      <c r="A1077" t="s">
        <v>6</v>
      </c>
      <c r="B1077" t="s">
        <v>585</v>
      </c>
      <c r="C1077">
        <v>2025</v>
      </c>
      <c r="D1077" t="s">
        <v>110</v>
      </c>
      <c r="E1077" t="s">
        <v>65</v>
      </c>
      <c r="F1077" t="s">
        <v>136</v>
      </c>
      <c r="G1077" t="s">
        <v>88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 t="e">
        <f>VLOOKUP(D1077,#REF!,2,FALSE)</f>
        <v>#REF!</v>
      </c>
      <c r="V1077" t="e">
        <f>VLOOKUP(_216[[#This Row],[rollup_view_description]],Map!$B:$C,2,FALSE)</f>
        <v>#REF!</v>
      </c>
      <c r="W1077" t="str">
        <f>VLOOKUP(F1077,Map!$F:$G,2,FALSE)</f>
        <v>Flow Through</v>
      </c>
    </row>
    <row r="1078" spans="1:23" x14ac:dyDescent="0.25">
      <c r="A1078" t="s">
        <v>6</v>
      </c>
      <c r="B1078" t="s">
        <v>585</v>
      </c>
      <c r="C1078">
        <v>2025</v>
      </c>
      <c r="D1078" t="s">
        <v>110</v>
      </c>
      <c r="E1078" t="s">
        <v>65</v>
      </c>
      <c r="F1078" t="s">
        <v>210</v>
      </c>
      <c r="G1078" t="s">
        <v>88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 t="e">
        <f>VLOOKUP(D1078,#REF!,2,FALSE)</f>
        <v>#REF!</v>
      </c>
      <c r="V1078" t="e">
        <f>VLOOKUP(_216[[#This Row],[rollup_view_description]],Map!$B:$C,2,FALSE)</f>
        <v>#REF!</v>
      </c>
      <c r="W1078" t="str">
        <f>VLOOKUP(F1078,Map!$F:$G,2,FALSE)</f>
        <v>Reg Def</v>
      </c>
    </row>
    <row r="1079" spans="1:23" x14ac:dyDescent="0.25">
      <c r="A1079" t="s">
        <v>6</v>
      </c>
      <c r="B1079" t="s">
        <v>585</v>
      </c>
      <c r="C1079">
        <v>2025</v>
      </c>
      <c r="D1079" t="s">
        <v>110</v>
      </c>
      <c r="E1079" t="s">
        <v>65</v>
      </c>
      <c r="F1079" t="s">
        <v>212</v>
      </c>
      <c r="G1079" t="s">
        <v>88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 t="e">
        <f>VLOOKUP(D1079,#REF!,2,FALSE)</f>
        <v>#REF!</v>
      </c>
      <c r="V1079" t="e">
        <f>VLOOKUP(_216[[#This Row],[rollup_view_description]],Map!$B:$C,2,FALSE)</f>
        <v>#REF!</v>
      </c>
      <c r="W1079" t="str">
        <f>VLOOKUP(F1079,Map!$F:$G,2,FALSE)</f>
        <v>Reg Def</v>
      </c>
    </row>
    <row r="1080" spans="1:23" x14ac:dyDescent="0.25">
      <c r="A1080" t="s">
        <v>6</v>
      </c>
      <c r="B1080" t="s">
        <v>585</v>
      </c>
      <c r="C1080">
        <v>2025</v>
      </c>
      <c r="D1080" t="s">
        <v>110</v>
      </c>
      <c r="E1080" t="s">
        <v>65</v>
      </c>
      <c r="F1080" t="s">
        <v>213</v>
      </c>
      <c r="G1080" t="s">
        <v>88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 t="e">
        <f>VLOOKUP(D1080,#REF!,2,FALSE)</f>
        <v>#REF!</v>
      </c>
      <c r="V1080" t="e">
        <f>VLOOKUP(_216[[#This Row],[rollup_view_description]],Map!$B:$C,2,FALSE)</f>
        <v>#REF!</v>
      </c>
      <c r="W1080" t="str">
        <f>VLOOKUP(F1080,Map!$F:$G,2,FALSE)</f>
        <v>Reg Def</v>
      </c>
    </row>
    <row r="1081" spans="1:23" x14ac:dyDescent="0.25">
      <c r="A1081" t="s">
        <v>6</v>
      </c>
      <c r="B1081" t="s">
        <v>585</v>
      </c>
      <c r="C1081">
        <v>2025</v>
      </c>
      <c r="D1081" t="s">
        <v>110</v>
      </c>
      <c r="E1081" t="s">
        <v>65</v>
      </c>
      <c r="F1081" t="s">
        <v>209</v>
      </c>
      <c r="G1081" t="s">
        <v>89</v>
      </c>
      <c r="H1081">
        <v>-3680.24</v>
      </c>
      <c r="I1081">
        <v>0</v>
      </c>
      <c r="J1081">
        <v>-3680.24</v>
      </c>
      <c r="K1081">
        <v>0</v>
      </c>
      <c r="L1081">
        <v>0</v>
      </c>
      <c r="M1081">
        <v>0</v>
      </c>
      <c r="N1081">
        <v>0</v>
      </c>
      <c r="O1081">
        <v>-3680.24</v>
      </c>
      <c r="P1081">
        <v>0</v>
      </c>
      <c r="Q1081">
        <v>0</v>
      </c>
      <c r="R1081">
        <v>38.65</v>
      </c>
      <c r="S1081">
        <v>0</v>
      </c>
      <c r="T1081">
        <v>0</v>
      </c>
      <c r="U1081" t="e">
        <f>VLOOKUP(D1081,#REF!,2,FALSE)</f>
        <v>#REF!</v>
      </c>
      <c r="V1081" t="e">
        <f>VLOOKUP(_216[[#This Row],[rollup_view_description]],Map!$B:$C,2,FALSE)</f>
        <v>#REF!</v>
      </c>
      <c r="W1081" t="str">
        <f>VLOOKUP(F1081,Map!$F:$G,2,FALSE)</f>
        <v>Reg Def</v>
      </c>
    </row>
    <row r="1082" spans="1:23" x14ac:dyDescent="0.25">
      <c r="A1082" t="s">
        <v>6</v>
      </c>
      <c r="B1082" t="s">
        <v>585</v>
      </c>
      <c r="C1082">
        <v>2025</v>
      </c>
      <c r="D1082" t="s">
        <v>152</v>
      </c>
      <c r="E1082" t="s">
        <v>65</v>
      </c>
      <c r="F1082" t="s">
        <v>208</v>
      </c>
      <c r="G1082" t="s">
        <v>88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 t="e">
        <f>VLOOKUP(D1082,#REF!,2,FALSE)</f>
        <v>#REF!</v>
      </c>
      <c r="V1082" t="e">
        <f>VLOOKUP(_216[[#This Row],[rollup_view_description]],Map!$B:$C,2,FALSE)</f>
        <v>#REF!</v>
      </c>
      <c r="W1082" t="str">
        <f>VLOOKUP(F1082,Map!$F:$G,2,FALSE)</f>
        <v>Reg Def</v>
      </c>
    </row>
    <row r="1083" spans="1:23" x14ac:dyDescent="0.25">
      <c r="A1083" t="s">
        <v>6</v>
      </c>
      <c r="B1083" t="s">
        <v>585</v>
      </c>
      <c r="C1083">
        <v>2025</v>
      </c>
      <c r="D1083" t="s">
        <v>152</v>
      </c>
      <c r="E1083" t="s">
        <v>65</v>
      </c>
      <c r="F1083" t="s">
        <v>211</v>
      </c>
      <c r="G1083" t="s">
        <v>88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 t="e">
        <f>VLOOKUP(D1083,#REF!,2,FALSE)</f>
        <v>#REF!</v>
      </c>
      <c r="V1083" t="e">
        <f>VLOOKUP(_216[[#This Row],[rollup_view_description]],Map!$B:$C,2,FALSE)</f>
        <v>#REF!</v>
      </c>
      <c r="W1083" t="str">
        <f>VLOOKUP(F1083,Map!$F:$G,2,FALSE)</f>
        <v>Reg Def</v>
      </c>
    </row>
    <row r="1084" spans="1:23" x14ac:dyDescent="0.25">
      <c r="A1084" t="s">
        <v>6</v>
      </c>
      <c r="B1084" t="s">
        <v>585</v>
      </c>
      <c r="C1084">
        <v>2025</v>
      </c>
      <c r="D1084" t="s">
        <v>152</v>
      </c>
      <c r="E1084" t="s">
        <v>65</v>
      </c>
      <c r="F1084" t="s">
        <v>210</v>
      </c>
      <c r="G1084" t="s">
        <v>88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 t="e">
        <f>VLOOKUP(D1084,#REF!,2,FALSE)</f>
        <v>#REF!</v>
      </c>
      <c r="V1084" t="e">
        <f>VLOOKUP(_216[[#This Row],[rollup_view_description]],Map!$B:$C,2,FALSE)</f>
        <v>#REF!</v>
      </c>
      <c r="W1084" t="str">
        <f>VLOOKUP(F1084,Map!$F:$G,2,FALSE)</f>
        <v>Reg Def</v>
      </c>
    </row>
    <row r="1085" spans="1:23" x14ac:dyDescent="0.25">
      <c r="A1085" t="s">
        <v>6</v>
      </c>
      <c r="B1085" t="s">
        <v>585</v>
      </c>
      <c r="C1085">
        <v>2025</v>
      </c>
      <c r="D1085" t="s">
        <v>152</v>
      </c>
      <c r="E1085" t="s">
        <v>65</v>
      </c>
      <c r="F1085" t="s">
        <v>209</v>
      </c>
      <c r="G1085" t="s">
        <v>89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 t="e">
        <f>VLOOKUP(D1085,#REF!,2,FALSE)</f>
        <v>#REF!</v>
      </c>
      <c r="V1085" t="e">
        <f>VLOOKUP(_216[[#This Row],[rollup_view_description]],Map!$B:$C,2,FALSE)</f>
        <v>#REF!</v>
      </c>
      <c r="W1085" t="str">
        <f>VLOOKUP(F1085,Map!$F:$G,2,FALSE)</f>
        <v>Reg Def</v>
      </c>
    </row>
    <row r="1086" spans="1:23" x14ac:dyDescent="0.25">
      <c r="A1086" t="s">
        <v>6</v>
      </c>
      <c r="B1086" t="s">
        <v>585</v>
      </c>
      <c r="C1086">
        <v>2025</v>
      </c>
      <c r="D1086" t="s">
        <v>111</v>
      </c>
      <c r="E1086" t="s">
        <v>65</v>
      </c>
      <c r="F1086" t="s">
        <v>208</v>
      </c>
      <c r="G1086" t="s">
        <v>88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11.2</v>
      </c>
      <c r="O1086">
        <v>0</v>
      </c>
      <c r="P1086">
        <v>0</v>
      </c>
      <c r="Q1086">
        <v>-11.2</v>
      </c>
      <c r="R1086">
        <v>0</v>
      </c>
      <c r="S1086">
        <v>0</v>
      </c>
      <c r="T1086">
        <v>0.12</v>
      </c>
      <c r="U1086" t="e">
        <f>VLOOKUP(D1086,#REF!,2,FALSE)</f>
        <v>#REF!</v>
      </c>
      <c r="V1086" t="e">
        <f>VLOOKUP(_216[[#This Row],[rollup_view_description]],Map!$B:$C,2,FALSE)</f>
        <v>#REF!</v>
      </c>
      <c r="W1086" t="str">
        <f>VLOOKUP(F1086,Map!$F:$G,2,FALSE)</f>
        <v>Reg Def</v>
      </c>
    </row>
    <row r="1087" spans="1:23" x14ac:dyDescent="0.25">
      <c r="A1087" t="s">
        <v>6</v>
      </c>
      <c r="B1087" t="s">
        <v>585</v>
      </c>
      <c r="C1087">
        <v>2025</v>
      </c>
      <c r="D1087" t="s">
        <v>111</v>
      </c>
      <c r="E1087" t="s">
        <v>65</v>
      </c>
      <c r="F1087" t="s">
        <v>211</v>
      </c>
      <c r="G1087" t="s">
        <v>88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 t="e">
        <f>VLOOKUP(D1087,#REF!,2,FALSE)</f>
        <v>#REF!</v>
      </c>
      <c r="V1087" t="e">
        <f>VLOOKUP(_216[[#This Row],[rollup_view_description]],Map!$B:$C,2,FALSE)</f>
        <v>#REF!</v>
      </c>
      <c r="W1087" t="str">
        <f>VLOOKUP(F1087,Map!$F:$G,2,FALSE)</f>
        <v>Reg Def</v>
      </c>
    </row>
    <row r="1088" spans="1:23" x14ac:dyDescent="0.25">
      <c r="A1088" t="s">
        <v>6</v>
      </c>
      <c r="B1088" t="s">
        <v>585</v>
      </c>
      <c r="C1088">
        <v>2025</v>
      </c>
      <c r="D1088" t="s">
        <v>111</v>
      </c>
      <c r="E1088" t="s">
        <v>65</v>
      </c>
      <c r="F1088" t="s">
        <v>136</v>
      </c>
      <c r="G1088" t="s">
        <v>88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37.79</v>
      </c>
      <c r="O1088">
        <v>0</v>
      </c>
      <c r="P1088">
        <v>0</v>
      </c>
      <c r="Q1088">
        <v>-37.79</v>
      </c>
      <c r="R1088">
        <v>0</v>
      </c>
      <c r="S1088">
        <v>0</v>
      </c>
      <c r="T1088">
        <v>0</v>
      </c>
      <c r="U1088" t="e">
        <f>VLOOKUP(D1088,#REF!,2,FALSE)</f>
        <v>#REF!</v>
      </c>
      <c r="V1088" t="e">
        <f>VLOOKUP(_216[[#This Row],[rollup_view_description]],Map!$B:$C,2,FALSE)</f>
        <v>#REF!</v>
      </c>
      <c r="W1088" t="str">
        <f>VLOOKUP(F1088,Map!$F:$G,2,FALSE)</f>
        <v>Flow Through</v>
      </c>
    </row>
    <row r="1089" spans="1:23" x14ac:dyDescent="0.25">
      <c r="A1089" t="s">
        <v>6</v>
      </c>
      <c r="B1089" t="s">
        <v>585</v>
      </c>
      <c r="C1089">
        <v>2025</v>
      </c>
      <c r="D1089" t="s">
        <v>111</v>
      </c>
      <c r="E1089" t="s">
        <v>65</v>
      </c>
      <c r="F1089" t="s">
        <v>210</v>
      </c>
      <c r="G1089" t="s">
        <v>88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 t="e">
        <f>VLOOKUP(D1089,#REF!,2,FALSE)</f>
        <v>#REF!</v>
      </c>
      <c r="V1089" t="e">
        <f>VLOOKUP(_216[[#This Row],[rollup_view_description]],Map!$B:$C,2,FALSE)</f>
        <v>#REF!</v>
      </c>
      <c r="W1089" t="str">
        <f>VLOOKUP(F1089,Map!$F:$G,2,FALSE)</f>
        <v>Reg Def</v>
      </c>
    </row>
    <row r="1090" spans="1:23" x14ac:dyDescent="0.25">
      <c r="A1090" t="s">
        <v>6</v>
      </c>
      <c r="B1090" t="s">
        <v>585</v>
      </c>
      <c r="C1090">
        <v>2025</v>
      </c>
      <c r="D1090" t="s">
        <v>111</v>
      </c>
      <c r="E1090" t="s">
        <v>65</v>
      </c>
      <c r="F1090" t="s">
        <v>212</v>
      </c>
      <c r="G1090" t="s">
        <v>88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 t="e">
        <f>VLOOKUP(D1090,#REF!,2,FALSE)</f>
        <v>#REF!</v>
      </c>
      <c r="V1090" t="e">
        <f>VLOOKUP(_216[[#This Row],[rollup_view_description]],Map!$B:$C,2,FALSE)</f>
        <v>#REF!</v>
      </c>
      <c r="W1090" t="str">
        <f>VLOOKUP(F1090,Map!$F:$G,2,FALSE)</f>
        <v>Reg Def</v>
      </c>
    </row>
    <row r="1091" spans="1:23" x14ac:dyDescent="0.25">
      <c r="A1091" t="s">
        <v>6</v>
      </c>
      <c r="B1091" t="s">
        <v>585</v>
      </c>
      <c r="C1091">
        <v>2025</v>
      </c>
      <c r="D1091" t="s">
        <v>111</v>
      </c>
      <c r="E1091" t="s">
        <v>65</v>
      </c>
      <c r="F1091" t="s">
        <v>213</v>
      </c>
      <c r="G1091" t="s">
        <v>88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 t="e">
        <f>VLOOKUP(D1091,#REF!,2,FALSE)</f>
        <v>#REF!</v>
      </c>
      <c r="V1091" t="e">
        <f>VLOOKUP(_216[[#This Row],[rollup_view_description]],Map!$B:$C,2,FALSE)</f>
        <v>#REF!</v>
      </c>
      <c r="W1091" t="str">
        <f>VLOOKUP(F1091,Map!$F:$G,2,FALSE)</f>
        <v>Reg Def</v>
      </c>
    </row>
    <row r="1092" spans="1:23" x14ac:dyDescent="0.25">
      <c r="A1092" t="s">
        <v>6</v>
      </c>
      <c r="B1092" t="s">
        <v>585</v>
      </c>
      <c r="C1092">
        <v>2025</v>
      </c>
      <c r="D1092" t="s">
        <v>111</v>
      </c>
      <c r="E1092" t="s">
        <v>65</v>
      </c>
      <c r="F1092" t="s">
        <v>209</v>
      </c>
      <c r="G1092" t="s">
        <v>89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 t="e">
        <f>VLOOKUP(D1092,#REF!,2,FALSE)</f>
        <v>#REF!</v>
      </c>
      <c r="V1092" t="e">
        <f>VLOOKUP(_216[[#This Row],[rollup_view_description]],Map!$B:$C,2,FALSE)</f>
        <v>#REF!</v>
      </c>
      <c r="W1092" t="str">
        <f>VLOOKUP(F1092,Map!$F:$G,2,FALSE)</f>
        <v>Reg Def</v>
      </c>
    </row>
    <row r="1093" spans="1:23" x14ac:dyDescent="0.25">
      <c r="A1093" t="s">
        <v>6</v>
      </c>
      <c r="B1093" t="s">
        <v>585</v>
      </c>
      <c r="C1093">
        <v>2025</v>
      </c>
      <c r="D1093" t="s">
        <v>111</v>
      </c>
      <c r="E1093" t="s">
        <v>65</v>
      </c>
      <c r="F1093" t="s">
        <v>214</v>
      </c>
      <c r="G1093" t="s">
        <v>88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 t="e">
        <f>VLOOKUP(D1093,#REF!,2,FALSE)</f>
        <v>#REF!</v>
      </c>
      <c r="V1093" t="e">
        <f>VLOOKUP(_216[[#This Row],[rollup_view_description]],Map!$B:$C,2,FALSE)</f>
        <v>#REF!</v>
      </c>
      <c r="W1093" t="str">
        <f>VLOOKUP(F1093,Map!$F:$G,2,FALSE)</f>
        <v>Repairs</v>
      </c>
    </row>
    <row r="1094" spans="1:23" x14ac:dyDescent="0.25">
      <c r="A1094" t="s">
        <v>6</v>
      </c>
      <c r="B1094" t="s">
        <v>585</v>
      </c>
      <c r="C1094">
        <v>2025</v>
      </c>
      <c r="D1094" t="s">
        <v>154</v>
      </c>
      <c r="E1094" t="s">
        <v>65</v>
      </c>
      <c r="F1094" t="s">
        <v>209</v>
      </c>
      <c r="G1094" t="s">
        <v>89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 t="e">
        <f>VLOOKUP(D1094,#REF!,2,FALSE)</f>
        <v>#REF!</v>
      </c>
      <c r="V1094" t="e">
        <f>VLOOKUP(_216[[#This Row],[rollup_view_description]],Map!$B:$C,2,FALSE)</f>
        <v>#REF!</v>
      </c>
      <c r="W1094" t="str">
        <f>VLOOKUP(F1094,Map!$F:$G,2,FALSE)</f>
        <v>Reg Def</v>
      </c>
    </row>
    <row r="1095" spans="1:23" x14ac:dyDescent="0.25">
      <c r="A1095" t="s">
        <v>6</v>
      </c>
      <c r="B1095" t="s">
        <v>585</v>
      </c>
      <c r="C1095">
        <v>2025</v>
      </c>
      <c r="D1095" t="s">
        <v>155</v>
      </c>
      <c r="E1095" t="s">
        <v>65</v>
      </c>
      <c r="F1095" t="s">
        <v>213</v>
      </c>
      <c r="G1095" t="s">
        <v>88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 t="e">
        <f>VLOOKUP(D1095,#REF!,2,FALSE)</f>
        <v>#REF!</v>
      </c>
      <c r="V1095" t="e">
        <f>VLOOKUP(_216[[#This Row],[rollup_view_description]],Map!$B:$C,2,FALSE)</f>
        <v>#REF!</v>
      </c>
      <c r="W1095" t="str">
        <f>VLOOKUP(F1095,Map!$F:$G,2,FALSE)</f>
        <v>Reg Def</v>
      </c>
    </row>
    <row r="1096" spans="1:23" x14ac:dyDescent="0.25">
      <c r="A1096" t="s">
        <v>6</v>
      </c>
      <c r="B1096" t="s">
        <v>585</v>
      </c>
      <c r="C1096">
        <v>2025</v>
      </c>
      <c r="D1096" t="s">
        <v>155</v>
      </c>
      <c r="E1096" t="s">
        <v>65</v>
      </c>
      <c r="F1096" t="s">
        <v>209</v>
      </c>
      <c r="G1096" t="s">
        <v>89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 t="e">
        <f>VLOOKUP(D1096,#REF!,2,FALSE)</f>
        <v>#REF!</v>
      </c>
      <c r="V1096" t="e">
        <f>VLOOKUP(_216[[#This Row],[rollup_view_description]],Map!$B:$C,2,FALSE)</f>
        <v>#REF!</v>
      </c>
      <c r="W1096" t="str">
        <f>VLOOKUP(F1096,Map!$F:$G,2,FALSE)</f>
        <v>Reg Def</v>
      </c>
    </row>
    <row r="1097" spans="1:23" x14ac:dyDescent="0.25">
      <c r="A1097" t="s">
        <v>6</v>
      </c>
      <c r="B1097" t="s">
        <v>585</v>
      </c>
      <c r="C1097">
        <v>2025</v>
      </c>
      <c r="D1097" t="s">
        <v>112</v>
      </c>
      <c r="E1097" t="s">
        <v>65</v>
      </c>
      <c r="F1097" t="s">
        <v>208</v>
      </c>
      <c r="G1097" t="s">
        <v>88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 t="e">
        <f>VLOOKUP(D1097,#REF!,2,FALSE)</f>
        <v>#REF!</v>
      </c>
      <c r="V1097" t="e">
        <f>VLOOKUP(_216[[#This Row],[rollup_view_description]],Map!$B:$C,2,FALSE)</f>
        <v>#REF!</v>
      </c>
      <c r="W1097" t="str">
        <f>VLOOKUP(F1097,Map!$F:$G,2,FALSE)</f>
        <v>Reg Def</v>
      </c>
    </row>
    <row r="1098" spans="1:23" x14ac:dyDescent="0.25">
      <c r="A1098" t="s">
        <v>6</v>
      </c>
      <c r="B1098" t="s">
        <v>585</v>
      </c>
      <c r="C1098">
        <v>2025</v>
      </c>
      <c r="D1098" t="s">
        <v>112</v>
      </c>
      <c r="E1098" t="s">
        <v>65</v>
      </c>
      <c r="F1098" t="s">
        <v>136</v>
      </c>
      <c r="G1098" t="s">
        <v>88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 t="e">
        <f>VLOOKUP(D1098,#REF!,2,FALSE)</f>
        <v>#REF!</v>
      </c>
      <c r="V1098" t="e">
        <f>VLOOKUP(_216[[#This Row],[rollup_view_description]],Map!$B:$C,2,FALSE)</f>
        <v>#REF!</v>
      </c>
      <c r="W1098" t="str">
        <f>VLOOKUP(F1098,Map!$F:$G,2,FALSE)</f>
        <v>Flow Through</v>
      </c>
    </row>
    <row r="1099" spans="1:23" x14ac:dyDescent="0.25">
      <c r="A1099" t="s">
        <v>6</v>
      </c>
      <c r="B1099" t="s">
        <v>585</v>
      </c>
      <c r="C1099">
        <v>2025</v>
      </c>
      <c r="D1099" t="s">
        <v>112</v>
      </c>
      <c r="E1099" t="s">
        <v>65</v>
      </c>
      <c r="F1099" t="s">
        <v>212</v>
      </c>
      <c r="G1099" t="s">
        <v>88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 t="e">
        <f>VLOOKUP(D1099,#REF!,2,FALSE)</f>
        <v>#REF!</v>
      </c>
      <c r="V1099" t="e">
        <f>VLOOKUP(_216[[#This Row],[rollup_view_description]],Map!$B:$C,2,FALSE)</f>
        <v>#REF!</v>
      </c>
      <c r="W1099" t="str">
        <f>VLOOKUP(F1099,Map!$F:$G,2,FALSE)</f>
        <v>Reg Def</v>
      </c>
    </row>
    <row r="1100" spans="1:23" x14ac:dyDescent="0.25">
      <c r="A1100" t="s">
        <v>6</v>
      </c>
      <c r="B1100" t="s">
        <v>585</v>
      </c>
      <c r="C1100">
        <v>2025</v>
      </c>
      <c r="D1100" t="s">
        <v>112</v>
      </c>
      <c r="E1100" t="s">
        <v>65</v>
      </c>
      <c r="F1100" t="s">
        <v>209</v>
      </c>
      <c r="G1100" t="s">
        <v>89</v>
      </c>
      <c r="H1100">
        <v>-447.31</v>
      </c>
      <c r="I1100">
        <v>0</v>
      </c>
      <c r="J1100">
        <v>-447.31</v>
      </c>
      <c r="K1100">
        <v>0</v>
      </c>
      <c r="L1100">
        <v>0</v>
      </c>
      <c r="M1100">
        <v>0</v>
      </c>
      <c r="N1100">
        <v>0</v>
      </c>
      <c r="O1100">
        <v>-447.31</v>
      </c>
      <c r="P1100">
        <v>0</v>
      </c>
      <c r="Q1100">
        <v>0</v>
      </c>
      <c r="R1100">
        <v>4.6900000000000004</v>
      </c>
      <c r="S1100">
        <v>0</v>
      </c>
      <c r="T1100">
        <v>0</v>
      </c>
      <c r="U1100" t="e">
        <f>VLOOKUP(D1100,#REF!,2,FALSE)</f>
        <v>#REF!</v>
      </c>
      <c r="V1100" t="e">
        <f>VLOOKUP(_216[[#This Row],[rollup_view_description]],Map!$B:$C,2,FALSE)</f>
        <v>#REF!</v>
      </c>
      <c r="W1100" t="str">
        <f>VLOOKUP(F1100,Map!$F:$G,2,FALSE)</f>
        <v>Reg Def</v>
      </c>
    </row>
    <row r="1101" spans="1:23" x14ac:dyDescent="0.25">
      <c r="A1101" t="s">
        <v>6</v>
      </c>
      <c r="B1101" t="s">
        <v>585</v>
      </c>
      <c r="C1101">
        <v>2025</v>
      </c>
      <c r="D1101" t="s">
        <v>112</v>
      </c>
      <c r="E1101" t="s">
        <v>65</v>
      </c>
      <c r="F1101" t="s">
        <v>214</v>
      </c>
      <c r="G1101" t="s">
        <v>88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 t="e">
        <f>VLOOKUP(D1101,#REF!,2,FALSE)</f>
        <v>#REF!</v>
      </c>
      <c r="V1101" t="e">
        <f>VLOOKUP(_216[[#This Row],[rollup_view_description]],Map!$B:$C,2,FALSE)</f>
        <v>#REF!</v>
      </c>
      <c r="W1101" t="str">
        <f>VLOOKUP(F1101,Map!$F:$G,2,FALSE)</f>
        <v>Repairs</v>
      </c>
    </row>
    <row r="1102" spans="1:23" x14ac:dyDescent="0.25">
      <c r="A1102" t="s">
        <v>6</v>
      </c>
      <c r="B1102" t="s">
        <v>585</v>
      </c>
      <c r="C1102">
        <v>2025</v>
      </c>
      <c r="D1102" t="s">
        <v>156</v>
      </c>
      <c r="E1102" t="s">
        <v>65</v>
      </c>
      <c r="F1102" t="s">
        <v>213</v>
      </c>
      <c r="G1102" t="s">
        <v>88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 t="e">
        <f>VLOOKUP(D1102,#REF!,2,FALSE)</f>
        <v>#REF!</v>
      </c>
      <c r="V1102" t="e">
        <f>VLOOKUP(_216[[#This Row],[rollup_view_description]],Map!$B:$C,2,FALSE)</f>
        <v>#REF!</v>
      </c>
      <c r="W1102" t="str">
        <f>VLOOKUP(F1102,Map!$F:$G,2,FALSE)</f>
        <v>Reg Def</v>
      </c>
    </row>
    <row r="1103" spans="1:23" x14ac:dyDescent="0.25">
      <c r="A1103" t="s">
        <v>6</v>
      </c>
      <c r="B1103" t="s">
        <v>585</v>
      </c>
      <c r="C1103">
        <v>2025</v>
      </c>
      <c r="D1103" t="s">
        <v>156</v>
      </c>
      <c r="E1103" t="s">
        <v>65</v>
      </c>
      <c r="F1103" t="s">
        <v>209</v>
      </c>
      <c r="G1103" t="s">
        <v>89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 t="e">
        <f>VLOOKUP(D1103,#REF!,2,FALSE)</f>
        <v>#REF!</v>
      </c>
      <c r="V1103" t="e">
        <f>VLOOKUP(_216[[#This Row],[rollup_view_description]],Map!$B:$C,2,FALSE)</f>
        <v>#REF!</v>
      </c>
      <c r="W1103" t="str">
        <f>VLOOKUP(F1103,Map!$F:$G,2,FALSE)</f>
        <v>Reg Def</v>
      </c>
    </row>
    <row r="1104" spans="1:23" x14ac:dyDescent="0.25">
      <c r="A1104" t="s">
        <v>6</v>
      </c>
      <c r="B1104" t="s">
        <v>585</v>
      </c>
      <c r="C1104">
        <v>2025</v>
      </c>
      <c r="D1104" t="s">
        <v>113</v>
      </c>
      <c r="E1104" t="s">
        <v>65</v>
      </c>
      <c r="F1104" t="s">
        <v>208</v>
      </c>
      <c r="G1104" t="s">
        <v>88</v>
      </c>
      <c r="H1104">
        <v>0</v>
      </c>
      <c r="I1104">
        <v>0</v>
      </c>
      <c r="J1104">
        <v>0</v>
      </c>
      <c r="K1104">
        <v>115.58</v>
      </c>
      <c r="L1104">
        <v>0</v>
      </c>
      <c r="M1104">
        <v>115.58</v>
      </c>
      <c r="N1104">
        <v>-2.27</v>
      </c>
      <c r="O1104">
        <v>-115.58</v>
      </c>
      <c r="P1104">
        <v>0</v>
      </c>
      <c r="Q1104">
        <v>2.27</v>
      </c>
      <c r="R1104">
        <v>1.33</v>
      </c>
      <c r="S1104">
        <v>0</v>
      </c>
      <c r="T1104">
        <v>-0.02</v>
      </c>
      <c r="U1104" t="e">
        <f>VLOOKUP(D1104,#REF!,2,FALSE)</f>
        <v>#REF!</v>
      </c>
      <c r="V1104" t="e">
        <f>VLOOKUP(_216[[#This Row],[rollup_view_description]],Map!$B:$C,2,FALSE)</f>
        <v>#REF!</v>
      </c>
      <c r="W1104" t="str">
        <f>VLOOKUP(F1104,Map!$F:$G,2,FALSE)</f>
        <v>Reg Def</v>
      </c>
    </row>
    <row r="1105" spans="1:23" x14ac:dyDescent="0.25">
      <c r="A1105" t="s">
        <v>6</v>
      </c>
      <c r="B1105" t="s">
        <v>585</v>
      </c>
      <c r="C1105">
        <v>2025</v>
      </c>
      <c r="D1105" t="s">
        <v>113</v>
      </c>
      <c r="E1105" t="s">
        <v>65</v>
      </c>
      <c r="F1105" t="s">
        <v>211</v>
      </c>
      <c r="G1105" t="s">
        <v>88</v>
      </c>
      <c r="H1105">
        <v>0</v>
      </c>
      <c r="I1105">
        <v>0</v>
      </c>
      <c r="J1105">
        <v>0</v>
      </c>
      <c r="K1105">
        <v>15.1</v>
      </c>
      <c r="L1105">
        <v>0</v>
      </c>
      <c r="M1105">
        <v>15.1</v>
      </c>
      <c r="N1105">
        <v>0</v>
      </c>
      <c r="O1105">
        <v>-15.1</v>
      </c>
      <c r="P1105">
        <v>0</v>
      </c>
      <c r="Q1105">
        <v>0</v>
      </c>
      <c r="R1105">
        <v>0.33</v>
      </c>
      <c r="S1105">
        <v>0</v>
      </c>
      <c r="T1105">
        <v>0</v>
      </c>
      <c r="U1105" t="e">
        <f>VLOOKUP(D1105,#REF!,2,FALSE)</f>
        <v>#REF!</v>
      </c>
      <c r="V1105" t="e">
        <f>VLOOKUP(_216[[#This Row],[rollup_view_description]],Map!$B:$C,2,FALSE)</f>
        <v>#REF!</v>
      </c>
      <c r="W1105" t="str">
        <f>VLOOKUP(F1105,Map!$F:$G,2,FALSE)</f>
        <v>Reg Def</v>
      </c>
    </row>
    <row r="1106" spans="1:23" x14ac:dyDescent="0.25">
      <c r="A1106" t="s">
        <v>6</v>
      </c>
      <c r="B1106" t="s">
        <v>585</v>
      </c>
      <c r="C1106">
        <v>2025</v>
      </c>
      <c r="D1106" t="s">
        <v>113</v>
      </c>
      <c r="E1106" t="s">
        <v>65</v>
      </c>
      <c r="F1106" t="s">
        <v>136</v>
      </c>
      <c r="G1106" t="s">
        <v>88</v>
      </c>
      <c r="H1106">
        <v>0</v>
      </c>
      <c r="I1106">
        <v>0</v>
      </c>
      <c r="J1106">
        <v>0</v>
      </c>
      <c r="K1106">
        <v>168.87</v>
      </c>
      <c r="L1106">
        <v>0</v>
      </c>
      <c r="M1106">
        <v>168.87</v>
      </c>
      <c r="N1106">
        <v>1.35</v>
      </c>
      <c r="O1106">
        <v>-168.87</v>
      </c>
      <c r="P1106">
        <v>0</v>
      </c>
      <c r="Q1106">
        <v>-1.35</v>
      </c>
      <c r="R1106">
        <v>0</v>
      </c>
      <c r="S1106">
        <v>0</v>
      </c>
      <c r="T1106">
        <v>0</v>
      </c>
      <c r="U1106" t="e">
        <f>VLOOKUP(D1106,#REF!,2,FALSE)</f>
        <v>#REF!</v>
      </c>
      <c r="V1106" t="e">
        <f>VLOOKUP(_216[[#This Row],[rollup_view_description]],Map!$B:$C,2,FALSE)</f>
        <v>#REF!</v>
      </c>
      <c r="W1106" t="str">
        <f>VLOOKUP(F1106,Map!$F:$G,2,FALSE)</f>
        <v>Flow Through</v>
      </c>
    </row>
    <row r="1107" spans="1:23" x14ac:dyDescent="0.25">
      <c r="A1107" t="s">
        <v>6</v>
      </c>
      <c r="B1107" t="s">
        <v>585</v>
      </c>
      <c r="C1107">
        <v>2025</v>
      </c>
      <c r="D1107" t="s">
        <v>113</v>
      </c>
      <c r="E1107" t="s">
        <v>65</v>
      </c>
      <c r="F1107" t="s">
        <v>212</v>
      </c>
      <c r="G1107" t="s">
        <v>88</v>
      </c>
      <c r="H1107">
        <v>0</v>
      </c>
      <c r="I1107">
        <v>0</v>
      </c>
      <c r="J1107">
        <v>0</v>
      </c>
      <c r="K1107">
        <v>-31.78</v>
      </c>
      <c r="L1107">
        <v>0</v>
      </c>
      <c r="M1107">
        <v>-31.78</v>
      </c>
      <c r="N1107">
        <v>29.77</v>
      </c>
      <c r="O1107">
        <v>31.78</v>
      </c>
      <c r="P1107">
        <v>0</v>
      </c>
      <c r="Q1107">
        <v>-29.77</v>
      </c>
      <c r="R1107">
        <v>-0.33</v>
      </c>
      <c r="S1107">
        <v>0</v>
      </c>
      <c r="T1107">
        <v>0.31</v>
      </c>
      <c r="U1107" t="e">
        <f>VLOOKUP(D1107,#REF!,2,FALSE)</f>
        <v>#REF!</v>
      </c>
      <c r="V1107" t="e">
        <f>VLOOKUP(_216[[#This Row],[rollup_view_description]],Map!$B:$C,2,FALSE)</f>
        <v>#REF!</v>
      </c>
      <c r="W1107" t="str">
        <f>VLOOKUP(F1107,Map!$F:$G,2,FALSE)</f>
        <v>Reg Def</v>
      </c>
    </row>
    <row r="1108" spans="1:23" x14ac:dyDescent="0.25">
      <c r="A1108" t="s">
        <v>6</v>
      </c>
      <c r="B1108" t="s">
        <v>585</v>
      </c>
      <c r="C1108">
        <v>2025</v>
      </c>
      <c r="D1108" t="s">
        <v>113</v>
      </c>
      <c r="E1108" t="s">
        <v>65</v>
      </c>
      <c r="F1108" t="s">
        <v>213</v>
      </c>
      <c r="G1108" t="s">
        <v>88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 t="e">
        <f>VLOOKUP(D1108,#REF!,2,FALSE)</f>
        <v>#REF!</v>
      </c>
      <c r="V1108" t="e">
        <f>VLOOKUP(_216[[#This Row],[rollup_view_description]],Map!$B:$C,2,FALSE)</f>
        <v>#REF!</v>
      </c>
      <c r="W1108" t="str">
        <f>VLOOKUP(F1108,Map!$F:$G,2,FALSE)</f>
        <v>Reg Def</v>
      </c>
    </row>
    <row r="1109" spans="1:23" x14ac:dyDescent="0.25">
      <c r="A1109" t="s">
        <v>6</v>
      </c>
      <c r="B1109" t="s">
        <v>585</v>
      </c>
      <c r="C1109">
        <v>2025</v>
      </c>
      <c r="D1109" t="s">
        <v>113</v>
      </c>
      <c r="E1109" t="s">
        <v>65</v>
      </c>
      <c r="F1109" t="s">
        <v>209</v>
      </c>
      <c r="G1109" t="s">
        <v>89</v>
      </c>
      <c r="H1109">
        <v>28097.01</v>
      </c>
      <c r="I1109">
        <v>-859.67</v>
      </c>
      <c r="J1109">
        <v>27237.34</v>
      </c>
      <c r="K1109">
        <v>34088.04</v>
      </c>
      <c r="L1109">
        <v>-859.67</v>
      </c>
      <c r="M1109">
        <v>33228.370000000003</v>
      </c>
      <c r="N1109">
        <v>0</v>
      </c>
      <c r="O1109">
        <v>-5991.03</v>
      </c>
      <c r="P1109">
        <v>0</v>
      </c>
      <c r="Q1109">
        <v>0</v>
      </c>
      <c r="R1109">
        <v>117.08</v>
      </c>
      <c r="S1109">
        <v>0</v>
      </c>
      <c r="T1109">
        <v>0</v>
      </c>
      <c r="U1109" t="e">
        <f>VLOOKUP(D1109,#REF!,2,FALSE)</f>
        <v>#REF!</v>
      </c>
      <c r="V1109" t="e">
        <f>VLOOKUP(_216[[#This Row],[rollup_view_description]],Map!$B:$C,2,FALSE)</f>
        <v>#REF!</v>
      </c>
      <c r="W1109" t="str">
        <f>VLOOKUP(F1109,Map!$F:$G,2,FALSE)</f>
        <v>Reg Def</v>
      </c>
    </row>
    <row r="1110" spans="1:23" x14ac:dyDescent="0.25">
      <c r="A1110" t="s">
        <v>6</v>
      </c>
      <c r="B1110" t="s">
        <v>585</v>
      </c>
      <c r="C1110">
        <v>2025</v>
      </c>
      <c r="D1110" t="s">
        <v>113</v>
      </c>
      <c r="E1110" t="s">
        <v>65</v>
      </c>
      <c r="F1110" t="s">
        <v>214</v>
      </c>
      <c r="G1110" t="s">
        <v>88</v>
      </c>
      <c r="H1110">
        <v>0</v>
      </c>
      <c r="I1110">
        <v>0</v>
      </c>
      <c r="J1110">
        <v>0</v>
      </c>
      <c r="K1110">
        <v>1573.26</v>
      </c>
      <c r="L1110">
        <v>0</v>
      </c>
      <c r="M1110">
        <v>1573.26</v>
      </c>
      <c r="N1110">
        <v>0</v>
      </c>
      <c r="O1110">
        <v>-1573.26</v>
      </c>
      <c r="P1110">
        <v>0</v>
      </c>
      <c r="Q1110">
        <v>0</v>
      </c>
      <c r="R1110">
        <v>33.04</v>
      </c>
      <c r="S1110">
        <v>0</v>
      </c>
      <c r="T1110">
        <v>0</v>
      </c>
      <c r="U1110" t="e">
        <f>VLOOKUP(D1110,#REF!,2,FALSE)</f>
        <v>#REF!</v>
      </c>
      <c r="V1110" t="e">
        <f>VLOOKUP(_216[[#This Row],[rollup_view_description]],Map!$B:$C,2,FALSE)</f>
        <v>#REF!</v>
      </c>
      <c r="W1110" t="str">
        <f>VLOOKUP(F1110,Map!$F:$G,2,FALSE)</f>
        <v>Repairs</v>
      </c>
    </row>
    <row r="1111" spans="1:23" x14ac:dyDescent="0.25">
      <c r="A1111" t="s">
        <v>6</v>
      </c>
      <c r="B1111" t="s">
        <v>585</v>
      </c>
      <c r="C1111">
        <v>2025</v>
      </c>
      <c r="D1111" t="s">
        <v>114</v>
      </c>
      <c r="E1111" t="s">
        <v>65</v>
      </c>
      <c r="F1111" t="s">
        <v>208</v>
      </c>
      <c r="G1111" t="s">
        <v>88</v>
      </c>
      <c r="H1111">
        <v>0</v>
      </c>
      <c r="I1111">
        <v>0</v>
      </c>
      <c r="J1111">
        <v>0</v>
      </c>
      <c r="K1111">
        <v>6.22</v>
      </c>
      <c r="L1111">
        <v>0</v>
      </c>
      <c r="M1111">
        <v>6.22</v>
      </c>
      <c r="N1111">
        <v>-90.41</v>
      </c>
      <c r="O1111">
        <v>-6.22</v>
      </c>
      <c r="P1111">
        <v>0</v>
      </c>
      <c r="Q1111">
        <v>90.41</v>
      </c>
      <c r="R1111">
        <v>7.0000000000000007E-2</v>
      </c>
      <c r="S1111">
        <v>0</v>
      </c>
      <c r="T1111">
        <v>-0.95</v>
      </c>
      <c r="U1111" t="e">
        <f>VLOOKUP(D1111,#REF!,2,FALSE)</f>
        <v>#REF!</v>
      </c>
      <c r="V1111" t="e">
        <f>VLOOKUP(_216[[#This Row],[rollup_view_description]],Map!$B:$C,2,FALSE)</f>
        <v>#REF!</v>
      </c>
      <c r="W1111" t="str">
        <f>VLOOKUP(F1111,Map!$F:$G,2,FALSE)</f>
        <v>Reg Def</v>
      </c>
    </row>
    <row r="1112" spans="1:23" x14ac:dyDescent="0.25">
      <c r="A1112" t="s">
        <v>6</v>
      </c>
      <c r="B1112" t="s">
        <v>585</v>
      </c>
      <c r="C1112">
        <v>2025</v>
      </c>
      <c r="D1112" t="s">
        <v>114</v>
      </c>
      <c r="E1112" t="s">
        <v>65</v>
      </c>
      <c r="F1112" t="s">
        <v>136</v>
      </c>
      <c r="G1112" t="s">
        <v>88</v>
      </c>
      <c r="H1112">
        <v>0</v>
      </c>
      <c r="I1112">
        <v>0</v>
      </c>
      <c r="J1112">
        <v>0</v>
      </c>
      <c r="K1112">
        <v>14.64</v>
      </c>
      <c r="L1112">
        <v>0</v>
      </c>
      <c r="M1112">
        <v>14.64</v>
      </c>
      <c r="N1112">
        <v>-212.69</v>
      </c>
      <c r="O1112">
        <v>-14.64</v>
      </c>
      <c r="P1112">
        <v>0</v>
      </c>
      <c r="Q1112">
        <v>212.69</v>
      </c>
      <c r="R1112">
        <v>0</v>
      </c>
      <c r="S1112">
        <v>0</v>
      </c>
      <c r="T1112">
        <v>0</v>
      </c>
      <c r="U1112" t="e">
        <f>VLOOKUP(D1112,#REF!,2,FALSE)</f>
        <v>#REF!</v>
      </c>
      <c r="V1112" t="e">
        <f>VLOOKUP(_216[[#This Row],[rollup_view_description]],Map!$B:$C,2,FALSE)</f>
        <v>#REF!</v>
      </c>
      <c r="W1112" t="str">
        <f>VLOOKUP(F1112,Map!$F:$G,2,FALSE)</f>
        <v>Flow Through</v>
      </c>
    </row>
    <row r="1113" spans="1:23" x14ac:dyDescent="0.25">
      <c r="A1113" t="s">
        <v>6</v>
      </c>
      <c r="B1113" t="s">
        <v>585</v>
      </c>
      <c r="C1113">
        <v>2025</v>
      </c>
      <c r="D1113" t="s">
        <v>114</v>
      </c>
      <c r="E1113" t="s">
        <v>65</v>
      </c>
      <c r="F1113" t="s">
        <v>210</v>
      </c>
      <c r="G1113" t="s">
        <v>88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 t="e">
        <f>VLOOKUP(D1113,#REF!,2,FALSE)</f>
        <v>#REF!</v>
      </c>
      <c r="V1113" t="e">
        <f>VLOOKUP(_216[[#This Row],[rollup_view_description]],Map!$B:$C,2,FALSE)</f>
        <v>#REF!</v>
      </c>
      <c r="W1113" t="str">
        <f>VLOOKUP(F1113,Map!$F:$G,2,FALSE)</f>
        <v>Reg Def</v>
      </c>
    </row>
    <row r="1114" spans="1:23" x14ac:dyDescent="0.25">
      <c r="A1114" t="s">
        <v>6</v>
      </c>
      <c r="B1114" t="s">
        <v>585</v>
      </c>
      <c r="C1114">
        <v>2025</v>
      </c>
      <c r="D1114" t="s">
        <v>114</v>
      </c>
      <c r="E1114" t="s">
        <v>65</v>
      </c>
      <c r="F1114" t="s">
        <v>212</v>
      </c>
      <c r="G1114" t="s">
        <v>88</v>
      </c>
      <c r="H1114">
        <v>0</v>
      </c>
      <c r="I1114">
        <v>0</v>
      </c>
      <c r="J1114">
        <v>0</v>
      </c>
      <c r="K1114">
        <v>-20.74</v>
      </c>
      <c r="L1114">
        <v>0</v>
      </c>
      <c r="M1114">
        <v>-20.74</v>
      </c>
      <c r="N1114">
        <v>194.64</v>
      </c>
      <c r="O1114">
        <v>20.74</v>
      </c>
      <c r="P1114">
        <v>0</v>
      </c>
      <c r="Q1114">
        <v>-194.64</v>
      </c>
      <c r="R1114">
        <v>-0.22</v>
      </c>
      <c r="S1114">
        <v>0</v>
      </c>
      <c r="T1114">
        <v>2.04</v>
      </c>
      <c r="U1114" t="e">
        <f>VLOOKUP(D1114,#REF!,2,FALSE)</f>
        <v>#REF!</v>
      </c>
      <c r="V1114" t="e">
        <f>VLOOKUP(_216[[#This Row],[rollup_view_description]],Map!$B:$C,2,FALSE)</f>
        <v>#REF!</v>
      </c>
      <c r="W1114" t="str">
        <f>VLOOKUP(F1114,Map!$F:$G,2,FALSE)</f>
        <v>Reg Def</v>
      </c>
    </row>
    <row r="1115" spans="1:23" x14ac:dyDescent="0.25">
      <c r="A1115" t="s">
        <v>6</v>
      </c>
      <c r="B1115" t="s">
        <v>585</v>
      </c>
      <c r="C1115">
        <v>2025</v>
      </c>
      <c r="D1115" t="s">
        <v>114</v>
      </c>
      <c r="E1115" t="s">
        <v>65</v>
      </c>
      <c r="F1115" t="s">
        <v>209</v>
      </c>
      <c r="G1115" t="s">
        <v>89</v>
      </c>
      <c r="H1115">
        <v>3225.94</v>
      </c>
      <c r="I1115">
        <v>0</v>
      </c>
      <c r="J1115">
        <v>3225.94</v>
      </c>
      <c r="K1115">
        <v>1735.75</v>
      </c>
      <c r="L1115">
        <v>0</v>
      </c>
      <c r="M1115">
        <v>1735.75</v>
      </c>
      <c r="N1115">
        <v>0</v>
      </c>
      <c r="O1115">
        <v>1490.19</v>
      </c>
      <c r="P1115">
        <v>0</v>
      </c>
      <c r="Q1115">
        <v>0</v>
      </c>
      <c r="R1115">
        <v>-15.65</v>
      </c>
      <c r="S1115">
        <v>0</v>
      </c>
      <c r="T1115">
        <v>0</v>
      </c>
      <c r="U1115" t="e">
        <f>VLOOKUP(D1115,#REF!,2,FALSE)</f>
        <v>#REF!</v>
      </c>
      <c r="V1115" t="e">
        <f>VLOOKUP(_216[[#This Row],[rollup_view_description]],Map!$B:$C,2,FALSE)</f>
        <v>#REF!</v>
      </c>
      <c r="W1115" t="str">
        <f>VLOOKUP(F1115,Map!$F:$G,2,FALSE)</f>
        <v>Reg Def</v>
      </c>
    </row>
    <row r="1116" spans="1:23" x14ac:dyDescent="0.25">
      <c r="A1116" t="s">
        <v>6</v>
      </c>
      <c r="B1116" t="s">
        <v>585</v>
      </c>
      <c r="C1116">
        <v>2025</v>
      </c>
      <c r="D1116" t="s">
        <v>114</v>
      </c>
      <c r="E1116" t="s">
        <v>65</v>
      </c>
      <c r="F1116" t="s">
        <v>214</v>
      </c>
      <c r="G1116" t="s">
        <v>88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 t="e">
        <f>VLOOKUP(D1116,#REF!,2,FALSE)</f>
        <v>#REF!</v>
      </c>
      <c r="V1116" t="e">
        <f>VLOOKUP(_216[[#This Row],[rollup_view_description]],Map!$B:$C,2,FALSE)</f>
        <v>#REF!</v>
      </c>
      <c r="W1116" t="str">
        <f>VLOOKUP(F1116,Map!$F:$G,2,FALSE)</f>
        <v>Repairs</v>
      </c>
    </row>
    <row r="1117" spans="1:23" x14ac:dyDescent="0.25">
      <c r="A1117" t="s">
        <v>6</v>
      </c>
      <c r="B1117" t="s">
        <v>585</v>
      </c>
      <c r="C1117">
        <v>2025</v>
      </c>
      <c r="D1117" t="s">
        <v>589</v>
      </c>
      <c r="E1117" t="s">
        <v>65</v>
      </c>
      <c r="F1117" t="s">
        <v>208</v>
      </c>
      <c r="G1117" t="s">
        <v>88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 t="e">
        <f>VLOOKUP(D1117,#REF!,2,FALSE)</f>
        <v>#REF!</v>
      </c>
      <c r="V1117" t="e">
        <f>VLOOKUP(_216[[#This Row],[rollup_view_description]],Map!$B:$C,2,FALSE)</f>
        <v>#REF!</v>
      </c>
      <c r="W1117" t="str">
        <f>VLOOKUP(F1117,Map!$F:$G,2,FALSE)</f>
        <v>Reg Def</v>
      </c>
    </row>
    <row r="1118" spans="1:23" x14ac:dyDescent="0.25">
      <c r="A1118" t="s">
        <v>6</v>
      </c>
      <c r="B1118" t="s">
        <v>585</v>
      </c>
      <c r="C1118">
        <v>2025</v>
      </c>
      <c r="D1118" t="s">
        <v>589</v>
      </c>
      <c r="E1118" t="s">
        <v>65</v>
      </c>
      <c r="F1118" t="s">
        <v>136</v>
      </c>
      <c r="G1118" t="s">
        <v>88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 t="e">
        <f>VLOOKUP(D1118,#REF!,2,FALSE)</f>
        <v>#REF!</v>
      </c>
      <c r="V1118" t="e">
        <f>VLOOKUP(_216[[#This Row],[rollup_view_description]],Map!$B:$C,2,FALSE)</f>
        <v>#REF!</v>
      </c>
      <c r="W1118" t="str">
        <f>VLOOKUP(F1118,Map!$F:$G,2,FALSE)</f>
        <v>Flow Through</v>
      </c>
    </row>
    <row r="1119" spans="1:23" x14ac:dyDescent="0.25">
      <c r="A1119" t="s">
        <v>6</v>
      </c>
      <c r="B1119" t="s">
        <v>585</v>
      </c>
      <c r="C1119">
        <v>2025</v>
      </c>
      <c r="D1119" t="s">
        <v>589</v>
      </c>
      <c r="E1119" t="s">
        <v>65</v>
      </c>
      <c r="F1119" t="s">
        <v>212</v>
      </c>
      <c r="G1119" t="s">
        <v>88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 t="e">
        <f>VLOOKUP(D1119,#REF!,2,FALSE)</f>
        <v>#REF!</v>
      </c>
      <c r="V1119" t="e">
        <f>VLOOKUP(_216[[#This Row],[rollup_view_description]],Map!$B:$C,2,FALSE)</f>
        <v>#REF!</v>
      </c>
      <c r="W1119" t="str">
        <f>VLOOKUP(F1119,Map!$F:$G,2,FALSE)</f>
        <v>Reg Def</v>
      </c>
    </row>
    <row r="1120" spans="1:23" x14ac:dyDescent="0.25">
      <c r="A1120" t="s">
        <v>6</v>
      </c>
      <c r="B1120" t="s">
        <v>585</v>
      </c>
      <c r="C1120">
        <v>2025</v>
      </c>
      <c r="D1120" t="s">
        <v>589</v>
      </c>
      <c r="E1120" t="s">
        <v>65</v>
      </c>
      <c r="F1120" t="s">
        <v>209</v>
      </c>
      <c r="G1120" t="s">
        <v>89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 t="e">
        <f>VLOOKUP(D1120,#REF!,2,FALSE)</f>
        <v>#REF!</v>
      </c>
      <c r="V1120" t="e">
        <f>VLOOKUP(_216[[#This Row],[rollup_view_description]],Map!$B:$C,2,FALSE)</f>
        <v>#REF!</v>
      </c>
      <c r="W1120" t="str">
        <f>VLOOKUP(F1120,Map!$F:$G,2,FALSE)</f>
        <v>Reg Def</v>
      </c>
    </row>
    <row r="1121" spans="1:23" x14ac:dyDescent="0.25">
      <c r="A1121" t="s">
        <v>6</v>
      </c>
      <c r="B1121" t="s">
        <v>585</v>
      </c>
      <c r="C1121">
        <v>2025</v>
      </c>
      <c r="D1121" t="s">
        <v>115</v>
      </c>
      <c r="E1121" t="s">
        <v>65</v>
      </c>
      <c r="F1121" t="s">
        <v>208</v>
      </c>
      <c r="G1121" t="s">
        <v>88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 t="e">
        <f>VLOOKUP(D1121,#REF!,2,FALSE)</f>
        <v>#REF!</v>
      </c>
      <c r="V1121" t="e">
        <f>VLOOKUP(_216[[#This Row],[rollup_view_description]],Map!$B:$C,2,FALSE)</f>
        <v>#REF!</v>
      </c>
      <c r="W1121" t="str">
        <f>VLOOKUP(F1121,Map!$F:$G,2,FALSE)</f>
        <v>Reg Def</v>
      </c>
    </row>
    <row r="1122" spans="1:23" x14ac:dyDescent="0.25">
      <c r="A1122" t="s">
        <v>6</v>
      </c>
      <c r="B1122" t="s">
        <v>585</v>
      </c>
      <c r="C1122">
        <v>2025</v>
      </c>
      <c r="D1122" t="s">
        <v>115</v>
      </c>
      <c r="E1122" t="s">
        <v>65</v>
      </c>
      <c r="F1122" t="s">
        <v>211</v>
      </c>
      <c r="G1122" t="s">
        <v>88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 t="e">
        <f>VLOOKUP(D1122,#REF!,2,FALSE)</f>
        <v>#REF!</v>
      </c>
      <c r="V1122" t="e">
        <f>VLOOKUP(_216[[#This Row],[rollup_view_description]],Map!$B:$C,2,FALSE)</f>
        <v>#REF!</v>
      </c>
      <c r="W1122" t="str">
        <f>VLOOKUP(F1122,Map!$F:$G,2,FALSE)</f>
        <v>Reg Def</v>
      </c>
    </row>
    <row r="1123" spans="1:23" x14ac:dyDescent="0.25">
      <c r="A1123" t="s">
        <v>6</v>
      </c>
      <c r="B1123" t="s">
        <v>585</v>
      </c>
      <c r="C1123">
        <v>2025</v>
      </c>
      <c r="D1123" t="s">
        <v>115</v>
      </c>
      <c r="E1123" t="s">
        <v>65</v>
      </c>
      <c r="F1123" t="s">
        <v>136</v>
      </c>
      <c r="G1123" t="s">
        <v>88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 t="e">
        <f>VLOOKUP(D1123,#REF!,2,FALSE)</f>
        <v>#REF!</v>
      </c>
      <c r="V1123" t="e">
        <f>VLOOKUP(_216[[#This Row],[rollup_view_description]],Map!$B:$C,2,FALSE)</f>
        <v>#REF!</v>
      </c>
      <c r="W1123" t="str">
        <f>VLOOKUP(F1123,Map!$F:$G,2,FALSE)</f>
        <v>Flow Through</v>
      </c>
    </row>
    <row r="1124" spans="1:23" x14ac:dyDescent="0.25">
      <c r="A1124" t="s">
        <v>6</v>
      </c>
      <c r="B1124" t="s">
        <v>585</v>
      </c>
      <c r="C1124">
        <v>2025</v>
      </c>
      <c r="D1124" t="s">
        <v>115</v>
      </c>
      <c r="E1124" t="s">
        <v>65</v>
      </c>
      <c r="F1124" t="s">
        <v>212</v>
      </c>
      <c r="G1124" t="s">
        <v>88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 t="e">
        <f>VLOOKUP(D1124,#REF!,2,FALSE)</f>
        <v>#REF!</v>
      </c>
      <c r="V1124" t="e">
        <f>VLOOKUP(_216[[#This Row],[rollup_view_description]],Map!$B:$C,2,FALSE)</f>
        <v>#REF!</v>
      </c>
      <c r="W1124" t="str">
        <f>VLOOKUP(F1124,Map!$F:$G,2,FALSE)</f>
        <v>Reg Def</v>
      </c>
    </row>
    <row r="1125" spans="1:23" x14ac:dyDescent="0.25">
      <c r="A1125" t="s">
        <v>6</v>
      </c>
      <c r="B1125" t="s">
        <v>585</v>
      </c>
      <c r="C1125">
        <v>2025</v>
      </c>
      <c r="D1125" t="s">
        <v>115</v>
      </c>
      <c r="E1125" t="s">
        <v>65</v>
      </c>
      <c r="F1125" t="s">
        <v>209</v>
      </c>
      <c r="G1125" t="s">
        <v>89</v>
      </c>
      <c r="H1125">
        <v>-3518.23</v>
      </c>
      <c r="I1125">
        <v>0</v>
      </c>
      <c r="J1125">
        <v>-3518.23</v>
      </c>
      <c r="K1125">
        <v>2291.3200000000002</v>
      </c>
      <c r="L1125">
        <v>0</v>
      </c>
      <c r="M1125">
        <v>2291.3200000000002</v>
      </c>
      <c r="N1125">
        <v>0</v>
      </c>
      <c r="O1125">
        <v>-5809.55</v>
      </c>
      <c r="P1125">
        <v>0</v>
      </c>
      <c r="Q1125">
        <v>0</v>
      </c>
      <c r="R1125">
        <v>61</v>
      </c>
      <c r="S1125">
        <v>0</v>
      </c>
      <c r="T1125">
        <v>0</v>
      </c>
      <c r="U1125" t="e">
        <f>VLOOKUP(D1125,#REF!,2,FALSE)</f>
        <v>#REF!</v>
      </c>
      <c r="V1125" t="e">
        <f>VLOOKUP(_216[[#This Row],[rollup_view_description]],Map!$B:$C,2,FALSE)</f>
        <v>#REF!</v>
      </c>
      <c r="W1125" t="str">
        <f>VLOOKUP(F1125,Map!$F:$G,2,FALSE)</f>
        <v>Reg Def</v>
      </c>
    </row>
    <row r="1126" spans="1:23" x14ac:dyDescent="0.25">
      <c r="A1126" t="s">
        <v>6</v>
      </c>
      <c r="B1126" t="s">
        <v>585</v>
      </c>
      <c r="C1126">
        <v>2025</v>
      </c>
      <c r="D1126" t="s">
        <v>115</v>
      </c>
      <c r="E1126" t="s">
        <v>65</v>
      </c>
      <c r="F1126" t="s">
        <v>214</v>
      </c>
      <c r="G1126" t="s">
        <v>88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 t="e">
        <f>VLOOKUP(D1126,#REF!,2,FALSE)</f>
        <v>#REF!</v>
      </c>
      <c r="V1126" t="e">
        <f>VLOOKUP(_216[[#This Row],[rollup_view_description]],Map!$B:$C,2,FALSE)</f>
        <v>#REF!</v>
      </c>
      <c r="W1126" t="str">
        <f>VLOOKUP(F1126,Map!$F:$G,2,FALSE)</f>
        <v>Repairs</v>
      </c>
    </row>
    <row r="1127" spans="1:23" x14ac:dyDescent="0.25">
      <c r="A1127" t="s">
        <v>6</v>
      </c>
      <c r="B1127" t="s">
        <v>585</v>
      </c>
      <c r="C1127">
        <v>2025</v>
      </c>
      <c r="D1127" t="s">
        <v>116</v>
      </c>
      <c r="E1127" t="s">
        <v>65</v>
      </c>
      <c r="F1127" t="s">
        <v>208</v>
      </c>
      <c r="G1127" t="s">
        <v>88</v>
      </c>
      <c r="H1127">
        <v>0</v>
      </c>
      <c r="I1127">
        <v>0</v>
      </c>
      <c r="J1127">
        <v>0</v>
      </c>
      <c r="K1127">
        <v>0.27</v>
      </c>
      <c r="L1127">
        <v>0</v>
      </c>
      <c r="M1127">
        <v>0.27</v>
      </c>
      <c r="N1127">
        <v>-3.22</v>
      </c>
      <c r="O1127">
        <v>-0.27</v>
      </c>
      <c r="P1127">
        <v>0</v>
      </c>
      <c r="Q1127">
        <v>3.22</v>
      </c>
      <c r="R1127">
        <v>0</v>
      </c>
      <c r="S1127">
        <v>0</v>
      </c>
      <c r="T1127">
        <v>-0.03</v>
      </c>
      <c r="U1127" t="e">
        <f>VLOOKUP(D1127,#REF!,2,FALSE)</f>
        <v>#REF!</v>
      </c>
      <c r="V1127" t="e">
        <f>VLOOKUP(_216[[#This Row],[rollup_view_description]],Map!$B:$C,2,FALSE)</f>
        <v>#REF!</v>
      </c>
      <c r="W1127" t="str">
        <f>VLOOKUP(F1127,Map!$F:$G,2,FALSE)</f>
        <v>Reg Def</v>
      </c>
    </row>
    <row r="1128" spans="1:23" x14ac:dyDescent="0.25">
      <c r="A1128" t="s">
        <v>6</v>
      </c>
      <c r="B1128" t="s">
        <v>585</v>
      </c>
      <c r="C1128">
        <v>2025</v>
      </c>
      <c r="D1128" t="s">
        <v>116</v>
      </c>
      <c r="E1128" t="s">
        <v>65</v>
      </c>
      <c r="F1128" t="s">
        <v>136</v>
      </c>
      <c r="G1128" t="s">
        <v>88</v>
      </c>
      <c r="H1128">
        <v>0</v>
      </c>
      <c r="I1128">
        <v>0</v>
      </c>
      <c r="J1128">
        <v>0</v>
      </c>
      <c r="K1128">
        <v>0.65</v>
      </c>
      <c r="L1128">
        <v>0</v>
      </c>
      <c r="M1128">
        <v>0.65</v>
      </c>
      <c r="N1128">
        <v>-7.34</v>
      </c>
      <c r="O1128">
        <v>-0.65</v>
      </c>
      <c r="P1128">
        <v>0</v>
      </c>
      <c r="Q1128">
        <v>7.34</v>
      </c>
      <c r="R1128">
        <v>0</v>
      </c>
      <c r="S1128">
        <v>0</v>
      </c>
      <c r="T1128">
        <v>0</v>
      </c>
      <c r="U1128" t="e">
        <f>VLOOKUP(D1128,#REF!,2,FALSE)</f>
        <v>#REF!</v>
      </c>
      <c r="V1128" t="e">
        <f>VLOOKUP(_216[[#This Row],[rollup_view_description]],Map!$B:$C,2,FALSE)</f>
        <v>#REF!</v>
      </c>
      <c r="W1128" t="str">
        <f>VLOOKUP(F1128,Map!$F:$G,2,FALSE)</f>
        <v>Flow Through</v>
      </c>
    </row>
    <row r="1129" spans="1:23" x14ac:dyDescent="0.25">
      <c r="A1129" t="s">
        <v>6</v>
      </c>
      <c r="B1129" t="s">
        <v>585</v>
      </c>
      <c r="C1129">
        <v>2025</v>
      </c>
      <c r="D1129" t="s">
        <v>116</v>
      </c>
      <c r="E1129" t="s">
        <v>65</v>
      </c>
      <c r="F1129" t="s">
        <v>212</v>
      </c>
      <c r="G1129" t="s">
        <v>88</v>
      </c>
      <c r="H1129">
        <v>0</v>
      </c>
      <c r="I1129">
        <v>0</v>
      </c>
      <c r="J1129">
        <v>0</v>
      </c>
      <c r="K1129">
        <v>-0.54</v>
      </c>
      <c r="L1129">
        <v>0</v>
      </c>
      <c r="M1129">
        <v>-0.54</v>
      </c>
      <c r="N1129">
        <v>7.57</v>
      </c>
      <c r="O1129">
        <v>0.54</v>
      </c>
      <c r="P1129">
        <v>0</v>
      </c>
      <c r="Q1129">
        <v>-7.57</v>
      </c>
      <c r="R1129">
        <v>0</v>
      </c>
      <c r="S1129">
        <v>0</v>
      </c>
      <c r="T1129">
        <v>0.08</v>
      </c>
      <c r="U1129" t="e">
        <f>VLOOKUP(D1129,#REF!,2,FALSE)</f>
        <v>#REF!</v>
      </c>
      <c r="V1129" t="e">
        <f>VLOOKUP(_216[[#This Row],[rollup_view_description]],Map!$B:$C,2,FALSE)</f>
        <v>#REF!</v>
      </c>
      <c r="W1129" t="str">
        <f>VLOOKUP(F1129,Map!$F:$G,2,FALSE)</f>
        <v>Reg Def</v>
      </c>
    </row>
    <row r="1130" spans="1:23" x14ac:dyDescent="0.25">
      <c r="A1130" t="s">
        <v>6</v>
      </c>
      <c r="B1130" t="s">
        <v>585</v>
      </c>
      <c r="C1130">
        <v>2025</v>
      </c>
      <c r="D1130" t="s">
        <v>116</v>
      </c>
      <c r="E1130" t="s">
        <v>65</v>
      </c>
      <c r="F1130" t="s">
        <v>209</v>
      </c>
      <c r="G1130" t="s">
        <v>89</v>
      </c>
      <c r="H1130">
        <v>1886.41</v>
      </c>
      <c r="I1130">
        <v>0</v>
      </c>
      <c r="J1130">
        <v>1886.41</v>
      </c>
      <c r="K1130">
        <v>547.16</v>
      </c>
      <c r="L1130">
        <v>0</v>
      </c>
      <c r="M1130">
        <v>547.16</v>
      </c>
      <c r="N1130">
        <v>0</v>
      </c>
      <c r="O1130">
        <v>1339.25</v>
      </c>
      <c r="P1130">
        <v>0</v>
      </c>
      <c r="Q1130">
        <v>0</v>
      </c>
      <c r="R1130">
        <v>-14.06</v>
      </c>
      <c r="S1130">
        <v>0</v>
      </c>
      <c r="T1130">
        <v>0</v>
      </c>
      <c r="U1130" t="e">
        <f>VLOOKUP(D1130,#REF!,2,FALSE)</f>
        <v>#REF!</v>
      </c>
      <c r="V1130" t="e">
        <f>VLOOKUP(_216[[#This Row],[rollup_view_description]],Map!$B:$C,2,FALSE)</f>
        <v>#REF!</v>
      </c>
      <c r="W1130" t="str">
        <f>VLOOKUP(F1130,Map!$F:$G,2,FALSE)</f>
        <v>Reg Def</v>
      </c>
    </row>
    <row r="1131" spans="1:23" x14ac:dyDescent="0.25">
      <c r="A1131" t="s">
        <v>6</v>
      </c>
      <c r="B1131" t="s">
        <v>585</v>
      </c>
      <c r="C1131">
        <v>2025</v>
      </c>
      <c r="D1131" t="s">
        <v>116</v>
      </c>
      <c r="E1131" t="s">
        <v>65</v>
      </c>
      <c r="F1131" t="s">
        <v>214</v>
      </c>
      <c r="G1131" t="s">
        <v>88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 t="e">
        <f>VLOOKUP(D1131,#REF!,2,FALSE)</f>
        <v>#REF!</v>
      </c>
      <c r="V1131" t="e">
        <f>VLOOKUP(_216[[#This Row],[rollup_view_description]],Map!$B:$C,2,FALSE)</f>
        <v>#REF!</v>
      </c>
      <c r="W1131" t="str">
        <f>VLOOKUP(F1131,Map!$F:$G,2,FALSE)</f>
        <v>Repairs</v>
      </c>
    </row>
    <row r="1132" spans="1:23" x14ac:dyDescent="0.25">
      <c r="A1132" t="s">
        <v>6</v>
      </c>
      <c r="B1132" t="s">
        <v>585</v>
      </c>
      <c r="C1132">
        <v>2025</v>
      </c>
      <c r="D1132" t="s">
        <v>371</v>
      </c>
      <c r="E1132" t="s">
        <v>65</v>
      </c>
      <c r="F1132" t="s">
        <v>208</v>
      </c>
      <c r="G1132" t="s">
        <v>88</v>
      </c>
      <c r="H1132">
        <v>0</v>
      </c>
      <c r="I1132">
        <v>0</v>
      </c>
      <c r="J1132">
        <v>0</v>
      </c>
      <c r="K1132">
        <v>30.07</v>
      </c>
      <c r="L1132">
        <v>0</v>
      </c>
      <c r="M1132">
        <v>30.07</v>
      </c>
      <c r="N1132">
        <v>-1344.9</v>
      </c>
      <c r="O1132">
        <v>-30.07</v>
      </c>
      <c r="P1132">
        <v>0</v>
      </c>
      <c r="Q1132">
        <v>1344.9</v>
      </c>
      <c r="R1132">
        <v>0.32</v>
      </c>
      <c r="S1132">
        <v>0</v>
      </c>
      <c r="T1132">
        <v>-14.12</v>
      </c>
      <c r="U1132" t="e">
        <f>VLOOKUP(D1132,#REF!,2,FALSE)</f>
        <v>#REF!</v>
      </c>
      <c r="V1132" t="e">
        <f>VLOOKUP(_216[[#This Row],[rollup_view_description]],Map!$B:$C,2,FALSE)</f>
        <v>#REF!</v>
      </c>
      <c r="W1132" t="str">
        <f>VLOOKUP(F1132,Map!$F:$G,2,FALSE)</f>
        <v>Reg Def</v>
      </c>
    </row>
    <row r="1133" spans="1:23" x14ac:dyDescent="0.25">
      <c r="A1133" t="s">
        <v>6</v>
      </c>
      <c r="B1133" t="s">
        <v>585</v>
      </c>
      <c r="C1133">
        <v>2025</v>
      </c>
      <c r="D1133" t="s">
        <v>371</v>
      </c>
      <c r="E1133" t="s">
        <v>65</v>
      </c>
      <c r="F1133" t="s">
        <v>136</v>
      </c>
      <c r="G1133" t="s">
        <v>88</v>
      </c>
      <c r="H1133">
        <v>0</v>
      </c>
      <c r="I1133">
        <v>0</v>
      </c>
      <c r="J1133">
        <v>0</v>
      </c>
      <c r="K1133">
        <v>70.739999999999995</v>
      </c>
      <c r="L1133">
        <v>0</v>
      </c>
      <c r="M1133">
        <v>70.739999999999995</v>
      </c>
      <c r="N1133">
        <v>-3164.06</v>
      </c>
      <c r="O1133">
        <v>-70.739999999999995</v>
      </c>
      <c r="P1133">
        <v>0</v>
      </c>
      <c r="Q1133">
        <v>3164.06</v>
      </c>
      <c r="R1133">
        <v>0</v>
      </c>
      <c r="S1133">
        <v>0</v>
      </c>
      <c r="T1133">
        <v>0</v>
      </c>
      <c r="U1133" t="e">
        <f>VLOOKUP(D1133,#REF!,2,FALSE)</f>
        <v>#REF!</v>
      </c>
      <c r="V1133" t="e">
        <f>VLOOKUP(_216[[#This Row],[rollup_view_description]],Map!$B:$C,2,FALSE)</f>
        <v>#REF!</v>
      </c>
      <c r="W1133" t="str">
        <f>VLOOKUP(F1133,Map!$F:$G,2,FALSE)</f>
        <v>Flow Through</v>
      </c>
    </row>
    <row r="1134" spans="1:23" x14ac:dyDescent="0.25">
      <c r="A1134" t="s">
        <v>6</v>
      </c>
      <c r="B1134" t="s">
        <v>585</v>
      </c>
      <c r="C1134">
        <v>2025</v>
      </c>
      <c r="D1134" t="s">
        <v>371</v>
      </c>
      <c r="E1134" t="s">
        <v>65</v>
      </c>
      <c r="F1134" t="s">
        <v>212</v>
      </c>
      <c r="G1134" t="s">
        <v>88</v>
      </c>
      <c r="H1134">
        <v>0</v>
      </c>
      <c r="I1134">
        <v>0</v>
      </c>
      <c r="J1134">
        <v>0</v>
      </c>
      <c r="K1134">
        <v>-61.07</v>
      </c>
      <c r="L1134">
        <v>0</v>
      </c>
      <c r="M1134">
        <v>-61.07</v>
      </c>
      <c r="N1134">
        <v>2731.33</v>
      </c>
      <c r="O1134">
        <v>61.07</v>
      </c>
      <c r="P1134">
        <v>0</v>
      </c>
      <c r="Q1134">
        <v>-2731.33</v>
      </c>
      <c r="R1134">
        <v>-0.64</v>
      </c>
      <c r="S1134">
        <v>0</v>
      </c>
      <c r="T1134">
        <v>28.68</v>
      </c>
      <c r="U1134" t="e">
        <f>VLOOKUP(D1134,#REF!,2,FALSE)</f>
        <v>#REF!</v>
      </c>
      <c r="V1134" t="e">
        <f>VLOOKUP(_216[[#This Row],[rollup_view_description]],Map!$B:$C,2,FALSE)</f>
        <v>#REF!</v>
      </c>
      <c r="W1134" t="str">
        <f>VLOOKUP(F1134,Map!$F:$G,2,FALSE)</f>
        <v>Reg Def</v>
      </c>
    </row>
    <row r="1135" spans="1:23" x14ac:dyDescent="0.25">
      <c r="A1135" t="s">
        <v>6</v>
      </c>
      <c r="B1135" t="s">
        <v>585</v>
      </c>
      <c r="C1135">
        <v>2025</v>
      </c>
      <c r="D1135" t="s">
        <v>371</v>
      </c>
      <c r="E1135" t="s">
        <v>65</v>
      </c>
      <c r="F1135" t="s">
        <v>209</v>
      </c>
      <c r="G1135" t="s">
        <v>89</v>
      </c>
      <c r="H1135">
        <v>56315.51</v>
      </c>
      <c r="I1135">
        <v>0</v>
      </c>
      <c r="J1135">
        <v>56315.51</v>
      </c>
      <c r="K1135">
        <v>6295.41</v>
      </c>
      <c r="L1135">
        <v>0</v>
      </c>
      <c r="M1135">
        <v>6295.41</v>
      </c>
      <c r="N1135">
        <v>0</v>
      </c>
      <c r="O1135">
        <v>50020.1</v>
      </c>
      <c r="P1135">
        <v>0</v>
      </c>
      <c r="Q1135">
        <v>0</v>
      </c>
      <c r="R1135">
        <v>-525.21</v>
      </c>
      <c r="S1135">
        <v>0</v>
      </c>
      <c r="T1135">
        <v>0</v>
      </c>
      <c r="U1135" t="e">
        <f>VLOOKUP(D1135,#REF!,2,FALSE)</f>
        <v>#REF!</v>
      </c>
      <c r="V1135" t="e">
        <f>VLOOKUP(_216[[#This Row],[rollup_view_description]],Map!$B:$C,2,FALSE)</f>
        <v>#REF!</v>
      </c>
      <c r="W1135" t="str">
        <f>VLOOKUP(F1135,Map!$F:$G,2,FALSE)</f>
        <v>Reg Def</v>
      </c>
    </row>
    <row r="1136" spans="1:23" x14ac:dyDescent="0.25">
      <c r="A1136" t="s">
        <v>6</v>
      </c>
      <c r="B1136" t="s">
        <v>585</v>
      </c>
      <c r="C1136">
        <v>2025</v>
      </c>
      <c r="D1136" t="s">
        <v>117</v>
      </c>
      <c r="E1136" t="s">
        <v>65</v>
      </c>
      <c r="F1136" t="s">
        <v>208</v>
      </c>
      <c r="G1136" t="s">
        <v>88</v>
      </c>
      <c r="H1136">
        <v>0</v>
      </c>
      <c r="I1136">
        <v>0</v>
      </c>
      <c r="J1136">
        <v>0</v>
      </c>
      <c r="K1136">
        <v>3221.37</v>
      </c>
      <c r="L1136">
        <v>0</v>
      </c>
      <c r="M1136">
        <v>3221.37</v>
      </c>
      <c r="N1136">
        <v>-2541.4699999999998</v>
      </c>
      <c r="O1136">
        <v>-3221.37</v>
      </c>
      <c r="P1136">
        <v>0</v>
      </c>
      <c r="Q1136">
        <v>2541.4699999999998</v>
      </c>
      <c r="R1136">
        <v>33.71</v>
      </c>
      <c r="S1136">
        <v>0</v>
      </c>
      <c r="T1136">
        <v>-26.69</v>
      </c>
      <c r="U1136" t="e">
        <f>VLOOKUP(D1136,#REF!,2,FALSE)</f>
        <v>#REF!</v>
      </c>
      <c r="V1136" t="e">
        <f>VLOOKUP(_216[[#This Row],[rollup_view_description]],Map!$B:$C,2,FALSE)</f>
        <v>#REF!</v>
      </c>
      <c r="W1136" t="str">
        <f>VLOOKUP(F1136,Map!$F:$G,2,FALSE)</f>
        <v>Reg Def</v>
      </c>
    </row>
    <row r="1137" spans="1:23" x14ac:dyDescent="0.25">
      <c r="A1137" t="s">
        <v>6</v>
      </c>
      <c r="B1137" t="s">
        <v>585</v>
      </c>
      <c r="C1137">
        <v>2025</v>
      </c>
      <c r="D1137" t="s">
        <v>117</v>
      </c>
      <c r="E1137" t="s">
        <v>65</v>
      </c>
      <c r="F1137" t="s">
        <v>211</v>
      </c>
      <c r="G1137" t="s">
        <v>88</v>
      </c>
      <c r="H1137">
        <v>0</v>
      </c>
      <c r="I1137">
        <v>0</v>
      </c>
      <c r="J1137">
        <v>0</v>
      </c>
      <c r="K1137">
        <v>-16.16</v>
      </c>
      <c r="L1137">
        <v>0</v>
      </c>
      <c r="M1137">
        <v>-16.16</v>
      </c>
      <c r="N1137">
        <v>0</v>
      </c>
      <c r="O1137">
        <v>16.16</v>
      </c>
      <c r="P1137">
        <v>0</v>
      </c>
      <c r="Q1137">
        <v>0</v>
      </c>
      <c r="R1137">
        <v>-0.34</v>
      </c>
      <c r="S1137">
        <v>0</v>
      </c>
      <c r="T1137">
        <v>0</v>
      </c>
      <c r="U1137" t="e">
        <f>VLOOKUP(D1137,#REF!,2,FALSE)</f>
        <v>#REF!</v>
      </c>
      <c r="V1137" t="e">
        <f>VLOOKUP(_216[[#This Row],[rollup_view_description]],Map!$B:$C,2,FALSE)</f>
        <v>#REF!</v>
      </c>
      <c r="W1137" t="str">
        <f>VLOOKUP(F1137,Map!$F:$G,2,FALSE)</f>
        <v>Reg Def</v>
      </c>
    </row>
    <row r="1138" spans="1:23" x14ac:dyDescent="0.25">
      <c r="A1138" t="s">
        <v>6</v>
      </c>
      <c r="B1138" t="s">
        <v>585</v>
      </c>
      <c r="C1138">
        <v>2025</v>
      </c>
      <c r="D1138" t="s">
        <v>117</v>
      </c>
      <c r="E1138" t="s">
        <v>65</v>
      </c>
      <c r="F1138" t="s">
        <v>136</v>
      </c>
      <c r="G1138" t="s">
        <v>88</v>
      </c>
      <c r="H1138">
        <v>0</v>
      </c>
      <c r="I1138">
        <v>0</v>
      </c>
      <c r="J1138">
        <v>0</v>
      </c>
      <c r="K1138">
        <v>5534.07</v>
      </c>
      <c r="L1138">
        <v>0</v>
      </c>
      <c r="M1138">
        <v>5534.07</v>
      </c>
      <c r="N1138">
        <v>-5699.33</v>
      </c>
      <c r="O1138">
        <v>-5534.07</v>
      </c>
      <c r="P1138">
        <v>0</v>
      </c>
      <c r="Q1138">
        <v>5699.33</v>
      </c>
      <c r="R1138">
        <v>0</v>
      </c>
      <c r="S1138">
        <v>0</v>
      </c>
      <c r="T1138">
        <v>0</v>
      </c>
      <c r="U1138" t="e">
        <f>VLOOKUP(D1138,#REF!,2,FALSE)</f>
        <v>#REF!</v>
      </c>
      <c r="V1138" t="e">
        <f>VLOOKUP(_216[[#This Row],[rollup_view_description]],Map!$B:$C,2,FALSE)</f>
        <v>#REF!</v>
      </c>
      <c r="W1138" t="str">
        <f>VLOOKUP(F1138,Map!$F:$G,2,FALSE)</f>
        <v>Flow Through</v>
      </c>
    </row>
    <row r="1139" spans="1:23" x14ac:dyDescent="0.25">
      <c r="A1139" t="s">
        <v>6</v>
      </c>
      <c r="B1139" t="s">
        <v>585</v>
      </c>
      <c r="C1139">
        <v>2025</v>
      </c>
      <c r="D1139" t="s">
        <v>117</v>
      </c>
      <c r="E1139" t="s">
        <v>65</v>
      </c>
      <c r="F1139" t="s">
        <v>212</v>
      </c>
      <c r="G1139" t="s">
        <v>88</v>
      </c>
      <c r="H1139">
        <v>0</v>
      </c>
      <c r="I1139">
        <v>0</v>
      </c>
      <c r="J1139">
        <v>0</v>
      </c>
      <c r="K1139">
        <v>-2579.4699999999998</v>
      </c>
      <c r="L1139">
        <v>0</v>
      </c>
      <c r="M1139">
        <v>-2579.4699999999998</v>
      </c>
      <c r="N1139">
        <v>5389.49</v>
      </c>
      <c r="O1139">
        <v>2579.4699999999998</v>
      </c>
      <c r="P1139">
        <v>0</v>
      </c>
      <c r="Q1139">
        <v>-5389.49</v>
      </c>
      <c r="R1139">
        <v>-27.08</v>
      </c>
      <c r="S1139">
        <v>0</v>
      </c>
      <c r="T1139">
        <v>56.59</v>
      </c>
      <c r="U1139" t="e">
        <f>VLOOKUP(D1139,#REF!,2,FALSE)</f>
        <v>#REF!</v>
      </c>
      <c r="V1139" t="e">
        <f>VLOOKUP(_216[[#This Row],[rollup_view_description]],Map!$B:$C,2,FALSE)</f>
        <v>#REF!</v>
      </c>
      <c r="W1139" t="str">
        <f>VLOOKUP(F1139,Map!$F:$G,2,FALSE)</f>
        <v>Reg Def</v>
      </c>
    </row>
    <row r="1140" spans="1:23" x14ac:dyDescent="0.25">
      <c r="A1140" t="s">
        <v>6</v>
      </c>
      <c r="B1140" t="s">
        <v>585</v>
      </c>
      <c r="C1140">
        <v>2025</v>
      </c>
      <c r="D1140" t="s">
        <v>117</v>
      </c>
      <c r="E1140" t="s">
        <v>65</v>
      </c>
      <c r="F1140" t="s">
        <v>213</v>
      </c>
      <c r="G1140" t="s">
        <v>88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 t="e">
        <f>VLOOKUP(D1140,#REF!,2,FALSE)</f>
        <v>#REF!</v>
      </c>
      <c r="V1140" t="e">
        <f>VLOOKUP(_216[[#This Row],[rollup_view_description]],Map!$B:$C,2,FALSE)</f>
        <v>#REF!</v>
      </c>
      <c r="W1140" t="str">
        <f>VLOOKUP(F1140,Map!$F:$G,2,FALSE)</f>
        <v>Reg Def</v>
      </c>
    </row>
    <row r="1141" spans="1:23" x14ac:dyDescent="0.25">
      <c r="A1141" t="s">
        <v>6</v>
      </c>
      <c r="B1141" t="s">
        <v>585</v>
      </c>
      <c r="C1141">
        <v>2025</v>
      </c>
      <c r="D1141" t="s">
        <v>117</v>
      </c>
      <c r="E1141" t="s">
        <v>65</v>
      </c>
      <c r="F1141" t="s">
        <v>209</v>
      </c>
      <c r="G1141" t="s">
        <v>89</v>
      </c>
      <c r="H1141">
        <v>511578.01</v>
      </c>
      <c r="I1141">
        <v>-44416.03</v>
      </c>
      <c r="J1141">
        <v>467161.98</v>
      </c>
      <c r="K1141">
        <v>245187.98</v>
      </c>
      <c r="L1141">
        <v>78063.990000000005</v>
      </c>
      <c r="M1141">
        <v>323251.96999999997</v>
      </c>
      <c r="N1141">
        <v>0</v>
      </c>
      <c r="O1141">
        <v>266390.03000000003</v>
      </c>
      <c r="P1141">
        <v>-122480.02</v>
      </c>
      <c r="Q1141">
        <v>0</v>
      </c>
      <c r="R1141">
        <v>-2762.02</v>
      </c>
      <c r="S1141">
        <v>1286.04</v>
      </c>
      <c r="T1141">
        <v>0</v>
      </c>
      <c r="U1141" t="e">
        <f>VLOOKUP(D1141,#REF!,2,FALSE)</f>
        <v>#REF!</v>
      </c>
      <c r="V1141" t="e">
        <f>VLOOKUP(_216[[#This Row],[rollup_view_description]],Map!$B:$C,2,FALSE)</f>
        <v>#REF!</v>
      </c>
      <c r="W1141" t="str">
        <f>VLOOKUP(F1141,Map!$F:$G,2,FALSE)</f>
        <v>Reg Def</v>
      </c>
    </row>
    <row r="1142" spans="1:23" x14ac:dyDescent="0.25">
      <c r="A1142" t="s">
        <v>6</v>
      </c>
      <c r="B1142" t="s">
        <v>585</v>
      </c>
      <c r="C1142">
        <v>2025</v>
      </c>
      <c r="D1142" t="s">
        <v>117</v>
      </c>
      <c r="E1142" t="s">
        <v>65</v>
      </c>
      <c r="F1142" t="s">
        <v>214</v>
      </c>
      <c r="G1142" t="s">
        <v>88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 t="e">
        <f>VLOOKUP(D1142,#REF!,2,FALSE)</f>
        <v>#REF!</v>
      </c>
      <c r="V1142" t="e">
        <f>VLOOKUP(_216[[#This Row],[rollup_view_description]],Map!$B:$C,2,FALSE)</f>
        <v>#REF!</v>
      </c>
      <c r="W1142" t="str">
        <f>VLOOKUP(F1142,Map!$F:$G,2,FALSE)</f>
        <v>Repairs</v>
      </c>
    </row>
    <row r="1143" spans="1:23" x14ac:dyDescent="0.25">
      <c r="A1143" t="s">
        <v>6</v>
      </c>
      <c r="B1143" t="s">
        <v>585</v>
      </c>
      <c r="C1143">
        <v>2025</v>
      </c>
      <c r="D1143" t="s">
        <v>118</v>
      </c>
      <c r="E1143" t="s">
        <v>65</v>
      </c>
      <c r="F1143" t="s">
        <v>208</v>
      </c>
      <c r="G1143" t="s">
        <v>88</v>
      </c>
      <c r="H1143">
        <v>0</v>
      </c>
      <c r="I1143">
        <v>0</v>
      </c>
      <c r="J1143">
        <v>0</v>
      </c>
      <c r="K1143">
        <v>42.36</v>
      </c>
      <c r="L1143">
        <v>0</v>
      </c>
      <c r="M1143">
        <v>42.36</v>
      </c>
      <c r="N1143">
        <v>0</v>
      </c>
      <c r="O1143">
        <v>-42.36</v>
      </c>
      <c r="P1143">
        <v>0</v>
      </c>
      <c r="Q1143">
        <v>0</v>
      </c>
      <c r="R1143">
        <v>0.44</v>
      </c>
      <c r="S1143">
        <v>0</v>
      </c>
      <c r="T1143">
        <v>0</v>
      </c>
      <c r="U1143" t="e">
        <f>VLOOKUP(D1143,#REF!,2,FALSE)</f>
        <v>#REF!</v>
      </c>
      <c r="V1143" t="e">
        <f>VLOOKUP(_216[[#This Row],[rollup_view_description]],Map!$B:$C,2,FALSE)</f>
        <v>#REF!</v>
      </c>
      <c r="W1143" t="str">
        <f>VLOOKUP(F1143,Map!$F:$G,2,FALSE)</f>
        <v>Reg Def</v>
      </c>
    </row>
    <row r="1144" spans="1:23" x14ac:dyDescent="0.25">
      <c r="A1144" t="s">
        <v>6</v>
      </c>
      <c r="B1144" t="s">
        <v>585</v>
      </c>
      <c r="C1144">
        <v>2025</v>
      </c>
      <c r="D1144" t="s">
        <v>118</v>
      </c>
      <c r="E1144" t="s">
        <v>65</v>
      </c>
      <c r="F1144" t="s">
        <v>136</v>
      </c>
      <c r="G1144" t="s">
        <v>88</v>
      </c>
      <c r="H1144">
        <v>0</v>
      </c>
      <c r="I1144">
        <v>0</v>
      </c>
      <c r="J1144">
        <v>0</v>
      </c>
      <c r="K1144">
        <v>63.02</v>
      </c>
      <c r="L1144">
        <v>0</v>
      </c>
      <c r="M1144">
        <v>63.02</v>
      </c>
      <c r="N1144">
        <v>0</v>
      </c>
      <c r="O1144">
        <v>-63.02</v>
      </c>
      <c r="P1144">
        <v>0</v>
      </c>
      <c r="Q1144">
        <v>0</v>
      </c>
      <c r="R1144">
        <v>0</v>
      </c>
      <c r="S1144">
        <v>0</v>
      </c>
      <c r="T1144">
        <v>0</v>
      </c>
      <c r="U1144" t="e">
        <f>VLOOKUP(D1144,#REF!,2,FALSE)</f>
        <v>#REF!</v>
      </c>
      <c r="V1144" t="e">
        <f>VLOOKUP(_216[[#This Row],[rollup_view_description]],Map!$B:$C,2,FALSE)</f>
        <v>#REF!</v>
      </c>
      <c r="W1144" t="str">
        <f>VLOOKUP(F1144,Map!$F:$G,2,FALSE)</f>
        <v>Flow Through</v>
      </c>
    </row>
    <row r="1145" spans="1:23" x14ac:dyDescent="0.25">
      <c r="A1145" t="s">
        <v>6</v>
      </c>
      <c r="B1145" t="s">
        <v>585</v>
      </c>
      <c r="C1145">
        <v>2025</v>
      </c>
      <c r="D1145" t="s">
        <v>118</v>
      </c>
      <c r="E1145" t="s">
        <v>65</v>
      </c>
      <c r="F1145" t="s">
        <v>212</v>
      </c>
      <c r="G1145" t="s">
        <v>88</v>
      </c>
      <c r="H1145">
        <v>0</v>
      </c>
      <c r="I1145">
        <v>0</v>
      </c>
      <c r="J1145">
        <v>0</v>
      </c>
      <c r="K1145">
        <v>-4.92</v>
      </c>
      <c r="L1145">
        <v>0</v>
      </c>
      <c r="M1145">
        <v>-4.92</v>
      </c>
      <c r="N1145">
        <v>0</v>
      </c>
      <c r="O1145">
        <v>4.92</v>
      </c>
      <c r="P1145">
        <v>0</v>
      </c>
      <c r="Q1145">
        <v>0</v>
      </c>
      <c r="R1145">
        <v>-0.06</v>
      </c>
      <c r="S1145">
        <v>0</v>
      </c>
      <c r="T1145">
        <v>0</v>
      </c>
      <c r="U1145" t="e">
        <f>VLOOKUP(D1145,#REF!,2,FALSE)</f>
        <v>#REF!</v>
      </c>
      <c r="V1145" t="e">
        <f>VLOOKUP(_216[[#This Row],[rollup_view_description]],Map!$B:$C,2,FALSE)</f>
        <v>#REF!</v>
      </c>
      <c r="W1145" t="str">
        <f>VLOOKUP(F1145,Map!$F:$G,2,FALSE)</f>
        <v>Reg Def</v>
      </c>
    </row>
    <row r="1146" spans="1:23" x14ac:dyDescent="0.25">
      <c r="A1146" t="s">
        <v>6</v>
      </c>
      <c r="B1146" t="s">
        <v>585</v>
      </c>
      <c r="C1146">
        <v>2025</v>
      </c>
      <c r="D1146" t="s">
        <v>118</v>
      </c>
      <c r="E1146" t="s">
        <v>65</v>
      </c>
      <c r="F1146" t="s">
        <v>209</v>
      </c>
      <c r="G1146" t="s">
        <v>89</v>
      </c>
      <c r="H1146">
        <v>2377.66</v>
      </c>
      <c r="I1146">
        <v>0</v>
      </c>
      <c r="J1146">
        <v>2377.66</v>
      </c>
      <c r="K1146">
        <v>3215.37</v>
      </c>
      <c r="L1146">
        <v>0</v>
      </c>
      <c r="M1146">
        <v>3215.37</v>
      </c>
      <c r="N1146">
        <v>0</v>
      </c>
      <c r="O1146">
        <v>-837.71</v>
      </c>
      <c r="P1146">
        <v>0</v>
      </c>
      <c r="Q1146">
        <v>0</v>
      </c>
      <c r="R1146">
        <v>8.7899999999999991</v>
      </c>
      <c r="S1146">
        <v>0</v>
      </c>
      <c r="T1146">
        <v>0</v>
      </c>
      <c r="U1146" t="e">
        <f>VLOOKUP(D1146,#REF!,2,FALSE)</f>
        <v>#REF!</v>
      </c>
      <c r="V1146" t="e">
        <f>VLOOKUP(_216[[#This Row],[rollup_view_description]],Map!$B:$C,2,FALSE)</f>
        <v>#REF!</v>
      </c>
      <c r="W1146" t="str">
        <f>VLOOKUP(F1146,Map!$F:$G,2,FALSE)</f>
        <v>Reg Def</v>
      </c>
    </row>
    <row r="1147" spans="1:23" x14ac:dyDescent="0.25">
      <c r="A1147" t="s">
        <v>6</v>
      </c>
      <c r="B1147" t="s">
        <v>585</v>
      </c>
      <c r="C1147">
        <v>2025</v>
      </c>
      <c r="D1147" t="s">
        <v>118</v>
      </c>
      <c r="E1147" t="s">
        <v>65</v>
      </c>
      <c r="F1147" t="s">
        <v>214</v>
      </c>
      <c r="G1147" t="s">
        <v>88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 t="e">
        <f>VLOOKUP(D1147,#REF!,2,FALSE)</f>
        <v>#REF!</v>
      </c>
      <c r="V1147" t="e">
        <f>VLOOKUP(_216[[#This Row],[rollup_view_description]],Map!$B:$C,2,FALSE)</f>
        <v>#REF!</v>
      </c>
      <c r="W1147" t="str">
        <f>VLOOKUP(F1147,Map!$F:$G,2,FALSE)</f>
        <v>Repairs</v>
      </c>
    </row>
    <row r="1148" spans="1:23" x14ac:dyDescent="0.25">
      <c r="A1148" t="s">
        <v>6</v>
      </c>
      <c r="B1148" t="s">
        <v>585</v>
      </c>
      <c r="C1148">
        <v>2025</v>
      </c>
      <c r="D1148" t="s">
        <v>119</v>
      </c>
      <c r="E1148" t="s">
        <v>65</v>
      </c>
      <c r="F1148" t="s">
        <v>208</v>
      </c>
      <c r="G1148" t="s">
        <v>88</v>
      </c>
      <c r="H1148">
        <v>0</v>
      </c>
      <c r="I1148">
        <v>0</v>
      </c>
      <c r="J1148">
        <v>0</v>
      </c>
      <c r="K1148">
        <v>40962.71</v>
      </c>
      <c r="L1148">
        <v>0</v>
      </c>
      <c r="M1148">
        <v>40962.71</v>
      </c>
      <c r="N1148">
        <v>-28580.27</v>
      </c>
      <c r="O1148">
        <v>-40962.71</v>
      </c>
      <c r="P1148">
        <v>0</v>
      </c>
      <c r="Q1148">
        <v>28580.27</v>
      </c>
      <c r="R1148">
        <v>430.15</v>
      </c>
      <c r="S1148">
        <v>0</v>
      </c>
      <c r="T1148">
        <v>-300.10000000000002</v>
      </c>
      <c r="U1148" t="e">
        <f>VLOOKUP(D1148,#REF!,2,FALSE)</f>
        <v>#REF!</v>
      </c>
      <c r="V1148" t="e">
        <f>VLOOKUP(_216[[#This Row],[rollup_view_description]],Map!$B:$C,2,FALSE)</f>
        <v>#REF!</v>
      </c>
      <c r="W1148" t="str">
        <f>VLOOKUP(F1148,Map!$F:$G,2,FALSE)</f>
        <v>Reg Def</v>
      </c>
    </row>
    <row r="1149" spans="1:23" x14ac:dyDescent="0.25">
      <c r="A1149" t="s">
        <v>6</v>
      </c>
      <c r="B1149" t="s">
        <v>585</v>
      </c>
      <c r="C1149">
        <v>2025</v>
      </c>
      <c r="D1149" t="s">
        <v>119</v>
      </c>
      <c r="E1149" t="s">
        <v>65</v>
      </c>
      <c r="F1149" t="s">
        <v>211</v>
      </c>
      <c r="G1149" t="s">
        <v>88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 t="e">
        <f>VLOOKUP(D1149,#REF!,2,FALSE)</f>
        <v>#REF!</v>
      </c>
      <c r="V1149" t="e">
        <f>VLOOKUP(_216[[#This Row],[rollup_view_description]],Map!$B:$C,2,FALSE)</f>
        <v>#REF!</v>
      </c>
      <c r="W1149" t="str">
        <f>VLOOKUP(F1149,Map!$F:$G,2,FALSE)</f>
        <v>Reg Def</v>
      </c>
    </row>
    <row r="1150" spans="1:23" x14ac:dyDescent="0.25">
      <c r="A1150" t="s">
        <v>6</v>
      </c>
      <c r="B1150" t="s">
        <v>585</v>
      </c>
      <c r="C1150">
        <v>2025</v>
      </c>
      <c r="D1150" t="s">
        <v>119</v>
      </c>
      <c r="E1150" t="s">
        <v>65</v>
      </c>
      <c r="F1150" t="s">
        <v>136</v>
      </c>
      <c r="G1150" t="s">
        <v>88</v>
      </c>
      <c r="H1150">
        <v>0</v>
      </c>
      <c r="I1150">
        <v>0</v>
      </c>
      <c r="J1150">
        <v>0</v>
      </c>
      <c r="K1150">
        <v>68201.100000000006</v>
      </c>
      <c r="L1150">
        <v>0</v>
      </c>
      <c r="M1150">
        <v>68201.100000000006</v>
      </c>
      <c r="N1150">
        <v>-66932.320000000007</v>
      </c>
      <c r="O1150">
        <v>-68201.100000000006</v>
      </c>
      <c r="P1150">
        <v>0</v>
      </c>
      <c r="Q1150">
        <v>66932.320000000007</v>
      </c>
      <c r="R1150">
        <v>0</v>
      </c>
      <c r="S1150">
        <v>0</v>
      </c>
      <c r="T1150">
        <v>0</v>
      </c>
      <c r="U1150" t="e">
        <f>VLOOKUP(D1150,#REF!,2,FALSE)</f>
        <v>#REF!</v>
      </c>
      <c r="V1150" t="e">
        <f>VLOOKUP(_216[[#This Row],[rollup_view_description]],Map!$B:$C,2,FALSE)</f>
        <v>#REF!</v>
      </c>
      <c r="W1150" t="str">
        <f>VLOOKUP(F1150,Map!$F:$G,2,FALSE)</f>
        <v>Flow Through</v>
      </c>
    </row>
    <row r="1151" spans="1:23" x14ac:dyDescent="0.25">
      <c r="A1151" t="s">
        <v>6</v>
      </c>
      <c r="B1151" t="s">
        <v>585</v>
      </c>
      <c r="C1151">
        <v>2025</v>
      </c>
      <c r="D1151" t="s">
        <v>119</v>
      </c>
      <c r="E1151" t="s">
        <v>65</v>
      </c>
      <c r="F1151" t="s">
        <v>212</v>
      </c>
      <c r="G1151" t="s">
        <v>88</v>
      </c>
      <c r="H1151">
        <v>0</v>
      </c>
      <c r="I1151">
        <v>0</v>
      </c>
      <c r="J1151">
        <v>0</v>
      </c>
      <c r="K1151">
        <v>-24670.81</v>
      </c>
      <c r="L1151">
        <v>0</v>
      </c>
      <c r="M1151">
        <v>-24670.81</v>
      </c>
      <c r="N1151">
        <v>55718.59</v>
      </c>
      <c r="O1151">
        <v>24670.81</v>
      </c>
      <c r="P1151">
        <v>0</v>
      </c>
      <c r="Q1151">
        <v>-55718.59</v>
      </c>
      <c r="R1151">
        <v>-259.05</v>
      </c>
      <c r="S1151">
        <v>0</v>
      </c>
      <c r="T1151">
        <v>585.04999999999995</v>
      </c>
      <c r="U1151" t="e">
        <f>VLOOKUP(D1151,#REF!,2,FALSE)</f>
        <v>#REF!</v>
      </c>
      <c r="V1151" t="e">
        <f>VLOOKUP(_216[[#This Row],[rollup_view_description]],Map!$B:$C,2,FALSE)</f>
        <v>#REF!</v>
      </c>
      <c r="W1151" t="str">
        <f>VLOOKUP(F1151,Map!$F:$G,2,FALSE)</f>
        <v>Reg Def</v>
      </c>
    </row>
    <row r="1152" spans="1:23" x14ac:dyDescent="0.25">
      <c r="A1152" t="s">
        <v>6</v>
      </c>
      <c r="B1152" t="s">
        <v>585</v>
      </c>
      <c r="C1152">
        <v>2025</v>
      </c>
      <c r="D1152" t="s">
        <v>119</v>
      </c>
      <c r="E1152" t="s">
        <v>65</v>
      </c>
      <c r="F1152" t="s">
        <v>213</v>
      </c>
      <c r="G1152" t="s">
        <v>88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 t="e">
        <f>VLOOKUP(D1152,#REF!,2,FALSE)</f>
        <v>#REF!</v>
      </c>
      <c r="V1152" t="e">
        <f>VLOOKUP(_216[[#This Row],[rollup_view_description]],Map!$B:$C,2,FALSE)</f>
        <v>#REF!</v>
      </c>
      <c r="W1152" t="str">
        <f>VLOOKUP(F1152,Map!$F:$G,2,FALSE)</f>
        <v>Reg Def</v>
      </c>
    </row>
    <row r="1153" spans="1:23" x14ac:dyDescent="0.25">
      <c r="A1153" t="s">
        <v>6</v>
      </c>
      <c r="B1153" t="s">
        <v>585</v>
      </c>
      <c r="C1153">
        <v>2025</v>
      </c>
      <c r="D1153" t="s">
        <v>119</v>
      </c>
      <c r="E1153" t="s">
        <v>65</v>
      </c>
      <c r="F1153" t="s">
        <v>209</v>
      </c>
      <c r="G1153" t="s">
        <v>89</v>
      </c>
      <c r="H1153">
        <v>2983074.87</v>
      </c>
      <c r="I1153">
        <v>17494.740000000002</v>
      </c>
      <c r="J1153">
        <v>3000569.61</v>
      </c>
      <c r="K1153">
        <v>2090542.43</v>
      </c>
      <c r="L1153">
        <v>505733.92</v>
      </c>
      <c r="M1153">
        <v>2596276.35</v>
      </c>
      <c r="N1153">
        <v>0</v>
      </c>
      <c r="O1153">
        <v>892532.44</v>
      </c>
      <c r="P1153">
        <v>-488239.18</v>
      </c>
      <c r="Q1153">
        <v>0</v>
      </c>
      <c r="R1153">
        <v>-9371.6200000000008</v>
      </c>
      <c r="S1153">
        <v>5126.5200000000004</v>
      </c>
      <c r="T1153">
        <v>0</v>
      </c>
      <c r="U1153" t="e">
        <f>VLOOKUP(D1153,#REF!,2,FALSE)</f>
        <v>#REF!</v>
      </c>
      <c r="V1153" t="e">
        <f>VLOOKUP(_216[[#This Row],[rollup_view_description]],Map!$B:$C,2,FALSE)</f>
        <v>#REF!</v>
      </c>
      <c r="W1153" t="str">
        <f>VLOOKUP(F1153,Map!$F:$G,2,FALSE)</f>
        <v>Reg Def</v>
      </c>
    </row>
    <row r="1154" spans="1:23" x14ac:dyDescent="0.25">
      <c r="A1154" t="s">
        <v>6</v>
      </c>
      <c r="B1154" t="s">
        <v>585</v>
      </c>
      <c r="C1154">
        <v>2025</v>
      </c>
      <c r="D1154" t="s">
        <v>119</v>
      </c>
      <c r="E1154" t="s">
        <v>65</v>
      </c>
      <c r="F1154" t="s">
        <v>214</v>
      </c>
      <c r="G1154" t="s">
        <v>88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 t="e">
        <f>VLOOKUP(D1154,#REF!,2,FALSE)</f>
        <v>#REF!</v>
      </c>
      <c r="V1154" t="e">
        <f>VLOOKUP(_216[[#This Row],[rollup_view_description]],Map!$B:$C,2,FALSE)</f>
        <v>#REF!</v>
      </c>
      <c r="W1154" t="str">
        <f>VLOOKUP(F1154,Map!$F:$G,2,FALSE)</f>
        <v>Repairs</v>
      </c>
    </row>
    <row r="1155" spans="1:23" x14ac:dyDescent="0.25">
      <c r="A1155" t="s">
        <v>6</v>
      </c>
      <c r="B1155" t="s">
        <v>585</v>
      </c>
      <c r="C1155">
        <v>2025</v>
      </c>
      <c r="D1155" t="s">
        <v>120</v>
      </c>
      <c r="E1155" t="s">
        <v>65</v>
      </c>
      <c r="F1155" t="s">
        <v>208</v>
      </c>
      <c r="G1155" t="s">
        <v>88</v>
      </c>
      <c r="H1155">
        <v>0</v>
      </c>
      <c r="I1155">
        <v>0</v>
      </c>
      <c r="J1155">
        <v>0</v>
      </c>
      <c r="K1155">
        <v>79.7</v>
      </c>
      <c r="L1155">
        <v>0</v>
      </c>
      <c r="M1155">
        <v>79.7</v>
      </c>
      <c r="N1155">
        <v>0</v>
      </c>
      <c r="O1155">
        <v>-79.7</v>
      </c>
      <c r="P1155">
        <v>0</v>
      </c>
      <c r="Q1155">
        <v>0</v>
      </c>
      <c r="R1155">
        <v>0.84</v>
      </c>
      <c r="S1155">
        <v>0</v>
      </c>
      <c r="T1155">
        <v>0</v>
      </c>
      <c r="U1155" t="e">
        <f>VLOOKUP(D1155,#REF!,2,FALSE)</f>
        <v>#REF!</v>
      </c>
      <c r="V1155" t="e">
        <f>VLOOKUP(_216[[#This Row],[rollup_view_description]],Map!$B:$C,2,FALSE)</f>
        <v>#REF!</v>
      </c>
      <c r="W1155" t="str">
        <f>VLOOKUP(F1155,Map!$F:$G,2,FALSE)</f>
        <v>Reg Def</v>
      </c>
    </row>
    <row r="1156" spans="1:23" x14ac:dyDescent="0.25">
      <c r="A1156" t="s">
        <v>6</v>
      </c>
      <c r="B1156" t="s">
        <v>585</v>
      </c>
      <c r="C1156">
        <v>2025</v>
      </c>
      <c r="D1156" t="s">
        <v>120</v>
      </c>
      <c r="E1156" t="s">
        <v>65</v>
      </c>
      <c r="F1156" t="s">
        <v>136</v>
      </c>
      <c r="G1156" t="s">
        <v>88</v>
      </c>
      <c r="H1156">
        <v>0</v>
      </c>
      <c r="I1156">
        <v>0</v>
      </c>
      <c r="J1156">
        <v>0</v>
      </c>
      <c r="K1156">
        <v>130.34</v>
      </c>
      <c r="L1156">
        <v>0</v>
      </c>
      <c r="M1156">
        <v>130.34</v>
      </c>
      <c r="N1156">
        <v>0</v>
      </c>
      <c r="O1156">
        <v>-130.34</v>
      </c>
      <c r="P1156">
        <v>0</v>
      </c>
      <c r="Q1156">
        <v>0</v>
      </c>
      <c r="R1156">
        <v>0</v>
      </c>
      <c r="S1156">
        <v>0</v>
      </c>
      <c r="T1156">
        <v>0</v>
      </c>
      <c r="U1156" t="e">
        <f>VLOOKUP(D1156,#REF!,2,FALSE)</f>
        <v>#REF!</v>
      </c>
      <c r="V1156" t="e">
        <f>VLOOKUP(_216[[#This Row],[rollup_view_description]],Map!$B:$C,2,FALSE)</f>
        <v>#REF!</v>
      </c>
      <c r="W1156" t="str">
        <f>VLOOKUP(F1156,Map!$F:$G,2,FALSE)</f>
        <v>Flow Through</v>
      </c>
    </row>
    <row r="1157" spans="1:23" x14ac:dyDescent="0.25">
      <c r="A1157" t="s">
        <v>6</v>
      </c>
      <c r="B1157" t="s">
        <v>585</v>
      </c>
      <c r="C1157">
        <v>2025</v>
      </c>
      <c r="D1157" t="s">
        <v>120</v>
      </c>
      <c r="E1157" t="s">
        <v>65</v>
      </c>
      <c r="F1157" t="s">
        <v>213</v>
      </c>
      <c r="G1157" t="s">
        <v>88</v>
      </c>
      <c r="H1157">
        <v>0</v>
      </c>
      <c r="I1157">
        <v>0</v>
      </c>
      <c r="J1157">
        <v>0</v>
      </c>
      <c r="K1157">
        <v>18.53</v>
      </c>
      <c r="L1157">
        <v>0</v>
      </c>
      <c r="M1157">
        <v>18.53</v>
      </c>
      <c r="N1157">
        <v>0</v>
      </c>
      <c r="O1157">
        <v>-18.53</v>
      </c>
      <c r="P1157">
        <v>0</v>
      </c>
      <c r="Q1157">
        <v>0</v>
      </c>
      <c r="R1157">
        <v>0.39</v>
      </c>
      <c r="S1157">
        <v>0</v>
      </c>
      <c r="T1157">
        <v>0</v>
      </c>
      <c r="U1157" t="e">
        <f>VLOOKUP(D1157,#REF!,2,FALSE)</f>
        <v>#REF!</v>
      </c>
      <c r="V1157" t="e">
        <f>VLOOKUP(_216[[#This Row],[rollup_view_description]],Map!$B:$C,2,FALSE)</f>
        <v>#REF!</v>
      </c>
      <c r="W1157" t="str">
        <f>VLOOKUP(F1157,Map!$F:$G,2,FALSE)</f>
        <v>Reg Def</v>
      </c>
    </row>
    <row r="1158" spans="1:23" x14ac:dyDescent="0.25">
      <c r="A1158" t="s">
        <v>6</v>
      </c>
      <c r="B1158" t="s">
        <v>585</v>
      </c>
      <c r="C1158">
        <v>2025</v>
      </c>
      <c r="D1158" t="s">
        <v>120</v>
      </c>
      <c r="E1158" t="s">
        <v>65</v>
      </c>
      <c r="F1158" t="s">
        <v>209</v>
      </c>
      <c r="G1158" t="s">
        <v>89</v>
      </c>
      <c r="H1158">
        <v>17377.45</v>
      </c>
      <c r="I1158">
        <v>0</v>
      </c>
      <c r="J1158">
        <v>17377.45</v>
      </c>
      <c r="K1158">
        <v>3588.69</v>
      </c>
      <c r="L1158">
        <v>0</v>
      </c>
      <c r="M1158">
        <v>3588.69</v>
      </c>
      <c r="N1158">
        <v>0</v>
      </c>
      <c r="O1158">
        <v>13788.76</v>
      </c>
      <c r="P1158">
        <v>0</v>
      </c>
      <c r="Q1158">
        <v>0</v>
      </c>
      <c r="R1158">
        <v>-144.79</v>
      </c>
      <c r="S1158">
        <v>0</v>
      </c>
      <c r="T1158">
        <v>0</v>
      </c>
      <c r="U1158" t="e">
        <f>VLOOKUP(D1158,#REF!,2,FALSE)</f>
        <v>#REF!</v>
      </c>
      <c r="V1158" t="e">
        <f>VLOOKUP(_216[[#This Row],[rollup_view_description]],Map!$B:$C,2,FALSE)</f>
        <v>#REF!</v>
      </c>
      <c r="W1158" t="str">
        <f>VLOOKUP(F1158,Map!$F:$G,2,FALSE)</f>
        <v>Reg Def</v>
      </c>
    </row>
    <row r="1159" spans="1:23" x14ac:dyDescent="0.25">
      <c r="A1159" t="s">
        <v>6</v>
      </c>
      <c r="B1159" t="s">
        <v>585</v>
      </c>
      <c r="C1159">
        <v>2025</v>
      </c>
      <c r="D1159" t="s">
        <v>121</v>
      </c>
      <c r="E1159" t="s">
        <v>65</v>
      </c>
      <c r="F1159" t="s">
        <v>208</v>
      </c>
      <c r="G1159" t="s">
        <v>88</v>
      </c>
      <c r="H1159">
        <v>0</v>
      </c>
      <c r="I1159">
        <v>0</v>
      </c>
      <c r="J1159">
        <v>0</v>
      </c>
      <c r="K1159">
        <v>43.44</v>
      </c>
      <c r="L1159">
        <v>0</v>
      </c>
      <c r="M1159">
        <v>43.44</v>
      </c>
      <c r="N1159">
        <v>-446.31</v>
      </c>
      <c r="O1159">
        <v>-43.44</v>
      </c>
      <c r="P1159">
        <v>0</v>
      </c>
      <c r="Q1159">
        <v>446.31</v>
      </c>
      <c r="R1159">
        <v>0.46</v>
      </c>
      <c r="S1159">
        <v>0</v>
      </c>
      <c r="T1159">
        <v>-4.68</v>
      </c>
      <c r="U1159" t="e">
        <f>VLOOKUP(D1159,#REF!,2,FALSE)</f>
        <v>#REF!</v>
      </c>
      <c r="V1159" t="e">
        <f>VLOOKUP(_216[[#This Row],[rollup_view_description]],Map!$B:$C,2,FALSE)</f>
        <v>#REF!</v>
      </c>
      <c r="W1159" t="str">
        <f>VLOOKUP(F1159,Map!$F:$G,2,FALSE)</f>
        <v>Reg Def</v>
      </c>
    </row>
    <row r="1160" spans="1:23" x14ac:dyDescent="0.25">
      <c r="A1160" t="s">
        <v>6</v>
      </c>
      <c r="B1160" t="s">
        <v>585</v>
      </c>
      <c r="C1160">
        <v>2025</v>
      </c>
      <c r="D1160" t="s">
        <v>121</v>
      </c>
      <c r="E1160" t="s">
        <v>65</v>
      </c>
      <c r="F1160" t="s">
        <v>211</v>
      </c>
      <c r="G1160" t="s">
        <v>88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 t="e">
        <f>VLOOKUP(D1160,#REF!,2,FALSE)</f>
        <v>#REF!</v>
      </c>
      <c r="V1160" t="e">
        <f>VLOOKUP(_216[[#This Row],[rollup_view_description]],Map!$B:$C,2,FALSE)</f>
        <v>#REF!</v>
      </c>
      <c r="W1160" t="str">
        <f>VLOOKUP(F1160,Map!$F:$G,2,FALSE)</f>
        <v>Reg Def</v>
      </c>
    </row>
    <row r="1161" spans="1:23" x14ac:dyDescent="0.25">
      <c r="A1161" t="s">
        <v>6</v>
      </c>
      <c r="B1161" t="s">
        <v>585</v>
      </c>
      <c r="C1161">
        <v>2025</v>
      </c>
      <c r="D1161" t="s">
        <v>121</v>
      </c>
      <c r="E1161" t="s">
        <v>65</v>
      </c>
      <c r="F1161" t="s">
        <v>136</v>
      </c>
      <c r="G1161" t="s">
        <v>88</v>
      </c>
      <c r="H1161">
        <v>0</v>
      </c>
      <c r="I1161">
        <v>0</v>
      </c>
      <c r="J1161">
        <v>0</v>
      </c>
      <c r="K1161">
        <v>83.33</v>
      </c>
      <c r="L1161">
        <v>0</v>
      </c>
      <c r="M1161">
        <v>83.33</v>
      </c>
      <c r="N1161">
        <v>-856.31</v>
      </c>
      <c r="O1161">
        <v>-83.33</v>
      </c>
      <c r="P1161">
        <v>0</v>
      </c>
      <c r="Q1161">
        <v>856.31</v>
      </c>
      <c r="R1161">
        <v>0</v>
      </c>
      <c r="S1161">
        <v>0</v>
      </c>
      <c r="T1161">
        <v>0</v>
      </c>
      <c r="U1161" t="e">
        <f>VLOOKUP(D1161,#REF!,2,FALSE)</f>
        <v>#REF!</v>
      </c>
      <c r="V1161" t="e">
        <f>VLOOKUP(_216[[#This Row],[rollup_view_description]],Map!$B:$C,2,FALSE)</f>
        <v>#REF!</v>
      </c>
      <c r="W1161" t="str">
        <f>VLOOKUP(F1161,Map!$F:$G,2,FALSE)</f>
        <v>Flow Through</v>
      </c>
    </row>
    <row r="1162" spans="1:23" x14ac:dyDescent="0.25">
      <c r="A1162" t="s">
        <v>6</v>
      </c>
      <c r="B1162" t="s">
        <v>585</v>
      </c>
      <c r="C1162">
        <v>2025</v>
      </c>
      <c r="D1162" t="s">
        <v>121</v>
      </c>
      <c r="E1162" t="s">
        <v>65</v>
      </c>
      <c r="F1162" t="s">
        <v>212</v>
      </c>
      <c r="G1162" t="s">
        <v>88</v>
      </c>
      <c r="H1162">
        <v>0</v>
      </c>
      <c r="I1162">
        <v>0</v>
      </c>
      <c r="J1162">
        <v>0</v>
      </c>
      <c r="K1162">
        <v>-28.12</v>
      </c>
      <c r="L1162">
        <v>0</v>
      </c>
      <c r="M1162">
        <v>-28.12</v>
      </c>
      <c r="N1162">
        <v>288.95</v>
      </c>
      <c r="O1162">
        <v>28.12</v>
      </c>
      <c r="P1162">
        <v>0</v>
      </c>
      <c r="Q1162">
        <v>-288.95</v>
      </c>
      <c r="R1162">
        <v>-0.3</v>
      </c>
      <c r="S1162">
        <v>0</v>
      </c>
      <c r="T1162">
        <v>3.03</v>
      </c>
      <c r="U1162" t="e">
        <f>VLOOKUP(D1162,#REF!,2,FALSE)</f>
        <v>#REF!</v>
      </c>
      <c r="V1162" t="e">
        <f>VLOOKUP(_216[[#This Row],[rollup_view_description]],Map!$B:$C,2,FALSE)</f>
        <v>#REF!</v>
      </c>
      <c r="W1162" t="str">
        <f>VLOOKUP(F1162,Map!$F:$G,2,FALSE)</f>
        <v>Reg Def</v>
      </c>
    </row>
    <row r="1163" spans="1:23" x14ac:dyDescent="0.25">
      <c r="A1163" t="s">
        <v>6</v>
      </c>
      <c r="B1163" t="s">
        <v>585</v>
      </c>
      <c r="C1163">
        <v>2025</v>
      </c>
      <c r="D1163" t="s">
        <v>121</v>
      </c>
      <c r="E1163" t="s">
        <v>65</v>
      </c>
      <c r="F1163" t="s">
        <v>213</v>
      </c>
      <c r="G1163" t="s">
        <v>88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 t="e">
        <f>VLOOKUP(D1163,#REF!,2,FALSE)</f>
        <v>#REF!</v>
      </c>
      <c r="V1163" t="e">
        <f>VLOOKUP(_216[[#This Row],[rollup_view_description]],Map!$B:$C,2,FALSE)</f>
        <v>#REF!</v>
      </c>
      <c r="W1163" t="str">
        <f>VLOOKUP(F1163,Map!$F:$G,2,FALSE)</f>
        <v>Reg Def</v>
      </c>
    </row>
    <row r="1164" spans="1:23" x14ac:dyDescent="0.25">
      <c r="A1164" t="s">
        <v>6</v>
      </c>
      <c r="B1164" t="s">
        <v>585</v>
      </c>
      <c r="C1164">
        <v>2025</v>
      </c>
      <c r="D1164" t="s">
        <v>121</v>
      </c>
      <c r="E1164" t="s">
        <v>65</v>
      </c>
      <c r="F1164" t="s">
        <v>209</v>
      </c>
      <c r="G1164" t="s">
        <v>89</v>
      </c>
      <c r="H1164">
        <v>62221.23</v>
      </c>
      <c r="I1164">
        <v>0</v>
      </c>
      <c r="J1164">
        <v>62221.23</v>
      </c>
      <c r="K1164">
        <v>29779.9</v>
      </c>
      <c r="L1164">
        <v>0</v>
      </c>
      <c r="M1164">
        <v>29779.9</v>
      </c>
      <c r="N1164">
        <v>0</v>
      </c>
      <c r="O1164">
        <v>32441.33</v>
      </c>
      <c r="P1164">
        <v>0</v>
      </c>
      <c r="Q1164">
        <v>0</v>
      </c>
      <c r="R1164">
        <v>-340.62</v>
      </c>
      <c r="S1164">
        <v>0</v>
      </c>
      <c r="T1164">
        <v>0</v>
      </c>
      <c r="U1164" t="e">
        <f>VLOOKUP(D1164,#REF!,2,FALSE)</f>
        <v>#REF!</v>
      </c>
      <c r="V1164" t="e">
        <f>VLOOKUP(_216[[#This Row],[rollup_view_description]],Map!$B:$C,2,FALSE)</f>
        <v>#REF!</v>
      </c>
      <c r="W1164" t="str">
        <f>VLOOKUP(F1164,Map!$F:$G,2,FALSE)</f>
        <v>Reg Def</v>
      </c>
    </row>
    <row r="1165" spans="1:23" x14ac:dyDescent="0.25">
      <c r="A1165" t="s">
        <v>6</v>
      </c>
      <c r="B1165" t="s">
        <v>585</v>
      </c>
      <c r="C1165">
        <v>2025</v>
      </c>
      <c r="D1165" t="s">
        <v>121</v>
      </c>
      <c r="E1165" t="s">
        <v>65</v>
      </c>
      <c r="F1165" t="s">
        <v>214</v>
      </c>
      <c r="G1165" t="s">
        <v>88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 t="e">
        <f>VLOOKUP(D1165,#REF!,2,FALSE)</f>
        <v>#REF!</v>
      </c>
      <c r="V1165" t="e">
        <f>VLOOKUP(_216[[#This Row],[rollup_view_description]],Map!$B:$C,2,FALSE)</f>
        <v>#REF!</v>
      </c>
      <c r="W1165" t="str">
        <f>VLOOKUP(F1165,Map!$F:$G,2,FALSE)</f>
        <v>Repairs</v>
      </c>
    </row>
    <row r="1166" spans="1:23" x14ac:dyDescent="0.25">
      <c r="A1166" t="s">
        <v>6</v>
      </c>
      <c r="B1166" t="s">
        <v>585</v>
      </c>
      <c r="C1166">
        <v>2025</v>
      </c>
      <c r="D1166" t="s">
        <v>157</v>
      </c>
      <c r="E1166" t="s">
        <v>65</v>
      </c>
      <c r="F1166" t="s">
        <v>213</v>
      </c>
      <c r="G1166" t="s">
        <v>88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 t="e">
        <f>VLOOKUP(D1166,#REF!,2,FALSE)</f>
        <v>#REF!</v>
      </c>
      <c r="V1166" t="e">
        <f>VLOOKUP(_216[[#This Row],[rollup_view_description]],Map!$B:$C,2,FALSE)</f>
        <v>#REF!</v>
      </c>
      <c r="W1166" t="str">
        <f>VLOOKUP(F1166,Map!$F:$G,2,FALSE)</f>
        <v>Reg Def</v>
      </c>
    </row>
    <row r="1167" spans="1:23" x14ac:dyDescent="0.25">
      <c r="A1167" t="s">
        <v>6</v>
      </c>
      <c r="B1167" t="s">
        <v>585</v>
      </c>
      <c r="C1167">
        <v>2025</v>
      </c>
      <c r="D1167" t="s">
        <v>157</v>
      </c>
      <c r="E1167" t="s">
        <v>65</v>
      </c>
      <c r="F1167" t="s">
        <v>209</v>
      </c>
      <c r="G1167" t="s">
        <v>89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 t="e">
        <f>VLOOKUP(D1167,#REF!,2,FALSE)</f>
        <v>#REF!</v>
      </c>
      <c r="V1167" t="e">
        <f>VLOOKUP(_216[[#This Row],[rollup_view_description]],Map!$B:$C,2,FALSE)</f>
        <v>#REF!</v>
      </c>
      <c r="W1167" t="str">
        <f>VLOOKUP(F1167,Map!$F:$G,2,FALSE)</f>
        <v>Reg Def</v>
      </c>
    </row>
    <row r="1168" spans="1:23" x14ac:dyDescent="0.25">
      <c r="A1168" t="s">
        <v>6</v>
      </c>
      <c r="B1168" t="s">
        <v>585</v>
      </c>
      <c r="C1168">
        <v>2025</v>
      </c>
      <c r="D1168" t="s">
        <v>158</v>
      </c>
      <c r="E1168" t="s">
        <v>65</v>
      </c>
      <c r="F1168" t="s">
        <v>209</v>
      </c>
      <c r="G1168" t="s">
        <v>89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 t="e">
        <f>VLOOKUP(D1168,#REF!,2,FALSE)</f>
        <v>#REF!</v>
      </c>
      <c r="V1168" t="e">
        <f>VLOOKUP(_216[[#This Row],[rollup_view_description]],Map!$B:$C,2,FALSE)</f>
        <v>#REF!</v>
      </c>
      <c r="W1168" t="str">
        <f>VLOOKUP(F1168,Map!$F:$G,2,FALSE)</f>
        <v>Reg Def</v>
      </c>
    </row>
    <row r="1169" spans="1:23" x14ac:dyDescent="0.25">
      <c r="A1169" t="s">
        <v>6</v>
      </c>
      <c r="B1169" t="s">
        <v>585</v>
      </c>
      <c r="C1169">
        <v>2025</v>
      </c>
      <c r="D1169" t="s">
        <v>122</v>
      </c>
      <c r="E1169" t="s">
        <v>65</v>
      </c>
      <c r="F1169" t="s">
        <v>208</v>
      </c>
      <c r="G1169" t="s">
        <v>88</v>
      </c>
      <c r="H1169">
        <v>0</v>
      </c>
      <c r="I1169">
        <v>0</v>
      </c>
      <c r="J1169">
        <v>0</v>
      </c>
      <c r="K1169">
        <v>732.79</v>
      </c>
      <c r="L1169">
        <v>0</v>
      </c>
      <c r="M1169">
        <v>732.79</v>
      </c>
      <c r="N1169">
        <v>-145.85</v>
      </c>
      <c r="O1169">
        <v>-732.79</v>
      </c>
      <c r="P1169">
        <v>0</v>
      </c>
      <c r="Q1169">
        <v>145.85</v>
      </c>
      <c r="R1169">
        <v>7.94</v>
      </c>
      <c r="S1169">
        <v>0</v>
      </c>
      <c r="T1169">
        <v>-1.53</v>
      </c>
      <c r="U1169" t="e">
        <f>VLOOKUP(D1169,#REF!,2,FALSE)</f>
        <v>#REF!</v>
      </c>
      <c r="V1169" t="e">
        <f>VLOOKUP(_216[[#This Row],[rollup_view_description]],Map!$B:$C,2,FALSE)</f>
        <v>#REF!</v>
      </c>
      <c r="W1169" t="str">
        <f>VLOOKUP(F1169,Map!$F:$G,2,FALSE)</f>
        <v>Reg Def</v>
      </c>
    </row>
    <row r="1170" spans="1:23" x14ac:dyDescent="0.25">
      <c r="A1170" t="s">
        <v>6</v>
      </c>
      <c r="B1170" t="s">
        <v>585</v>
      </c>
      <c r="C1170">
        <v>2025</v>
      </c>
      <c r="D1170" t="s">
        <v>122</v>
      </c>
      <c r="E1170" t="s">
        <v>65</v>
      </c>
      <c r="F1170" t="s">
        <v>211</v>
      </c>
      <c r="G1170" t="s">
        <v>88</v>
      </c>
      <c r="H1170">
        <v>0</v>
      </c>
      <c r="I1170">
        <v>0</v>
      </c>
      <c r="J1170">
        <v>0</v>
      </c>
      <c r="K1170">
        <v>33.28</v>
      </c>
      <c r="L1170">
        <v>0</v>
      </c>
      <c r="M1170">
        <v>33.28</v>
      </c>
      <c r="N1170">
        <v>0</v>
      </c>
      <c r="O1170">
        <v>-33.28</v>
      </c>
      <c r="P1170">
        <v>0</v>
      </c>
      <c r="Q1170">
        <v>0</v>
      </c>
      <c r="R1170">
        <v>0.7</v>
      </c>
      <c r="S1170">
        <v>0</v>
      </c>
      <c r="T1170">
        <v>0</v>
      </c>
      <c r="U1170" t="e">
        <f>VLOOKUP(D1170,#REF!,2,FALSE)</f>
        <v>#REF!</v>
      </c>
      <c r="V1170" t="e">
        <f>VLOOKUP(_216[[#This Row],[rollup_view_description]],Map!$B:$C,2,FALSE)</f>
        <v>#REF!</v>
      </c>
      <c r="W1170" t="str">
        <f>VLOOKUP(F1170,Map!$F:$G,2,FALSE)</f>
        <v>Reg Def</v>
      </c>
    </row>
    <row r="1171" spans="1:23" x14ac:dyDescent="0.25">
      <c r="A1171" t="s">
        <v>6</v>
      </c>
      <c r="B1171" t="s">
        <v>585</v>
      </c>
      <c r="C1171">
        <v>2025</v>
      </c>
      <c r="D1171" t="s">
        <v>122</v>
      </c>
      <c r="E1171" t="s">
        <v>65</v>
      </c>
      <c r="F1171" t="s">
        <v>136</v>
      </c>
      <c r="G1171" t="s">
        <v>88</v>
      </c>
      <c r="H1171">
        <v>0</v>
      </c>
      <c r="I1171">
        <v>0</v>
      </c>
      <c r="J1171">
        <v>0</v>
      </c>
      <c r="K1171">
        <v>1288</v>
      </c>
      <c r="L1171">
        <v>0</v>
      </c>
      <c r="M1171">
        <v>1288</v>
      </c>
      <c r="N1171">
        <v>-23.52</v>
      </c>
      <c r="O1171">
        <v>-1288</v>
      </c>
      <c r="P1171">
        <v>0</v>
      </c>
      <c r="Q1171">
        <v>23.52</v>
      </c>
      <c r="R1171">
        <v>0</v>
      </c>
      <c r="S1171">
        <v>0</v>
      </c>
      <c r="T1171">
        <v>0</v>
      </c>
      <c r="U1171" t="e">
        <f>VLOOKUP(D1171,#REF!,2,FALSE)</f>
        <v>#REF!</v>
      </c>
      <c r="V1171" t="e">
        <f>VLOOKUP(_216[[#This Row],[rollup_view_description]],Map!$B:$C,2,FALSE)</f>
        <v>#REF!</v>
      </c>
      <c r="W1171" t="str">
        <f>VLOOKUP(F1171,Map!$F:$G,2,FALSE)</f>
        <v>Flow Through</v>
      </c>
    </row>
    <row r="1172" spans="1:23" x14ac:dyDescent="0.25">
      <c r="A1172" t="s">
        <v>6</v>
      </c>
      <c r="B1172" t="s">
        <v>585</v>
      </c>
      <c r="C1172">
        <v>2025</v>
      </c>
      <c r="D1172" t="s">
        <v>122</v>
      </c>
      <c r="E1172" t="s">
        <v>65</v>
      </c>
      <c r="F1172" t="s">
        <v>210</v>
      </c>
      <c r="G1172" t="s">
        <v>88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 t="e">
        <f>VLOOKUP(D1172,#REF!,2,FALSE)</f>
        <v>#REF!</v>
      </c>
      <c r="V1172" t="e">
        <f>VLOOKUP(_216[[#This Row],[rollup_view_description]],Map!$B:$C,2,FALSE)</f>
        <v>#REF!</v>
      </c>
      <c r="W1172" t="str">
        <f>VLOOKUP(F1172,Map!$F:$G,2,FALSE)</f>
        <v>Reg Def</v>
      </c>
    </row>
    <row r="1173" spans="1:23" x14ac:dyDescent="0.25">
      <c r="A1173" t="s">
        <v>6</v>
      </c>
      <c r="B1173" t="s">
        <v>585</v>
      </c>
      <c r="C1173">
        <v>2025</v>
      </c>
      <c r="D1173" t="s">
        <v>122</v>
      </c>
      <c r="E1173" t="s">
        <v>65</v>
      </c>
      <c r="F1173" t="s">
        <v>212</v>
      </c>
      <c r="G1173" t="s">
        <v>88</v>
      </c>
      <c r="H1173">
        <v>0</v>
      </c>
      <c r="I1173">
        <v>0</v>
      </c>
      <c r="J1173">
        <v>0</v>
      </c>
      <c r="K1173">
        <v>-804.45</v>
      </c>
      <c r="L1173">
        <v>0</v>
      </c>
      <c r="M1173">
        <v>-804.45</v>
      </c>
      <c r="N1173">
        <v>530.62</v>
      </c>
      <c r="O1173">
        <v>804.45</v>
      </c>
      <c r="P1173">
        <v>0</v>
      </c>
      <c r="Q1173">
        <v>-530.62</v>
      </c>
      <c r="R1173">
        <v>-8.4499999999999993</v>
      </c>
      <c r="S1173">
        <v>0</v>
      </c>
      <c r="T1173">
        <v>5.57</v>
      </c>
      <c r="U1173" t="e">
        <f>VLOOKUP(D1173,#REF!,2,FALSE)</f>
        <v>#REF!</v>
      </c>
      <c r="V1173" t="e">
        <f>VLOOKUP(_216[[#This Row],[rollup_view_description]],Map!$B:$C,2,FALSE)</f>
        <v>#REF!</v>
      </c>
      <c r="W1173" t="str">
        <f>VLOOKUP(F1173,Map!$F:$G,2,FALSE)</f>
        <v>Reg Def</v>
      </c>
    </row>
    <row r="1174" spans="1:23" x14ac:dyDescent="0.25">
      <c r="A1174" t="s">
        <v>6</v>
      </c>
      <c r="B1174" t="s">
        <v>585</v>
      </c>
      <c r="C1174">
        <v>2025</v>
      </c>
      <c r="D1174" t="s">
        <v>122</v>
      </c>
      <c r="E1174" t="s">
        <v>65</v>
      </c>
      <c r="F1174" t="s">
        <v>213</v>
      </c>
      <c r="G1174" t="s">
        <v>88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 t="e">
        <f>VLOOKUP(D1174,#REF!,2,FALSE)</f>
        <v>#REF!</v>
      </c>
      <c r="V1174" t="e">
        <f>VLOOKUP(_216[[#This Row],[rollup_view_description]],Map!$B:$C,2,FALSE)</f>
        <v>#REF!</v>
      </c>
      <c r="W1174" t="str">
        <f>VLOOKUP(F1174,Map!$F:$G,2,FALSE)</f>
        <v>Reg Def</v>
      </c>
    </row>
    <row r="1175" spans="1:23" x14ac:dyDescent="0.25">
      <c r="A1175" t="s">
        <v>6</v>
      </c>
      <c r="B1175" t="s">
        <v>585</v>
      </c>
      <c r="C1175">
        <v>2025</v>
      </c>
      <c r="D1175" t="s">
        <v>122</v>
      </c>
      <c r="E1175" t="s">
        <v>65</v>
      </c>
      <c r="F1175" t="s">
        <v>209</v>
      </c>
      <c r="G1175" t="s">
        <v>89</v>
      </c>
      <c r="H1175">
        <v>503098.5</v>
      </c>
      <c r="I1175">
        <v>-8022.2</v>
      </c>
      <c r="J1175">
        <v>495076.3</v>
      </c>
      <c r="K1175">
        <v>247741.7</v>
      </c>
      <c r="L1175">
        <v>-8022.2</v>
      </c>
      <c r="M1175">
        <v>239719.5</v>
      </c>
      <c r="N1175">
        <v>0</v>
      </c>
      <c r="O1175">
        <v>255356.79999999999</v>
      </c>
      <c r="P1175">
        <v>0</v>
      </c>
      <c r="Q1175">
        <v>0</v>
      </c>
      <c r="R1175">
        <v>-2187.14</v>
      </c>
      <c r="S1175">
        <v>0</v>
      </c>
      <c r="T1175">
        <v>0</v>
      </c>
      <c r="U1175" t="e">
        <f>VLOOKUP(D1175,#REF!,2,FALSE)</f>
        <v>#REF!</v>
      </c>
      <c r="V1175" t="e">
        <f>VLOOKUP(_216[[#This Row],[rollup_view_description]],Map!$B:$C,2,FALSE)</f>
        <v>#REF!</v>
      </c>
      <c r="W1175" t="str">
        <f>VLOOKUP(F1175,Map!$F:$G,2,FALSE)</f>
        <v>Reg Def</v>
      </c>
    </row>
    <row r="1176" spans="1:23" x14ac:dyDescent="0.25">
      <c r="A1176" t="s">
        <v>6</v>
      </c>
      <c r="B1176" t="s">
        <v>585</v>
      </c>
      <c r="C1176">
        <v>2025</v>
      </c>
      <c r="D1176" t="s">
        <v>122</v>
      </c>
      <c r="E1176" t="s">
        <v>65</v>
      </c>
      <c r="F1176" t="s">
        <v>214</v>
      </c>
      <c r="G1176" t="s">
        <v>88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 t="e">
        <f>VLOOKUP(D1176,#REF!,2,FALSE)</f>
        <v>#REF!</v>
      </c>
      <c r="V1176" t="e">
        <f>VLOOKUP(_216[[#This Row],[rollup_view_description]],Map!$B:$C,2,FALSE)</f>
        <v>#REF!</v>
      </c>
      <c r="W1176" t="str">
        <f>VLOOKUP(F1176,Map!$F:$G,2,FALSE)</f>
        <v>Repairs</v>
      </c>
    </row>
    <row r="1177" spans="1:23" x14ac:dyDescent="0.25">
      <c r="A1177" t="s">
        <v>6</v>
      </c>
      <c r="B1177" t="s">
        <v>585</v>
      </c>
      <c r="C1177">
        <v>2025</v>
      </c>
      <c r="D1177" t="s">
        <v>123</v>
      </c>
      <c r="E1177" t="s">
        <v>65</v>
      </c>
      <c r="F1177" t="s">
        <v>208</v>
      </c>
      <c r="G1177" t="s">
        <v>88</v>
      </c>
      <c r="H1177">
        <v>0</v>
      </c>
      <c r="I1177">
        <v>0</v>
      </c>
      <c r="J1177">
        <v>0</v>
      </c>
      <c r="K1177">
        <v>3.93</v>
      </c>
      <c r="L1177">
        <v>0</v>
      </c>
      <c r="M1177">
        <v>3.93</v>
      </c>
      <c r="N1177">
        <v>0</v>
      </c>
      <c r="O1177">
        <v>-3.93</v>
      </c>
      <c r="P1177">
        <v>0</v>
      </c>
      <c r="Q1177">
        <v>0</v>
      </c>
      <c r="R1177">
        <v>0.04</v>
      </c>
      <c r="S1177">
        <v>0</v>
      </c>
      <c r="T1177">
        <v>0</v>
      </c>
      <c r="U1177" t="e">
        <f>VLOOKUP(D1177,#REF!,2,FALSE)</f>
        <v>#REF!</v>
      </c>
      <c r="V1177" t="e">
        <f>VLOOKUP(_216[[#This Row],[rollup_view_description]],Map!$B:$C,2,FALSE)</f>
        <v>#REF!</v>
      </c>
      <c r="W1177" t="str">
        <f>VLOOKUP(F1177,Map!$F:$G,2,FALSE)</f>
        <v>Reg Def</v>
      </c>
    </row>
    <row r="1178" spans="1:23" x14ac:dyDescent="0.25">
      <c r="A1178" t="s">
        <v>6</v>
      </c>
      <c r="B1178" t="s">
        <v>585</v>
      </c>
      <c r="C1178">
        <v>2025</v>
      </c>
      <c r="D1178" t="s">
        <v>123</v>
      </c>
      <c r="E1178" t="s">
        <v>65</v>
      </c>
      <c r="F1178" t="s">
        <v>136</v>
      </c>
      <c r="G1178" t="s">
        <v>88</v>
      </c>
      <c r="H1178">
        <v>0</v>
      </c>
      <c r="I1178">
        <v>0</v>
      </c>
      <c r="J1178">
        <v>0</v>
      </c>
      <c r="K1178">
        <v>9.75</v>
      </c>
      <c r="L1178">
        <v>0</v>
      </c>
      <c r="M1178">
        <v>9.75</v>
      </c>
      <c r="N1178">
        <v>9.1</v>
      </c>
      <c r="O1178">
        <v>-9.75</v>
      </c>
      <c r="P1178">
        <v>0</v>
      </c>
      <c r="Q1178">
        <v>-9.1</v>
      </c>
      <c r="R1178">
        <v>0</v>
      </c>
      <c r="S1178">
        <v>0</v>
      </c>
      <c r="T1178">
        <v>0</v>
      </c>
      <c r="U1178" t="e">
        <f>VLOOKUP(D1178,#REF!,2,FALSE)</f>
        <v>#REF!</v>
      </c>
      <c r="V1178" t="e">
        <f>VLOOKUP(_216[[#This Row],[rollup_view_description]],Map!$B:$C,2,FALSE)</f>
        <v>#REF!</v>
      </c>
      <c r="W1178" t="str">
        <f>VLOOKUP(F1178,Map!$F:$G,2,FALSE)</f>
        <v>Flow Through</v>
      </c>
    </row>
    <row r="1179" spans="1:23" x14ac:dyDescent="0.25">
      <c r="A1179" t="s">
        <v>6</v>
      </c>
      <c r="B1179" t="s">
        <v>585</v>
      </c>
      <c r="C1179">
        <v>2025</v>
      </c>
      <c r="D1179" t="s">
        <v>123</v>
      </c>
      <c r="E1179" t="s">
        <v>65</v>
      </c>
      <c r="F1179" t="s">
        <v>212</v>
      </c>
      <c r="G1179" t="s">
        <v>88</v>
      </c>
      <c r="H1179">
        <v>0</v>
      </c>
      <c r="I1179">
        <v>0</v>
      </c>
      <c r="J1179">
        <v>0</v>
      </c>
      <c r="K1179">
        <v>-7.98</v>
      </c>
      <c r="L1179">
        <v>0</v>
      </c>
      <c r="M1179">
        <v>-7.98</v>
      </c>
      <c r="N1179">
        <v>0</v>
      </c>
      <c r="O1179">
        <v>7.98</v>
      </c>
      <c r="P1179">
        <v>0</v>
      </c>
      <c r="Q1179">
        <v>0</v>
      </c>
      <c r="R1179">
        <v>-0.08</v>
      </c>
      <c r="S1179">
        <v>0</v>
      </c>
      <c r="T1179">
        <v>0</v>
      </c>
      <c r="U1179" t="e">
        <f>VLOOKUP(D1179,#REF!,2,FALSE)</f>
        <v>#REF!</v>
      </c>
      <c r="V1179" t="e">
        <f>VLOOKUP(_216[[#This Row],[rollup_view_description]],Map!$B:$C,2,FALSE)</f>
        <v>#REF!</v>
      </c>
      <c r="W1179" t="str">
        <f>VLOOKUP(F1179,Map!$F:$G,2,FALSE)</f>
        <v>Reg Def</v>
      </c>
    </row>
    <row r="1180" spans="1:23" x14ac:dyDescent="0.25">
      <c r="A1180" t="s">
        <v>6</v>
      </c>
      <c r="B1180" t="s">
        <v>585</v>
      </c>
      <c r="C1180">
        <v>2025</v>
      </c>
      <c r="D1180" t="s">
        <v>123</v>
      </c>
      <c r="E1180" t="s">
        <v>65</v>
      </c>
      <c r="F1180" t="s">
        <v>209</v>
      </c>
      <c r="G1180" t="s">
        <v>89</v>
      </c>
      <c r="H1180">
        <v>29876.28</v>
      </c>
      <c r="I1180">
        <v>0</v>
      </c>
      <c r="J1180">
        <v>29876.28</v>
      </c>
      <c r="K1180">
        <v>8696.32</v>
      </c>
      <c r="L1180">
        <v>0</v>
      </c>
      <c r="M1180">
        <v>8696.32</v>
      </c>
      <c r="N1180">
        <v>0</v>
      </c>
      <c r="O1180">
        <v>21179.96</v>
      </c>
      <c r="P1180">
        <v>0</v>
      </c>
      <c r="Q1180">
        <v>0</v>
      </c>
      <c r="R1180">
        <v>-222.39</v>
      </c>
      <c r="S1180">
        <v>0</v>
      </c>
      <c r="T1180">
        <v>0</v>
      </c>
      <c r="U1180" t="e">
        <f>VLOOKUP(D1180,#REF!,2,FALSE)</f>
        <v>#REF!</v>
      </c>
      <c r="V1180" t="e">
        <f>VLOOKUP(_216[[#This Row],[rollup_view_description]],Map!$B:$C,2,FALSE)</f>
        <v>#REF!</v>
      </c>
      <c r="W1180" t="str">
        <f>VLOOKUP(F1180,Map!$F:$G,2,FALSE)</f>
        <v>Reg Def</v>
      </c>
    </row>
    <row r="1181" spans="1:23" x14ac:dyDescent="0.25">
      <c r="A1181" t="s">
        <v>6</v>
      </c>
      <c r="B1181" t="s">
        <v>585</v>
      </c>
      <c r="C1181">
        <v>2025</v>
      </c>
      <c r="D1181" t="s">
        <v>123</v>
      </c>
      <c r="E1181" t="s">
        <v>65</v>
      </c>
      <c r="F1181" t="s">
        <v>214</v>
      </c>
      <c r="G1181" t="s">
        <v>88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 t="e">
        <f>VLOOKUP(D1181,#REF!,2,FALSE)</f>
        <v>#REF!</v>
      </c>
      <c r="V1181" t="e">
        <f>VLOOKUP(_216[[#This Row],[rollup_view_description]],Map!$B:$C,2,FALSE)</f>
        <v>#REF!</v>
      </c>
      <c r="W1181" t="str">
        <f>VLOOKUP(F1181,Map!$F:$G,2,FALSE)</f>
        <v>Repairs</v>
      </c>
    </row>
    <row r="1182" spans="1:23" x14ac:dyDescent="0.25">
      <c r="A1182" t="s">
        <v>6</v>
      </c>
      <c r="B1182" t="s">
        <v>585</v>
      </c>
      <c r="C1182">
        <v>2025</v>
      </c>
      <c r="D1182" t="s">
        <v>124</v>
      </c>
      <c r="E1182" t="s">
        <v>65</v>
      </c>
      <c r="F1182" t="s">
        <v>208</v>
      </c>
      <c r="G1182" t="s">
        <v>88</v>
      </c>
      <c r="H1182">
        <v>0</v>
      </c>
      <c r="I1182">
        <v>0</v>
      </c>
      <c r="J1182">
        <v>0</v>
      </c>
      <c r="K1182">
        <v>1064.78</v>
      </c>
      <c r="L1182">
        <v>0</v>
      </c>
      <c r="M1182">
        <v>1064.78</v>
      </c>
      <c r="N1182">
        <v>-549.39</v>
      </c>
      <c r="O1182">
        <v>-1064.78</v>
      </c>
      <c r="P1182">
        <v>0</v>
      </c>
      <c r="Q1182">
        <v>549.39</v>
      </c>
      <c r="R1182">
        <v>12.94</v>
      </c>
      <c r="S1182">
        <v>0</v>
      </c>
      <c r="T1182">
        <v>-5.77</v>
      </c>
      <c r="U1182" t="e">
        <f>VLOOKUP(D1182,#REF!,2,FALSE)</f>
        <v>#REF!</v>
      </c>
      <c r="V1182" t="e">
        <f>VLOOKUP(_216[[#This Row],[rollup_view_description]],Map!$B:$C,2,FALSE)</f>
        <v>#REF!</v>
      </c>
      <c r="W1182" t="str">
        <f>VLOOKUP(F1182,Map!$F:$G,2,FALSE)</f>
        <v>Reg Def</v>
      </c>
    </row>
    <row r="1183" spans="1:23" x14ac:dyDescent="0.25">
      <c r="A1183" t="s">
        <v>6</v>
      </c>
      <c r="B1183" t="s">
        <v>585</v>
      </c>
      <c r="C1183">
        <v>2025</v>
      </c>
      <c r="D1183" t="s">
        <v>124</v>
      </c>
      <c r="E1183" t="s">
        <v>65</v>
      </c>
      <c r="F1183" t="s">
        <v>211</v>
      </c>
      <c r="G1183" t="s">
        <v>88</v>
      </c>
      <c r="H1183">
        <v>0</v>
      </c>
      <c r="I1183">
        <v>0</v>
      </c>
      <c r="J1183">
        <v>0</v>
      </c>
      <c r="K1183">
        <v>248.72</v>
      </c>
      <c r="L1183">
        <v>0</v>
      </c>
      <c r="M1183">
        <v>248.72</v>
      </c>
      <c r="N1183">
        <v>0</v>
      </c>
      <c r="O1183">
        <v>-248.72</v>
      </c>
      <c r="P1183">
        <v>0</v>
      </c>
      <c r="Q1183">
        <v>0</v>
      </c>
      <c r="R1183">
        <v>5.22</v>
      </c>
      <c r="S1183">
        <v>0</v>
      </c>
      <c r="T1183">
        <v>0</v>
      </c>
      <c r="U1183" t="e">
        <f>VLOOKUP(D1183,#REF!,2,FALSE)</f>
        <v>#REF!</v>
      </c>
      <c r="V1183" t="e">
        <f>VLOOKUP(_216[[#This Row],[rollup_view_description]],Map!$B:$C,2,FALSE)</f>
        <v>#REF!</v>
      </c>
      <c r="W1183" t="str">
        <f>VLOOKUP(F1183,Map!$F:$G,2,FALSE)</f>
        <v>Reg Def</v>
      </c>
    </row>
    <row r="1184" spans="1:23" x14ac:dyDescent="0.25">
      <c r="A1184" t="s">
        <v>6</v>
      </c>
      <c r="B1184" t="s">
        <v>585</v>
      </c>
      <c r="C1184">
        <v>2025</v>
      </c>
      <c r="D1184" t="s">
        <v>124</v>
      </c>
      <c r="E1184" t="s">
        <v>65</v>
      </c>
      <c r="F1184" t="s">
        <v>136</v>
      </c>
      <c r="G1184" t="s">
        <v>88</v>
      </c>
      <c r="H1184">
        <v>0</v>
      </c>
      <c r="I1184">
        <v>0</v>
      </c>
      <c r="J1184">
        <v>0</v>
      </c>
      <c r="K1184">
        <v>1534.98</v>
      </c>
      <c r="L1184">
        <v>0</v>
      </c>
      <c r="M1184">
        <v>1534.98</v>
      </c>
      <c r="N1184">
        <v>-1134.3399999999999</v>
      </c>
      <c r="O1184">
        <v>-1534.98</v>
      </c>
      <c r="P1184">
        <v>0</v>
      </c>
      <c r="Q1184">
        <v>1134.3399999999999</v>
      </c>
      <c r="R1184">
        <v>0</v>
      </c>
      <c r="S1184">
        <v>0</v>
      </c>
      <c r="T1184">
        <v>0</v>
      </c>
      <c r="U1184" t="e">
        <f>VLOOKUP(D1184,#REF!,2,FALSE)</f>
        <v>#REF!</v>
      </c>
      <c r="V1184" t="e">
        <f>VLOOKUP(_216[[#This Row],[rollup_view_description]],Map!$B:$C,2,FALSE)</f>
        <v>#REF!</v>
      </c>
      <c r="W1184" t="str">
        <f>VLOOKUP(F1184,Map!$F:$G,2,FALSE)</f>
        <v>Flow Through</v>
      </c>
    </row>
    <row r="1185" spans="1:23" x14ac:dyDescent="0.25">
      <c r="A1185" t="s">
        <v>6</v>
      </c>
      <c r="B1185" t="s">
        <v>585</v>
      </c>
      <c r="C1185">
        <v>2025</v>
      </c>
      <c r="D1185" t="s">
        <v>124</v>
      </c>
      <c r="E1185" t="s">
        <v>65</v>
      </c>
      <c r="F1185" t="s">
        <v>212</v>
      </c>
      <c r="G1185" t="s">
        <v>88</v>
      </c>
      <c r="H1185">
        <v>0</v>
      </c>
      <c r="I1185">
        <v>0</v>
      </c>
      <c r="J1185">
        <v>0</v>
      </c>
      <c r="K1185">
        <v>-498.74</v>
      </c>
      <c r="L1185">
        <v>0</v>
      </c>
      <c r="M1185">
        <v>-498.74</v>
      </c>
      <c r="N1185">
        <v>1216.0999999999999</v>
      </c>
      <c r="O1185">
        <v>498.74</v>
      </c>
      <c r="P1185">
        <v>0</v>
      </c>
      <c r="Q1185">
        <v>-1216.0999999999999</v>
      </c>
      <c r="R1185">
        <v>-5.24</v>
      </c>
      <c r="S1185">
        <v>0</v>
      </c>
      <c r="T1185">
        <v>12.77</v>
      </c>
      <c r="U1185" t="e">
        <f>VLOOKUP(D1185,#REF!,2,FALSE)</f>
        <v>#REF!</v>
      </c>
      <c r="V1185" t="e">
        <f>VLOOKUP(_216[[#This Row],[rollup_view_description]],Map!$B:$C,2,FALSE)</f>
        <v>#REF!</v>
      </c>
      <c r="W1185" t="str">
        <f>VLOOKUP(F1185,Map!$F:$G,2,FALSE)</f>
        <v>Reg Def</v>
      </c>
    </row>
    <row r="1186" spans="1:23" x14ac:dyDescent="0.25">
      <c r="A1186" t="s">
        <v>6</v>
      </c>
      <c r="B1186" t="s">
        <v>585</v>
      </c>
      <c r="C1186">
        <v>2025</v>
      </c>
      <c r="D1186" t="s">
        <v>124</v>
      </c>
      <c r="E1186" t="s">
        <v>65</v>
      </c>
      <c r="F1186" t="s">
        <v>213</v>
      </c>
      <c r="G1186" t="s">
        <v>88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 t="e">
        <f>VLOOKUP(D1186,#REF!,2,FALSE)</f>
        <v>#REF!</v>
      </c>
      <c r="V1186" t="e">
        <f>VLOOKUP(_216[[#This Row],[rollup_view_description]],Map!$B:$C,2,FALSE)</f>
        <v>#REF!</v>
      </c>
      <c r="W1186" t="str">
        <f>VLOOKUP(F1186,Map!$F:$G,2,FALSE)</f>
        <v>Reg Def</v>
      </c>
    </row>
    <row r="1187" spans="1:23" x14ac:dyDescent="0.25">
      <c r="A1187" t="s">
        <v>6</v>
      </c>
      <c r="B1187" t="s">
        <v>585</v>
      </c>
      <c r="C1187">
        <v>2025</v>
      </c>
      <c r="D1187" t="s">
        <v>124</v>
      </c>
      <c r="E1187" t="s">
        <v>65</v>
      </c>
      <c r="F1187" t="s">
        <v>209</v>
      </c>
      <c r="G1187" t="s">
        <v>89</v>
      </c>
      <c r="H1187">
        <v>608717</v>
      </c>
      <c r="I1187">
        <v>-81792.31</v>
      </c>
      <c r="J1187">
        <v>526924.68999999994</v>
      </c>
      <c r="K1187">
        <v>456159.19</v>
      </c>
      <c r="L1187">
        <v>-9279.56</v>
      </c>
      <c r="M1187">
        <v>446879.63</v>
      </c>
      <c r="N1187">
        <v>0</v>
      </c>
      <c r="O1187">
        <v>152557.81</v>
      </c>
      <c r="P1187">
        <v>-72512.75</v>
      </c>
      <c r="Q1187">
        <v>0</v>
      </c>
      <c r="R1187">
        <v>-1271.07</v>
      </c>
      <c r="S1187">
        <v>914.72</v>
      </c>
      <c r="T1187">
        <v>0</v>
      </c>
      <c r="U1187" t="e">
        <f>VLOOKUP(D1187,#REF!,2,FALSE)</f>
        <v>#REF!</v>
      </c>
      <c r="V1187" t="e">
        <f>VLOOKUP(_216[[#This Row],[rollup_view_description]],Map!$B:$C,2,FALSE)</f>
        <v>#REF!</v>
      </c>
      <c r="W1187" t="str">
        <f>VLOOKUP(F1187,Map!$F:$G,2,FALSE)</f>
        <v>Reg Def</v>
      </c>
    </row>
    <row r="1188" spans="1:23" x14ac:dyDescent="0.25">
      <c r="A1188" t="s">
        <v>6</v>
      </c>
      <c r="B1188" t="s">
        <v>585</v>
      </c>
      <c r="C1188">
        <v>2025</v>
      </c>
      <c r="D1188" t="s">
        <v>124</v>
      </c>
      <c r="E1188" t="s">
        <v>65</v>
      </c>
      <c r="F1188" t="s">
        <v>214</v>
      </c>
      <c r="G1188" t="s">
        <v>88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 t="e">
        <f>VLOOKUP(D1188,#REF!,2,FALSE)</f>
        <v>#REF!</v>
      </c>
      <c r="V1188" t="e">
        <f>VLOOKUP(_216[[#This Row],[rollup_view_description]],Map!$B:$C,2,FALSE)</f>
        <v>#REF!</v>
      </c>
      <c r="W1188" t="str">
        <f>VLOOKUP(F1188,Map!$F:$G,2,FALSE)</f>
        <v>Repairs</v>
      </c>
    </row>
    <row r="1189" spans="1:23" x14ac:dyDescent="0.25">
      <c r="A1189" t="s">
        <v>6</v>
      </c>
      <c r="B1189" t="s">
        <v>585</v>
      </c>
      <c r="C1189">
        <v>2025</v>
      </c>
      <c r="D1189" t="s">
        <v>125</v>
      </c>
      <c r="E1189" t="s">
        <v>65</v>
      </c>
      <c r="F1189" t="s">
        <v>208</v>
      </c>
      <c r="G1189" t="s">
        <v>88</v>
      </c>
      <c r="H1189">
        <v>0</v>
      </c>
      <c r="I1189">
        <v>0</v>
      </c>
      <c r="J1189">
        <v>0</v>
      </c>
      <c r="K1189">
        <v>3.68</v>
      </c>
      <c r="L1189">
        <v>0</v>
      </c>
      <c r="M1189">
        <v>3.68</v>
      </c>
      <c r="N1189">
        <v>0</v>
      </c>
      <c r="O1189">
        <v>-3.68</v>
      </c>
      <c r="P1189">
        <v>0</v>
      </c>
      <c r="Q1189">
        <v>0</v>
      </c>
      <c r="R1189">
        <v>0.04</v>
      </c>
      <c r="S1189">
        <v>0</v>
      </c>
      <c r="T1189">
        <v>0</v>
      </c>
      <c r="U1189" t="e">
        <f>VLOOKUP(D1189,#REF!,2,FALSE)</f>
        <v>#REF!</v>
      </c>
      <c r="V1189" t="e">
        <f>VLOOKUP(_216[[#This Row],[rollup_view_description]],Map!$B:$C,2,FALSE)</f>
        <v>#REF!</v>
      </c>
      <c r="W1189" t="str">
        <f>VLOOKUP(F1189,Map!$F:$G,2,FALSE)</f>
        <v>Reg Def</v>
      </c>
    </row>
    <row r="1190" spans="1:23" x14ac:dyDescent="0.25">
      <c r="A1190" t="s">
        <v>6</v>
      </c>
      <c r="B1190" t="s">
        <v>585</v>
      </c>
      <c r="C1190">
        <v>2025</v>
      </c>
      <c r="D1190" t="s">
        <v>125</v>
      </c>
      <c r="E1190" t="s">
        <v>65</v>
      </c>
      <c r="F1190" t="s">
        <v>136</v>
      </c>
      <c r="G1190" t="s">
        <v>88</v>
      </c>
      <c r="H1190">
        <v>0</v>
      </c>
      <c r="I1190">
        <v>0</v>
      </c>
      <c r="J1190">
        <v>0</v>
      </c>
      <c r="K1190">
        <v>9.14</v>
      </c>
      <c r="L1190">
        <v>0</v>
      </c>
      <c r="M1190">
        <v>9.14</v>
      </c>
      <c r="N1190">
        <v>6.86</v>
      </c>
      <c r="O1190">
        <v>-9.14</v>
      </c>
      <c r="P1190">
        <v>0</v>
      </c>
      <c r="Q1190">
        <v>-6.86</v>
      </c>
      <c r="R1190">
        <v>0</v>
      </c>
      <c r="S1190">
        <v>0</v>
      </c>
      <c r="T1190">
        <v>0</v>
      </c>
      <c r="U1190" t="e">
        <f>VLOOKUP(D1190,#REF!,2,FALSE)</f>
        <v>#REF!</v>
      </c>
      <c r="V1190" t="e">
        <f>VLOOKUP(_216[[#This Row],[rollup_view_description]],Map!$B:$C,2,FALSE)</f>
        <v>#REF!</v>
      </c>
      <c r="W1190" t="str">
        <f>VLOOKUP(F1190,Map!$F:$G,2,FALSE)</f>
        <v>Flow Through</v>
      </c>
    </row>
    <row r="1191" spans="1:23" x14ac:dyDescent="0.25">
      <c r="A1191" t="s">
        <v>6</v>
      </c>
      <c r="B1191" t="s">
        <v>585</v>
      </c>
      <c r="C1191">
        <v>2025</v>
      </c>
      <c r="D1191" t="s">
        <v>125</v>
      </c>
      <c r="E1191" t="s">
        <v>65</v>
      </c>
      <c r="F1191" t="s">
        <v>210</v>
      </c>
      <c r="G1191" t="s">
        <v>88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 t="e">
        <f>VLOOKUP(D1191,#REF!,2,FALSE)</f>
        <v>#REF!</v>
      </c>
      <c r="V1191" t="e">
        <f>VLOOKUP(_216[[#This Row],[rollup_view_description]],Map!$B:$C,2,FALSE)</f>
        <v>#REF!</v>
      </c>
      <c r="W1191" t="str">
        <f>VLOOKUP(F1191,Map!$F:$G,2,FALSE)</f>
        <v>Reg Def</v>
      </c>
    </row>
    <row r="1192" spans="1:23" x14ac:dyDescent="0.25">
      <c r="A1192" t="s">
        <v>6</v>
      </c>
      <c r="B1192" t="s">
        <v>585</v>
      </c>
      <c r="C1192">
        <v>2025</v>
      </c>
      <c r="D1192" t="s">
        <v>125</v>
      </c>
      <c r="E1192" t="s">
        <v>65</v>
      </c>
      <c r="F1192" t="s">
        <v>212</v>
      </c>
      <c r="G1192" t="s">
        <v>88</v>
      </c>
      <c r="H1192">
        <v>0</v>
      </c>
      <c r="I1192">
        <v>0</v>
      </c>
      <c r="J1192">
        <v>0</v>
      </c>
      <c r="K1192">
        <v>-7.48</v>
      </c>
      <c r="L1192">
        <v>0</v>
      </c>
      <c r="M1192">
        <v>-7.48</v>
      </c>
      <c r="N1192">
        <v>0</v>
      </c>
      <c r="O1192">
        <v>7.48</v>
      </c>
      <c r="P1192">
        <v>0</v>
      </c>
      <c r="Q1192">
        <v>0</v>
      </c>
      <c r="R1192">
        <v>-0.08</v>
      </c>
      <c r="S1192">
        <v>0</v>
      </c>
      <c r="T1192">
        <v>0</v>
      </c>
      <c r="U1192" t="e">
        <f>VLOOKUP(D1192,#REF!,2,FALSE)</f>
        <v>#REF!</v>
      </c>
      <c r="V1192" t="e">
        <f>VLOOKUP(_216[[#This Row],[rollup_view_description]],Map!$B:$C,2,FALSE)</f>
        <v>#REF!</v>
      </c>
      <c r="W1192" t="str">
        <f>VLOOKUP(F1192,Map!$F:$G,2,FALSE)</f>
        <v>Reg Def</v>
      </c>
    </row>
    <row r="1193" spans="1:23" x14ac:dyDescent="0.25">
      <c r="A1193" t="s">
        <v>6</v>
      </c>
      <c r="B1193" t="s">
        <v>585</v>
      </c>
      <c r="C1193">
        <v>2025</v>
      </c>
      <c r="D1193" t="s">
        <v>125</v>
      </c>
      <c r="E1193" t="s">
        <v>65</v>
      </c>
      <c r="F1193" t="s">
        <v>209</v>
      </c>
      <c r="G1193" t="s">
        <v>89</v>
      </c>
      <c r="H1193">
        <v>22493.03</v>
      </c>
      <c r="I1193">
        <v>0</v>
      </c>
      <c r="J1193">
        <v>22493.03</v>
      </c>
      <c r="K1193">
        <v>8153.33</v>
      </c>
      <c r="L1193">
        <v>0</v>
      </c>
      <c r="M1193">
        <v>8153.33</v>
      </c>
      <c r="N1193">
        <v>0</v>
      </c>
      <c r="O1193">
        <v>14339.7</v>
      </c>
      <c r="P1193">
        <v>0</v>
      </c>
      <c r="Q1193">
        <v>0</v>
      </c>
      <c r="R1193">
        <v>-150.56</v>
      </c>
      <c r="S1193">
        <v>0</v>
      </c>
      <c r="T1193">
        <v>0</v>
      </c>
      <c r="U1193" t="e">
        <f>VLOOKUP(D1193,#REF!,2,FALSE)</f>
        <v>#REF!</v>
      </c>
      <c r="V1193" t="e">
        <f>VLOOKUP(_216[[#This Row],[rollup_view_description]],Map!$B:$C,2,FALSE)</f>
        <v>#REF!</v>
      </c>
      <c r="W1193" t="str">
        <f>VLOOKUP(F1193,Map!$F:$G,2,FALSE)</f>
        <v>Reg Def</v>
      </c>
    </row>
    <row r="1194" spans="1:23" x14ac:dyDescent="0.25">
      <c r="A1194" t="s">
        <v>6</v>
      </c>
      <c r="B1194" t="s">
        <v>585</v>
      </c>
      <c r="C1194">
        <v>2025</v>
      </c>
      <c r="D1194" t="s">
        <v>125</v>
      </c>
      <c r="E1194" t="s">
        <v>65</v>
      </c>
      <c r="F1194" t="s">
        <v>214</v>
      </c>
      <c r="G1194" t="s">
        <v>88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 t="e">
        <f>VLOOKUP(D1194,#REF!,2,FALSE)</f>
        <v>#REF!</v>
      </c>
      <c r="V1194" t="e">
        <f>VLOOKUP(_216[[#This Row],[rollup_view_description]],Map!$B:$C,2,FALSE)</f>
        <v>#REF!</v>
      </c>
      <c r="W1194" t="str">
        <f>VLOOKUP(F1194,Map!$F:$G,2,FALSE)</f>
        <v>Repairs</v>
      </c>
    </row>
    <row r="1195" spans="1:23" x14ac:dyDescent="0.25">
      <c r="A1195" t="s">
        <v>6</v>
      </c>
      <c r="B1195" t="s">
        <v>585</v>
      </c>
      <c r="C1195">
        <v>2025</v>
      </c>
      <c r="D1195" t="s">
        <v>126</v>
      </c>
      <c r="E1195" t="s">
        <v>65</v>
      </c>
      <c r="F1195" t="s">
        <v>208</v>
      </c>
      <c r="G1195" t="s">
        <v>88</v>
      </c>
      <c r="H1195">
        <v>0</v>
      </c>
      <c r="I1195">
        <v>0</v>
      </c>
      <c r="J1195">
        <v>0</v>
      </c>
      <c r="K1195">
        <v>1457.69</v>
      </c>
      <c r="L1195">
        <v>0</v>
      </c>
      <c r="M1195">
        <v>1457.69</v>
      </c>
      <c r="N1195">
        <v>-1029.3699999999999</v>
      </c>
      <c r="O1195">
        <v>-1457.69</v>
      </c>
      <c r="P1195">
        <v>0</v>
      </c>
      <c r="Q1195">
        <v>1029.3699999999999</v>
      </c>
      <c r="R1195">
        <v>15.31</v>
      </c>
      <c r="S1195">
        <v>0</v>
      </c>
      <c r="T1195">
        <v>-10.81</v>
      </c>
      <c r="U1195" t="e">
        <f>VLOOKUP(D1195,#REF!,2,FALSE)</f>
        <v>#REF!</v>
      </c>
      <c r="V1195" t="e">
        <f>VLOOKUP(_216[[#This Row],[rollup_view_description]],Map!$B:$C,2,FALSE)</f>
        <v>#REF!</v>
      </c>
      <c r="W1195" t="str">
        <f>VLOOKUP(F1195,Map!$F:$G,2,FALSE)</f>
        <v>Reg Def</v>
      </c>
    </row>
    <row r="1196" spans="1:23" x14ac:dyDescent="0.25">
      <c r="A1196" t="s">
        <v>6</v>
      </c>
      <c r="B1196" t="s">
        <v>585</v>
      </c>
      <c r="C1196">
        <v>2025</v>
      </c>
      <c r="D1196" t="s">
        <v>126</v>
      </c>
      <c r="E1196" t="s">
        <v>65</v>
      </c>
      <c r="F1196" t="s">
        <v>211</v>
      </c>
      <c r="G1196" t="s">
        <v>88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 t="e">
        <f>VLOOKUP(D1196,#REF!,2,FALSE)</f>
        <v>#REF!</v>
      </c>
      <c r="V1196" t="e">
        <f>VLOOKUP(_216[[#This Row],[rollup_view_description]],Map!$B:$C,2,FALSE)</f>
        <v>#REF!</v>
      </c>
      <c r="W1196" t="str">
        <f>VLOOKUP(F1196,Map!$F:$G,2,FALSE)</f>
        <v>Reg Def</v>
      </c>
    </row>
    <row r="1197" spans="1:23" x14ac:dyDescent="0.25">
      <c r="A1197" t="s">
        <v>6</v>
      </c>
      <c r="B1197" t="s">
        <v>585</v>
      </c>
      <c r="C1197">
        <v>2025</v>
      </c>
      <c r="D1197" t="s">
        <v>126</v>
      </c>
      <c r="E1197" t="s">
        <v>65</v>
      </c>
      <c r="F1197" t="s">
        <v>136</v>
      </c>
      <c r="G1197" t="s">
        <v>88</v>
      </c>
      <c r="H1197">
        <v>0</v>
      </c>
      <c r="I1197">
        <v>0</v>
      </c>
      <c r="J1197">
        <v>0</v>
      </c>
      <c r="K1197">
        <v>2584.75</v>
      </c>
      <c r="L1197">
        <v>0</v>
      </c>
      <c r="M1197">
        <v>2584.75</v>
      </c>
      <c r="N1197">
        <v>-2030.78</v>
      </c>
      <c r="O1197">
        <v>-2584.75</v>
      </c>
      <c r="P1197">
        <v>0</v>
      </c>
      <c r="Q1197">
        <v>2030.78</v>
      </c>
      <c r="R1197">
        <v>0</v>
      </c>
      <c r="S1197">
        <v>0</v>
      </c>
      <c r="T1197">
        <v>0</v>
      </c>
      <c r="U1197" t="e">
        <f>VLOOKUP(D1197,#REF!,2,FALSE)</f>
        <v>#REF!</v>
      </c>
      <c r="V1197" t="e">
        <f>VLOOKUP(_216[[#This Row],[rollup_view_description]],Map!$B:$C,2,FALSE)</f>
        <v>#REF!</v>
      </c>
      <c r="W1197" t="str">
        <f>VLOOKUP(F1197,Map!$F:$G,2,FALSE)</f>
        <v>Flow Through</v>
      </c>
    </row>
    <row r="1198" spans="1:23" x14ac:dyDescent="0.25">
      <c r="A1198" t="s">
        <v>6</v>
      </c>
      <c r="B1198" t="s">
        <v>585</v>
      </c>
      <c r="C1198">
        <v>2025</v>
      </c>
      <c r="D1198" t="s">
        <v>126</v>
      </c>
      <c r="E1198" t="s">
        <v>65</v>
      </c>
      <c r="F1198" t="s">
        <v>212</v>
      </c>
      <c r="G1198" t="s">
        <v>88</v>
      </c>
      <c r="H1198">
        <v>0</v>
      </c>
      <c r="I1198">
        <v>0</v>
      </c>
      <c r="J1198">
        <v>0</v>
      </c>
      <c r="K1198">
        <v>-1156.71</v>
      </c>
      <c r="L1198">
        <v>0</v>
      </c>
      <c r="M1198">
        <v>-1156.71</v>
      </c>
      <c r="N1198">
        <v>2186.0700000000002</v>
      </c>
      <c r="O1198">
        <v>1156.71</v>
      </c>
      <c r="P1198">
        <v>0</v>
      </c>
      <c r="Q1198">
        <v>-2186.0700000000002</v>
      </c>
      <c r="R1198">
        <v>-12.14</v>
      </c>
      <c r="S1198">
        <v>0</v>
      </c>
      <c r="T1198">
        <v>22.95</v>
      </c>
      <c r="U1198" t="e">
        <f>VLOOKUP(D1198,#REF!,2,FALSE)</f>
        <v>#REF!</v>
      </c>
      <c r="V1198" t="e">
        <f>VLOOKUP(_216[[#This Row],[rollup_view_description]],Map!$B:$C,2,FALSE)</f>
        <v>#REF!</v>
      </c>
      <c r="W1198" t="str">
        <f>VLOOKUP(F1198,Map!$F:$G,2,FALSE)</f>
        <v>Reg Def</v>
      </c>
    </row>
    <row r="1199" spans="1:23" x14ac:dyDescent="0.25">
      <c r="A1199" t="s">
        <v>6</v>
      </c>
      <c r="B1199" t="s">
        <v>585</v>
      </c>
      <c r="C1199">
        <v>2025</v>
      </c>
      <c r="D1199" t="s">
        <v>126</v>
      </c>
      <c r="E1199" t="s">
        <v>65</v>
      </c>
      <c r="F1199" t="s">
        <v>213</v>
      </c>
      <c r="G1199" t="s">
        <v>88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 t="e">
        <f>VLOOKUP(D1199,#REF!,2,FALSE)</f>
        <v>#REF!</v>
      </c>
      <c r="V1199" t="e">
        <f>VLOOKUP(_216[[#This Row],[rollup_view_description]],Map!$B:$C,2,FALSE)</f>
        <v>#REF!</v>
      </c>
      <c r="W1199" t="str">
        <f>VLOOKUP(F1199,Map!$F:$G,2,FALSE)</f>
        <v>Reg Def</v>
      </c>
    </row>
    <row r="1200" spans="1:23" x14ac:dyDescent="0.25">
      <c r="A1200" t="s">
        <v>6</v>
      </c>
      <c r="B1200" t="s">
        <v>585</v>
      </c>
      <c r="C1200">
        <v>2025</v>
      </c>
      <c r="D1200" t="s">
        <v>126</v>
      </c>
      <c r="E1200" t="s">
        <v>65</v>
      </c>
      <c r="F1200" t="s">
        <v>209</v>
      </c>
      <c r="G1200" t="s">
        <v>89</v>
      </c>
      <c r="H1200">
        <v>641990.71</v>
      </c>
      <c r="I1200">
        <v>-69621.83</v>
      </c>
      <c r="J1200">
        <v>572368.88</v>
      </c>
      <c r="K1200">
        <v>395192.41</v>
      </c>
      <c r="L1200">
        <v>-31098.94</v>
      </c>
      <c r="M1200">
        <v>364093.47</v>
      </c>
      <c r="N1200">
        <v>0</v>
      </c>
      <c r="O1200">
        <v>246798.3</v>
      </c>
      <c r="P1200">
        <v>-38522.89</v>
      </c>
      <c r="Q1200">
        <v>0</v>
      </c>
      <c r="R1200">
        <v>-2494.56</v>
      </c>
      <c r="S1200">
        <v>800.38</v>
      </c>
      <c r="T1200">
        <v>0</v>
      </c>
      <c r="U1200" t="e">
        <f>VLOOKUP(D1200,#REF!,2,FALSE)</f>
        <v>#REF!</v>
      </c>
      <c r="V1200" t="e">
        <f>VLOOKUP(_216[[#This Row],[rollup_view_description]],Map!$B:$C,2,FALSE)</f>
        <v>#REF!</v>
      </c>
      <c r="W1200" t="str">
        <f>VLOOKUP(F1200,Map!$F:$G,2,FALSE)</f>
        <v>Reg Def</v>
      </c>
    </row>
    <row r="1201" spans="1:23" x14ac:dyDescent="0.25">
      <c r="A1201" t="s">
        <v>6</v>
      </c>
      <c r="B1201" t="s">
        <v>585</v>
      </c>
      <c r="C1201">
        <v>2025</v>
      </c>
      <c r="D1201" t="s">
        <v>126</v>
      </c>
      <c r="E1201" t="s">
        <v>65</v>
      </c>
      <c r="F1201" t="s">
        <v>214</v>
      </c>
      <c r="G1201" t="s">
        <v>88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 t="e">
        <f>VLOOKUP(D1201,#REF!,2,FALSE)</f>
        <v>#REF!</v>
      </c>
      <c r="V1201" t="e">
        <f>VLOOKUP(_216[[#This Row],[rollup_view_description]],Map!$B:$C,2,FALSE)</f>
        <v>#REF!</v>
      </c>
      <c r="W1201" t="str">
        <f>VLOOKUP(F1201,Map!$F:$G,2,FALSE)</f>
        <v>Repairs</v>
      </c>
    </row>
    <row r="1202" spans="1:23" x14ac:dyDescent="0.25">
      <c r="A1202" t="s">
        <v>6</v>
      </c>
      <c r="B1202" t="s">
        <v>585</v>
      </c>
      <c r="C1202">
        <v>2025</v>
      </c>
      <c r="D1202" t="s">
        <v>127</v>
      </c>
      <c r="E1202" t="s">
        <v>65</v>
      </c>
      <c r="F1202" t="s">
        <v>208</v>
      </c>
      <c r="G1202" t="s">
        <v>88</v>
      </c>
      <c r="H1202">
        <v>0</v>
      </c>
      <c r="I1202">
        <v>0</v>
      </c>
      <c r="J1202">
        <v>0</v>
      </c>
      <c r="K1202">
        <v>436.7</v>
      </c>
      <c r="L1202">
        <v>0</v>
      </c>
      <c r="M1202">
        <v>436.7</v>
      </c>
      <c r="N1202">
        <v>-258.11</v>
      </c>
      <c r="O1202">
        <v>-436.7</v>
      </c>
      <c r="P1202">
        <v>0</v>
      </c>
      <c r="Q1202">
        <v>258.11</v>
      </c>
      <c r="R1202">
        <v>8.82</v>
      </c>
      <c r="S1202">
        <v>0</v>
      </c>
      <c r="T1202">
        <v>-2.71</v>
      </c>
      <c r="U1202" t="e">
        <f>VLOOKUP(D1202,#REF!,2,FALSE)</f>
        <v>#REF!</v>
      </c>
      <c r="V1202" t="e">
        <f>VLOOKUP(_216[[#This Row],[rollup_view_description]],Map!$B:$C,2,FALSE)</f>
        <v>#REF!</v>
      </c>
      <c r="W1202" t="str">
        <f>VLOOKUP(F1202,Map!$F:$G,2,FALSE)</f>
        <v>Reg Def</v>
      </c>
    </row>
    <row r="1203" spans="1:23" x14ac:dyDescent="0.25">
      <c r="A1203" t="s">
        <v>6</v>
      </c>
      <c r="B1203" t="s">
        <v>585</v>
      </c>
      <c r="C1203">
        <v>2025</v>
      </c>
      <c r="D1203" t="s">
        <v>127</v>
      </c>
      <c r="E1203" t="s">
        <v>65</v>
      </c>
      <c r="F1203" t="s">
        <v>211</v>
      </c>
      <c r="G1203" t="s">
        <v>88</v>
      </c>
      <c r="H1203">
        <v>0</v>
      </c>
      <c r="I1203">
        <v>0</v>
      </c>
      <c r="J1203">
        <v>0</v>
      </c>
      <c r="K1203">
        <v>556.5</v>
      </c>
      <c r="L1203">
        <v>0</v>
      </c>
      <c r="M1203">
        <v>556.5</v>
      </c>
      <c r="N1203">
        <v>0</v>
      </c>
      <c r="O1203">
        <v>-556.5</v>
      </c>
      <c r="P1203">
        <v>0</v>
      </c>
      <c r="Q1203">
        <v>0</v>
      </c>
      <c r="R1203">
        <v>11.67</v>
      </c>
      <c r="S1203">
        <v>0</v>
      </c>
      <c r="T1203">
        <v>0</v>
      </c>
      <c r="U1203" t="e">
        <f>VLOOKUP(D1203,#REF!,2,FALSE)</f>
        <v>#REF!</v>
      </c>
      <c r="V1203" t="e">
        <f>VLOOKUP(_216[[#This Row],[rollup_view_description]],Map!$B:$C,2,FALSE)</f>
        <v>#REF!</v>
      </c>
      <c r="W1203" t="str">
        <f>VLOOKUP(F1203,Map!$F:$G,2,FALSE)</f>
        <v>Reg Def</v>
      </c>
    </row>
    <row r="1204" spans="1:23" x14ac:dyDescent="0.25">
      <c r="A1204" t="s">
        <v>6</v>
      </c>
      <c r="B1204" t="s">
        <v>585</v>
      </c>
      <c r="C1204">
        <v>2025</v>
      </c>
      <c r="D1204" t="s">
        <v>127</v>
      </c>
      <c r="E1204" t="s">
        <v>65</v>
      </c>
      <c r="F1204" t="s">
        <v>136</v>
      </c>
      <c r="G1204" t="s">
        <v>88</v>
      </c>
      <c r="H1204">
        <v>0</v>
      </c>
      <c r="I1204">
        <v>0</v>
      </c>
      <c r="J1204">
        <v>0</v>
      </c>
      <c r="K1204">
        <v>55.47</v>
      </c>
      <c r="L1204">
        <v>0</v>
      </c>
      <c r="M1204">
        <v>55.47</v>
      </c>
      <c r="N1204">
        <v>-607.24</v>
      </c>
      <c r="O1204">
        <v>-55.47</v>
      </c>
      <c r="P1204">
        <v>0</v>
      </c>
      <c r="Q1204">
        <v>607.24</v>
      </c>
      <c r="R1204">
        <v>0</v>
      </c>
      <c r="S1204">
        <v>0</v>
      </c>
      <c r="T1204">
        <v>0</v>
      </c>
      <c r="U1204" t="e">
        <f>VLOOKUP(D1204,#REF!,2,FALSE)</f>
        <v>#REF!</v>
      </c>
      <c r="V1204" t="e">
        <f>VLOOKUP(_216[[#This Row],[rollup_view_description]],Map!$B:$C,2,FALSE)</f>
        <v>#REF!</v>
      </c>
      <c r="W1204" t="str">
        <f>VLOOKUP(F1204,Map!$F:$G,2,FALSE)</f>
        <v>Flow Through</v>
      </c>
    </row>
    <row r="1205" spans="1:23" x14ac:dyDescent="0.25">
      <c r="A1205" t="s">
        <v>6</v>
      </c>
      <c r="B1205" t="s">
        <v>585</v>
      </c>
      <c r="C1205">
        <v>2025</v>
      </c>
      <c r="D1205" t="s">
        <v>127</v>
      </c>
      <c r="E1205" t="s">
        <v>65</v>
      </c>
      <c r="F1205" t="s">
        <v>212</v>
      </c>
      <c r="G1205" t="s">
        <v>88</v>
      </c>
      <c r="H1205">
        <v>0</v>
      </c>
      <c r="I1205">
        <v>0</v>
      </c>
      <c r="J1205">
        <v>0</v>
      </c>
      <c r="K1205">
        <v>-366.32</v>
      </c>
      <c r="L1205">
        <v>0</v>
      </c>
      <c r="M1205">
        <v>-366.32</v>
      </c>
      <c r="N1205">
        <v>542.72</v>
      </c>
      <c r="O1205">
        <v>366.32</v>
      </c>
      <c r="P1205">
        <v>0</v>
      </c>
      <c r="Q1205">
        <v>-542.72</v>
      </c>
      <c r="R1205">
        <v>-7.48</v>
      </c>
      <c r="S1205">
        <v>0</v>
      </c>
      <c r="T1205">
        <v>5.7</v>
      </c>
      <c r="U1205" t="e">
        <f>VLOOKUP(D1205,#REF!,2,FALSE)</f>
        <v>#REF!</v>
      </c>
      <c r="V1205" t="e">
        <f>VLOOKUP(_216[[#This Row],[rollup_view_description]],Map!$B:$C,2,FALSE)</f>
        <v>#REF!</v>
      </c>
      <c r="W1205" t="str">
        <f>VLOOKUP(F1205,Map!$F:$G,2,FALSE)</f>
        <v>Reg Def</v>
      </c>
    </row>
    <row r="1206" spans="1:23" x14ac:dyDescent="0.25">
      <c r="A1206" t="s">
        <v>6</v>
      </c>
      <c r="B1206" t="s">
        <v>585</v>
      </c>
      <c r="C1206">
        <v>2025</v>
      </c>
      <c r="D1206" t="s">
        <v>127</v>
      </c>
      <c r="E1206" t="s">
        <v>65</v>
      </c>
      <c r="F1206" t="s">
        <v>209</v>
      </c>
      <c r="G1206" t="s">
        <v>89</v>
      </c>
      <c r="H1206">
        <v>-1764.59</v>
      </c>
      <c r="I1206">
        <v>0</v>
      </c>
      <c r="J1206">
        <v>-1764.59</v>
      </c>
      <c r="K1206">
        <v>10438.14</v>
      </c>
      <c r="L1206">
        <v>0</v>
      </c>
      <c r="M1206">
        <v>10438.14</v>
      </c>
      <c r="N1206">
        <v>0</v>
      </c>
      <c r="O1206">
        <v>-12202.73</v>
      </c>
      <c r="P1206">
        <v>0</v>
      </c>
      <c r="Q1206">
        <v>0</v>
      </c>
      <c r="R1206">
        <v>128.13</v>
      </c>
      <c r="S1206">
        <v>0</v>
      </c>
      <c r="T1206">
        <v>0</v>
      </c>
      <c r="U1206" t="e">
        <f>VLOOKUP(D1206,#REF!,2,FALSE)</f>
        <v>#REF!</v>
      </c>
      <c r="V1206" t="e">
        <f>VLOOKUP(_216[[#This Row],[rollup_view_description]],Map!$B:$C,2,FALSE)</f>
        <v>#REF!</v>
      </c>
      <c r="W1206" t="str">
        <f>VLOOKUP(F1206,Map!$F:$G,2,FALSE)</f>
        <v>Reg Def</v>
      </c>
    </row>
    <row r="1207" spans="1:23" x14ac:dyDescent="0.25">
      <c r="A1207" t="s">
        <v>6</v>
      </c>
      <c r="B1207" t="s">
        <v>585</v>
      </c>
      <c r="C1207">
        <v>2025</v>
      </c>
      <c r="D1207" t="s">
        <v>127</v>
      </c>
      <c r="E1207" t="s">
        <v>65</v>
      </c>
      <c r="F1207" t="s">
        <v>214</v>
      </c>
      <c r="G1207" t="s">
        <v>88</v>
      </c>
      <c r="H1207">
        <v>0</v>
      </c>
      <c r="I1207">
        <v>0</v>
      </c>
      <c r="J1207">
        <v>0</v>
      </c>
      <c r="K1207">
        <v>416.43</v>
      </c>
      <c r="L1207">
        <v>0</v>
      </c>
      <c r="M1207">
        <v>416.43</v>
      </c>
      <c r="N1207">
        <v>0</v>
      </c>
      <c r="O1207">
        <v>-416.43</v>
      </c>
      <c r="P1207">
        <v>0</v>
      </c>
      <c r="Q1207">
        <v>0</v>
      </c>
      <c r="R1207">
        <v>4.5599999999999996</v>
      </c>
      <c r="S1207">
        <v>0</v>
      </c>
      <c r="T1207">
        <v>0</v>
      </c>
      <c r="U1207" t="e">
        <f>VLOOKUP(D1207,#REF!,2,FALSE)</f>
        <v>#REF!</v>
      </c>
      <c r="V1207" t="e">
        <f>VLOOKUP(_216[[#This Row],[rollup_view_description]],Map!$B:$C,2,FALSE)</f>
        <v>#REF!</v>
      </c>
      <c r="W1207" t="str">
        <f>VLOOKUP(F1207,Map!$F:$G,2,FALSE)</f>
        <v>Repairs</v>
      </c>
    </row>
    <row r="1208" spans="1:23" x14ac:dyDescent="0.25">
      <c r="A1208" t="s">
        <v>6</v>
      </c>
      <c r="B1208" t="s">
        <v>585</v>
      </c>
      <c r="C1208">
        <v>2025</v>
      </c>
      <c r="D1208" t="s">
        <v>128</v>
      </c>
      <c r="E1208" t="s">
        <v>65</v>
      </c>
      <c r="F1208" t="s">
        <v>208</v>
      </c>
      <c r="G1208" t="s">
        <v>88</v>
      </c>
      <c r="H1208">
        <v>0</v>
      </c>
      <c r="I1208">
        <v>0</v>
      </c>
      <c r="J1208">
        <v>0</v>
      </c>
      <c r="K1208">
        <v>-74751.7</v>
      </c>
      <c r="L1208">
        <v>0</v>
      </c>
      <c r="M1208">
        <v>-74751.7</v>
      </c>
      <c r="N1208">
        <v>-234712.48</v>
      </c>
      <c r="O1208">
        <v>74751.7</v>
      </c>
      <c r="P1208">
        <v>0</v>
      </c>
      <c r="Q1208">
        <v>234712.48</v>
      </c>
      <c r="R1208">
        <v>-2217.2199999999998</v>
      </c>
      <c r="S1208">
        <v>0</v>
      </c>
      <c r="T1208">
        <v>-2464.14</v>
      </c>
      <c r="U1208" t="e">
        <f>VLOOKUP(D1208,#REF!,2,FALSE)</f>
        <v>#REF!</v>
      </c>
      <c r="V1208" t="e">
        <f>VLOOKUP(_216[[#This Row],[rollup_view_description]],Map!$B:$C,2,FALSE)</f>
        <v>#REF!</v>
      </c>
      <c r="W1208" t="str">
        <f>VLOOKUP(F1208,Map!$F:$G,2,FALSE)</f>
        <v>Reg Def</v>
      </c>
    </row>
    <row r="1209" spans="1:23" x14ac:dyDescent="0.25">
      <c r="A1209" t="s">
        <v>6</v>
      </c>
      <c r="B1209" t="s">
        <v>585</v>
      </c>
      <c r="C1209">
        <v>2025</v>
      </c>
      <c r="D1209" t="s">
        <v>128</v>
      </c>
      <c r="E1209" t="s">
        <v>65</v>
      </c>
      <c r="F1209" t="s">
        <v>211</v>
      </c>
      <c r="G1209" t="s">
        <v>88</v>
      </c>
      <c r="H1209">
        <v>0</v>
      </c>
      <c r="I1209">
        <v>0</v>
      </c>
      <c r="J1209">
        <v>0</v>
      </c>
      <c r="K1209">
        <v>103832.79</v>
      </c>
      <c r="L1209">
        <v>0</v>
      </c>
      <c r="M1209">
        <v>103832.79</v>
      </c>
      <c r="N1209">
        <v>0</v>
      </c>
      <c r="O1209">
        <v>-103832.79</v>
      </c>
      <c r="P1209">
        <v>0</v>
      </c>
      <c r="Q1209">
        <v>0</v>
      </c>
      <c r="R1209">
        <v>2180.44</v>
      </c>
      <c r="S1209">
        <v>0</v>
      </c>
      <c r="T1209">
        <v>0</v>
      </c>
      <c r="U1209" t="e">
        <f>VLOOKUP(D1209,#REF!,2,FALSE)</f>
        <v>#REF!</v>
      </c>
      <c r="V1209" t="e">
        <f>VLOOKUP(_216[[#This Row],[rollup_view_description]],Map!$B:$C,2,FALSE)</f>
        <v>#REF!</v>
      </c>
      <c r="W1209" t="str">
        <f>VLOOKUP(F1209,Map!$F:$G,2,FALSE)</f>
        <v>Reg Def</v>
      </c>
    </row>
    <row r="1210" spans="1:23" x14ac:dyDescent="0.25">
      <c r="A1210" t="s">
        <v>6</v>
      </c>
      <c r="B1210" t="s">
        <v>585</v>
      </c>
      <c r="C1210">
        <v>2025</v>
      </c>
      <c r="D1210" t="s">
        <v>128</v>
      </c>
      <c r="E1210" t="s">
        <v>65</v>
      </c>
      <c r="F1210" t="s">
        <v>136</v>
      </c>
      <c r="G1210" t="s">
        <v>88</v>
      </c>
      <c r="H1210">
        <v>0</v>
      </c>
      <c r="I1210">
        <v>0</v>
      </c>
      <c r="J1210">
        <v>0</v>
      </c>
      <c r="K1210">
        <v>105232.57</v>
      </c>
      <c r="L1210">
        <v>0</v>
      </c>
      <c r="M1210">
        <v>105232.57</v>
      </c>
      <c r="N1210">
        <v>-495781.61</v>
      </c>
      <c r="O1210">
        <v>-105232.57</v>
      </c>
      <c r="P1210">
        <v>0</v>
      </c>
      <c r="Q1210">
        <v>495781.61</v>
      </c>
      <c r="R1210">
        <v>0</v>
      </c>
      <c r="S1210">
        <v>0</v>
      </c>
      <c r="T1210">
        <v>0</v>
      </c>
      <c r="U1210" t="e">
        <f>VLOOKUP(D1210,#REF!,2,FALSE)</f>
        <v>#REF!</v>
      </c>
      <c r="V1210" t="e">
        <f>VLOOKUP(_216[[#This Row],[rollup_view_description]],Map!$B:$C,2,FALSE)</f>
        <v>#REF!</v>
      </c>
      <c r="W1210" t="str">
        <f>VLOOKUP(F1210,Map!$F:$G,2,FALSE)</f>
        <v>Flow Through</v>
      </c>
    </row>
    <row r="1211" spans="1:23" x14ac:dyDescent="0.25">
      <c r="A1211" t="s">
        <v>6</v>
      </c>
      <c r="B1211" t="s">
        <v>585</v>
      </c>
      <c r="C1211">
        <v>2025</v>
      </c>
      <c r="D1211" t="s">
        <v>128</v>
      </c>
      <c r="E1211" t="s">
        <v>65</v>
      </c>
      <c r="F1211" t="s">
        <v>210</v>
      </c>
      <c r="G1211" t="s">
        <v>88</v>
      </c>
      <c r="H1211">
        <v>0</v>
      </c>
      <c r="I1211">
        <v>0</v>
      </c>
      <c r="J1211">
        <v>0</v>
      </c>
      <c r="K1211">
        <v>189206.93</v>
      </c>
      <c r="L1211">
        <v>0</v>
      </c>
      <c r="M1211">
        <v>189206.93</v>
      </c>
      <c r="N1211">
        <v>0</v>
      </c>
      <c r="O1211">
        <v>-189206.93</v>
      </c>
      <c r="P1211">
        <v>0</v>
      </c>
      <c r="Q1211">
        <v>0</v>
      </c>
      <c r="R1211">
        <v>3823.56</v>
      </c>
      <c r="S1211">
        <v>0</v>
      </c>
      <c r="T1211">
        <v>0</v>
      </c>
      <c r="U1211" t="e">
        <f>VLOOKUP(D1211,#REF!,2,FALSE)</f>
        <v>#REF!</v>
      </c>
      <c r="V1211" t="e">
        <f>VLOOKUP(_216[[#This Row],[rollup_view_description]],Map!$B:$C,2,FALSE)</f>
        <v>#REF!</v>
      </c>
      <c r="W1211" t="str">
        <f>VLOOKUP(F1211,Map!$F:$G,2,FALSE)</f>
        <v>Reg Def</v>
      </c>
    </row>
    <row r="1212" spans="1:23" x14ac:dyDescent="0.25">
      <c r="A1212" t="s">
        <v>6</v>
      </c>
      <c r="B1212" t="s">
        <v>585</v>
      </c>
      <c r="C1212">
        <v>2025</v>
      </c>
      <c r="D1212" t="s">
        <v>128</v>
      </c>
      <c r="E1212" t="s">
        <v>65</v>
      </c>
      <c r="F1212" t="s">
        <v>215</v>
      </c>
      <c r="G1212" t="s">
        <v>88</v>
      </c>
      <c r="H1212">
        <v>0</v>
      </c>
      <c r="I1212">
        <v>0</v>
      </c>
      <c r="J1212">
        <v>0</v>
      </c>
      <c r="K1212">
        <v>7489.22</v>
      </c>
      <c r="L1212">
        <v>0</v>
      </c>
      <c r="M1212">
        <v>7489.22</v>
      </c>
      <c r="N1212">
        <v>0</v>
      </c>
      <c r="O1212">
        <v>-7489.22</v>
      </c>
      <c r="P1212">
        <v>0</v>
      </c>
      <c r="Q1212">
        <v>0</v>
      </c>
      <c r="R1212">
        <v>78.64</v>
      </c>
      <c r="S1212">
        <v>0</v>
      </c>
      <c r="T1212">
        <v>0</v>
      </c>
      <c r="U1212" t="e">
        <f>VLOOKUP(D1212,#REF!,2,FALSE)</f>
        <v>#REF!</v>
      </c>
      <c r="V1212" t="e">
        <f>VLOOKUP(_216[[#This Row],[rollup_view_description]],Map!$B:$C,2,FALSE)</f>
        <v>#REF!</v>
      </c>
      <c r="W1212" t="str">
        <f>VLOOKUP(F1212,Map!$F:$G,2,FALSE)</f>
        <v>Taxable CIAC</v>
      </c>
    </row>
    <row r="1213" spans="1:23" x14ac:dyDescent="0.25">
      <c r="A1213" t="s">
        <v>6</v>
      </c>
      <c r="B1213" t="s">
        <v>585</v>
      </c>
      <c r="C1213">
        <v>2025</v>
      </c>
      <c r="D1213" t="s">
        <v>128</v>
      </c>
      <c r="E1213" t="s">
        <v>65</v>
      </c>
      <c r="F1213" t="s">
        <v>212</v>
      </c>
      <c r="G1213" t="s">
        <v>88</v>
      </c>
      <c r="H1213">
        <v>0</v>
      </c>
      <c r="I1213">
        <v>0</v>
      </c>
      <c r="J1213">
        <v>0</v>
      </c>
      <c r="K1213">
        <v>-100215.63</v>
      </c>
      <c r="L1213">
        <v>0</v>
      </c>
      <c r="M1213">
        <v>-100215.63</v>
      </c>
      <c r="N1213">
        <v>560051.92000000004</v>
      </c>
      <c r="O1213">
        <v>100215.63</v>
      </c>
      <c r="P1213">
        <v>0</v>
      </c>
      <c r="Q1213">
        <v>-560051.92000000004</v>
      </c>
      <c r="R1213">
        <v>-1600.28</v>
      </c>
      <c r="S1213">
        <v>0</v>
      </c>
      <c r="T1213">
        <v>5879.74</v>
      </c>
      <c r="U1213" t="e">
        <f>VLOOKUP(D1213,#REF!,2,FALSE)</f>
        <v>#REF!</v>
      </c>
      <c r="V1213" t="e">
        <f>VLOOKUP(_216[[#This Row],[rollup_view_description]],Map!$B:$C,2,FALSE)</f>
        <v>#REF!</v>
      </c>
      <c r="W1213" t="str">
        <f>VLOOKUP(F1213,Map!$F:$G,2,FALSE)</f>
        <v>Reg Def</v>
      </c>
    </row>
    <row r="1214" spans="1:23" x14ac:dyDescent="0.25">
      <c r="A1214" t="s">
        <v>6</v>
      </c>
      <c r="B1214" t="s">
        <v>585</v>
      </c>
      <c r="C1214">
        <v>2025</v>
      </c>
      <c r="D1214" t="s">
        <v>128</v>
      </c>
      <c r="E1214" t="s">
        <v>65</v>
      </c>
      <c r="F1214" t="s">
        <v>213</v>
      </c>
      <c r="G1214" t="s">
        <v>88</v>
      </c>
      <c r="H1214">
        <v>0</v>
      </c>
      <c r="I1214">
        <v>0</v>
      </c>
      <c r="J1214">
        <v>0</v>
      </c>
      <c r="K1214">
        <v>-235818.12</v>
      </c>
      <c r="L1214">
        <v>0</v>
      </c>
      <c r="M1214">
        <v>-235818.12</v>
      </c>
      <c r="N1214">
        <v>0</v>
      </c>
      <c r="O1214">
        <v>235818.12</v>
      </c>
      <c r="P1214">
        <v>0</v>
      </c>
      <c r="Q1214">
        <v>0</v>
      </c>
      <c r="R1214">
        <v>-3770.75</v>
      </c>
      <c r="S1214">
        <v>0</v>
      </c>
      <c r="T1214">
        <v>0</v>
      </c>
      <c r="U1214" t="e">
        <f>VLOOKUP(D1214,#REF!,2,FALSE)</f>
        <v>#REF!</v>
      </c>
      <c r="V1214" t="e">
        <f>VLOOKUP(_216[[#This Row],[rollup_view_description]],Map!$B:$C,2,FALSE)</f>
        <v>#REF!</v>
      </c>
      <c r="W1214" t="str">
        <f>VLOOKUP(F1214,Map!$F:$G,2,FALSE)</f>
        <v>Reg Def</v>
      </c>
    </row>
    <row r="1215" spans="1:23" x14ac:dyDescent="0.25">
      <c r="A1215" t="s">
        <v>6</v>
      </c>
      <c r="B1215" t="s">
        <v>585</v>
      </c>
      <c r="C1215">
        <v>2025</v>
      </c>
      <c r="D1215" t="s">
        <v>128</v>
      </c>
      <c r="E1215" t="s">
        <v>65</v>
      </c>
      <c r="F1215" t="s">
        <v>216</v>
      </c>
      <c r="G1215" t="s">
        <v>88</v>
      </c>
      <c r="H1215">
        <v>0</v>
      </c>
      <c r="I1215">
        <v>0</v>
      </c>
      <c r="J1215">
        <v>0</v>
      </c>
      <c r="K1215">
        <v>-64766.98</v>
      </c>
      <c r="L1215">
        <v>0</v>
      </c>
      <c r="M1215">
        <v>-64766.98</v>
      </c>
      <c r="N1215">
        <v>0</v>
      </c>
      <c r="O1215">
        <v>64766.98</v>
      </c>
      <c r="P1215">
        <v>0</v>
      </c>
      <c r="Q1215">
        <v>0</v>
      </c>
      <c r="R1215">
        <v>-1360.11</v>
      </c>
      <c r="S1215">
        <v>0</v>
      </c>
      <c r="T1215">
        <v>0</v>
      </c>
      <c r="U1215" t="e">
        <f>VLOOKUP(D1215,#REF!,2,FALSE)</f>
        <v>#REF!</v>
      </c>
      <c r="V1215" t="e">
        <f>VLOOKUP(_216[[#This Row],[rollup_view_description]],Map!$B:$C,2,FALSE)</f>
        <v>#REF!</v>
      </c>
      <c r="W1215" t="str">
        <f>VLOOKUP(F1215,Map!$F:$G,2,FALSE)</f>
        <v>Reg Def</v>
      </c>
    </row>
    <row r="1216" spans="1:23" x14ac:dyDescent="0.25">
      <c r="A1216" t="s">
        <v>6</v>
      </c>
      <c r="B1216" t="s">
        <v>585</v>
      </c>
      <c r="C1216">
        <v>2025</v>
      </c>
      <c r="D1216" t="s">
        <v>128</v>
      </c>
      <c r="E1216" t="s">
        <v>65</v>
      </c>
      <c r="F1216" t="s">
        <v>209</v>
      </c>
      <c r="G1216" t="s">
        <v>89</v>
      </c>
      <c r="H1216">
        <v>19151546.57</v>
      </c>
      <c r="I1216">
        <v>616609.31000000006</v>
      </c>
      <c r="J1216">
        <v>19768155.879999999</v>
      </c>
      <c r="K1216">
        <v>15270869.310000001</v>
      </c>
      <c r="L1216">
        <v>8.65</v>
      </c>
      <c r="M1216">
        <v>15270877.960000001</v>
      </c>
      <c r="N1216">
        <v>0</v>
      </c>
      <c r="O1216">
        <v>3880677.26</v>
      </c>
      <c r="P1216">
        <v>616600.66</v>
      </c>
      <c r="Q1216">
        <v>0</v>
      </c>
      <c r="R1216">
        <v>-5228.09</v>
      </c>
      <c r="S1216">
        <v>-6421.34</v>
      </c>
      <c r="T1216">
        <v>0</v>
      </c>
      <c r="U1216" t="e">
        <f>VLOOKUP(D1216,#REF!,2,FALSE)</f>
        <v>#REF!</v>
      </c>
      <c r="V1216" t="e">
        <f>VLOOKUP(_216[[#This Row],[rollup_view_description]],Map!$B:$C,2,FALSE)</f>
        <v>#REF!</v>
      </c>
      <c r="W1216" t="str">
        <f>VLOOKUP(F1216,Map!$F:$G,2,FALSE)</f>
        <v>Reg Def</v>
      </c>
    </row>
    <row r="1217" spans="1:23" x14ac:dyDescent="0.25">
      <c r="A1217" t="s">
        <v>6</v>
      </c>
      <c r="B1217" t="s">
        <v>585</v>
      </c>
      <c r="C1217">
        <v>2025</v>
      </c>
      <c r="D1217" t="s">
        <v>128</v>
      </c>
      <c r="E1217" t="s">
        <v>65</v>
      </c>
      <c r="F1217" t="s">
        <v>214</v>
      </c>
      <c r="G1217" t="s">
        <v>88</v>
      </c>
      <c r="H1217">
        <v>0</v>
      </c>
      <c r="I1217">
        <v>0</v>
      </c>
      <c r="J1217">
        <v>0</v>
      </c>
      <c r="K1217">
        <v>4570016.26</v>
      </c>
      <c r="L1217">
        <v>0</v>
      </c>
      <c r="M1217">
        <v>4570016.26</v>
      </c>
      <c r="N1217">
        <v>-28049122.43</v>
      </c>
      <c r="O1217">
        <v>-4570016.26</v>
      </c>
      <c r="P1217">
        <v>0</v>
      </c>
      <c r="Q1217">
        <v>28049122.43</v>
      </c>
      <c r="R1217">
        <v>60112.68</v>
      </c>
      <c r="S1217">
        <v>0</v>
      </c>
      <c r="T1217">
        <v>-294475.33</v>
      </c>
      <c r="U1217" t="e">
        <f>VLOOKUP(D1217,#REF!,2,FALSE)</f>
        <v>#REF!</v>
      </c>
      <c r="V1217" t="e">
        <f>VLOOKUP(_216[[#This Row],[rollup_view_description]],Map!$B:$C,2,FALSE)</f>
        <v>#REF!</v>
      </c>
      <c r="W1217" t="str">
        <f>VLOOKUP(F1217,Map!$F:$G,2,FALSE)</f>
        <v>Repairs</v>
      </c>
    </row>
    <row r="1218" spans="1:23" x14ac:dyDescent="0.25">
      <c r="A1218" t="s">
        <v>6</v>
      </c>
      <c r="B1218" t="s">
        <v>585</v>
      </c>
      <c r="C1218">
        <v>2025</v>
      </c>
      <c r="D1218" t="s">
        <v>128</v>
      </c>
      <c r="E1218" t="s">
        <v>65</v>
      </c>
      <c r="F1218" t="s">
        <v>217</v>
      </c>
      <c r="G1218" t="s">
        <v>92</v>
      </c>
      <c r="H1218">
        <v>14259.61</v>
      </c>
      <c r="I1218">
        <v>0</v>
      </c>
      <c r="J1218">
        <v>14259.61</v>
      </c>
      <c r="K1218">
        <v>0</v>
      </c>
      <c r="L1218">
        <v>0</v>
      </c>
      <c r="M1218">
        <v>0</v>
      </c>
      <c r="N1218">
        <v>0</v>
      </c>
      <c r="O1218">
        <v>14259.61</v>
      </c>
      <c r="P1218">
        <v>0</v>
      </c>
      <c r="Q1218">
        <v>0</v>
      </c>
      <c r="R1218">
        <v>-149.72999999999999</v>
      </c>
      <c r="S1218">
        <v>0</v>
      </c>
      <c r="T1218">
        <v>0</v>
      </c>
      <c r="U1218" t="e">
        <f>VLOOKUP(D1218,#REF!,2,FALSE)</f>
        <v>#REF!</v>
      </c>
      <c r="V1218" t="e">
        <f>VLOOKUP(_216[[#This Row],[rollup_view_description]],Map!$B:$C,2,FALSE)</f>
        <v>#REF!</v>
      </c>
      <c r="W1218" t="str">
        <f>VLOOKUP(F1218,Map!$F:$G,2,FALSE)</f>
        <v>Taxable CIAC</v>
      </c>
    </row>
    <row r="1219" spans="1:23" x14ac:dyDescent="0.25">
      <c r="A1219" t="s">
        <v>6</v>
      </c>
      <c r="B1219" t="s">
        <v>585</v>
      </c>
      <c r="C1219">
        <v>2025</v>
      </c>
      <c r="D1219" t="s">
        <v>129</v>
      </c>
      <c r="E1219" t="s">
        <v>65</v>
      </c>
      <c r="F1219" t="s">
        <v>208</v>
      </c>
      <c r="G1219" t="s">
        <v>88</v>
      </c>
      <c r="H1219">
        <v>0</v>
      </c>
      <c r="I1219">
        <v>0</v>
      </c>
      <c r="J1219">
        <v>0</v>
      </c>
      <c r="K1219">
        <v>426.44</v>
      </c>
      <c r="L1219">
        <v>0</v>
      </c>
      <c r="M1219">
        <v>426.44</v>
      </c>
      <c r="N1219">
        <v>-1.29</v>
      </c>
      <c r="O1219">
        <v>-426.44</v>
      </c>
      <c r="P1219">
        <v>0</v>
      </c>
      <c r="Q1219">
        <v>1.29</v>
      </c>
      <c r="R1219">
        <v>4.47</v>
      </c>
      <c r="S1219">
        <v>0</v>
      </c>
      <c r="T1219">
        <v>-0.01</v>
      </c>
      <c r="U1219" t="e">
        <f>VLOOKUP(D1219,#REF!,2,FALSE)</f>
        <v>#REF!</v>
      </c>
      <c r="V1219" t="e">
        <f>VLOOKUP(_216[[#This Row],[rollup_view_description]],Map!$B:$C,2,FALSE)</f>
        <v>#REF!</v>
      </c>
      <c r="W1219" t="str">
        <f>VLOOKUP(F1219,Map!$F:$G,2,FALSE)</f>
        <v>Reg Def</v>
      </c>
    </row>
    <row r="1220" spans="1:23" x14ac:dyDescent="0.25">
      <c r="A1220" t="s">
        <v>6</v>
      </c>
      <c r="B1220" t="s">
        <v>585</v>
      </c>
      <c r="C1220">
        <v>2025</v>
      </c>
      <c r="D1220" t="s">
        <v>129</v>
      </c>
      <c r="E1220" t="s">
        <v>65</v>
      </c>
      <c r="F1220" t="s">
        <v>136</v>
      </c>
      <c r="G1220" t="s">
        <v>88</v>
      </c>
      <c r="H1220">
        <v>0</v>
      </c>
      <c r="I1220">
        <v>0</v>
      </c>
      <c r="J1220">
        <v>0</v>
      </c>
      <c r="K1220">
        <v>693.75</v>
      </c>
      <c r="L1220">
        <v>0</v>
      </c>
      <c r="M1220">
        <v>693.75</v>
      </c>
      <c r="N1220">
        <v>12.31</v>
      </c>
      <c r="O1220">
        <v>-693.75</v>
      </c>
      <c r="P1220">
        <v>0</v>
      </c>
      <c r="Q1220">
        <v>-12.31</v>
      </c>
      <c r="R1220">
        <v>0</v>
      </c>
      <c r="S1220">
        <v>0</v>
      </c>
      <c r="T1220">
        <v>0</v>
      </c>
      <c r="U1220" t="e">
        <f>VLOOKUP(D1220,#REF!,2,FALSE)</f>
        <v>#REF!</v>
      </c>
      <c r="V1220" t="e">
        <f>VLOOKUP(_216[[#This Row],[rollup_view_description]],Map!$B:$C,2,FALSE)</f>
        <v>#REF!</v>
      </c>
      <c r="W1220" t="str">
        <f>VLOOKUP(F1220,Map!$F:$G,2,FALSE)</f>
        <v>Flow Through</v>
      </c>
    </row>
    <row r="1221" spans="1:23" x14ac:dyDescent="0.25">
      <c r="A1221" t="s">
        <v>6</v>
      </c>
      <c r="B1221" t="s">
        <v>585</v>
      </c>
      <c r="C1221">
        <v>2025</v>
      </c>
      <c r="D1221" t="s">
        <v>129</v>
      </c>
      <c r="E1221" t="s">
        <v>65</v>
      </c>
      <c r="F1221" t="s">
        <v>210</v>
      </c>
      <c r="G1221" t="s">
        <v>88</v>
      </c>
      <c r="H1221">
        <v>0</v>
      </c>
      <c r="I1221">
        <v>0</v>
      </c>
      <c r="J1221">
        <v>0</v>
      </c>
      <c r="K1221">
        <v>52047.22</v>
      </c>
      <c r="L1221">
        <v>0</v>
      </c>
      <c r="M1221">
        <v>52047.22</v>
      </c>
      <c r="N1221">
        <v>0</v>
      </c>
      <c r="O1221">
        <v>-52047.22</v>
      </c>
      <c r="P1221">
        <v>0</v>
      </c>
      <c r="Q1221">
        <v>0</v>
      </c>
      <c r="R1221">
        <v>546.5</v>
      </c>
      <c r="S1221">
        <v>0</v>
      </c>
      <c r="T1221">
        <v>0</v>
      </c>
      <c r="U1221" t="e">
        <f>VLOOKUP(D1221,#REF!,2,FALSE)</f>
        <v>#REF!</v>
      </c>
      <c r="V1221" t="e">
        <f>VLOOKUP(_216[[#This Row],[rollup_view_description]],Map!$B:$C,2,FALSE)</f>
        <v>#REF!</v>
      </c>
      <c r="W1221" t="str">
        <f>VLOOKUP(F1221,Map!$F:$G,2,FALSE)</f>
        <v>Reg Def</v>
      </c>
    </row>
    <row r="1222" spans="1:23" x14ac:dyDescent="0.25">
      <c r="A1222" t="s">
        <v>6</v>
      </c>
      <c r="B1222" t="s">
        <v>585</v>
      </c>
      <c r="C1222">
        <v>2025</v>
      </c>
      <c r="D1222" t="s">
        <v>129</v>
      </c>
      <c r="E1222" t="s">
        <v>65</v>
      </c>
      <c r="F1222" t="s">
        <v>212</v>
      </c>
      <c r="G1222" t="s">
        <v>88</v>
      </c>
      <c r="H1222">
        <v>0</v>
      </c>
      <c r="I1222">
        <v>0</v>
      </c>
      <c r="J1222">
        <v>0</v>
      </c>
      <c r="K1222">
        <v>-160.43</v>
      </c>
      <c r="L1222">
        <v>0</v>
      </c>
      <c r="M1222">
        <v>-160.43</v>
      </c>
      <c r="N1222">
        <v>2.79</v>
      </c>
      <c r="O1222">
        <v>160.43</v>
      </c>
      <c r="P1222">
        <v>0</v>
      </c>
      <c r="Q1222">
        <v>-2.79</v>
      </c>
      <c r="R1222">
        <v>-1.68</v>
      </c>
      <c r="S1222">
        <v>0</v>
      </c>
      <c r="T1222">
        <v>0.03</v>
      </c>
      <c r="U1222" t="e">
        <f>VLOOKUP(D1222,#REF!,2,FALSE)</f>
        <v>#REF!</v>
      </c>
      <c r="V1222" t="e">
        <f>VLOOKUP(_216[[#This Row],[rollup_view_description]],Map!$B:$C,2,FALSE)</f>
        <v>#REF!</v>
      </c>
      <c r="W1222" t="str">
        <f>VLOOKUP(F1222,Map!$F:$G,2,FALSE)</f>
        <v>Reg Def</v>
      </c>
    </row>
    <row r="1223" spans="1:23" x14ac:dyDescent="0.25">
      <c r="A1223" t="s">
        <v>6</v>
      </c>
      <c r="B1223" t="s">
        <v>585</v>
      </c>
      <c r="C1223">
        <v>2025</v>
      </c>
      <c r="D1223" t="s">
        <v>129</v>
      </c>
      <c r="E1223" t="s">
        <v>65</v>
      </c>
      <c r="F1223" t="s">
        <v>209</v>
      </c>
      <c r="G1223" t="s">
        <v>89</v>
      </c>
      <c r="H1223">
        <v>108222.93</v>
      </c>
      <c r="I1223">
        <v>13969.12</v>
      </c>
      <c r="J1223">
        <v>122192.05</v>
      </c>
      <c r="K1223">
        <v>47164.639999999999</v>
      </c>
      <c r="L1223">
        <v>0</v>
      </c>
      <c r="M1223">
        <v>47164.639999999999</v>
      </c>
      <c r="N1223">
        <v>0</v>
      </c>
      <c r="O1223">
        <v>61058.29</v>
      </c>
      <c r="P1223">
        <v>13969.12</v>
      </c>
      <c r="Q1223">
        <v>0</v>
      </c>
      <c r="R1223">
        <v>-641.1</v>
      </c>
      <c r="S1223">
        <v>-146.66999999999999</v>
      </c>
      <c r="T1223">
        <v>0</v>
      </c>
      <c r="U1223" t="e">
        <f>VLOOKUP(D1223,#REF!,2,FALSE)</f>
        <v>#REF!</v>
      </c>
      <c r="V1223" t="e">
        <f>VLOOKUP(_216[[#This Row],[rollup_view_description]],Map!$B:$C,2,FALSE)</f>
        <v>#REF!</v>
      </c>
      <c r="W1223" t="str">
        <f>VLOOKUP(F1223,Map!$F:$G,2,FALSE)</f>
        <v>Reg Def</v>
      </c>
    </row>
    <row r="1224" spans="1:23" x14ac:dyDescent="0.25">
      <c r="A1224" t="s">
        <v>6</v>
      </c>
      <c r="B1224" t="s">
        <v>585</v>
      </c>
      <c r="C1224">
        <v>2025</v>
      </c>
      <c r="D1224" t="s">
        <v>129</v>
      </c>
      <c r="E1224" t="s">
        <v>65</v>
      </c>
      <c r="F1224" t="s">
        <v>214</v>
      </c>
      <c r="G1224" t="s">
        <v>88</v>
      </c>
      <c r="H1224">
        <v>0</v>
      </c>
      <c r="I1224">
        <v>0</v>
      </c>
      <c r="J1224">
        <v>0</v>
      </c>
      <c r="K1224">
        <v>81892.75</v>
      </c>
      <c r="L1224">
        <v>0</v>
      </c>
      <c r="M1224">
        <v>81892.75</v>
      </c>
      <c r="N1224">
        <v>0</v>
      </c>
      <c r="O1224">
        <v>-81892.75</v>
      </c>
      <c r="P1224">
        <v>0</v>
      </c>
      <c r="Q1224">
        <v>0</v>
      </c>
      <c r="R1224">
        <v>859.87</v>
      </c>
      <c r="S1224">
        <v>0</v>
      </c>
      <c r="T1224">
        <v>0</v>
      </c>
      <c r="U1224" t="e">
        <f>VLOOKUP(D1224,#REF!,2,FALSE)</f>
        <v>#REF!</v>
      </c>
      <c r="V1224" t="e">
        <f>VLOOKUP(_216[[#This Row],[rollup_view_description]],Map!$B:$C,2,FALSE)</f>
        <v>#REF!</v>
      </c>
      <c r="W1224" t="str">
        <f>VLOOKUP(F1224,Map!$F:$G,2,FALSE)</f>
        <v>Repairs</v>
      </c>
    </row>
    <row r="1225" spans="1:23" x14ac:dyDescent="0.25">
      <c r="A1225" t="s">
        <v>6</v>
      </c>
      <c r="B1225" t="s">
        <v>585</v>
      </c>
      <c r="C1225">
        <v>2025</v>
      </c>
      <c r="D1225" t="s">
        <v>164</v>
      </c>
      <c r="E1225" t="s">
        <v>65</v>
      </c>
      <c r="F1225" t="s">
        <v>208</v>
      </c>
      <c r="G1225" t="s">
        <v>88</v>
      </c>
      <c r="H1225">
        <v>0</v>
      </c>
      <c r="I1225">
        <v>0</v>
      </c>
      <c r="J1225">
        <v>0</v>
      </c>
      <c r="K1225">
        <v>377359.35999999999</v>
      </c>
      <c r="L1225">
        <v>0</v>
      </c>
      <c r="M1225">
        <v>377359.35999999999</v>
      </c>
      <c r="N1225">
        <v>0</v>
      </c>
      <c r="O1225">
        <v>-377359.35999999999</v>
      </c>
      <c r="P1225">
        <v>0</v>
      </c>
      <c r="Q1225">
        <v>0</v>
      </c>
      <c r="R1225">
        <v>7924.54</v>
      </c>
      <c r="S1225">
        <v>0</v>
      </c>
      <c r="T1225">
        <v>0</v>
      </c>
      <c r="U1225" t="e">
        <f>VLOOKUP(D1225,#REF!,2,FALSE)</f>
        <v>#REF!</v>
      </c>
      <c r="V1225" t="e">
        <f>VLOOKUP(_216[[#This Row],[rollup_view_description]],Map!$B:$C,2,FALSE)</f>
        <v>#REF!</v>
      </c>
      <c r="W1225" t="str">
        <f>VLOOKUP(F1225,Map!$F:$G,2,FALSE)</f>
        <v>Reg Def</v>
      </c>
    </row>
    <row r="1226" spans="1:23" x14ac:dyDescent="0.25">
      <c r="A1226" t="s">
        <v>6</v>
      </c>
      <c r="B1226" t="s">
        <v>585</v>
      </c>
      <c r="C1226">
        <v>2025</v>
      </c>
      <c r="D1226" t="s">
        <v>164</v>
      </c>
      <c r="E1226" t="s">
        <v>65</v>
      </c>
      <c r="F1226" t="s">
        <v>211</v>
      </c>
      <c r="G1226" t="s">
        <v>88</v>
      </c>
      <c r="H1226">
        <v>0</v>
      </c>
      <c r="I1226">
        <v>0</v>
      </c>
      <c r="J1226">
        <v>0</v>
      </c>
      <c r="K1226">
        <v>77961.22</v>
      </c>
      <c r="L1226">
        <v>0</v>
      </c>
      <c r="M1226">
        <v>77961.22</v>
      </c>
      <c r="N1226">
        <v>0</v>
      </c>
      <c r="O1226">
        <v>-77961.22</v>
      </c>
      <c r="P1226">
        <v>0</v>
      </c>
      <c r="Q1226">
        <v>0</v>
      </c>
      <c r="R1226">
        <v>1637.18</v>
      </c>
      <c r="S1226">
        <v>0</v>
      </c>
      <c r="T1226">
        <v>0</v>
      </c>
      <c r="U1226" t="e">
        <f>VLOOKUP(D1226,#REF!,2,FALSE)</f>
        <v>#REF!</v>
      </c>
      <c r="V1226" t="e">
        <f>VLOOKUP(_216[[#This Row],[rollup_view_description]],Map!$B:$C,2,FALSE)</f>
        <v>#REF!</v>
      </c>
      <c r="W1226" t="str">
        <f>VLOOKUP(F1226,Map!$F:$G,2,FALSE)</f>
        <v>Reg Def</v>
      </c>
    </row>
    <row r="1227" spans="1:23" x14ac:dyDescent="0.25">
      <c r="A1227" t="s">
        <v>6</v>
      </c>
      <c r="B1227" t="s">
        <v>585</v>
      </c>
      <c r="C1227">
        <v>2025</v>
      </c>
      <c r="D1227" t="s">
        <v>164</v>
      </c>
      <c r="E1227" t="s">
        <v>65</v>
      </c>
      <c r="F1227" t="s">
        <v>212</v>
      </c>
      <c r="G1227" t="s">
        <v>88</v>
      </c>
      <c r="H1227">
        <v>0</v>
      </c>
      <c r="I1227">
        <v>0</v>
      </c>
      <c r="J1227">
        <v>0</v>
      </c>
      <c r="K1227">
        <v>-23380.1</v>
      </c>
      <c r="L1227">
        <v>0</v>
      </c>
      <c r="M1227">
        <v>-23380.1</v>
      </c>
      <c r="N1227">
        <v>0</v>
      </c>
      <c r="O1227">
        <v>23380.1</v>
      </c>
      <c r="P1227">
        <v>0</v>
      </c>
      <c r="Q1227">
        <v>0</v>
      </c>
      <c r="R1227">
        <v>-490.97</v>
      </c>
      <c r="S1227">
        <v>0</v>
      </c>
      <c r="T1227">
        <v>0</v>
      </c>
      <c r="U1227" t="e">
        <f>VLOOKUP(D1227,#REF!,2,FALSE)</f>
        <v>#REF!</v>
      </c>
      <c r="V1227" t="e">
        <f>VLOOKUP(_216[[#This Row],[rollup_view_description]],Map!$B:$C,2,FALSE)</f>
        <v>#REF!</v>
      </c>
      <c r="W1227" t="str">
        <f>VLOOKUP(F1227,Map!$F:$G,2,FALSE)</f>
        <v>Reg Def</v>
      </c>
    </row>
    <row r="1228" spans="1:23" x14ac:dyDescent="0.25">
      <c r="A1228" t="s">
        <v>6</v>
      </c>
      <c r="B1228" t="s">
        <v>585</v>
      </c>
      <c r="C1228">
        <v>2025</v>
      </c>
      <c r="D1228" t="s">
        <v>164</v>
      </c>
      <c r="E1228" t="s">
        <v>65</v>
      </c>
      <c r="F1228" t="s">
        <v>213</v>
      </c>
      <c r="G1228" t="s">
        <v>88</v>
      </c>
      <c r="H1228">
        <v>0</v>
      </c>
      <c r="I1228">
        <v>0</v>
      </c>
      <c r="J1228">
        <v>0</v>
      </c>
      <c r="K1228">
        <v>-83260.2</v>
      </c>
      <c r="L1228">
        <v>0</v>
      </c>
      <c r="M1228">
        <v>-83260.2</v>
      </c>
      <c r="N1228">
        <v>0</v>
      </c>
      <c r="O1228">
        <v>83260.2</v>
      </c>
      <c r="P1228">
        <v>0</v>
      </c>
      <c r="Q1228">
        <v>0</v>
      </c>
      <c r="R1228">
        <v>-1748.47</v>
      </c>
      <c r="S1228">
        <v>0</v>
      </c>
      <c r="T1228">
        <v>0</v>
      </c>
      <c r="U1228" t="e">
        <f>VLOOKUP(D1228,#REF!,2,FALSE)</f>
        <v>#REF!</v>
      </c>
      <c r="V1228" t="e">
        <f>VLOOKUP(_216[[#This Row],[rollup_view_description]],Map!$B:$C,2,FALSE)</f>
        <v>#REF!</v>
      </c>
      <c r="W1228" t="str">
        <f>VLOOKUP(F1228,Map!$F:$G,2,FALSE)</f>
        <v>Reg Def</v>
      </c>
    </row>
    <row r="1229" spans="1:23" x14ac:dyDescent="0.25">
      <c r="A1229" t="s">
        <v>6</v>
      </c>
      <c r="B1229" t="s">
        <v>585</v>
      </c>
      <c r="C1229">
        <v>2025</v>
      </c>
      <c r="D1229" t="s">
        <v>164</v>
      </c>
      <c r="E1229" t="s">
        <v>65</v>
      </c>
      <c r="F1229" t="s">
        <v>209</v>
      </c>
      <c r="G1229" t="s">
        <v>89</v>
      </c>
      <c r="H1229">
        <v>2080701.97</v>
      </c>
      <c r="I1229">
        <v>206187.09</v>
      </c>
      <c r="J1229">
        <v>2286889.06</v>
      </c>
      <c r="K1229">
        <v>2547004.7599999998</v>
      </c>
      <c r="L1229">
        <v>0</v>
      </c>
      <c r="M1229">
        <v>2547004.7599999998</v>
      </c>
      <c r="N1229">
        <v>0</v>
      </c>
      <c r="O1229">
        <v>-466302.79</v>
      </c>
      <c r="P1229">
        <v>206187.09</v>
      </c>
      <c r="Q1229">
        <v>0</v>
      </c>
      <c r="R1229">
        <v>7193.23</v>
      </c>
      <c r="S1229">
        <v>-3209.14</v>
      </c>
      <c r="T1229">
        <v>0</v>
      </c>
      <c r="U1229" t="e">
        <f>VLOOKUP(D1229,#REF!,2,FALSE)</f>
        <v>#REF!</v>
      </c>
      <c r="V1229" t="e">
        <f>VLOOKUP(_216[[#This Row],[rollup_view_description]],Map!$B:$C,2,FALSE)</f>
        <v>#REF!</v>
      </c>
      <c r="W1229" t="str">
        <f>VLOOKUP(F1229,Map!$F:$G,2,FALSE)</f>
        <v>Reg Def</v>
      </c>
    </row>
    <row r="1230" spans="1:23" x14ac:dyDescent="0.25">
      <c r="A1230" t="s">
        <v>6</v>
      </c>
      <c r="B1230" t="s">
        <v>585</v>
      </c>
      <c r="C1230">
        <v>2025</v>
      </c>
      <c r="D1230" t="s">
        <v>164</v>
      </c>
      <c r="E1230" t="s">
        <v>65</v>
      </c>
      <c r="F1230" t="s">
        <v>214</v>
      </c>
      <c r="G1230" t="s">
        <v>88</v>
      </c>
      <c r="H1230">
        <v>0</v>
      </c>
      <c r="I1230">
        <v>0</v>
      </c>
      <c r="J1230">
        <v>0</v>
      </c>
      <c r="K1230">
        <v>262940.32</v>
      </c>
      <c r="L1230">
        <v>0</v>
      </c>
      <c r="M1230">
        <v>262940.32</v>
      </c>
      <c r="N1230">
        <v>0</v>
      </c>
      <c r="O1230">
        <v>-262940.32</v>
      </c>
      <c r="P1230">
        <v>0</v>
      </c>
      <c r="Q1230">
        <v>0</v>
      </c>
      <c r="R1230">
        <v>5521.75</v>
      </c>
      <c r="S1230">
        <v>0</v>
      </c>
      <c r="T1230">
        <v>0</v>
      </c>
      <c r="U1230" t="e">
        <f>VLOOKUP(D1230,#REF!,2,FALSE)</f>
        <v>#REF!</v>
      </c>
      <c r="V1230" t="e">
        <f>VLOOKUP(_216[[#This Row],[rollup_view_description]],Map!$B:$C,2,FALSE)</f>
        <v>#REF!</v>
      </c>
      <c r="W1230" t="str">
        <f>VLOOKUP(F1230,Map!$F:$G,2,FALSE)</f>
        <v>Repairs</v>
      </c>
    </row>
    <row r="1231" spans="1:23" x14ac:dyDescent="0.25">
      <c r="A1231" t="s">
        <v>6</v>
      </c>
      <c r="B1231" t="s">
        <v>585</v>
      </c>
      <c r="C1231">
        <v>2025</v>
      </c>
      <c r="D1231" t="s">
        <v>130</v>
      </c>
      <c r="E1231" t="s">
        <v>65</v>
      </c>
      <c r="F1231" t="s">
        <v>208</v>
      </c>
      <c r="G1231" t="s">
        <v>88</v>
      </c>
      <c r="H1231">
        <v>0</v>
      </c>
      <c r="I1231">
        <v>0</v>
      </c>
      <c r="J1231">
        <v>0</v>
      </c>
      <c r="K1231">
        <v>8006.19</v>
      </c>
      <c r="L1231">
        <v>0</v>
      </c>
      <c r="M1231">
        <v>8006.19</v>
      </c>
      <c r="N1231">
        <v>-3565.46</v>
      </c>
      <c r="O1231">
        <v>-8006.19</v>
      </c>
      <c r="P1231">
        <v>0</v>
      </c>
      <c r="Q1231">
        <v>3565.46</v>
      </c>
      <c r="R1231">
        <v>132.07</v>
      </c>
      <c r="S1231">
        <v>0</v>
      </c>
      <c r="T1231">
        <v>-37.44</v>
      </c>
      <c r="U1231" t="e">
        <f>VLOOKUP(D1231,#REF!,2,FALSE)</f>
        <v>#REF!</v>
      </c>
      <c r="V1231" t="e">
        <f>VLOOKUP(_216[[#This Row],[rollup_view_description]],Map!$B:$C,2,FALSE)</f>
        <v>#REF!</v>
      </c>
      <c r="W1231" t="str">
        <f>VLOOKUP(F1231,Map!$F:$G,2,FALSE)</f>
        <v>Reg Def</v>
      </c>
    </row>
    <row r="1232" spans="1:23" x14ac:dyDescent="0.25">
      <c r="A1232" t="s">
        <v>6</v>
      </c>
      <c r="B1232" t="s">
        <v>585</v>
      </c>
      <c r="C1232">
        <v>2025</v>
      </c>
      <c r="D1232" t="s">
        <v>130</v>
      </c>
      <c r="E1232" t="s">
        <v>65</v>
      </c>
      <c r="F1232" t="s">
        <v>211</v>
      </c>
      <c r="G1232" t="s">
        <v>88</v>
      </c>
      <c r="H1232">
        <v>0</v>
      </c>
      <c r="I1232">
        <v>0</v>
      </c>
      <c r="J1232">
        <v>0</v>
      </c>
      <c r="K1232">
        <v>619.36</v>
      </c>
      <c r="L1232">
        <v>0</v>
      </c>
      <c r="M1232">
        <v>619.36</v>
      </c>
      <c r="N1232">
        <v>0</v>
      </c>
      <c r="O1232">
        <v>-619.36</v>
      </c>
      <c r="P1232">
        <v>0</v>
      </c>
      <c r="Q1232">
        <v>0</v>
      </c>
      <c r="R1232">
        <v>13.02</v>
      </c>
      <c r="S1232">
        <v>0</v>
      </c>
      <c r="T1232">
        <v>0</v>
      </c>
      <c r="U1232" t="e">
        <f>VLOOKUP(D1232,#REF!,2,FALSE)</f>
        <v>#REF!</v>
      </c>
      <c r="V1232" t="e">
        <f>VLOOKUP(_216[[#This Row],[rollup_view_description]],Map!$B:$C,2,FALSE)</f>
        <v>#REF!</v>
      </c>
      <c r="W1232" t="str">
        <f>VLOOKUP(F1232,Map!$F:$G,2,FALSE)</f>
        <v>Reg Def</v>
      </c>
    </row>
    <row r="1233" spans="1:23" x14ac:dyDescent="0.25">
      <c r="A1233" t="s">
        <v>6</v>
      </c>
      <c r="B1233" t="s">
        <v>585</v>
      </c>
      <c r="C1233">
        <v>2025</v>
      </c>
      <c r="D1233" t="s">
        <v>130</v>
      </c>
      <c r="E1233" t="s">
        <v>65</v>
      </c>
      <c r="F1233" t="s">
        <v>136</v>
      </c>
      <c r="G1233" t="s">
        <v>88</v>
      </c>
      <c r="H1233">
        <v>0</v>
      </c>
      <c r="I1233">
        <v>0</v>
      </c>
      <c r="J1233">
        <v>0</v>
      </c>
      <c r="K1233">
        <v>5633.11</v>
      </c>
      <c r="L1233">
        <v>0</v>
      </c>
      <c r="M1233">
        <v>5633.11</v>
      </c>
      <c r="N1233">
        <v>-7448.87</v>
      </c>
      <c r="O1233">
        <v>-5633.11</v>
      </c>
      <c r="P1233">
        <v>0</v>
      </c>
      <c r="Q1233">
        <v>7448.87</v>
      </c>
      <c r="R1233">
        <v>0</v>
      </c>
      <c r="S1233">
        <v>0</v>
      </c>
      <c r="T1233">
        <v>0</v>
      </c>
      <c r="U1233" t="e">
        <f>VLOOKUP(D1233,#REF!,2,FALSE)</f>
        <v>#REF!</v>
      </c>
      <c r="V1233" t="e">
        <f>VLOOKUP(_216[[#This Row],[rollup_view_description]],Map!$B:$C,2,FALSE)</f>
        <v>#REF!</v>
      </c>
      <c r="W1233" t="str">
        <f>VLOOKUP(F1233,Map!$F:$G,2,FALSE)</f>
        <v>Flow Through</v>
      </c>
    </row>
    <row r="1234" spans="1:23" x14ac:dyDescent="0.25">
      <c r="A1234" t="s">
        <v>6</v>
      </c>
      <c r="B1234" t="s">
        <v>585</v>
      </c>
      <c r="C1234">
        <v>2025</v>
      </c>
      <c r="D1234" t="s">
        <v>130</v>
      </c>
      <c r="E1234" t="s">
        <v>65</v>
      </c>
      <c r="F1234" t="s">
        <v>210</v>
      </c>
      <c r="G1234" t="s">
        <v>88</v>
      </c>
      <c r="H1234">
        <v>0</v>
      </c>
      <c r="I1234">
        <v>0</v>
      </c>
      <c r="J1234">
        <v>0</v>
      </c>
      <c r="K1234">
        <v>23974.85</v>
      </c>
      <c r="L1234">
        <v>0</v>
      </c>
      <c r="M1234">
        <v>23974.85</v>
      </c>
      <c r="N1234">
        <v>0</v>
      </c>
      <c r="O1234">
        <v>-23974.85</v>
      </c>
      <c r="P1234">
        <v>0</v>
      </c>
      <c r="Q1234">
        <v>0</v>
      </c>
      <c r="R1234">
        <v>503.47</v>
      </c>
      <c r="S1234">
        <v>0</v>
      </c>
      <c r="T1234">
        <v>0</v>
      </c>
      <c r="U1234" t="e">
        <f>VLOOKUP(D1234,#REF!,2,FALSE)</f>
        <v>#REF!</v>
      </c>
      <c r="V1234" t="e">
        <f>VLOOKUP(_216[[#This Row],[rollup_view_description]],Map!$B:$C,2,FALSE)</f>
        <v>#REF!</v>
      </c>
      <c r="W1234" t="str">
        <f>VLOOKUP(F1234,Map!$F:$G,2,FALSE)</f>
        <v>Reg Def</v>
      </c>
    </row>
    <row r="1235" spans="1:23" x14ac:dyDescent="0.25">
      <c r="A1235" t="s">
        <v>6</v>
      </c>
      <c r="B1235" t="s">
        <v>585</v>
      </c>
      <c r="C1235">
        <v>2025</v>
      </c>
      <c r="D1235" t="s">
        <v>130</v>
      </c>
      <c r="E1235" t="s">
        <v>65</v>
      </c>
      <c r="F1235" t="s">
        <v>212</v>
      </c>
      <c r="G1235" t="s">
        <v>88</v>
      </c>
      <c r="H1235">
        <v>0</v>
      </c>
      <c r="I1235">
        <v>0</v>
      </c>
      <c r="J1235">
        <v>0</v>
      </c>
      <c r="K1235">
        <v>-3137.24</v>
      </c>
      <c r="L1235">
        <v>0</v>
      </c>
      <c r="M1235">
        <v>-3137.24</v>
      </c>
      <c r="N1235">
        <v>7279.45</v>
      </c>
      <c r="O1235">
        <v>3137.24</v>
      </c>
      <c r="P1235">
        <v>0</v>
      </c>
      <c r="Q1235">
        <v>-7279.45</v>
      </c>
      <c r="R1235">
        <v>-51.02</v>
      </c>
      <c r="S1235">
        <v>0</v>
      </c>
      <c r="T1235">
        <v>76.430000000000007</v>
      </c>
      <c r="U1235" t="e">
        <f>VLOOKUP(D1235,#REF!,2,FALSE)</f>
        <v>#REF!</v>
      </c>
      <c r="V1235" t="e">
        <f>VLOOKUP(_216[[#This Row],[rollup_view_description]],Map!$B:$C,2,FALSE)</f>
        <v>#REF!</v>
      </c>
      <c r="W1235" t="str">
        <f>VLOOKUP(F1235,Map!$F:$G,2,FALSE)</f>
        <v>Reg Def</v>
      </c>
    </row>
    <row r="1236" spans="1:23" x14ac:dyDescent="0.25">
      <c r="A1236" t="s">
        <v>6</v>
      </c>
      <c r="B1236" t="s">
        <v>585</v>
      </c>
      <c r="C1236">
        <v>2025</v>
      </c>
      <c r="D1236" t="s">
        <v>130</v>
      </c>
      <c r="E1236" t="s">
        <v>65</v>
      </c>
      <c r="F1236" t="s">
        <v>213</v>
      </c>
      <c r="G1236" t="s">
        <v>88</v>
      </c>
      <c r="H1236">
        <v>0</v>
      </c>
      <c r="I1236">
        <v>0</v>
      </c>
      <c r="J1236">
        <v>0</v>
      </c>
      <c r="K1236">
        <v>-33953.949999999997</v>
      </c>
      <c r="L1236">
        <v>0</v>
      </c>
      <c r="M1236">
        <v>-33953.949999999997</v>
      </c>
      <c r="N1236">
        <v>0</v>
      </c>
      <c r="O1236">
        <v>33953.949999999997</v>
      </c>
      <c r="P1236">
        <v>0</v>
      </c>
      <c r="Q1236">
        <v>0</v>
      </c>
      <c r="R1236">
        <v>-713.05</v>
      </c>
      <c r="S1236">
        <v>0</v>
      </c>
      <c r="T1236">
        <v>0</v>
      </c>
      <c r="U1236" t="e">
        <f>VLOOKUP(D1236,#REF!,2,FALSE)</f>
        <v>#REF!</v>
      </c>
      <c r="V1236" t="e">
        <f>VLOOKUP(_216[[#This Row],[rollup_view_description]],Map!$B:$C,2,FALSE)</f>
        <v>#REF!</v>
      </c>
      <c r="W1236" t="str">
        <f>VLOOKUP(F1236,Map!$F:$G,2,FALSE)</f>
        <v>Reg Def</v>
      </c>
    </row>
    <row r="1237" spans="1:23" x14ac:dyDescent="0.25">
      <c r="A1237" t="s">
        <v>6</v>
      </c>
      <c r="B1237" t="s">
        <v>585</v>
      </c>
      <c r="C1237">
        <v>2025</v>
      </c>
      <c r="D1237" t="s">
        <v>130</v>
      </c>
      <c r="E1237" t="s">
        <v>65</v>
      </c>
      <c r="F1237" t="s">
        <v>209</v>
      </c>
      <c r="G1237" t="s">
        <v>89</v>
      </c>
      <c r="H1237">
        <v>417010.19</v>
      </c>
      <c r="I1237">
        <v>5797.55</v>
      </c>
      <c r="J1237">
        <v>422807.74</v>
      </c>
      <c r="K1237">
        <v>407511.65</v>
      </c>
      <c r="L1237">
        <v>0</v>
      </c>
      <c r="M1237">
        <v>407511.65</v>
      </c>
      <c r="N1237">
        <v>0</v>
      </c>
      <c r="O1237">
        <v>9498.5400000000009</v>
      </c>
      <c r="P1237">
        <v>5797.55</v>
      </c>
      <c r="Q1237">
        <v>0</v>
      </c>
      <c r="R1237">
        <v>-95.83</v>
      </c>
      <c r="S1237">
        <v>-63.37</v>
      </c>
      <c r="T1237">
        <v>0</v>
      </c>
      <c r="U1237" t="e">
        <f>VLOOKUP(D1237,#REF!,2,FALSE)</f>
        <v>#REF!</v>
      </c>
      <c r="V1237" t="e">
        <f>VLOOKUP(_216[[#This Row],[rollup_view_description]],Map!$B:$C,2,FALSE)</f>
        <v>#REF!</v>
      </c>
      <c r="W1237" t="str">
        <f>VLOOKUP(F1237,Map!$F:$G,2,FALSE)</f>
        <v>Reg Def</v>
      </c>
    </row>
    <row r="1238" spans="1:23" x14ac:dyDescent="0.25">
      <c r="A1238" t="s">
        <v>6</v>
      </c>
      <c r="B1238" t="s">
        <v>585</v>
      </c>
      <c r="C1238">
        <v>2025</v>
      </c>
      <c r="D1238" t="s">
        <v>130</v>
      </c>
      <c r="E1238" t="s">
        <v>65</v>
      </c>
      <c r="F1238" t="s">
        <v>214</v>
      </c>
      <c r="G1238" t="s">
        <v>88</v>
      </c>
      <c r="H1238">
        <v>0</v>
      </c>
      <c r="I1238">
        <v>0</v>
      </c>
      <c r="J1238">
        <v>0</v>
      </c>
      <c r="K1238">
        <v>161323.76999999999</v>
      </c>
      <c r="L1238">
        <v>0</v>
      </c>
      <c r="M1238">
        <v>161323.76999999999</v>
      </c>
      <c r="N1238">
        <v>0</v>
      </c>
      <c r="O1238">
        <v>-161323.76999999999</v>
      </c>
      <c r="P1238">
        <v>0</v>
      </c>
      <c r="Q1238">
        <v>0</v>
      </c>
      <c r="R1238">
        <v>1883.71</v>
      </c>
      <c r="S1238">
        <v>0</v>
      </c>
      <c r="T1238">
        <v>0</v>
      </c>
      <c r="U1238" t="e">
        <f>VLOOKUP(D1238,#REF!,2,FALSE)</f>
        <v>#REF!</v>
      </c>
      <c r="V1238" t="e">
        <f>VLOOKUP(_216[[#This Row],[rollup_view_description]],Map!$B:$C,2,FALSE)</f>
        <v>#REF!</v>
      </c>
      <c r="W1238" t="str">
        <f>VLOOKUP(F1238,Map!$F:$G,2,FALSE)</f>
        <v>Repairs</v>
      </c>
    </row>
    <row r="1239" spans="1:23" x14ac:dyDescent="0.25">
      <c r="A1239" t="s">
        <v>6</v>
      </c>
      <c r="B1239" t="s">
        <v>585</v>
      </c>
      <c r="C1239">
        <v>2025</v>
      </c>
      <c r="D1239" t="s">
        <v>131</v>
      </c>
      <c r="E1239" t="s">
        <v>65</v>
      </c>
      <c r="F1239" t="s">
        <v>208</v>
      </c>
      <c r="G1239" t="s">
        <v>88</v>
      </c>
      <c r="H1239">
        <v>0</v>
      </c>
      <c r="I1239">
        <v>0</v>
      </c>
      <c r="J1239">
        <v>0</v>
      </c>
      <c r="K1239">
        <v>3223.1</v>
      </c>
      <c r="L1239">
        <v>0</v>
      </c>
      <c r="M1239">
        <v>3223.1</v>
      </c>
      <c r="N1239">
        <v>-3583.5</v>
      </c>
      <c r="O1239">
        <v>-3223.1</v>
      </c>
      <c r="P1239">
        <v>0</v>
      </c>
      <c r="Q1239">
        <v>3583.5</v>
      </c>
      <c r="R1239">
        <v>34.43</v>
      </c>
      <c r="S1239">
        <v>0</v>
      </c>
      <c r="T1239">
        <v>-37.630000000000003</v>
      </c>
      <c r="U1239" t="e">
        <f>VLOOKUP(D1239,#REF!,2,FALSE)</f>
        <v>#REF!</v>
      </c>
      <c r="V1239" t="e">
        <f>VLOOKUP(_216[[#This Row],[rollup_view_description]],Map!$B:$C,2,FALSE)</f>
        <v>#REF!</v>
      </c>
      <c r="W1239" t="str">
        <f>VLOOKUP(F1239,Map!$F:$G,2,FALSE)</f>
        <v>Reg Def</v>
      </c>
    </row>
    <row r="1240" spans="1:23" x14ac:dyDescent="0.25">
      <c r="A1240" t="s">
        <v>6</v>
      </c>
      <c r="B1240" t="s">
        <v>585</v>
      </c>
      <c r="C1240">
        <v>2025</v>
      </c>
      <c r="D1240" t="s">
        <v>131</v>
      </c>
      <c r="E1240" t="s">
        <v>65</v>
      </c>
      <c r="F1240" t="s">
        <v>211</v>
      </c>
      <c r="G1240" t="s">
        <v>88</v>
      </c>
      <c r="H1240">
        <v>0</v>
      </c>
      <c r="I1240">
        <v>0</v>
      </c>
      <c r="J1240">
        <v>0</v>
      </c>
      <c r="K1240">
        <v>78.349999999999994</v>
      </c>
      <c r="L1240">
        <v>0</v>
      </c>
      <c r="M1240">
        <v>78.349999999999994</v>
      </c>
      <c r="N1240">
        <v>0</v>
      </c>
      <c r="O1240">
        <v>-78.349999999999994</v>
      </c>
      <c r="P1240">
        <v>0</v>
      </c>
      <c r="Q1240">
        <v>0</v>
      </c>
      <c r="R1240">
        <v>1.64</v>
      </c>
      <c r="S1240">
        <v>0</v>
      </c>
      <c r="T1240">
        <v>0</v>
      </c>
      <c r="U1240" t="e">
        <f>VLOOKUP(D1240,#REF!,2,FALSE)</f>
        <v>#REF!</v>
      </c>
      <c r="V1240" t="e">
        <f>VLOOKUP(_216[[#This Row],[rollup_view_description]],Map!$B:$C,2,FALSE)</f>
        <v>#REF!</v>
      </c>
      <c r="W1240" t="str">
        <f>VLOOKUP(F1240,Map!$F:$G,2,FALSE)</f>
        <v>Reg Def</v>
      </c>
    </row>
    <row r="1241" spans="1:23" x14ac:dyDescent="0.25">
      <c r="A1241" t="s">
        <v>6</v>
      </c>
      <c r="B1241" t="s">
        <v>585</v>
      </c>
      <c r="C1241">
        <v>2025</v>
      </c>
      <c r="D1241" t="s">
        <v>131</v>
      </c>
      <c r="E1241" t="s">
        <v>65</v>
      </c>
      <c r="F1241" t="s">
        <v>136</v>
      </c>
      <c r="G1241" t="s">
        <v>88</v>
      </c>
      <c r="H1241">
        <v>0</v>
      </c>
      <c r="I1241">
        <v>0</v>
      </c>
      <c r="J1241">
        <v>0</v>
      </c>
      <c r="K1241">
        <v>5073.49</v>
      </c>
      <c r="L1241">
        <v>0</v>
      </c>
      <c r="M1241">
        <v>5073.49</v>
      </c>
      <c r="N1241">
        <v>-8089.46</v>
      </c>
      <c r="O1241">
        <v>-5073.49</v>
      </c>
      <c r="P1241">
        <v>0</v>
      </c>
      <c r="Q1241">
        <v>8089.46</v>
      </c>
      <c r="R1241">
        <v>0</v>
      </c>
      <c r="S1241">
        <v>0</v>
      </c>
      <c r="T1241">
        <v>0</v>
      </c>
      <c r="U1241" t="e">
        <f>VLOOKUP(D1241,#REF!,2,FALSE)</f>
        <v>#REF!</v>
      </c>
      <c r="V1241" t="e">
        <f>VLOOKUP(_216[[#This Row],[rollup_view_description]],Map!$B:$C,2,FALSE)</f>
        <v>#REF!</v>
      </c>
      <c r="W1241" t="str">
        <f>VLOOKUP(F1241,Map!$F:$G,2,FALSE)</f>
        <v>Flow Through</v>
      </c>
    </row>
    <row r="1242" spans="1:23" x14ac:dyDescent="0.25">
      <c r="A1242" t="s">
        <v>6</v>
      </c>
      <c r="B1242" t="s">
        <v>585</v>
      </c>
      <c r="C1242">
        <v>2025</v>
      </c>
      <c r="D1242" t="s">
        <v>131</v>
      </c>
      <c r="E1242" t="s">
        <v>65</v>
      </c>
      <c r="F1242" t="s">
        <v>210</v>
      </c>
      <c r="G1242" t="s">
        <v>88</v>
      </c>
      <c r="H1242">
        <v>0</v>
      </c>
      <c r="I1242">
        <v>0</v>
      </c>
      <c r="J1242">
        <v>0</v>
      </c>
      <c r="K1242">
        <v>57692.45</v>
      </c>
      <c r="L1242">
        <v>0</v>
      </c>
      <c r="M1242">
        <v>57692.45</v>
      </c>
      <c r="N1242">
        <v>0</v>
      </c>
      <c r="O1242">
        <v>-57692.45</v>
      </c>
      <c r="P1242">
        <v>0</v>
      </c>
      <c r="Q1242">
        <v>0</v>
      </c>
      <c r="R1242">
        <v>1211.54</v>
      </c>
      <c r="S1242">
        <v>0</v>
      </c>
      <c r="T1242">
        <v>0</v>
      </c>
      <c r="U1242" t="e">
        <f>VLOOKUP(D1242,#REF!,2,FALSE)</f>
        <v>#REF!</v>
      </c>
      <c r="V1242" t="e">
        <f>VLOOKUP(_216[[#This Row],[rollup_view_description]],Map!$B:$C,2,FALSE)</f>
        <v>#REF!</v>
      </c>
      <c r="W1242" t="str">
        <f>VLOOKUP(F1242,Map!$F:$G,2,FALSE)</f>
        <v>Reg Def</v>
      </c>
    </row>
    <row r="1243" spans="1:23" x14ac:dyDescent="0.25">
      <c r="A1243" t="s">
        <v>6</v>
      </c>
      <c r="B1243" t="s">
        <v>585</v>
      </c>
      <c r="C1243">
        <v>2025</v>
      </c>
      <c r="D1243" t="s">
        <v>131</v>
      </c>
      <c r="E1243" t="s">
        <v>65</v>
      </c>
      <c r="F1243" t="s">
        <v>212</v>
      </c>
      <c r="G1243" t="s">
        <v>88</v>
      </c>
      <c r="H1243">
        <v>0</v>
      </c>
      <c r="I1243">
        <v>0</v>
      </c>
      <c r="J1243">
        <v>0</v>
      </c>
      <c r="K1243">
        <v>-572.07000000000005</v>
      </c>
      <c r="L1243">
        <v>0</v>
      </c>
      <c r="M1243">
        <v>-572.07000000000005</v>
      </c>
      <c r="N1243">
        <v>7511.95</v>
      </c>
      <c r="O1243">
        <v>572.07000000000005</v>
      </c>
      <c r="P1243">
        <v>0</v>
      </c>
      <c r="Q1243">
        <v>-7511.95</v>
      </c>
      <c r="R1243">
        <v>-6</v>
      </c>
      <c r="S1243">
        <v>0</v>
      </c>
      <c r="T1243">
        <v>78.88</v>
      </c>
      <c r="U1243" t="e">
        <f>VLOOKUP(D1243,#REF!,2,FALSE)</f>
        <v>#REF!</v>
      </c>
      <c r="V1243" t="e">
        <f>VLOOKUP(_216[[#This Row],[rollup_view_description]],Map!$B:$C,2,FALSE)</f>
        <v>#REF!</v>
      </c>
      <c r="W1243" t="str">
        <f>VLOOKUP(F1243,Map!$F:$G,2,FALSE)</f>
        <v>Reg Def</v>
      </c>
    </row>
    <row r="1244" spans="1:23" x14ac:dyDescent="0.25">
      <c r="A1244" t="s">
        <v>6</v>
      </c>
      <c r="B1244" t="s">
        <v>585</v>
      </c>
      <c r="C1244">
        <v>2025</v>
      </c>
      <c r="D1244" t="s">
        <v>131</v>
      </c>
      <c r="E1244" t="s">
        <v>65</v>
      </c>
      <c r="F1244" t="s">
        <v>209</v>
      </c>
      <c r="G1244" t="s">
        <v>89</v>
      </c>
      <c r="H1244">
        <v>26092.85</v>
      </c>
      <c r="I1244">
        <v>6133.94</v>
      </c>
      <c r="J1244">
        <v>32226.79</v>
      </c>
      <c r="K1244">
        <v>50719.92</v>
      </c>
      <c r="L1244">
        <v>0</v>
      </c>
      <c r="M1244">
        <v>50719.92</v>
      </c>
      <c r="N1244">
        <v>0</v>
      </c>
      <c r="O1244">
        <v>-24627.07</v>
      </c>
      <c r="P1244">
        <v>6133.94</v>
      </c>
      <c r="Q1244">
        <v>0</v>
      </c>
      <c r="R1244">
        <v>258.60000000000002</v>
      </c>
      <c r="S1244">
        <v>-64.42</v>
      </c>
      <c r="T1244">
        <v>0</v>
      </c>
      <c r="U1244" t="e">
        <f>VLOOKUP(D1244,#REF!,2,FALSE)</f>
        <v>#REF!</v>
      </c>
      <c r="V1244" t="e">
        <f>VLOOKUP(_216[[#This Row],[rollup_view_description]],Map!$B:$C,2,FALSE)</f>
        <v>#REF!</v>
      </c>
      <c r="W1244" t="str">
        <f>VLOOKUP(F1244,Map!$F:$G,2,FALSE)</f>
        <v>Reg Def</v>
      </c>
    </row>
    <row r="1245" spans="1:23" x14ac:dyDescent="0.25">
      <c r="A1245" t="s">
        <v>6</v>
      </c>
      <c r="B1245" t="s">
        <v>585</v>
      </c>
      <c r="C1245">
        <v>2025</v>
      </c>
      <c r="D1245" t="s">
        <v>131</v>
      </c>
      <c r="E1245" t="s">
        <v>65</v>
      </c>
      <c r="F1245" t="s">
        <v>214</v>
      </c>
      <c r="G1245" t="s">
        <v>88</v>
      </c>
      <c r="H1245">
        <v>0</v>
      </c>
      <c r="I1245">
        <v>0</v>
      </c>
      <c r="J1245">
        <v>0</v>
      </c>
      <c r="K1245">
        <v>65747.05</v>
      </c>
      <c r="L1245">
        <v>0</v>
      </c>
      <c r="M1245">
        <v>65747.05</v>
      </c>
      <c r="N1245">
        <v>0</v>
      </c>
      <c r="O1245">
        <v>-65747.05</v>
      </c>
      <c r="P1245">
        <v>0</v>
      </c>
      <c r="Q1245">
        <v>0</v>
      </c>
      <c r="R1245">
        <v>839.29</v>
      </c>
      <c r="S1245">
        <v>0</v>
      </c>
      <c r="T1245">
        <v>0</v>
      </c>
      <c r="U1245" t="e">
        <f>VLOOKUP(D1245,#REF!,2,FALSE)</f>
        <v>#REF!</v>
      </c>
      <c r="V1245" t="e">
        <f>VLOOKUP(_216[[#This Row],[rollup_view_description]],Map!$B:$C,2,FALSE)</f>
        <v>#REF!</v>
      </c>
      <c r="W1245" t="str">
        <f>VLOOKUP(F1245,Map!$F:$G,2,FALSE)</f>
        <v>Repairs</v>
      </c>
    </row>
    <row r="1246" spans="1:23" x14ac:dyDescent="0.25">
      <c r="A1246" t="s">
        <v>6</v>
      </c>
      <c r="B1246" t="s">
        <v>585</v>
      </c>
      <c r="C1246">
        <v>2025</v>
      </c>
      <c r="D1246" t="s">
        <v>165</v>
      </c>
      <c r="E1246" t="s">
        <v>65</v>
      </c>
      <c r="F1246" t="s">
        <v>208</v>
      </c>
      <c r="G1246" t="s">
        <v>88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 t="e">
        <f>VLOOKUP(D1246,#REF!,2,FALSE)</f>
        <v>#REF!</v>
      </c>
      <c r="V1246" t="e">
        <f>VLOOKUP(_216[[#This Row],[rollup_view_description]],Map!$B:$C,2,FALSE)</f>
        <v>#REF!</v>
      </c>
      <c r="W1246" t="str">
        <f>VLOOKUP(F1246,Map!$F:$G,2,FALSE)</f>
        <v>Reg Def</v>
      </c>
    </row>
    <row r="1247" spans="1:23" x14ac:dyDescent="0.25">
      <c r="A1247" t="s">
        <v>6</v>
      </c>
      <c r="B1247" t="s">
        <v>585</v>
      </c>
      <c r="C1247">
        <v>2025</v>
      </c>
      <c r="D1247" t="s">
        <v>165</v>
      </c>
      <c r="E1247" t="s">
        <v>65</v>
      </c>
      <c r="F1247" t="s">
        <v>211</v>
      </c>
      <c r="G1247" t="s">
        <v>88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 t="e">
        <f>VLOOKUP(D1247,#REF!,2,FALSE)</f>
        <v>#REF!</v>
      </c>
      <c r="V1247" t="e">
        <f>VLOOKUP(_216[[#This Row],[rollup_view_description]],Map!$B:$C,2,FALSE)</f>
        <v>#REF!</v>
      </c>
      <c r="W1247" t="str">
        <f>VLOOKUP(F1247,Map!$F:$G,2,FALSE)</f>
        <v>Reg Def</v>
      </c>
    </row>
    <row r="1248" spans="1:23" x14ac:dyDescent="0.25">
      <c r="A1248" t="s">
        <v>6</v>
      </c>
      <c r="B1248" t="s">
        <v>585</v>
      </c>
      <c r="C1248">
        <v>2025</v>
      </c>
      <c r="D1248" t="s">
        <v>165</v>
      </c>
      <c r="E1248" t="s">
        <v>65</v>
      </c>
      <c r="F1248" t="s">
        <v>212</v>
      </c>
      <c r="G1248" t="s">
        <v>88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 t="e">
        <f>VLOOKUP(D1248,#REF!,2,FALSE)</f>
        <v>#REF!</v>
      </c>
      <c r="V1248" t="e">
        <f>VLOOKUP(_216[[#This Row],[rollup_view_description]],Map!$B:$C,2,FALSE)</f>
        <v>#REF!</v>
      </c>
      <c r="W1248" t="str">
        <f>VLOOKUP(F1248,Map!$F:$G,2,FALSE)</f>
        <v>Reg Def</v>
      </c>
    </row>
    <row r="1249" spans="1:23" x14ac:dyDescent="0.25">
      <c r="A1249" t="s">
        <v>6</v>
      </c>
      <c r="B1249" t="s">
        <v>585</v>
      </c>
      <c r="C1249">
        <v>2025</v>
      </c>
      <c r="D1249" t="s">
        <v>165</v>
      </c>
      <c r="E1249" t="s">
        <v>65</v>
      </c>
      <c r="F1249" t="s">
        <v>213</v>
      </c>
      <c r="G1249" t="s">
        <v>88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 t="e">
        <f>VLOOKUP(D1249,#REF!,2,FALSE)</f>
        <v>#REF!</v>
      </c>
      <c r="V1249" t="e">
        <f>VLOOKUP(_216[[#This Row],[rollup_view_description]],Map!$B:$C,2,FALSE)</f>
        <v>#REF!</v>
      </c>
      <c r="W1249" t="str">
        <f>VLOOKUP(F1249,Map!$F:$G,2,FALSE)</f>
        <v>Reg Def</v>
      </c>
    </row>
    <row r="1250" spans="1:23" x14ac:dyDescent="0.25">
      <c r="A1250" t="s">
        <v>6</v>
      </c>
      <c r="B1250" t="s">
        <v>585</v>
      </c>
      <c r="C1250">
        <v>2025</v>
      </c>
      <c r="D1250" t="s">
        <v>165</v>
      </c>
      <c r="E1250" t="s">
        <v>65</v>
      </c>
      <c r="F1250" t="s">
        <v>209</v>
      </c>
      <c r="G1250" t="s">
        <v>89</v>
      </c>
      <c r="H1250">
        <v>5.92</v>
      </c>
      <c r="I1250">
        <v>0</v>
      </c>
      <c r="J1250">
        <v>5.92</v>
      </c>
      <c r="K1250">
        <v>0</v>
      </c>
      <c r="L1250">
        <v>0</v>
      </c>
      <c r="M1250">
        <v>0</v>
      </c>
      <c r="N1250">
        <v>0</v>
      </c>
      <c r="O1250">
        <v>5.92</v>
      </c>
      <c r="P1250">
        <v>0</v>
      </c>
      <c r="Q1250">
        <v>0</v>
      </c>
      <c r="R1250">
        <v>-0.06</v>
      </c>
      <c r="S1250">
        <v>0</v>
      </c>
      <c r="T1250">
        <v>0</v>
      </c>
      <c r="U1250" t="e">
        <f>VLOOKUP(D1250,#REF!,2,FALSE)</f>
        <v>#REF!</v>
      </c>
      <c r="V1250" t="e">
        <f>VLOOKUP(_216[[#This Row],[rollup_view_description]],Map!$B:$C,2,FALSE)</f>
        <v>#REF!</v>
      </c>
      <c r="W1250" t="str">
        <f>VLOOKUP(F1250,Map!$F:$G,2,FALSE)</f>
        <v>Reg Def</v>
      </c>
    </row>
    <row r="1251" spans="1:23" x14ac:dyDescent="0.25">
      <c r="A1251" t="s">
        <v>6</v>
      </c>
      <c r="B1251" t="s">
        <v>585</v>
      </c>
      <c r="C1251">
        <v>2025</v>
      </c>
      <c r="D1251" t="s">
        <v>165</v>
      </c>
      <c r="E1251" t="s">
        <v>65</v>
      </c>
      <c r="F1251" t="s">
        <v>214</v>
      </c>
      <c r="G1251" t="s">
        <v>88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 t="e">
        <f>VLOOKUP(D1251,#REF!,2,FALSE)</f>
        <v>#REF!</v>
      </c>
      <c r="V1251" t="e">
        <f>VLOOKUP(_216[[#This Row],[rollup_view_description]],Map!$B:$C,2,FALSE)</f>
        <v>#REF!</v>
      </c>
      <c r="W1251" t="str">
        <f>VLOOKUP(F1251,Map!$F:$G,2,FALSE)</f>
        <v>Repairs</v>
      </c>
    </row>
    <row r="1252" spans="1:23" x14ac:dyDescent="0.25">
      <c r="A1252" t="s">
        <v>6</v>
      </c>
      <c r="B1252" t="s">
        <v>585</v>
      </c>
      <c r="C1252">
        <v>2025</v>
      </c>
      <c r="D1252" t="s">
        <v>166</v>
      </c>
      <c r="E1252" t="s">
        <v>65</v>
      </c>
      <c r="F1252" t="s">
        <v>213</v>
      </c>
      <c r="G1252" t="s">
        <v>88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 t="e">
        <f>VLOOKUP(D1252,#REF!,2,FALSE)</f>
        <v>#REF!</v>
      </c>
      <c r="V1252" t="e">
        <f>VLOOKUP(_216[[#This Row],[rollup_view_description]],Map!$B:$C,2,FALSE)</f>
        <v>#REF!</v>
      </c>
      <c r="W1252" t="str">
        <f>VLOOKUP(F1252,Map!$F:$G,2,FALSE)</f>
        <v>Reg Def</v>
      </c>
    </row>
    <row r="1253" spans="1:23" x14ac:dyDescent="0.25">
      <c r="A1253" t="s">
        <v>6</v>
      </c>
      <c r="B1253" t="s">
        <v>585</v>
      </c>
      <c r="C1253">
        <v>2025</v>
      </c>
      <c r="D1253" t="s">
        <v>166</v>
      </c>
      <c r="E1253" t="s">
        <v>65</v>
      </c>
      <c r="F1253" t="s">
        <v>209</v>
      </c>
      <c r="G1253" t="s">
        <v>89</v>
      </c>
      <c r="H1253">
        <v>18556.91</v>
      </c>
      <c r="I1253">
        <v>0</v>
      </c>
      <c r="J1253">
        <v>18556.91</v>
      </c>
      <c r="K1253">
        <v>0</v>
      </c>
      <c r="L1253">
        <v>0</v>
      </c>
      <c r="M1253">
        <v>0</v>
      </c>
      <c r="N1253">
        <v>0</v>
      </c>
      <c r="O1253">
        <v>18556.91</v>
      </c>
      <c r="P1253">
        <v>0</v>
      </c>
      <c r="Q1253">
        <v>0</v>
      </c>
      <c r="R1253">
        <v>-194.86</v>
      </c>
      <c r="S1253">
        <v>0</v>
      </c>
      <c r="T1253">
        <v>0</v>
      </c>
      <c r="U1253" t="e">
        <f>VLOOKUP(D1253,#REF!,2,FALSE)</f>
        <v>#REF!</v>
      </c>
      <c r="V1253" t="e">
        <f>VLOOKUP(_216[[#This Row],[rollup_view_description]],Map!$B:$C,2,FALSE)</f>
        <v>#REF!</v>
      </c>
      <c r="W1253" t="str">
        <f>VLOOKUP(F1253,Map!$F:$G,2,FALSE)</f>
        <v>Reg Def</v>
      </c>
    </row>
    <row r="1254" spans="1:23" x14ac:dyDescent="0.25">
      <c r="A1254" t="s">
        <v>6</v>
      </c>
      <c r="B1254" t="s">
        <v>585</v>
      </c>
      <c r="C1254">
        <v>2025</v>
      </c>
      <c r="D1254" t="s">
        <v>167</v>
      </c>
      <c r="E1254" t="s">
        <v>65</v>
      </c>
      <c r="F1254" t="s">
        <v>208</v>
      </c>
      <c r="G1254" t="s">
        <v>88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 t="e">
        <f>VLOOKUP(D1254,#REF!,2,FALSE)</f>
        <v>#REF!</v>
      </c>
      <c r="V1254" t="e">
        <f>VLOOKUP(_216[[#This Row],[rollup_view_description]],Map!$B:$C,2,FALSE)</f>
        <v>#REF!</v>
      </c>
      <c r="W1254" t="str">
        <f>VLOOKUP(F1254,Map!$F:$G,2,FALSE)</f>
        <v>Reg Def</v>
      </c>
    </row>
    <row r="1255" spans="1:23" x14ac:dyDescent="0.25">
      <c r="A1255" t="s">
        <v>6</v>
      </c>
      <c r="B1255" t="s">
        <v>585</v>
      </c>
      <c r="C1255">
        <v>2025</v>
      </c>
      <c r="D1255" t="s">
        <v>167</v>
      </c>
      <c r="E1255" t="s">
        <v>65</v>
      </c>
      <c r="F1255" t="s">
        <v>211</v>
      </c>
      <c r="G1255" t="s">
        <v>88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 t="e">
        <f>VLOOKUP(D1255,#REF!,2,FALSE)</f>
        <v>#REF!</v>
      </c>
      <c r="V1255" t="e">
        <f>VLOOKUP(_216[[#This Row],[rollup_view_description]],Map!$B:$C,2,FALSE)</f>
        <v>#REF!</v>
      </c>
      <c r="W1255" t="str">
        <f>VLOOKUP(F1255,Map!$F:$G,2,FALSE)</f>
        <v>Reg Def</v>
      </c>
    </row>
    <row r="1256" spans="1:23" x14ac:dyDescent="0.25">
      <c r="A1256" t="s">
        <v>6</v>
      </c>
      <c r="B1256" t="s">
        <v>585</v>
      </c>
      <c r="C1256">
        <v>2025</v>
      </c>
      <c r="D1256" t="s">
        <v>167</v>
      </c>
      <c r="E1256" t="s">
        <v>65</v>
      </c>
      <c r="F1256" t="s">
        <v>212</v>
      </c>
      <c r="G1256" t="s">
        <v>88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 t="e">
        <f>VLOOKUP(D1256,#REF!,2,FALSE)</f>
        <v>#REF!</v>
      </c>
      <c r="V1256" t="e">
        <f>VLOOKUP(_216[[#This Row],[rollup_view_description]],Map!$B:$C,2,FALSE)</f>
        <v>#REF!</v>
      </c>
      <c r="W1256" t="str">
        <f>VLOOKUP(F1256,Map!$F:$G,2,FALSE)</f>
        <v>Reg Def</v>
      </c>
    </row>
    <row r="1257" spans="1:23" x14ac:dyDescent="0.25">
      <c r="A1257" t="s">
        <v>6</v>
      </c>
      <c r="B1257" t="s">
        <v>585</v>
      </c>
      <c r="C1257">
        <v>2025</v>
      </c>
      <c r="D1257" t="s">
        <v>167</v>
      </c>
      <c r="E1257" t="s">
        <v>65</v>
      </c>
      <c r="F1257" t="s">
        <v>209</v>
      </c>
      <c r="G1257" t="s">
        <v>89</v>
      </c>
      <c r="H1257">
        <v>-1.53</v>
      </c>
      <c r="I1257">
        <v>0</v>
      </c>
      <c r="J1257">
        <v>-1.53</v>
      </c>
      <c r="K1257">
        <v>0</v>
      </c>
      <c r="L1257">
        <v>0</v>
      </c>
      <c r="M1257">
        <v>0</v>
      </c>
      <c r="N1257">
        <v>0</v>
      </c>
      <c r="O1257">
        <v>-1.53</v>
      </c>
      <c r="P1257">
        <v>0</v>
      </c>
      <c r="Q1257">
        <v>0</v>
      </c>
      <c r="R1257">
        <v>0.01</v>
      </c>
      <c r="S1257">
        <v>0</v>
      </c>
      <c r="T1257">
        <v>0</v>
      </c>
      <c r="U1257" t="e">
        <f>VLOOKUP(D1257,#REF!,2,FALSE)</f>
        <v>#REF!</v>
      </c>
      <c r="V1257" t="e">
        <f>VLOOKUP(_216[[#This Row],[rollup_view_description]],Map!$B:$C,2,FALSE)</f>
        <v>#REF!</v>
      </c>
      <c r="W1257" t="str">
        <f>VLOOKUP(F1257,Map!$F:$G,2,FALSE)</f>
        <v>Reg Def</v>
      </c>
    </row>
    <row r="1258" spans="1:23" x14ac:dyDescent="0.25">
      <c r="A1258" t="s">
        <v>6</v>
      </c>
      <c r="B1258" t="s">
        <v>585</v>
      </c>
      <c r="C1258">
        <v>2025</v>
      </c>
      <c r="D1258" t="s">
        <v>167</v>
      </c>
      <c r="E1258" t="s">
        <v>65</v>
      </c>
      <c r="F1258" t="s">
        <v>214</v>
      </c>
      <c r="G1258" t="s">
        <v>88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 t="e">
        <f>VLOOKUP(D1258,#REF!,2,FALSE)</f>
        <v>#REF!</v>
      </c>
      <c r="V1258" t="e">
        <f>VLOOKUP(_216[[#This Row],[rollup_view_description]],Map!$B:$C,2,FALSE)</f>
        <v>#REF!</v>
      </c>
      <c r="W1258" t="str">
        <f>VLOOKUP(F1258,Map!$F:$G,2,FALSE)</f>
        <v>Repairs</v>
      </c>
    </row>
    <row r="1259" spans="1:23" x14ac:dyDescent="0.25">
      <c r="A1259" t="s">
        <v>6</v>
      </c>
      <c r="B1259" t="s">
        <v>585</v>
      </c>
      <c r="C1259">
        <v>2025</v>
      </c>
      <c r="D1259" t="s">
        <v>132</v>
      </c>
      <c r="E1259" t="s">
        <v>65</v>
      </c>
      <c r="F1259" t="s">
        <v>208</v>
      </c>
      <c r="G1259" t="s">
        <v>88</v>
      </c>
      <c r="H1259">
        <v>0</v>
      </c>
      <c r="I1259">
        <v>0</v>
      </c>
      <c r="J1259">
        <v>0</v>
      </c>
      <c r="K1259">
        <v>40120.879999999997</v>
      </c>
      <c r="L1259">
        <v>0</v>
      </c>
      <c r="M1259">
        <v>40120.879999999997</v>
      </c>
      <c r="N1259">
        <v>-109172.76</v>
      </c>
      <c r="O1259">
        <v>-40120.879999999997</v>
      </c>
      <c r="P1259">
        <v>0</v>
      </c>
      <c r="Q1259">
        <v>109172.76</v>
      </c>
      <c r="R1259">
        <v>690.46</v>
      </c>
      <c r="S1259">
        <v>0</v>
      </c>
      <c r="T1259">
        <v>-1146.33</v>
      </c>
      <c r="U1259" t="e">
        <f>VLOOKUP(D1259,#REF!,2,FALSE)</f>
        <v>#REF!</v>
      </c>
      <c r="V1259" t="e">
        <f>VLOOKUP(_216[[#This Row],[rollup_view_description]],Map!$B:$C,2,FALSE)</f>
        <v>#REF!</v>
      </c>
      <c r="W1259" t="str">
        <f>VLOOKUP(F1259,Map!$F:$G,2,FALSE)</f>
        <v>Reg Def</v>
      </c>
    </row>
    <row r="1260" spans="1:23" x14ac:dyDescent="0.25">
      <c r="A1260" t="s">
        <v>6</v>
      </c>
      <c r="B1260" t="s">
        <v>585</v>
      </c>
      <c r="C1260">
        <v>2025</v>
      </c>
      <c r="D1260" t="s">
        <v>132</v>
      </c>
      <c r="E1260" t="s">
        <v>65</v>
      </c>
      <c r="F1260" t="s">
        <v>211</v>
      </c>
      <c r="G1260" t="s">
        <v>88</v>
      </c>
      <c r="H1260">
        <v>0</v>
      </c>
      <c r="I1260">
        <v>0</v>
      </c>
      <c r="J1260">
        <v>0</v>
      </c>
      <c r="K1260">
        <v>12066.35</v>
      </c>
      <c r="L1260">
        <v>0</v>
      </c>
      <c r="M1260">
        <v>12066.35</v>
      </c>
      <c r="N1260">
        <v>0</v>
      </c>
      <c r="O1260">
        <v>-12066.35</v>
      </c>
      <c r="P1260">
        <v>0</v>
      </c>
      <c r="Q1260">
        <v>0</v>
      </c>
      <c r="R1260">
        <v>253.36</v>
      </c>
      <c r="S1260">
        <v>0</v>
      </c>
      <c r="T1260">
        <v>0</v>
      </c>
      <c r="U1260" t="e">
        <f>VLOOKUP(D1260,#REF!,2,FALSE)</f>
        <v>#REF!</v>
      </c>
      <c r="V1260" t="e">
        <f>VLOOKUP(_216[[#This Row],[rollup_view_description]],Map!$B:$C,2,FALSE)</f>
        <v>#REF!</v>
      </c>
      <c r="W1260" t="str">
        <f>VLOOKUP(F1260,Map!$F:$G,2,FALSE)</f>
        <v>Reg Def</v>
      </c>
    </row>
    <row r="1261" spans="1:23" x14ac:dyDescent="0.25">
      <c r="A1261" t="s">
        <v>6</v>
      </c>
      <c r="B1261" t="s">
        <v>585</v>
      </c>
      <c r="C1261">
        <v>2025</v>
      </c>
      <c r="D1261" t="s">
        <v>132</v>
      </c>
      <c r="E1261" t="s">
        <v>65</v>
      </c>
      <c r="F1261" t="s">
        <v>136</v>
      </c>
      <c r="G1261" t="s">
        <v>88</v>
      </c>
      <c r="H1261">
        <v>0</v>
      </c>
      <c r="I1261">
        <v>0</v>
      </c>
      <c r="J1261">
        <v>0</v>
      </c>
      <c r="K1261">
        <v>24632.98</v>
      </c>
      <c r="L1261">
        <v>0</v>
      </c>
      <c r="M1261">
        <v>24632.98</v>
      </c>
      <c r="N1261">
        <v>-237170.71</v>
      </c>
      <c r="O1261">
        <v>-24632.98</v>
      </c>
      <c r="P1261">
        <v>0</v>
      </c>
      <c r="Q1261">
        <v>237170.71</v>
      </c>
      <c r="R1261">
        <v>0</v>
      </c>
      <c r="S1261">
        <v>0</v>
      </c>
      <c r="T1261">
        <v>0</v>
      </c>
      <c r="U1261" t="e">
        <f>VLOOKUP(D1261,#REF!,2,FALSE)</f>
        <v>#REF!</v>
      </c>
      <c r="V1261" t="e">
        <f>VLOOKUP(_216[[#This Row],[rollup_view_description]],Map!$B:$C,2,FALSE)</f>
        <v>#REF!</v>
      </c>
      <c r="W1261" t="str">
        <f>VLOOKUP(F1261,Map!$F:$G,2,FALSE)</f>
        <v>Flow Through</v>
      </c>
    </row>
    <row r="1262" spans="1:23" x14ac:dyDescent="0.25">
      <c r="A1262" t="s">
        <v>6</v>
      </c>
      <c r="B1262" t="s">
        <v>585</v>
      </c>
      <c r="C1262">
        <v>2025</v>
      </c>
      <c r="D1262" t="s">
        <v>132</v>
      </c>
      <c r="E1262" t="s">
        <v>65</v>
      </c>
      <c r="F1262" t="s">
        <v>212</v>
      </c>
      <c r="G1262" t="s">
        <v>88</v>
      </c>
      <c r="H1262">
        <v>0</v>
      </c>
      <c r="I1262">
        <v>0</v>
      </c>
      <c r="J1262">
        <v>0</v>
      </c>
      <c r="K1262">
        <v>-8291.01</v>
      </c>
      <c r="L1262">
        <v>0</v>
      </c>
      <c r="M1262">
        <v>-8291.01</v>
      </c>
      <c r="N1262">
        <v>218406.78</v>
      </c>
      <c r="O1262">
        <v>8291.01</v>
      </c>
      <c r="P1262">
        <v>0</v>
      </c>
      <c r="Q1262">
        <v>-218406.78</v>
      </c>
      <c r="R1262">
        <v>-120.94</v>
      </c>
      <c r="S1262">
        <v>0</v>
      </c>
      <c r="T1262">
        <v>2293.27</v>
      </c>
      <c r="U1262" t="e">
        <f>VLOOKUP(D1262,#REF!,2,FALSE)</f>
        <v>#REF!</v>
      </c>
      <c r="V1262" t="e">
        <f>VLOOKUP(_216[[#This Row],[rollup_view_description]],Map!$B:$C,2,FALSE)</f>
        <v>#REF!</v>
      </c>
      <c r="W1262" t="str">
        <f>VLOOKUP(F1262,Map!$F:$G,2,FALSE)</f>
        <v>Reg Def</v>
      </c>
    </row>
    <row r="1263" spans="1:23" x14ac:dyDescent="0.25">
      <c r="A1263" t="s">
        <v>6</v>
      </c>
      <c r="B1263" t="s">
        <v>585</v>
      </c>
      <c r="C1263">
        <v>2025</v>
      </c>
      <c r="D1263" t="s">
        <v>132</v>
      </c>
      <c r="E1263" t="s">
        <v>65</v>
      </c>
      <c r="F1263" t="s">
        <v>213</v>
      </c>
      <c r="G1263" t="s">
        <v>88</v>
      </c>
      <c r="H1263">
        <v>0</v>
      </c>
      <c r="I1263">
        <v>0</v>
      </c>
      <c r="J1263">
        <v>0</v>
      </c>
      <c r="K1263">
        <v>59169.279999999999</v>
      </c>
      <c r="L1263">
        <v>0</v>
      </c>
      <c r="M1263">
        <v>59169.279999999999</v>
      </c>
      <c r="N1263">
        <v>0</v>
      </c>
      <c r="O1263">
        <v>-59169.279999999999</v>
      </c>
      <c r="P1263">
        <v>0</v>
      </c>
      <c r="Q1263">
        <v>0</v>
      </c>
      <c r="R1263">
        <v>1242.5899999999999</v>
      </c>
      <c r="S1263">
        <v>0</v>
      </c>
      <c r="T1263">
        <v>0</v>
      </c>
      <c r="U1263" t="e">
        <f>VLOOKUP(D1263,#REF!,2,FALSE)</f>
        <v>#REF!</v>
      </c>
      <c r="V1263" t="e">
        <f>VLOOKUP(_216[[#This Row],[rollup_view_description]],Map!$B:$C,2,FALSE)</f>
        <v>#REF!</v>
      </c>
      <c r="W1263" t="str">
        <f>VLOOKUP(F1263,Map!$F:$G,2,FALSE)</f>
        <v>Reg Def</v>
      </c>
    </row>
    <row r="1264" spans="1:23" x14ac:dyDescent="0.25">
      <c r="A1264" t="s">
        <v>6</v>
      </c>
      <c r="B1264" t="s">
        <v>585</v>
      </c>
      <c r="C1264">
        <v>2025</v>
      </c>
      <c r="D1264" t="s">
        <v>132</v>
      </c>
      <c r="E1264" t="s">
        <v>65</v>
      </c>
      <c r="F1264" t="s">
        <v>209</v>
      </c>
      <c r="G1264" t="s">
        <v>89</v>
      </c>
      <c r="H1264">
        <v>1980404.17</v>
      </c>
      <c r="I1264">
        <v>-11645.74</v>
      </c>
      <c r="J1264">
        <v>1968758.43</v>
      </c>
      <c r="K1264">
        <v>1470922.95</v>
      </c>
      <c r="L1264">
        <v>69996.13</v>
      </c>
      <c r="M1264">
        <v>1540919.08</v>
      </c>
      <c r="N1264">
        <v>0</v>
      </c>
      <c r="O1264">
        <v>509481.22</v>
      </c>
      <c r="P1264">
        <v>-81641.87</v>
      </c>
      <c r="Q1264">
        <v>0</v>
      </c>
      <c r="R1264">
        <v>-4435.2299999999996</v>
      </c>
      <c r="S1264">
        <v>1469.34</v>
      </c>
      <c r="T1264">
        <v>0</v>
      </c>
      <c r="U1264" t="e">
        <f>VLOOKUP(D1264,#REF!,2,FALSE)</f>
        <v>#REF!</v>
      </c>
      <c r="V1264" t="e">
        <f>VLOOKUP(_216[[#This Row],[rollup_view_description]],Map!$B:$C,2,FALSE)</f>
        <v>#REF!</v>
      </c>
      <c r="W1264" t="str">
        <f>VLOOKUP(F1264,Map!$F:$G,2,FALSE)</f>
        <v>Reg Def</v>
      </c>
    </row>
    <row r="1265" spans="1:23" x14ac:dyDescent="0.25">
      <c r="A1265" t="s">
        <v>6</v>
      </c>
      <c r="B1265" t="s">
        <v>585</v>
      </c>
      <c r="C1265">
        <v>2025</v>
      </c>
      <c r="D1265" t="s">
        <v>132</v>
      </c>
      <c r="E1265" t="s">
        <v>65</v>
      </c>
      <c r="F1265" t="s">
        <v>214</v>
      </c>
      <c r="G1265" t="s">
        <v>88</v>
      </c>
      <c r="H1265">
        <v>0</v>
      </c>
      <c r="I1265">
        <v>0</v>
      </c>
      <c r="J1265">
        <v>0</v>
      </c>
      <c r="K1265">
        <v>516615.95</v>
      </c>
      <c r="L1265">
        <v>0</v>
      </c>
      <c r="M1265">
        <v>516615.95</v>
      </c>
      <c r="N1265">
        <v>0</v>
      </c>
      <c r="O1265">
        <v>-516615.95</v>
      </c>
      <c r="P1265">
        <v>0</v>
      </c>
      <c r="Q1265">
        <v>0</v>
      </c>
      <c r="R1265">
        <v>6088.76</v>
      </c>
      <c r="S1265">
        <v>0</v>
      </c>
      <c r="T1265">
        <v>0</v>
      </c>
      <c r="U1265" t="e">
        <f>VLOOKUP(D1265,#REF!,2,FALSE)</f>
        <v>#REF!</v>
      </c>
      <c r="V1265" t="e">
        <f>VLOOKUP(_216[[#This Row],[rollup_view_description]],Map!$B:$C,2,FALSE)</f>
        <v>#REF!</v>
      </c>
      <c r="W1265" t="str">
        <f>VLOOKUP(F1265,Map!$F:$G,2,FALSE)</f>
        <v>Repairs</v>
      </c>
    </row>
    <row r="1266" spans="1:23" x14ac:dyDescent="0.25">
      <c r="A1266" t="s">
        <v>6</v>
      </c>
      <c r="B1266" t="s">
        <v>585</v>
      </c>
      <c r="C1266">
        <v>2025</v>
      </c>
      <c r="D1266" t="s">
        <v>133</v>
      </c>
      <c r="E1266" t="s">
        <v>65</v>
      </c>
      <c r="F1266" t="s">
        <v>208</v>
      </c>
      <c r="G1266" t="s">
        <v>88</v>
      </c>
      <c r="H1266">
        <v>0</v>
      </c>
      <c r="I1266">
        <v>0</v>
      </c>
      <c r="J1266">
        <v>0</v>
      </c>
      <c r="K1266">
        <v>182.2</v>
      </c>
      <c r="L1266">
        <v>0</v>
      </c>
      <c r="M1266">
        <v>182.2</v>
      </c>
      <c r="N1266">
        <v>-24.99</v>
      </c>
      <c r="O1266">
        <v>-182.2</v>
      </c>
      <c r="P1266">
        <v>0</v>
      </c>
      <c r="Q1266">
        <v>24.99</v>
      </c>
      <c r="R1266">
        <v>1.91</v>
      </c>
      <c r="S1266">
        <v>0</v>
      </c>
      <c r="T1266">
        <v>-0.26</v>
      </c>
      <c r="U1266" t="e">
        <f>VLOOKUP(D1266,#REF!,2,FALSE)</f>
        <v>#REF!</v>
      </c>
      <c r="V1266" t="e">
        <f>VLOOKUP(_216[[#This Row],[rollup_view_description]],Map!$B:$C,2,FALSE)</f>
        <v>#REF!</v>
      </c>
      <c r="W1266" t="str">
        <f>VLOOKUP(F1266,Map!$F:$G,2,FALSE)</f>
        <v>Reg Def</v>
      </c>
    </row>
    <row r="1267" spans="1:23" x14ac:dyDescent="0.25">
      <c r="A1267" t="s">
        <v>6</v>
      </c>
      <c r="B1267" t="s">
        <v>585</v>
      </c>
      <c r="C1267">
        <v>2025</v>
      </c>
      <c r="D1267" t="s">
        <v>133</v>
      </c>
      <c r="E1267" t="s">
        <v>65</v>
      </c>
      <c r="F1267" t="s">
        <v>136</v>
      </c>
      <c r="G1267" t="s">
        <v>88</v>
      </c>
      <c r="H1267">
        <v>0</v>
      </c>
      <c r="I1267">
        <v>0</v>
      </c>
      <c r="J1267">
        <v>0</v>
      </c>
      <c r="K1267">
        <v>306.64999999999998</v>
      </c>
      <c r="L1267">
        <v>0</v>
      </c>
      <c r="M1267">
        <v>306.64999999999998</v>
      </c>
      <c r="N1267">
        <v>4.75</v>
      </c>
      <c r="O1267">
        <v>-306.64999999999998</v>
      </c>
      <c r="P1267">
        <v>0</v>
      </c>
      <c r="Q1267">
        <v>-4.75</v>
      </c>
      <c r="R1267">
        <v>0</v>
      </c>
      <c r="S1267">
        <v>0</v>
      </c>
      <c r="T1267">
        <v>0</v>
      </c>
      <c r="U1267" t="e">
        <f>VLOOKUP(D1267,#REF!,2,FALSE)</f>
        <v>#REF!</v>
      </c>
      <c r="V1267" t="e">
        <f>VLOOKUP(_216[[#This Row],[rollup_view_description]],Map!$B:$C,2,FALSE)</f>
        <v>#REF!</v>
      </c>
      <c r="W1267" t="str">
        <f>VLOOKUP(F1267,Map!$F:$G,2,FALSE)</f>
        <v>Flow Through</v>
      </c>
    </row>
    <row r="1268" spans="1:23" x14ac:dyDescent="0.25">
      <c r="A1268" t="s">
        <v>6</v>
      </c>
      <c r="B1268" t="s">
        <v>585</v>
      </c>
      <c r="C1268">
        <v>2025</v>
      </c>
      <c r="D1268" t="s">
        <v>133</v>
      </c>
      <c r="E1268" t="s">
        <v>65</v>
      </c>
      <c r="F1268" t="s">
        <v>210</v>
      </c>
      <c r="G1268" t="s">
        <v>88</v>
      </c>
      <c r="H1268">
        <v>0</v>
      </c>
      <c r="I1268">
        <v>0</v>
      </c>
      <c r="J1268">
        <v>0</v>
      </c>
      <c r="K1268">
        <v>90.78</v>
      </c>
      <c r="L1268">
        <v>0</v>
      </c>
      <c r="M1268">
        <v>90.78</v>
      </c>
      <c r="N1268">
        <v>0</v>
      </c>
      <c r="O1268">
        <v>-90.78</v>
      </c>
      <c r="P1268">
        <v>0</v>
      </c>
      <c r="Q1268">
        <v>0</v>
      </c>
      <c r="R1268">
        <v>0.95</v>
      </c>
      <c r="S1268">
        <v>0</v>
      </c>
      <c r="T1268">
        <v>0</v>
      </c>
      <c r="U1268" t="e">
        <f>VLOOKUP(D1268,#REF!,2,FALSE)</f>
        <v>#REF!</v>
      </c>
      <c r="V1268" t="e">
        <f>VLOOKUP(_216[[#This Row],[rollup_view_description]],Map!$B:$C,2,FALSE)</f>
        <v>#REF!</v>
      </c>
      <c r="W1268" t="str">
        <f>VLOOKUP(F1268,Map!$F:$G,2,FALSE)</f>
        <v>Reg Def</v>
      </c>
    </row>
    <row r="1269" spans="1:23" x14ac:dyDescent="0.25">
      <c r="A1269" t="s">
        <v>6</v>
      </c>
      <c r="B1269" t="s">
        <v>585</v>
      </c>
      <c r="C1269">
        <v>2025</v>
      </c>
      <c r="D1269" t="s">
        <v>133</v>
      </c>
      <c r="E1269" t="s">
        <v>65</v>
      </c>
      <c r="F1269" t="s">
        <v>212</v>
      </c>
      <c r="G1269" t="s">
        <v>88</v>
      </c>
      <c r="H1269">
        <v>0</v>
      </c>
      <c r="I1269">
        <v>0</v>
      </c>
      <c r="J1269">
        <v>0</v>
      </c>
      <c r="K1269">
        <v>-245.99</v>
      </c>
      <c r="L1269">
        <v>0</v>
      </c>
      <c r="M1269">
        <v>-245.99</v>
      </c>
      <c r="N1269">
        <v>47.34</v>
      </c>
      <c r="O1269">
        <v>245.99</v>
      </c>
      <c r="P1269">
        <v>0</v>
      </c>
      <c r="Q1269">
        <v>-47.34</v>
      </c>
      <c r="R1269">
        <v>-2.58</v>
      </c>
      <c r="S1269">
        <v>0</v>
      </c>
      <c r="T1269">
        <v>0.5</v>
      </c>
      <c r="U1269" t="e">
        <f>VLOOKUP(D1269,#REF!,2,FALSE)</f>
        <v>#REF!</v>
      </c>
      <c r="V1269" t="e">
        <f>VLOOKUP(_216[[#This Row],[rollup_view_description]],Map!$B:$C,2,FALSE)</f>
        <v>#REF!</v>
      </c>
      <c r="W1269" t="str">
        <f>VLOOKUP(F1269,Map!$F:$G,2,FALSE)</f>
        <v>Reg Def</v>
      </c>
    </row>
    <row r="1270" spans="1:23" x14ac:dyDescent="0.25">
      <c r="A1270" t="s">
        <v>6</v>
      </c>
      <c r="B1270" t="s">
        <v>585</v>
      </c>
      <c r="C1270">
        <v>2025</v>
      </c>
      <c r="D1270" t="s">
        <v>133</v>
      </c>
      <c r="E1270" t="s">
        <v>65</v>
      </c>
      <c r="F1270" t="s">
        <v>209</v>
      </c>
      <c r="G1270" t="s">
        <v>89</v>
      </c>
      <c r="H1270">
        <v>2358.4699999999998</v>
      </c>
      <c r="I1270">
        <v>0</v>
      </c>
      <c r="J1270">
        <v>2358.4699999999998</v>
      </c>
      <c r="K1270">
        <v>4714.13</v>
      </c>
      <c r="L1270">
        <v>0</v>
      </c>
      <c r="M1270">
        <v>4714.13</v>
      </c>
      <c r="N1270">
        <v>0</v>
      </c>
      <c r="O1270">
        <v>-2355.66</v>
      </c>
      <c r="P1270">
        <v>0</v>
      </c>
      <c r="Q1270">
        <v>0</v>
      </c>
      <c r="R1270">
        <v>24.73</v>
      </c>
      <c r="S1270">
        <v>0</v>
      </c>
      <c r="T1270">
        <v>0</v>
      </c>
      <c r="U1270" t="e">
        <f>VLOOKUP(D1270,#REF!,2,FALSE)</f>
        <v>#REF!</v>
      </c>
      <c r="V1270" t="e">
        <f>VLOOKUP(_216[[#This Row],[rollup_view_description]],Map!$B:$C,2,FALSE)</f>
        <v>#REF!</v>
      </c>
      <c r="W1270" t="str">
        <f>VLOOKUP(F1270,Map!$F:$G,2,FALSE)</f>
        <v>Reg Def</v>
      </c>
    </row>
    <row r="1271" spans="1:23" x14ac:dyDescent="0.25">
      <c r="A1271" t="s">
        <v>6</v>
      </c>
      <c r="B1271" t="s">
        <v>585</v>
      </c>
      <c r="C1271">
        <v>2025</v>
      </c>
      <c r="D1271" t="s">
        <v>133</v>
      </c>
      <c r="E1271" t="s">
        <v>65</v>
      </c>
      <c r="F1271" t="s">
        <v>214</v>
      </c>
      <c r="G1271" t="s">
        <v>88</v>
      </c>
      <c r="H1271">
        <v>0</v>
      </c>
      <c r="I1271">
        <v>0</v>
      </c>
      <c r="J1271">
        <v>0</v>
      </c>
      <c r="K1271">
        <v>18811.830000000002</v>
      </c>
      <c r="L1271">
        <v>0</v>
      </c>
      <c r="M1271">
        <v>18811.830000000002</v>
      </c>
      <c r="N1271">
        <v>0</v>
      </c>
      <c r="O1271">
        <v>-18811.830000000002</v>
      </c>
      <c r="P1271">
        <v>0</v>
      </c>
      <c r="Q1271">
        <v>0</v>
      </c>
      <c r="R1271">
        <v>197.54</v>
      </c>
      <c r="S1271">
        <v>0</v>
      </c>
      <c r="T1271">
        <v>0</v>
      </c>
      <c r="U1271" t="e">
        <f>VLOOKUP(D1271,#REF!,2,FALSE)</f>
        <v>#REF!</v>
      </c>
      <c r="V1271" t="e">
        <f>VLOOKUP(_216[[#This Row],[rollup_view_description]],Map!$B:$C,2,FALSE)</f>
        <v>#REF!</v>
      </c>
      <c r="W1271" t="str">
        <f>VLOOKUP(F1271,Map!$F:$G,2,FALSE)</f>
        <v>Repairs</v>
      </c>
    </row>
    <row r="1272" spans="1:23" x14ac:dyDescent="0.25">
      <c r="A1272" t="s">
        <v>6</v>
      </c>
      <c r="B1272" t="s">
        <v>585</v>
      </c>
      <c r="C1272">
        <v>2025</v>
      </c>
      <c r="D1272" t="s">
        <v>168</v>
      </c>
      <c r="E1272" t="s">
        <v>65</v>
      </c>
      <c r="F1272" t="s">
        <v>208</v>
      </c>
      <c r="G1272" t="s">
        <v>88</v>
      </c>
      <c r="H1272">
        <v>0</v>
      </c>
      <c r="I1272">
        <v>0</v>
      </c>
      <c r="J1272">
        <v>0</v>
      </c>
      <c r="K1272">
        <v>27878.74</v>
      </c>
      <c r="L1272">
        <v>0</v>
      </c>
      <c r="M1272">
        <v>27878.74</v>
      </c>
      <c r="N1272">
        <v>0</v>
      </c>
      <c r="O1272">
        <v>-27878.74</v>
      </c>
      <c r="P1272">
        <v>0</v>
      </c>
      <c r="Q1272">
        <v>0</v>
      </c>
      <c r="R1272">
        <v>585.47</v>
      </c>
      <c r="S1272">
        <v>0</v>
      </c>
      <c r="T1272">
        <v>0</v>
      </c>
      <c r="U1272" t="e">
        <f>VLOOKUP(D1272,#REF!,2,FALSE)</f>
        <v>#REF!</v>
      </c>
      <c r="V1272" t="e">
        <f>VLOOKUP(_216[[#This Row],[rollup_view_description]],Map!$B:$C,2,FALSE)</f>
        <v>#REF!</v>
      </c>
      <c r="W1272" t="str">
        <f>VLOOKUP(F1272,Map!$F:$G,2,FALSE)</f>
        <v>Reg Def</v>
      </c>
    </row>
    <row r="1273" spans="1:23" x14ac:dyDescent="0.25">
      <c r="A1273" t="s">
        <v>6</v>
      </c>
      <c r="B1273" t="s">
        <v>585</v>
      </c>
      <c r="C1273">
        <v>2025</v>
      </c>
      <c r="D1273" t="s">
        <v>168</v>
      </c>
      <c r="E1273" t="s">
        <v>65</v>
      </c>
      <c r="F1273" t="s">
        <v>211</v>
      </c>
      <c r="G1273" t="s">
        <v>88</v>
      </c>
      <c r="H1273">
        <v>0</v>
      </c>
      <c r="I1273">
        <v>0</v>
      </c>
      <c r="J1273">
        <v>0</v>
      </c>
      <c r="K1273">
        <v>15041.82</v>
      </c>
      <c r="L1273">
        <v>0</v>
      </c>
      <c r="M1273">
        <v>15041.82</v>
      </c>
      <c r="N1273">
        <v>0</v>
      </c>
      <c r="O1273">
        <v>-15041.82</v>
      </c>
      <c r="P1273">
        <v>0</v>
      </c>
      <c r="Q1273">
        <v>0</v>
      </c>
      <c r="R1273">
        <v>315.89</v>
      </c>
      <c r="S1273">
        <v>0</v>
      </c>
      <c r="T1273">
        <v>0</v>
      </c>
      <c r="U1273" t="e">
        <f>VLOOKUP(D1273,#REF!,2,FALSE)</f>
        <v>#REF!</v>
      </c>
      <c r="V1273" t="e">
        <f>VLOOKUP(_216[[#This Row],[rollup_view_description]],Map!$B:$C,2,FALSE)</f>
        <v>#REF!</v>
      </c>
      <c r="W1273" t="str">
        <f>VLOOKUP(F1273,Map!$F:$G,2,FALSE)</f>
        <v>Reg Def</v>
      </c>
    </row>
    <row r="1274" spans="1:23" x14ac:dyDescent="0.25">
      <c r="A1274" t="s">
        <v>6</v>
      </c>
      <c r="B1274" t="s">
        <v>585</v>
      </c>
      <c r="C1274">
        <v>2025</v>
      </c>
      <c r="D1274" t="s">
        <v>168</v>
      </c>
      <c r="E1274" t="s">
        <v>65</v>
      </c>
      <c r="F1274" t="s">
        <v>212</v>
      </c>
      <c r="G1274" t="s">
        <v>88</v>
      </c>
      <c r="H1274">
        <v>0</v>
      </c>
      <c r="I1274">
        <v>0</v>
      </c>
      <c r="J1274">
        <v>0</v>
      </c>
      <c r="K1274">
        <v>-5464.35</v>
      </c>
      <c r="L1274">
        <v>0</v>
      </c>
      <c r="M1274">
        <v>-5464.35</v>
      </c>
      <c r="N1274">
        <v>0</v>
      </c>
      <c r="O1274">
        <v>5464.35</v>
      </c>
      <c r="P1274">
        <v>0</v>
      </c>
      <c r="Q1274">
        <v>0</v>
      </c>
      <c r="R1274">
        <v>-114.75</v>
      </c>
      <c r="S1274">
        <v>0</v>
      </c>
      <c r="T1274">
        <v>0</v>
      </c>
      <c r="U1274" t="e">
        <f>VLOOKUP(D1274,#REF!,2,FALSE)</f>
        <v>#REF!</v>
      </c>
      <c r="V1274" t="e">
        <f>VLOOKUP(_216[[#This Row],[rollup_view_description]],Map!$B:$C,2,FALSE)</f>
        <v>#REF!</v>
      </c>
      <c r="W1274" t="str">
        <f>VLOOKUP(F1274,Map!$F:$G,2,FALSE)</f>
        <v>Reg Def</v>
      </c>
    </row>
    <row r="1275" spans="1:23" x14ac:dyDescent="0.25">
      <c r="A1275" t="s">
        <v>6</v>
      </c>
      <c r="B1275" t="s">
        <v>585</v>
      </c>
      <c r="C1275">
        <v>2025</v>
      </c>
      <c r="D1275" t="s">
        <v>168</v>
      </c>
      <c r="E1275" t="s">
        <v>65</v>
      </c>
      <c r="F1275" t="s">
        <v>209</v>
      </c>
      <c r="G1275" t="s">
        <v>89</v>
      </c>
      <c r="H1275">
        <v>599508.52</v>
      </c>
      <c r="I1275">
        <v>59101.83</v>
      </c>
      <c r="J1275">
        <v>658610.35</v>
      </c>
      <c r="K1275">
        <v>463126.35</v>
      </c>
      <c r="L1275">
        <v>0</v>
      </c>
      <c r="M1275">
        <v>463126.35</v>
      </c>
      <c r="N1275">
        <v>0</v>
      </c>
      <c r="O1275">
        <v>136382.17000000001</v>
      </c>
      <c r="P1275">
        <v>59101.83</v>
      </c>
      <c r="Q1275">
        <v>0</v>
      </c>
      <c r="R1275">
        <v>-1432.03</v>
      </c>
      <c r="S1275">
        <v>-620.55999999999995</v>
      </c>
      <c r="T1275">
        <v>0</v>
      </c>
      <c r="U1275" t="e">
        <f>VLOOKUP(D1275,#REF!,2,FALSE)</f>
        <v>#REF!</v>
      </c>
      <c r="V1275" t="e">
        <f>VLOOKUP(_216[[#This Row],[rollup_view_description]],Map!$B:$C,2,FALSE)</f>
        <v>#REF!</v>
      </c>
      <c r="W1275" t="str">
        <f>VLOOKUP(F1275,Map!$F:$G,2,FALSE)</f>
        <v>Reg Def</v>
      </c>
    </row>
    <row r="1276" spans="1:23" x14ac:dyDescent="0.25">
      <c r="A1276" t="s">
        <v>6</v>
      </c>
      <c r="B1276" t="s">
        <v>585</v>
      </c>
      <c r="C1276">
        <v>2025</v>
      </c>
      <c r="D1276" t="s">
        <v>168</v>
      </c>
      <c r="E1276" t="s">
        <v>65</v>
      </c>
      <c r="F1276" t="s">
        <v>214</v>
      </c>
      <c r="G1276" t="s">
        <v>88</v>
      </c>
      <c r="H1276">
        <v>0</v>
      </c>
      <c r="I1276">
        <v>0</v>
      </c>
      <c r="J1276">
        <v>0</v>
      </c>
      <c r="K1276">
        <v>12457.33</v>
      </c>
      <c r="L1276">
        <v>0</v>
      </c>
      <c r="M1276">
        <v>12457.33</v>
      </c>
      <c r="N1276">
        <v>0</v>
      </c>
      <c r="O1276">
        <v>-12457.33</v>
      </c>
      <c r="P1276">
        <v>0</v>
      </c>
      <c r="Q1276">
        <v>0</v>
      </c>
      <c r="R1276">
        <v>261.63</v>
      </c>
      <c r="S1276">
        <v>0</v>
      </c>
      <c r="T1276">
        <v>0</v>
      </c>
      <c r="U1276" t="e">
        <f>VLOOKUP(D1276,#REF!,2,FALSE)</f>
        <v>#REF!</v>
      </c>
      <c r="V1276" t="e">
        <f>VLOOKUP(_216[[#This Row],[rollup_view_description]],Map!$B:$C,2,FALSE)</f>
        <v>#REF!</v>
      </c>
      <c r="W1276" t="str">
        <f>VLOOKUP(F1276,Map!$F:$G,2,FALSE)</f>
        <v>Repairs</v>
      </c>
    </row>
    <row r="1277" spans="1:23" x14ac:dyDescent="0.25">
      <c r="A1277" t="s">
        <v>6</v>
      </c>
      <c r="B1277" t="s">
        <v>585</v>
      </c>
      <c r="C1277">
        <v>2025</v>
      </c>
      <c r="D1277" t="s">
        <v>169</v>
      </c>
      <c r="E1277" t="s">
        <v>65</v>
      </c>
      <c r="F1277" t="s">
        <v>209</v>
      </c>
      <c r="G1277" t="s">
        <v>89</v>
      </c>
      <c r="H1277">
        <v>-0.1</v>
      </c>
      <c r="I1277">
        <v>0</v>
      </c>
      <c r="J1277">
        <v>-0.1</v>
      </c>
      <c r="K1277">
        <v>-746.04</v>
      </c>
      <c r="L1277">
        <v>0</v>
      </c>
      <c r="M1277">
        <v>-746.04</v>
      </c>
      <c r="N1277">
        <v>0</v>
      </c>
      <c r="O1277">
        <v>745.94</v>
      </c>
      <c r="P1277">
        <v>0</v>
      </c>
      <c r="Q1277">
        <v>0</v>
      </c>
      <c r="R1277">
        <v>-8.56</v>
      </c>
      <c r="S1277">
        <v>0</v>
      </c>
      <c r="T1277">
        <v>0</v>
      </c>
      <c r="U1277" t="e">
        <f>VLOOKUP(D1277,#REF!,2,FALSE)</f>
        <v>#REF!</v>
      </c>
      <c r="V1277" t="e">
        <f>VLOOKUP(_216[[#This Row],[rollup_view_description]],Map!$B:$C,2,FALSE)</f>
        <v>#REF!</v>
      </c>
      <c r="W1277" t="str">
        <f>VLOOKUP(F1277,Map!$F:$G,2,FALSE)</f>
        <v>Reg Def</v>
      </c>
    </row>
    <row r="1278" spans="1:23" x14ac:dyDescent="0.25">
      <c r="A1278" t="s">
        <v>6</v>
      </c>
      <c r="B1278" t="s">
        <v>585</v>
      </c>
      <c r="C1278">
        <v>2025</v>
      </c>
      <c r="D1278" t="s">
        <v>169</v>
      </c>
      <c r="E1278" t="s">
        <v>65</v>
      </c>
      <c r="F1278" t="s">
        <v>217</v>
      </c>
      <c r="G1278" t="s">
        <v>92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 t="e">
        <f>VLOOKUP(D1278,#REF!,2,FALSE)</f>
        <v>#REF!</v>
      </c>
      <c r="V1278" t="e">
        <f>VLOOKUP(_216[[#This Row],[rollup_view_description]],Map!$B:$C,2,FALSE)</f>
        <v>#REF!</v>
      </c>
      <c r="W1278" t="str">
        <f>VLOOKUP(F1278,Map!$F:$G,2,FALSE)</f>
        <v>Taxable CIAC</v>
      </c>
    </row>
    <row r="1279" spans="1:23" x14ac:dyDescent="0.25">
      <c r="A1279" t="s">
        <v>6</v>
      </c>
      <c r="B1279" t="s">
        <v>585</v>
      </c>
      <c r="C1279">
        <v>2025</v>
      </c>
      <c r="D1279" t="s">
        <v>170</v>
      </c>
      <c r="E1279" t="s">
        <v>65</v>
      </c>
      <c r="F1279" t="s">
        <v>209</v>
      </c>
      <c r="G1279" t="s">
        <v>89</v>
      </c>
      <c r="H1279">
        <v>-116186.23</v>
      </c>
      <c r="I1279">
        <v>0</v>
      </c>
      <c r="J1279">
        <v>-116186.23</v>
      </c>
      <c r="K1279">
        <v>-120685.4</v>
      </c>
      <c r="L1279">
        <v>0</v>
      </c>
      <c r="M1279">
        <v>-120685.4</v>
      </c>
      <c r="N1279">
        <v>0</v>
      </c>
      <c r="O1279">
        <v>4499.17</v>
      </c>
      <c r="P1279">
        <v>0</v>
      </c>
      <c r="Q1279">
        <v>0</v>
      </c>
      <c r="R1279">
        <v>-57.56</v>
      </c>
      <c r="S1279">
        <v>0</v>
      </c>
      <c r="T1279">
        <v>0</v>
      </c>
      <c r="U1279" t="e">
        <f>VLOOKUP(D1279,#REF!,2,FALSE)</f>
        <v>#REF!</v>
      </c>
      <c r="V1279" t="e">
        <f>VLOOKUP(_216[[#This Row],[rollup_view_description]],Map!$B:$C,2,FALSE)</f>
        <v>#REF!</v>
      </c>
      <c r="W1279" t="str">
        <f>VLOOKUP(F1279,Map!$F:$G,2,FALSE)</f>
        <v>Reg Def</v>
      </c>
    </row>
    <row r="1280" spans="1:23" x14ac:dyDescent="0.25">
      <c r="A1280" t="s">
        <v>6</v>
      </c>
      <c r="B1280" t="s">
        <v>585</v>
      </c>
      <c r="C1280">
        <v>2025</v>
      </c>
      <c r="D1280" t="s">
        <v>170</v>
      </c>
      <c r="E1280" t="s">
        <v>65</v>
      </c>
      <c r="F1280" t="s">
        <v>217</v>
      </c>
      <c r="G1280" t="s">
        <v>92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 t="e">
        <f>VLOOKUP(D1280,#REF!,2,FALSE)</f>
        <v>#REF!</v>
      </c>
      <c r="V1280" t="e">
        <f>VLOOKUP(_216[[#This Row],[rollup_view_description]],Map!$B:$C,2,FALSE)</f>
        <v>#REF!</v>
      </c>
      <c r="W1280" t="str">
        <f>VLOOKUP(F1280,Map!$F:$G,2,FALSE)</f>
        <v>Taxable CIAC</v>
      </c>
    </row>
    <row r="1281" spans="1:23" x14ac:dyDescent="0.25">
      <c r="A1281" t="s">
        <v>6</v>
      </c>
      <c r="B1281" t="s">
        <v>585</v>
      </c>
      <c r="C1281">
        <v>2025</v>
      </c>
      <c r="D1281" t="s">
        <v>171</v>
      </c>
      <c r="E1281" t="s">
        <v>65</v>
      </c>
      <c r="F1281" t="s">
        <v>209</v>
      </c>
      <c r="G1281" t="s">
        <v>89</v>
      </c>
      <c r="H1281">
        <v>-12881.61</v>
      </c>
      <c r="I1281">
        <v>0</v>
      </c>
      <c r="J1281">
        <v>-12881.61</v>
      </c>
      <c r="K1281">
        <v>-4271.58</v>
      </c>
      <c r="L1281">
        <v>0</v>
      </c>
      <c r="M1281">
        <v>-4271.58</v>
      </c>
      <c r="N1281">
        <v>0</v>
      </c>
      <c r="O1281">
        <v>-8610.0300000000007</v>
      </c>
      <c r="P1281">
        <v>0</v>
      </c>
      <c r="Q1281">
        <v>0</v>
      </c>
      <c r="R1281">
        <v>145.59</v>
      </c>
      <c r="S1281">
        <v>0</v>
      </c>
      <c r="T1281">
        <v>0</v>
      </c>
      <c r="U1281" t="e">
        <f>VLOOKUP(D1281,#REF!,2,FALSE)</f>
        <v>#REF!</v>
      </c>
      <c r="V1281" t="e">
        <f>VLOOKUP(_216[[#This Row],[rollup_view_description]],Map!$B:$C,2,FALSE)</f>
        <v>#REF!</v>
      </c>
      <c r="W1281" t="str">
        <f>VLOOKUP(F1281,Map!$F:$G,2,FALSE)</f>
        <v>Reg Def</v>
      </c>
    </row>
    <row r="1282" spans="1:23" x14ac:dyDescent="0.25">
      <c r="A1282" t="s">
        <v>6</v>
      </c>
      <c r="B1282" t="s">
        <v>585</v>
      </c>
      <c r="C1282">
        <v>2025</v>
      </c>
      <c r="D1282" t="s">
        <v>171</v>
      </c>
      <c r="E1282" t="s">
        <v>65</v>
      </c>
      <c r="F1282" t="s">
        <v>217</v>
      </c>
      <c r="G1282" t="s">
        <v>92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 t="e">
        <f>VLOOKUP(D1282,#REF!,2,FALSE)</f>
        <v>#REF!</v>
      </c>
      <c r="V1282" t="e">
        <f>VLOOKUP(_216[[#This Row],[rollup_view_description]],Map!$B:$C,2,FALSE)</f>
        <v>#REF!</v>
      </c>
      <c r="W1282" t="str">
        <f>VLOOKUP(F1282,Map!$F:$G,2,FALSE)</f>
        <v>Taxable CIAC</v>
      </c>
    </row>
    <row r="1283" spans="1:23" x14ac:dyDescent="0.25">
      <c r="A1283" t="s">
        <v>6</v>
      </c>
      <c r="B1283" t="s">
        <v>585</v>
      </c>
      <c r="C1283">
        <v>2025</v>
      </c>
      <c r="D1283" t="s">
        <v>172</v>
      </c>
      <c r="E1283" t="s">
        <v>65</v>
      </c>
      <c r="F1283" t="s">
        <v>215</v>
      </c>
      <c r="G1283" t="s">
        <v>88</v>
      </c>
      <c r="H1283">
        <v>0</v>
      </c>
      <c r="I1283">
        <v>0</v>
      </c>
      <c r="J1283">
        <v>0</v>
      </c>
      <c r="K1283">
        <v>-10267.92</v>
      </c>
      <c r="L1283">
        <v>0</v>
      </c>
      <c r="M1283">
        <v>-10267.92</v>
      </c>
      <c r="N1283">
        <v>3650.7</v>
      </c>
      <c r="O1283">
        <v>10267.92</v>
      </c>
      <c r="P1283">
        <v>0</v>
      </c>
      <c r="Q1283">
        <v>-3650.7</v>
      </c>
      <c r="R1283">
        <v>-107.81</v>
      </c>
      <c r="S1283">
        <v>0</v>
      </c>
      <c r="T1283">
        <v>38.33</v>
      </c>
      <c r="U1283" t="e">
        <f>VLOOKUP(D1283,#REF!,2,FALSE)</f>
        <v>#REF!</v>
      </c>
      <c r="V1283" t="e">
        <f>VLOOKUP(_216[[#This Row],[rollup_view_description]],Map!$B:$C,2,FALSE)</f>
        <v>#REF!</v>
      </c>
      <c r="W1283" t="str">
        <f>VLOOKUP(F1283,Map!$F:$G,2,FALSE)</f>
        <v>Taxable CIAC</v>
      </c>
    </row>
    <row r="1284" spans="1:23" x14ac:dyDescent="0.25">
      <c r="A1284" t="s">
        <v>6</v>
      </c>
      <c r="B1284" t="s">
        <v>585</v>
      </c>
      <c r="C1284">
        <v>2025</v>
      </c>
      <c r="D1284" t="s">
        <v>172</v>
      </c>
      <c r="E1284" t="s">
        <v>65</v>
      </c>
      <c r="F1284" t="s">
        <v>213</v>
      </c>
      <c r="G1284" t="s">
        <v>88</v>
      </c>
      <c r="H1284">
        <v>0</v>
      </c>
      <c r="I1284">
        <v>0</v>
      </c>
      <c r="J1284">
        <v>0</v>
      </c>
      <c r="K1284">
        <v>-107489.45</v>
      </c>
      <c r="L1284">
        <v>0</v>
      </c>
      <c r="M1284">
        <v>-107489.45</v>
      </c>
      <c r="N1284">
        <v>0</v>
      </c>
      <c r="O1284">
        <v>107489.45</v>
      </c>
      <c r="P1284">
        <v>0</v>
      </c>
      <c r="Q1284">
        <v>0</v>
      </c>
      <c r="R1284">
        <v>-2337.14</v>
      </c>
      <c r="S1284">
        <v>0</v>
      </c>
      <c r="T1284">
        <v>0</v>
      </c>
      <c r="U1284" t="e">
        <f>VLOOKUP(D1284,#REF!,2,FALSE)</f>
        <v>#REF!</v>
      </c>
      <c r="V1284" t="e">
        <f>VLOOKUP(_216[[#This Row],[rollup_view_description]],Map!$B:$C,2,FALSE)</f>
        <v>#REF!</v>
      </c>
      <c r="W1284" t="str">
        <f>VLOOKUP(F1284,Map!$F:$G,2,FALSE)</f>
        <v>Reg Def</v>
      </c>
    </row>
    <row r="1285" spans="1:23" x14ac:dyDescent="0.25">
      <c r="A1285" t="s">
        <v>6</v>
      </c>
      <c r="B1285" t="s">
        <v>585</v>
      </c>
      <c r="C1285">
        <v>2025</v>
      </c>
      <c r="D1285" t="s">
        <v>172</v>
      </c>
      <c r="E1285" t="s">
        <v>65</v>
      </c>
      <c r="F1285" t="s">
        <v>209</v>
      </c>
      <c r="G1285" t="s">
        <v>89</v>
      </c>
      <c r="H1285">
        <v>-4435526.62</v>
      </c>
      <c r="I1285">
        <v>-626.61</v>
      </c>
      <c r="J1285">
        <v>-4436153.2300000004</v>
      </c>
      <c r="K1285">
        <v>-2948592.69</v>
      </c>
      <c r="L1285">
        <v>0</v>
      </c>
      <c r="M1285">
        <v>-2948592.69</v>
      </c>
      <c r="N1285">
        <v>0</v>
      </c>
      <c r="O1285">
        <v>-1486933.93</v>
      </c>
      <c r="P1285">
        <v>-626.61</v>
      </c>
      <c r="Q1285">
        <v>0</v>
      </c>
      <c r="R1285">
        <v>15265.62</v>
      </c>
      <c r="S1285">
        <v>6.59</v>
      </c>
      <c r="T1285">
        <v>0</v>
      </c>
      <c r="U1285" t="e">
        <f>VLOOKUP(D1285,#REF!,2,FALSE)</f>
        <v>#REF!</v>
      </c>
      <c r="V1285" t="e">
        <f>VLOOKUP(_216[[#This Row],[rollup_view_description]],Map!$B:$C,2,FALSE)</f>
        <v>#REF!</v>
      </c>
      <c r="W1285" t="str">
        <f>VLOOKUP(F1285,Map!$F:$G,2,FALSE)</f>
        <v>Reg Def</v>
      </c>
    </row>
    <row r="1286" spans="1:23" x14ac:dyDescent="0.25">
      <c r="A1286" t="s">
        <v>6</v>
      </c>
      <c r="B1286" t="s">
        <v>585</v>
      </c>
      <c r="C1286">
        <v>2025</v>
      </c>
      <c r="D1286" t="s">
        <v>172</v>
      </c>
      <c r="E1286" t="s">
        <v>65</v>
      </c>
      <c r="F1286" t="s">
        <v>214</v>
      </c>
      <c r="G1286" t="s">
        <v>88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 t="e">
        <f>VLOOKUP(D1286,#REF!,2,FALSE)</f>
        <v>#REF!</v>
      </c>
      <c r="V1286" t="e">
        <f>VLOOKUP(_216[[#This Row],[rollup_view_description]],Map!$B:$C,2,FALSE)</f>
        <v>#REF!</v>
      </c>
      <c r="W1286" t="str">
        <f>VLOOKUP(F1286,Map!$F:$G,2,FALSE)</f>
        <v>Repairs</v>
      </c>
    </row>
    <row r="1287" spans="1:23" x14ac:dyDescent="0.25">
      <c r="A1287" t="s">
        <v>6</v>
      </c>
      <c r="B1287" t="s">
        <v>585</v>
      </c>
      <c r="C1287">
        <v>2025</v>
      </c>
      <c r="D1287" t="s">
        <v>172</v>
      </c>
      <c r="E1287" t="s">
        <v>65</v>
      </c>
      <c r="F1287" t="s">
        <v>217</v>
      </c>
      <c r="G1287" t="s">
        <v>92</v>
      </c>
      <c r="H1287">
        <v>997212.26</v>
      </c>
      <c r="I1287">
        <v>0</v>
      </c>
      <c r="J1287">
        <v>997212.26</v>
      </c>
      <c r="K1287">
        <v>0</v>
      </c>
      <c r="L1287">
        <v>0</v>
      </c>
      <c r="M1287">
        <v>0</v>
      </c>
      <c r="N1287">
        <v>173620.78</v>
      </c>
      <c r="O1287">
        <v>997212.26</v>
      </c>
      <c r="P1287">
        <v>0</v>
      </c>
      <c r="Q1287">
        <v>-173620.78</v>
      </c>
      <c r="R1287">
        <v>-15210.15</v>
      </c>
      <c r="S1287">
        <v>0</v>
      </c>
      <c r="T1287">
        <v>1823.02</v>
      </c>
      <c r="U1287" t="e">
        <f>VLOOKUP(D1287,#REF!,2,FALSE)</f>
        <v>#REF!</v>
      </c>
      <c r="V1287" t="e">
        <f>VLOOKUP(_216[[#This Row],[rollup_view_description]],Map!$B:$C,2,FALSE)</f>
        <v>#REF!</v>
      </c>
      <c r="W1287" t="str">
        <f>VLOOKUP(F1287,Map!$F:$G,2,FALSE)</f>
        <v>Taxable CIAC</v>
      </c>
    </row>
    <row r="1288" spans="1:23" x14ac:dyDescent="0.25">
      <c r="A1288" t="s">
        <v>6</v>
      </c>
      <c r="B1288" t="s">
        <v>585</v>
      </c>
      <c r="C1288">
        <v>2025</v>
      </c>
      <c r="D1288" t="s">
        <v>173</v>
      </c>
      <c r="E1288" t="s">
        <v>65</v>
      </c>
      <c r="F1288" t="s">
        <v>209</v>
      </c>
      <c r="G1288" t="s">
        <v>89</v>
      </c>
      <c r="H1288">
        <v>-99747.97</v>
      </c>
      <c r="I1288">
        <v>0</v>
      </c>
      <c r="J1288">
        <v>-99747.97</v>
      </c>
      <c r="K1288">
        <v>-49983.86</v>
      </c>
      <c r="L1288">
        <v>0</v>
      </c>
      <c r="M1288">
        <v>-49983.86</v>
      </c>
      <c r="N1288">
        <v>0</v>
      </c>
      <c r="O1288">
        <v>-49764.11</v>
      </c>
      <c r="P1288">
        <v>0</v>
      </c>
      <c r="Q1288">
        <v>0</v>
      </c>
      <c r="R1288">
        <v>522.52</v>
      </c>
      <c r="S1288">
        <v>0</v>
      </c>
      <c r="T1288">
        <v>0</v>
      </c>
      <c r="U1288" t="e">
        <f>VLOOKUP(D1288,#REF!,2,FALSE)</f>
        <v>#REF!</v>
      </c>
      <c r="V1288" t="e">
        <f>VLOOKUP(_216[[#This Row],[rollup_view_description]],Map!$B:$C,2,FALSE)</f>
        <v>#REF!</v>
      </c>
      <c r="W1288" t="str">
        <f>VLOOKUP(F1288,Map!$F:$G,2,FALSE)</f>
        <v>Reg Def</v>
      </c>
    </row>
    <row r="1289" spans="1:23" x14ac:dyDescent="0.25">
      <c r="A1289" t="s">
        <v>6</v>
      </c>
      <c r="B1289" t="s">
        <v>585</v>
      </c>
      <c r="C1289">
        <v>2025</v>
      </c>
      <c r="D1289" t="s">
        <v>174</v>
      </c>
      <c r="E1289" t="s">
        <v>65</v>
      </c>
      <c r="F1289" t="s">
        <v>215</v>
      </c>
      <c r="G1289" t="s">
        <v>88</v>
      </c>
      <c r="H1289">
        <v>0</v>
      </c>
      <c r="I1289">
        <v>0</v>
      </c>
      <c r="J1289">
        <v>0</v>
      </c>
      <c r="K1289">
        <v>-69720.210000000006</v>
      </c>
      <c r="L1289">
        <v>0</v>
      </c>
      <c r="M1289">
        <v>-69720.210000000006</v>
      </c>
      <c r="N1289">
        <v>1481.64</v>
      </c>
      <c r="O1289">
        <v>69720.210000000006</v>
      </c>
      <c r="P1289">
        <v>0</v>
      </c>
      <c r="Q1289">
        <v>-1481.64</v>
      </c>
      <c r="R1289">
        <v>-732.07</v>
      </c>
      <c r="S1289">
        <v>0</v>
      </c>
      <c r="T1289">
        <v>15.56</v>
      </c>
      <c r="U1289" t="e">
        <f>VLOOKUP(D1289,#REF!,2,FALSE)</f>
        <v>#REF!</v>
      </c>
      <c r="V1289" t="e">
        <f>VLOOKUP(_216[[#This Row],[rollup_view_description]],Map!$B:$C,2,FALSE)</f>
        <v>#REF!</v>
      </c>
      <c r="W1289" t="str">
        <f>VLOOKUP(F1289,Map!$F:$G,2,FALSE)</f>
        <v>Taxable CIAC</v>
      </c>
    </row>
    <row r="1290" spans="1:23" x14ac:dyDescent="0.25">
      <c r="A1290" t="s">
        <v>6</v>
      </c>
      <c r="B1290" t="s">
        <v>585</v>
      </c>
      <c r="C1290">
        <v>2025</v>
      </c>
      <c r="D1290" t="s">
        <v>174</v>
      </c>
      <c r="E1290" t="s">
        <v>65</v>
      </c>
      <c r="F1290" t="s">
        <v>209</v>
      </c>
      <c r="G1290" t="s">
        <v>89</v>
      </c>
      <c r="H1290">
        <v>-48138.9</v>
      </c>
      <c r="I1290">
        <v>0</v>
      </c>
      <c r="J1290">
        <v>-48138.9</v>
      </c>
      <c r="K1290">
        <v>-4362.12</v>
      </c>
      <c r="L1290">
        <v>0</v>
      </c>
      <c r="M1290">
        <v>-4362.12</v>
      </c>
      <c r="N1290">
        <v>0</v>
      </c>
      <c r="O1290">
        <v>-43776.78</v>
      </c>
      <c r="P1290">
        <v>0</v>
      </c>
      <c r="Q1290">
        <v>0</v>
      </c>
      <c r="R1290">
        <v>459.67</v>
      </c>
      <c r="S1290">
        <v>0</v>
      </c>
      <c r="T1290">
        <v>0</v>
      </c>
      <c r="U1290" t="e">
        <f>VLOOKUP(D1290,#REF!,2,FALSE)</f>
        <v>#REF!</v>
      </c>
      <c r="V1290" t="e">
        <f>VLOOKUP(_216[[#This Row],[rollup_view_description]],Map!$B:$C,2,FALSE)</f>
        <v>#REF!</v>
      </c>
      <c r="W1290" t="str">
        <f>VLOOKUP(F1290,Map!$F:$G,2,FALSE)</f>
        <v>Reg Def</v>
      </c>
    </row>
    <row r="1291" spans="1:23" x14ac:dyDescent="0.25">
      <c r="A1291" t="s">
        <v>6</v>
      </c>
      <c r="B1291" t="s">
        <v>585</v>
      </c>
      <c r="C1291">
        <v>2025</v>
      </c>
      <c r="D1291" t="s">
        <v>174</v>
      </c>
      <c r="E1291" t="s">
        <v>65</v>
      </c>
      <c r="F1291" t="s">
        <v>214</v>
      </c>
      <c r="G1291" t="s">
        <v>88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 t="e">
        <f>VLOOKUP(D1291,#REF!,2,FALSE)</f>
        <v>#REF!</v>
      </c>
      <c r="V1291" t="e">
        <f>VLOOKUP(_216[[#This Row],[rollup_view_description]],Map!$B:$C,2,FALSE)</f>
        <v>#REF!</v>
      </c>
      <c r="W1291" t="str">
        <f>VLOOKUP(F1291,Map!$F:$G,2,FALSE)</f>
        <v>Repairs</v>
      </c>
    </row>
    <row r="1292" spans="1:23" x14ac:dyDescent="0.25">
      <c r="A1292" t="s">
        <v>6</v>
      </c>
      <c r="B1292" t="s">
        <v>585</v>
      </c>
      <c r="C1292">
        <v>2025</v>
      </c>
      <c r="D1292" t="s">
        <v>174</v>
      </c>
      <c r="E1292" t="s">
        <v>65</v>
      </c>
      <c r="F1292" t="s">
        <v>217</v>
      </c>
      <c r="G1292" t="s">
        <v>92</v>
      </c>
      <c r="H1292">
        <v>47707.69</v>
      </c>
      <c r="I1292">
        <v>0</v>
      </c>
      <c r="J1292">
        <v>47707.69</v>
      </c>
      <c r="K1292">
        <v>0</v>
      </c>
      <c r="L1292">
        <v>0</v>
      </c>
      <c r="M1292">
        <v>0</v>
      </c>
      <c r="N1292">
        <v>47707.69</v>
      </c>
      <c r="O1292">
        <v>47707.69</v>
      </c>
      <c r="P1292">
        <v>0</v>
      </c>
      <c r="Q1292">
        <v>-47707.69</v>
      </c>
      <c r="R1292">
        <v>-500.93</v>
      </c>
      <c r="S1292">
        <v>0</v>
      </c>
      <c r="T1292">
        <v>500.93</v>
      </c>
      <c r="U1292" t="e">
        <f>VLOOKUP(D1292,#REF!,2,FALSE)</f>
        <v>#REF!</v>
      </c>
      <c r="V1292" t="e">
        <f>VLOOKUP(_216[[#This Row],[rollup_view_description]],Map!$B:$C,2,FALSE)</f>
        <v>#REF!</v>
      </c>
      <c r="W1292" t="str">
        <f>VLOOKUP(F1292,Map!$F:$G,2,FALSE)</f>
        <v>Taxable CIAC</v>
      </c>
    </row>
    <row r="1293" spans="1:23" x14ac:dyDescent="0.25">
      <c r="A1293" t="s">
        <v>6</v>
      </c>
      <c r="B1293" t="s">
        <v>585</v>
      </c>
      <c r="C1293">
        <v>2025</v>
      </c>
      <c r="D1293" t="s">
        <v>175</v>
      </c>
      <c r="E1293" t="s">
        <v>65</v>
      </c>
      <c r="F1293" t="s">
        <v>218</v>
      </c>
      <c r="G1293" t="s">
        <v>89</v>
      </c>
      <c r="H1293">
        <v>0</v>
      </c>
      <c r="I1293">
        <v>0</v>
      </c>
      <c r="J1293">
        <v>0</v>
      </c>
      <c r="K1293">
        <v>-37760.89</v>
      </c>
      <c r="L1293">
        <v>0</v>
      </c>
      <c r="M1293">
        <v>-37760.89</v>
      </c>
      <c r="N1293">
        <v>0</v>
      </c>
      <c r="O1293">
        <v>37760.89</v>
      </c>
      <c r="P1293">
        <v>0</v>
      </c>
      <c r="Q1293">
        <v>0</v>
      </c>
      <c r="R1293">
        <v>-396.49</v>
      </c>
      <c r="S1293">
        <v>0</v>
      </c>
      <c r="T1293">
        <v>0</v>
      </c>
      <c r="U1293" t="e">
        <f>VLOOKUP(D1293,#REF!,2,FALSE)</f>
        <v>#REF!</v>
      </c>
      <c r="V1293" t="e">
        <f>VLOOKUP(_216[[#This Row],[rollup_view_description]],Map!$B:$C,2,FALSE)</f>
        <v>#REF!</v>
      </c>
      <c r="W1293" t="str">
        <f>VLOOKUP(F1293,Map!$F:$G,2,FALSE)</f>
        <v>COR</v>
      </c>
    </row>
    <row r="1294" spans="1:23" x14ac:dyDescent="0.25">
      <c r="A1294" t="s">
        <v>6</v>
      </c>
      <c r="B1294" t="s">
        <v>585</v>
      </c>
      <c r="C1294">
        <v>2025</v>
      </c>
      <c r="D1294" t="s">
        <v>177</v>
      </c>
      <c r="E1294" t="s">
        <v>65</v>
      </c>
      <c r="F1294" t="s">
        <v>218</v>
      </c>
      <c r="G1294" t="s">
        <v>89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 t="e">
        <f>VLOOKUP(D1294,#REF!,2,FALSE)</f>
        <v>#REF!</v>
      </c>
      <c r="V1294" t="e">
        <f>VLOOKUP(_216[[#This Row],[rollup_view_description]],Map!$B:$C,2,FALSE)</f>
        <v>#REF!</v>
      </c>
      <c r="W1294" t="str">
        <f>VLOOKUP(F1294,Map!$F:$G,2,FALSE)</f>
        <v>COR</v>
      </c>
    </row>
    <row r="1295" spans="1:23" x14ac:dyDescent="0.25">
      <c r="A1295" t="s">
        <v>6</v>
      </c>
      <c r="B1295" t="s">
        <v>585</v>
      </c>
      <c r="C1295">
        <v>2025</v>
      </c>
      <c r="D1295" t="s">
        <v>178</v>
      </c>
      <c r="E1295" t="s">
        <v>65</v>
      </c>
      <c r="F1295" t="s">
        <v>218</v>
      </c>
      <c r="G1295" t="s">
        <v>89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 t="e">
        <f>VLOOKUP(D1295,#REF!,2,FALSE)</f>
        <v>#REF!</v>
      </c>
      <c r="V1295" t="e">
        <f>VLOOKUP(_216[[#This Row],[rollup_view_description]],Map!$B:$C,2,FALSE)</f>
        <v>#REF!</v>
      </c>
      <c r="W1295" t="str">
        <f>VLOOKUP(F1295,Map!$F:$G,2,FALSE)</f>
        <v>COR</v>
      </c>
    </row>
    <row r="1296" spans="1:23" x14ac:dyDescent="0.25">
      <c r="A1296" t="s">
        <v>6</v>
      </c>
      <c r="B1296" t="s">
        <v>585</v>
      </c>
      <c r="C1296">
        <v>2025</v>
      </c>
      <c r="D1296" t="s">
        <v>179</v>
      </c>
      <c r="E1296" t="s">
        <v>65</v>
      </c>
      <c r="F1296" t="s">
        <v>218</v>
      </c>
      <c r="G1296" t="s">
        <v>89</v>
      </c>
      <c r="H1296">
        <v>0</v>
      </c>
      <c r="I1296">
        <v>26323.49</v>
      </c>
      <c r="J1296">
        <v>26323.49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26323.49</v>
      </c>
      <c r="Q1296">
        <v>0</v>
      </c>
      <c r="R1296">
        <v>0</v>
      </c>
      <c r="S1296">
        <v>-276.39999999999998</v>
      </c>
      <c r="T1296">
        <v>0</v>
      </c>
      <c r="U1296" t="e">
        <f>VLOOKUP(D1296,#REF!,2,FALSE)</f>
        <v>#REF!</v>
      </c>
      <c r="V1296" t="e">
        <f>VLOOKUP(_216[[#This Row],[rollup_view_description]],Map!$B:$C,2,FALSE)</f>
        <v>#REF!</v>
      </c>
      <c r="W1296" t="str">
        <f>VLOOKUP(F1296,Map!$F:$G,2,FALSE)</f>
        <v>COR</v>
      </c>
    </row>
    <row r="1297" spans="1:23" x14ac:dyDescent="0.25">
      <c r="A1297" t="s">
        <v>6</v>
      </c>
      <c r="B1297" t="s">
        <v>585</v>
      </c>
      <c r="C1297">
        <v>2025</v>
      </c>
      <c r="D1297" t="s">
        <v>180</v>
      </c>
      <c r="E1297" t="s">
        <v>65</v>
      </c>
      <c r="F1297" t="s">
        <v>218</v>
      </c>
      <c r="G1297" t="s">
        <v>89</v>
      </c>
      <c r="H1297">
        <v>0</v>
      </c>
      <c r="I1297">
        <v>15829.32</v>
      </c>
      <c r="J1297">
        <v>15829.32</v>
      </c>
      <c r="K1297">
        <v>-195454.07</v>
      </c>
      <c r="L1297">
        <v>0</v>
      </c>
      <c r="M1297">
        <v>-195454.07</v>
      </c>
      <c r="N1297">
        <v>0</v>
      </c>
      <c r="O1297">
        <v>195454.07</v>
      </c>
      <c r="P1297">
        <v>15829.32</v>
      </c>
      <c r="Q1297">
        <v>0</v>
      </c>
      <c r="R1297">
        <v>-2052.27</v>
      </c>
      <c r="S1297">
        <v>-166.21</v>
      </c>
      <c r="T1297">
        <v>0</v>
      </c>
      <c r="U1297" t="e">
        <f>VLOOKUP(D1297,#REF!,2,FALSE)</f>
        <v>#REF!</v>
      </c>
      <c r="V1297" t="e">
        <f>VLOOKUP(_216[[#This Row],[rollup_view_description]],Map!$B:$C,2,FALSE)</f>
        <v>#REF!</v>
      </c>
      <c r="W1297" t="str">
        <f>VLOOKUP(F1297,Map!$F:$G,2,FALSE)</f>
        <v>COR</v>
      </c>
    </row>
    <row r="1298" spans="1:23" x14ac:dyDescent="0.25">
      <c r="A1298" t="s">
        <v>6</v>
      </c>
      <c r="B1298" t="s">
        <v>585</v>
      </c>
      <c r="C1298">
        <v>2025</v>
      </c>
      <c r="D1298" t="s">
        <v>181</v>
      </c>
      <c r="E1298" t="s">
        <v>65</v>
      </c>
      <c r="F1298" t="s">
        <v>218</v>
      </c>
      <c r="G1298" t="s">
        <v>89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 t="e">
        <f>VLOOKUP(D1298,#REF!,2,FALSE)</f>
        <v>#REF!</v>
      </c>
      <c r="V1298" t="e">
        <f>VLOOKUP(_216[[#This Row],[rollup_view_description]],Map!$B:$C,2,FALSE)</f>
        <v>#REF!</v>
      </c>
      <c r="W1298" t="str">
        <f>VLOOKUP(F1298,Map!$F:$G,2,FALSE)</f>
        <v>COR</v>
      </c>
    </row>
    <row r="1299" spans="1:23" x14ac:dyDescent="0.25">
      <c r="A1299" t="s">
        <v>6</v>
      </c>
      <c r="B1299" t="s">
        <v>585</v>
      </c>
      <c r="C1299">
        <v>2025</v>
      </c>
      <c r="D1299" t="s">
        <v>182</v>
      </c>
      <c r="E1299" t="s">
        <v>65</v>
      </c>
      <c r="F1299" t="s">
        <v>218</v>
      </c>
      <c r="G1299" t="s">
        <v>89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 t="e">
        <f>VLOOKUP(D1299,#REF!,2,FALSE)</f>
        <v>#REF!</v>
      </c>
      <c r="V1299" t="e">
        <f>VLOOKUP(_216[[#This Row],[rollup_view_description]],Map!$B:$C,2,FALSE)</f>
        <v>#REF!</v>
      </c>
      <c r="W1299" t="str">
        <f>VLOOKUP(F1299,Map!$F:$G,2,FALSE)</f>
        <v>COR</v>
      </c>
    </row>
    <row r="1300" spans="1:23" x14ac:dyDescent="0.25">
      <c r="A1300" t="s">
        <v>6</v>
      </c>
      <c r="B1300" t="s">
        <v>585</v>
      </c>
      <c r="C1300">
        <v>2025</v>
      </c>
      <c r="D1300" t="s">
        <v>183</v>
      </c>
      <c r="E1300" t="s">
        <v>65</v>
      </c>
      <c r="F1300" t="s">
        <v>218</v>
      </c>
      <c r="G1300" t="s">
        <v>89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 t="e">
        <f>VLOOKUP(D1300,#REF!,2,FALSE)</f>
        <v>#REF!</v>
      </c>
      <c r="V1300" t="e">
        <f>VLOOKUP(_216[[#This Row],[rollup_view_description]],Map!$B:$C,2,FALSE)</f>
        <v>#REF!</v>
      </c>
      <c r="W1300" t="str">
        <f>VLOOKUP(F1300,Map!$F:$G,2,FALSE)</f>
        <v>COR</v>
      </c>
    </row>
    <row r="1301" spans="1:23" x14ac:dyDescent="0.25">
      <c r="A1301" t="s">
        <v>6</v>
      </c>
      <c r="B1301" t="s">
        <v>585</v>
      </c>
      <c r="C1301">
        <v>2025</v>
      </c>
      <c r="D1301" t="s">
        <v>184</v>
      </c>
      <c r="E1301" t="s">
        <v>65</v>
      </c>
      <c r="F1301" t="s">
        <v>218</v>
      </c>
      <c r="G1301" t="s">
        <v>89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 t="e">
        <f>VLOOKUP(D1301,#REF!,2,FALSE)</f>
        <v>#REF!</v>
      </c>
      <c r="V1301" t="e">
        <f>VLOOKUP(_216[[#This Row],[rollup_view_description]],Map!$B:$C,2,FALSE)</f>
        <v>#REF!</v>
      </c>
      <c r="W1301" t="str">
        <f>VLOOKUP(F1301,Map!$F:$G,2,FALSE)</f>
        <v>COR</v>
      </c>
    </row>
    <row r="1302" spans="1:23" x14ac:dyDescent="0.25">
      <c r="A1302" t="s">
        <v>6</v>
      </c>
      <c r="B1302" t="s">
        <v>585</v>
      </c>
      <c r="C1302">
        <v>2025</v>
      </c>
      <c r="D1302" t="s">
        <v>185</v>
      </c>
      <c r="E1302" t="s">
        <v>65</v>
      </c>
      <c r="F1302" t="s">
        <v>218</v>
      </c>
      <c r="G1302" t="s">
        <v>89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 t="e">
        <f>VLOOKUP(D1302,#REF!,2,FALSE)</f>
        <v>#REF!</v>
      </c>
      <c r="V1302" t="e">
        <f>VLOOKUP(_216[[#This Row],[rollup_view_description]],Map!$B:$C,2,FALSE)</f>
        <v>#REF!</v>
      </c>
      <c r="W1302" t="str">
        <f>VLOOKUP(F1302,Map!$F:$G,2,FALSE)</f>
        <v>COR</v>
      </c>
    </row>
    <row r="1303" spans="1:23" x14ac:dyDescent="0.25">
      <c r="A1303" t="s">
        <v>6</v>
      </c>
      <c r="B1303" t="s">
        <v>585</v>
      </c>
      <c r="C1303">
        <v>2025</v>
      </c>
      <c r="D1303" t="s">
        <v>186</v>
      </c>
      <c r="E1303" t="s">
        <v>65</v>
      </c>
      <c r="F1303" t="s">
        <v>218</v>
      </c>
      <c r="G1303" t="s">
        <v>89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 t="e">
        <f>VLOOKUP(D1303,#REF!,2,FALSE)</f>
        <v>#REF!</v>
      </c>
      <c r="V1303" t="e">
        <f>VLOOKUP(_216[[#This Row],[rollup_view_description]],Map!$B:$C,2,FALSE)</f>
        <v>#REF!</v>
      </c>
      <c r="W1303" t="str">
        <f>VLOOKUP(F1303,Map!$F:$G,2,FALSE)</f>
        <v>COR</v>
      </c>
    </row>
    <row r="1304" spans="1:23" x14ac:dyDescent="0.25">
      <c r="A1304" t="s">
        <v>6</v>
      </c>
      <c r="B1304" t="s">
        <v>585</v>
      </c>
      <c r="C1304">
        <v>2025</v>
      </c>
      <c r="D1304" t="s">
        <v>187</v>
      </c>
      <c r="E1304" t="s">
        <v>65</v>
      </c>
      <c r="F1304" t="s">
        <v>218</v>
      </c>
      <c r="G1304" t="s">
        <v>89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 t="e">
        <f>VLOOKUP(D1304,#REF!,2,FALSE)</f>
        <v>#REF!</v>
      </c>
      <c r="V1304" t="e">
        <f>VLOOKUP(_216[[#This Row],[rollup_view_description]],Map!$B:$C,2,FALSE)</f>
        <v>#REF!</v>
      </c>
      <c r="W1304" t="str">
        <f>VLOOKUP(F1304,Map!$F:$G,2,FALSE)</f>
        <v>COR</v>
      </c>
    </row>
    <row r="1305" spans="1:23" x14ac:dyDescent="0.25">
      <c r="A1305" t="s">
        <v>6</v>
      </c>
      <c r="B1305" t="s">
        <v>585</v>
      </c>
      <c r="C1305">
        <v>2025</v>
      </c>
      <c r="D1305" t="s">
        <v>188</v>
      </c>
      <c r="E1305" t="s">
        <v>65</v>
      </c>
      <c r="F1305" t="s">
        <v>218</v>
      </c>
      <c r="G1305" t="s">
        <v>89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 t="e">
        <f>VLOOKUP(D1305,#REF!,2,FALSE)</f>
        <v>#REF!</v>
      </c>
      <c r="V1305" t="e">
        <f>VLOOKUP(_216[[#This Row],[rollup_view_description]],Map!$B:$C,2,FALSE)</f>
        <v>#REF!</v>
      </c>
      <c r="W1305" t="str">
        <f>VLOOKUP(F1305,Map!$F:$G,2,FALSE)</f>
        <v>COR</v>
      </c>
    </row>
    <row r="1306" spans="1:23" x14ac:dyDescent="0.25">
      <c r="A1306" t="s">
        <v>6</v>
      </c>
      <c r="B1306" t="s">
        <v>585</v>
      </c>
      <c r="C1306">
        <v>2025</v>
      </c>
      <c r="D1306" t="s">
        <v>189</v>
      </c>
      <c r="E1306" t="s">
        <v>65</v>
      </c>
      <c r="F1306" t="s">
        <v>218</v>
      </c>
      <c r="G1306" t="s">
        <v>89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 t="e">
        <f>VLOOKUP(D1306,#REF!,2,FALSE)</f>
        <v>#REF!</v>
      </c>
      <c r="V1306" t="e">
        <f>VLOOKUP(_216[[#This Row],[rollup_view_description]],Map!$B:$C,2,FALSE)</f>
        <v>#REF!</v>
      </c>
      <c r="W1306" t="str">
        <f>VLOOKUP(F1306,Map!$F:$G,2,FALSE)</f>
        <v>COR</v>
      </c>
    </row>
    <row r="1307" spans="1:23" x14ac:dyDescent="0.25">
      <c r="A1307" t="s">
        <v>6</v>
      </c>
      <c r="B1307" t="s">
        <v>585</v>
      </c>
      <c r="C1307">
        <v>2025</v>
      </c>
      <c r="D1307" t="s">
        <v>190</v>
      </c>
      <c r="E1307" t="s">
        <v>65</v>
      </c>
      <c r="F1307" t="s">
        <v>218</v>
      </c>
      <c r="G1307" t="s">
        <v>89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 t="e">
        <f>VLOOKUP(D1307,#REF!,2,FALSE)</f>
        <v>#REF!</v>
      </c>
      <c r="V1307" t="e">
        <f>VLOOKUP(_216[[#This Row],[rollup_view_description]],Map!$B:$C,2,FALSE)</f>
        <v>#REF!</v>
      </c>
      <c r="W1307" t="str">
        <f>VLOOKUP(F1307,Map!$F:$G,2,FALSE)</f>
        <v>COR</v>
      </c>
    </row>
    <row r="1308" spans="1:23" x14ac:dyDescent="0.25">
      <c r="A1308" t="s">
        <v>6</v>
      </c>
      <c r="B1308" t="s">
        <v>585</v>
      </c>
      <c r="C1308">
        <v>2025</v>
      </c>
      <c r="D1308" t="s">
        <v>191</v>
      </c>
      <c r="E1308" t="s">
        <v>65</v>
      </c>
      <c r="F1308" t="s">
        <v>218</v>
      </c>
      <c r="G1308" t="s">
        <v>89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 t="e">
        <f>VLOOKUP(D1308,#REF!,2,FALSE)</f>
        <v>#REF!</v>
      </c>
      <c r="V1308" t="e">
        <f>VLOOKUP(_216[[#This Row],[rollup_view_description]],Map!$B:$C,2,FALSE)</f>
        <v>#REF!</v>
      </c>
      <c r="W1308" t="str">
        <f>VLOOKUP(F1308,Map!$F:$G,2,FALSE)</f>
        <v>COR</v>
      </c>
    </row>
    <row r="1309" spans="1:23" x14ac:dyDescent="0.25">
      <c r="A1309" t="s">
        <v>6</v>
      </c>
      <c r="B1309" t="s">
        <v>585</v>
      </c>
      <c r="C1309">
        <v>2025</v>
      </c>
      <c r="D1309" t="s">
        <v>192</v>
      </c>
      <c r="E1309" t="s">
        <v>65</v>
      </c>
      <c r="F1309" t="s">
        <v>218</v>
      </c>
      <c r="G1309" t="s">
        <v>89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 t="e">
        <f>VLOOKUP(D1309,#REF!,2,FALSE)</f>
        <v>#REF!</v>
      </c>
      <c r="V1309" t="e">
        <f>VLOOKUP(_216[[#This Row],[rollup_view_description]],Map!$B:$C,2,FALSE)</f>
        <v>#REF!</v>
      </c>
      <c r="W1309" t="str">
        <f>VLOOKUP(F1309,Map!$F:$G,2,FALSE)</f>
        <v>COR</v>
      </c>
    </row>
    <row r="1310" spans="1:23" x14ac:dyDescent="0.25">
      <c r="A1310" t="s">
        <v>6</v>
      </c>
      <c r="B1310" t="s">
        <v>585</v>
      </c>
      <c r="C1310">
        <v>2025</v>
      </c>
      <c r="D1310" t="s">
        <v>193</v>
      </c>
      <c r="E1310" t="s">
        <v>65</v>
      </c>
      <c r="F1310" t="s">
        <v>218</v>
      </c>
      <c r="G1310" t="s">
        <v>89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 t="e">
        <f>VLOOKUP(D1310,#REF!,2,FALSE)</f>
        <v>#REF!</v>
      </c>
      <c r="V1310" t="e">
        <f>VLOOKUP(_216[[#This Row],[rollup_view_description]],Map!$B:$C,2,FALSE)</f>
        <v>#REF!</v>
      </c>
      <c r="W1310" t="str">
        <f>VLOOKUP(F1310,Map!$F:$G,2,FALSE)</f>
        <v>COR</v>
      </c>
    </row>
    <row r="1311" spans="1:23" x14ac:dyDescent="0.25">
      <c r="A1311" t="s">
        <v>6</v>
      </c>
      <c r="B1311" t="s">
        <v>585</v>
      </c>
      <c r="C1311">
        <v>2025</v>
      </c>
      <c r="D1311" t="s">
        <v>194</v>
      </c>
      <c r="E1311" t="s">
        <v>65</v>
      </c>
      <c r="F1311" t="s">
        <v>218</v>
      </c>
      <c r="G1311" t="s">
        <v>89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 t="e">
        <f>VLOOKUP(D1311,#REF!,2,FALSE)</f>
        <v>#REF!</v>
      </c>
      <c r="V1311" t="e">
        <f>VLOOKUP(_216[[#This Row],[rollup_view_description]],Map!$B:$C,2,FALSE)</f>
        <v>#REF!</v>
      </c>
      <c r="W1311" t="str">
        <f>VLOOKUP(F1311,Map!$F:$G,2,FALSE)</f>
        <v>COR</v>
      </c>
    </row>
    <row r="1312" spans="1:23" x14ac:dyDescent="0.25">
      <c r="A1312" t="s">
        <v>6</v>
      </c>
      <c r="B1312" t="s">
        <v>585</v>
      </c>
      <c r="C1312">
        <v>2025</v>
      </c>
      <c r="D1312" t="s">
        <v>195</v>
      </c>
      <c r="E1312" t="s">
        <v>65</v>
      </c>
      <c r="F1312" t="s">
        <v>218</v>
      </c>
      <c r="G1312" t="s">
        <v>89</v>
      </c>
      <c r="H1312">
        <v>0</v>
      </c>
      <c r="I1312">
        <v>59236.31</v>
      </c>
      <c r="J1312">
        <v>59236.31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59236.31</v>
      </c>
      <c r="Q1312">
        <v>0</v>
      </c>
      <c r="R1312">
        <v>0</v>
      </c>
      <c r="S1312">
        <v>-621.98</v>
      </c>
      <c r="T1312">
        <v>0</v>
      </c>
      <c r="U1312" t="e">
        <f>VLOOKUP(D1312,#REF!,2,FALSE)</f>
        <v>#REF!</v>
      </c>
      <c r="V1312" t="e">
        <f>VLOOKUP(_216[[#This Row],[rollup_view_description]],Map!$B:$C,2,FALSE)</f>
        <v>#REF!</v>
      </c>
      <c r="W1312" t="str">
        <f>VLOOKUP(F1312,Map!$F:$G,2,FALSE)</f>
        <v>COR</v>
      </c>
    </row>
    <row r="1313" spans="1:23" x14ac:dyDescent="0.25">
      <c r="A1313" t="s">
        <v>6</v>
      </c>
      <c r="B1313" t="s">
        <v>585</v>
      </c>
      <c r="C1313">
        <v>2025</v>
      </c>
      <c r="D1313" t="s">
        <v>196</v>
      </c>
      <c r="E1313" t="s">
        <v>65</v>
      </c>
      <c r="F1313" t="s">
        <v>218</v>
      </c>
      <c r="G1313" t="s">
        <v>89</v>
      </c>
      <c r="H1313">
        <v>0</v>
      </c>
      <c r="I1313">
        <v>36254</v>
      </c>
      <c r="J1313">
        <v>36254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36254</v>
      </c>
      <c r="Q1313">
        <v>0</v>
      </c>
      <c r="R1313">
        <v>0</v>
      </c>
      <c r="S1313">
        <v>-380.67</v>
      </c>
      <c r="T1313">
        <v>0</v>
      </c>
      <c r="U1313" t="e">
        <f>VLOOKUP(D1313,#REF!,2,FALSE)</f>
        <v>#REF!</v>
      </c>
      <c r="V1313" t="e">
        <f>VLOOKUP(_216[[#This Row],[rollup_view_description]],Map!$B:$C,2,FALSE)</f>
        <v>#REF!</v>
      </c>
      <c r="W1313" t="str">
        <f>VLOOKUP(F1313,Map!$F:$G,2,FALSE)</f>
        <v>COR</v>
      </c>
    </row>
    <row r="1314" spans="1:23" x14ac:dyDescent="0.25">
      <c r="A1314" t="s">
        <v>6</v>
      </c>
      <c r="B1314" t="s">
        <v>585</v>
      </c>
      <c r="C1314">
        <v>2025</v>
      </c>
      <c r="D1314" t="s">
        <v>197</v>
      </c>
      <c r="E1314" t="s">
        <v>65</v>
      </c>
      <c r="F1314" t="s">
        <v>218</v>
      </c>
      <c r="G1314" t="s">
        <v>89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 t="e">
        <f>VLOOKUP(D1314,#REF!,2,FALSE)</f>
        <v>#REF!</v>
      </c>
      <c r="V1314" t="e">
        <f>VLOOKUP(_216[[#This Row],[rollup_view_description]],Map!$B:$C,2,FALSE)</f>
        <v>#REF!</v>
      </c>
      <c r="W1314" t="str">
        <f>VLOOKUP(F1314,Map!$F:$G,2,FALSE)</f>
        <v>COR</v>
      </c>
    </row>
    <row r="1315" spans="1:23" x14ac:dyDescent="0.25">
      <c r="A1315" t="s">
        <v>6</v>
      </c>
      <c r="B1315" t="s">
        <v>585</v>
      </c>
      <c r="C1315">
        <v>2025</v>
      </c>
      <c r="D1315" t="s">
        <v>198</v>
      </c>
      <c r="E1315" t="s">
        <v>65</v>
      </c>
      <c r="F1315" t="s">
        <v>218</v>
      </c>
      <c r="G1315" t="s">
        <v>89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 t="e">
        <f>VLOOKUP(D1315,#REF!,2,FALSE)</f>
        <v>#REF!</v>
      </c>
      <c r="V1315" t="e">
        <f>VLOOKUP(_216[[#This Row],[rollup_view_description]],Map!$B:$C,2,FALSE)</f>
        <v>#REF!</v>
      </c>
      <c r="W1315" t="str">
        <f>VLOOKUP(F1315,Map!$F:$G,2,FALSE)</f>
        <v>COR</v>
      </c>
    </row>
    <row r="1316" spans="1:23" x14ac:dyDescent="0.25">
      <c r="A1316" t="s">
        <v>6</v>
      </c>
      <c r="B1316" t="s">
        <v>585</v>
      </c>
      <c r="C1316">
        <v>2025</v>
      </c>
      <c r="D1316" t="s">
        <v>199</v>
      </c>
      <c r="E1316" t="s">
        <v>65</v>
      </c>
      <c r="F1316" t="s">
        <v>218</v>
      </c>
      <c r="G1316" t="s">
        <v>89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 t="e">
        <f>VLOOKUP(D1316,#REF!,2,FALSE)</f>
        <v>#REF!</v>
      </c>
      <c r="V1316" t="e">
        <f>VLOOKUP(_216[[#This Row],[rollup_view_description]],Map!$B:$C,2,FALSE)</f>
        <v>#REF!</v>
      </c>
      <c r="W1316" t="str">
        <f>VLOOKUP(F1316,Map!$F:$G,2,FALSE)</f>
        <v>COR</v>
      </c>
    </row>
    <row r="1317" spans="1:23" x14ac:dyDescent="0.25">
      <c r="A1317" t="s">
        <v>6</v>
      </c>
      <c r="B1317" t="s">
        <v>585</v>
      </c>
      <c r="C1317">
        <v>2025</v>
      </c>
      <c r="D1317" t="s">
        <v>200</v>
      </c>
      <c r="E1317" t="s">
        <v>65</v>
      </c>
      <c r="F1317" t="s">
        <v>218</v>
      </c>
      <c r="G1317" t="s">
        <v>89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 t="e">
        <f>VLOOKUP(D1317,#REF!,2,FALSE)</f>
        <v>#REF!</v>
      </c>
      <c r="V1317" t="e">
        <f>VLOOKUP(_216[[#This Row],[rollup_view_description]],Map!$B:$C,2,FALSE)</f>
        <v>#REF!</v>
      </c>
      <c r="W1317" t="str">
        <f>VLOOKUP(F1317,Map!$F:$G,2,FALSE)</f>
        <v>COR</v>
      </c>
    </row>
    <row r="1318" spans="1:23" x14ac:dyDescent="0.25">
      <c r="A1318" t="s">
        <v>6</v>
      </c>
      <c r="B1318" t="s">
        <v>585</v>
      </c>
      <c r="C1318">
        <v>2025</v>
      </c>
      <c r="D1318" t="s">
        <v>201</v>
      </c>
      <c r="E1318" t="s">
        <v>65</v>
      </c>
      <c r="F1318" t="s">
        <v>218</v>
      </c>
      <c r="G1318" t="s">
        <v>89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 t="e">
        <f>VLOOKUP(D1318,#REF!,2,FALSE)</f>
        <v>#REF!</v>
      </c>
      <c r="V1318" t="e">
        <f>VLOOKUP(_216[[#This Row],[rollup_view_description]],Map!$B:$C,2,FALSE)</f>
        <v>#REF!</v>
      </c>
      <c r="W1318" t="str">
        <f>VLOOKUP(F1318,Map!$F:$G,2,FALSE)</f>
        <v>COR</v>
      </c>
    </row>
    <row r="1319" spans="1:23" x14ac:dyDescent="0.25">
      <c r="A1319" t="s">
        <v>6</v>
      </c>
      <c r="B1319" t="s">
        <v>585</v>
      </c>
      <c r="C1319">
        <v>2025</v>
      </c>
      <c r="D1319" t="s">
        <v>202</v>
      </c>
      <c r="E1319" t="s">
        <v>65</v>
      </c>
      <c r="F1319" t="s">
        <v>218</v>
      </c>
      <c r="G1319" t="s">
        <v>89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 t="e">
        <f>VLOOKUP(D1319,#REF!,2,FALSE)</f>
        <v>#REF!</v>
      </c>
      <c r="V1319" t="e">
        <f>VLOOKUP(_216[[#This Row],[rollup_view_description]],Map!$B:$C,2,FALSE)</f>
        <v>#REF!</v>
      </c>
      <c r="W1319" t="str">
        <f>VLOOKUP(F1319,Map!$F:$G,2,FALSE)</f>
        <v>COR</v>
      </c>
    </row>
    <row r="1320" spans="1:23" x14ac:dyDescent="0.25">
      <c r="A1320" t="s">
        <v>6</v>
      </c>
      <c r="B1320" t="s">
        <v>585</v>
      </c>
      <c r="C1320">
        <v>2025</v>
      </c>
      <c r="D1320" t="s">
        <v>203</v>
      </c>
      <c r="E1320" t="s">
        <v>65</v>
      </c>
      <c r="F1320" t="s">
        <v>218</v>
      </c>
      <c r="G1320" t="s">
        <v>89</v>
      </c>
      <c r="H1320">
        <v>0</v>
      </c>
      <c r="I1320">
        <v>180167.4</v>
      </c>
      <c r="J1320">
        <v>180167.4</v>
      </c>
      <c r="K1320">
        <v>323012.55</v>
      </c>
      <c r="L1320">
        <v>0</v>
      </c>
      <c r="M1320">
        <v>323012.55</v>
      </c>
      <c r="N1320">
        <v>0</v>
      </c>
      <c r="O1320">
        <v>-323012.55</v>
      </c>
      <c r="P1320">
        <v>180167.4</v>
      </c>
      <c r="Q1320">
        <v>0</v>
      </c>
      <c r="R1320">
        <v>3391.62</v>
      </c>
      <c r="S1320">
        <v>-1891.75</v>
      </c>
      <c r="T1320">
        <v>0</v>
      </c>
      <c r="U1320" t="e">
        <f>VLOOKUP(D1320,#REF!,2,FALSE)</f>
        <v>#REF!</v>
      </c>
      <c r="V1320" t="e">
        <f>VLOOKUP(_216[[#This Row],[rollup_view_description]],Map!$B:$C,2,FALSE)</f>
        <v>#REF!</v>
      </c>
      <c r="W1320" t="str">
        <f>VLOOKUP(F1320,Map!$F:$G,2,FALSE)</f>
        <v>COR</v>
      </c>
    </row>
    <row r="1321" spans="1:23" x14ac:dyDescent="0.25">
      <c r="A1321" t="s">
        <v>6</v>
      </c>
      <c r="B1321" t="s">
        <v>585</v>
      </c>
      <c r="C1321">
        <v>2025</v>
      </c>
      <c r="D1321" t="s">
        <v>204</v>
      </c>
      <c r="E1321" t="s">
        <v>65</v>
      </c>
      <c r="F1321" t="s">
        <v>218</v>
      </c>
      <c r="G1321" t="s">
        <v>89</v>
      </c>
      <c r="H1321">
        <v>0</v>
      </c>
      <c r="I1321">
        <v>6151.03</v>
      </c>
      <c r="J1321">
        <v>6151.03</v>
      </c>
      <c r="K1321">
        <v>1192.95</v>
      </c>
      <c r="L1321">
        <v>0</v>
      </c>
      <c r="M1321">
        <v>1192.95</v>
      </c>
      <c r="N1321">
        <v>0</v>
      </c>
      <c r="O1321">
        <v>-1192.95</v>
      </c>
      <c r="P1321">
        <v>6151.03</v>
      </c>
      <c r="Q1321">
        <v>0</v>
      </c>
      <c r="R1321">
        <v>12.53</v>
      </c>
      <c r="S1321">
        <v>-64.59</v>
      </c>
      <c r="T1321">
        <v>0</v>
      </c>
      <c r="U1321" t="e">
        <f>VLOOKUP(D1321,#REF!,2,FALSE)</f>
        <v>#REF!</v>
      </c>
      <c r="V1321" t="e">
        <f>VLOOKUP(_216[[#This Row],[rollup_view_description]],Map!$B:$C,2,FALSE)</f>
        <v>#REF!</v>
      </c>
      <c r="W1321" t="str">
        <f>VLOOKUP(F1321,Map!$F:$G,2,FALSE)</f>
        <v>COR</v>
      </c>
    </row>
    <row r="1322" spans="1:23" x14ac:dyDescent="0.25">
      <c r="A1322" t="s">
        <v>6</v>
      </c>
      <c r="B1322" t="s">
        <v>585</v>
      </c>
      <c r="C1322">
        <v>2025</v>
      </c>
      <c r="D1322" t="s">
        <v>205</v>
      </c>
      <c r="E1322" t="s">
        <v>65</v>
      </c>
      <c r="F1322" t="s">
        <v>218</v>
      </c>
      <c r="G1322" t="s">
        <v>89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 t="e">
        <f>VLOOKUP(D1322,#REF!,2,FALSE)</f>
        <v>#REF!</v>
      </c>
      <c r="V1322" t="e">
        <f>VLOOKUP(_216[[#This Row],[rollup_view_description]],Map!$B:$C,2,FALSE)</f>
        <v>#REF!</v>
      </c>
      <c r="W1322" t="str">
        <f>VLOOKUP(F1322,Map!$F:$G,2,FALSE)</f>
        <v>COR</v>
      </c>
    </row>
    <row r="1323" spans="1:23" x14ac:dyDescent="0.25">
      <c r="A1323" t="s">
        <v>6</v>
      </c>
      <c r="B1323" t="s">
        <v>585</v>
      </c>
      <c r="C1323">
        <v>2025</v>
      </c>
      <c r="D1323" t="s">
        <v>206</v>
      </c>
      <c r="E1323" t="s">
        <v>65</v>
      </c>
      <c r="F1323" t="s">
        <v>218</v>
      </c>
      <c r="G1323" t="s">
        <v>89</v>
      </c>
      <c r="H1323">
        <v>0</v>
      </c>
      <c r="I1323">
        <v>8665422.7400000002</v>
      </c>
      <c r="J1323">
        <v>8665422.7400000002</v>
      </c>
      <c r="K1323">
        <v>3587023.16</v>
      </c>
      <c r="L1323">
        <v>0</v>
      </c>
      <c r="M1323">
        <v>3587023.16</v>
      </c>
      <c r="N1323">
        <v>0</v>
      </c>
      <c r="O1323">
        <v>-3587023.16</v>
      </c>
      <c r="P1323">
        <v>8665422.7400000002</v>
      </c>
      <c r="Q1323">
        <v>0</v>
      </c>
      <c r="R1323">
        <v>72502.740000000005</v>
      </c>
      <c r="S1323">
        <v>-175149.94</v>
      </c>
      <c r="T1323">
        <v>0</v>
      </c>
      <c r="U1323" t="e">
        <f>VLOOKUP(D1323,#REF!,2,FALSE)</f>
        <v>#REF!</v>
      </c>
      <c r="V1323" t="e">
        <f>VLOOKUP(_216[[#This Row],[rollup_view_description]],Map!$B:$C,2,FALSE)</f>
        <v>#REF!</v>
      </c>
      <c r="W1323" t="str">
        <f>VLOOKUP(F1323,Map!$F:$G,2,FALSE)</f>
        <v>COR</v>
      </c>
    </row>
    <row r="1324" spans="1:23" x14ac:dyDescent="0.25">
      <c r="A1324" t="s">
        <v>6</v>
      </c>
      <c r="B1324" t="s">
        <v>585</v>
      </c>
      <c r="C1324">
        <v>2025</v>
      </c>
      <c r="D1324" t="s">
        <v>207</v>
      </c>
      <c r="E1324" t="s">
        <v>65</v>
      </c>
      <c r="F1324" t="s">
        <v>218</v>
      </c>
      <c r="G1324" t="s">
        <v>89</v>
      </c>
      <c r="H1324">
        <v>0</v>
      </c>
      <c r="I1324">
        <v>219985.13</v>
      </c>
      <c r="J1324">
        <v>219985.13</v>
      </c>
      <c r="K1324">
        <v>19866.13</v>
      </c>
      <c r="L1324">
        <v>0</v>
      </c>
      <c r="M1324">
        <v>19866.13</v>
      </c>
      <c r="N1324">
        <v>0</v>
      </c>
      <c r="O1324">
        <v>-19866.13</v>
      </c>
      <c r="P1324">
        <v>219985.13</v>
      </c>
      <c r="Q1324">
        <v>0</v>
      </c>
      <c r="R1324">
        <v>208.59</v>
      </c>
      <c r="S1324">
        <v>-2309.84</v>
      </c>
      <c r="T1324">
        <v>0</v>
      </c>
      <c r="U1324" t="e">
        <f>VLOOKUP(D1324,#REF!,2,FALSE)</f>
        <v>#REF!</v>
      </c>
      <c r="V1324" t="e">
        <f>VLOOKUP(_216[[#This Row],[rollup_view_description]],Map!$B:$C,2,FALSE)</f>
        <v>#REF!</v>
      </c>
      <c r="W1324" t="str">
        <f>VLOOKUP(F1324,Map!$F:$G,2,FALSE)</f>
        <v>COR</v>
      </c>
    </row>
    <row r="1325" spans="1:23" x14ac:dyDescent="0.25">
      <c r="A1325" t="s">
        <v>6</v>
      </c>
      <c r="B1325" t="s">
        <v>585</v>
      </c>
      <c r="C1325">
        <v>2025</v>
      </c>
      <c r="D1325" t="s">
        <v>93</v>
      </c>
      <c r="E1325" t="s">
        <v>65</v>
      </c>
      <c r="F1325" t="s">
        <v>137</v>
      </c>
      <c r="G1325" t="s">
        <v>89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 t="e">
        <f>VLOOKUP(D1325,#REF!,2,FALSE)</f>
        <v>#REF!</v>
      </c>
      <c r="V1325" t="e">
        <f>VLOOKUP(_216[[#This Row],[rollup_view_description]],Map!$B:$C,2,FALSE)</f>
        <v>#REF!</v>
      </c>
      <c r="W1325" t="str">
        <f>VLOOKUP(F1325,Map!$F:$G,2,FALSE)</f>
        <v>n/a</v>
      </c>
    </row>
    <row r="1326" spans="1:23" x14ac:dyDescent="0.25">
      <c r="A1326" t="s">
        <v>6</v>
      </c>
      <c r="B1326" t="s">
        <v>585</v>
      </c>
      <c r="C1326">
        <v>2025</v>
      </c>
      <c r="D1326" t="s">
        <v>94</v>
      </c>
      <c r="E1326" t="s">
        <v>65</v>
      </c>
      <c r="F1326" t="s">
        <v>138</v>
      </c>
      <c r="G1326" t="s">
        <v>88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 t="e">
        <f>VLOOKUP(D1326,#REF!,2,FALSE)</f>
        <v>#REF!</v>
      </c>
      <c r="V1326" t="e">
        <f>VLOOKUP(_216[[#This Row],[rollup_view_description]],Map!$B:$C,2,FALSE)</f>
        <v>#REF!</v>
      </c>
      <c r="W1326" t="str">
        <f>VLOOKUP(F1326,Map!$F:$G,2,FALSE)</f>
        <v>n/a</v>
      </c>
    </row>
    <row r="1327" spans="1:23" x14ac:dyDescent="0.25">
      <c r="A1327" t="s">
        <v>6</v>
      </c>
      <c r="B1327" t="s">
        <v>585</v>
      </c>
      <c r="C1327">
        <v>2025</v>
      </c>
      <c r="D1327" t="s">
        <v>94</v>
      </c>
      <c r="E1327" t="s">
        <v>65</v>
      </c>
      <c r="F1327" t="s">
        <v>137</v>
      </c>
      <c r="G1327" t="s">
        <v>89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 t="e">
        <f>VLOOKUP(D1327,#REF!,2,FALSE)</f>
        <v>#REF!</v>
      </c>
      <c r="V1327" t="e">
        <f>VLOOKUP(_216[[#This Row],[rollup_view_description]],Map!$B:$C,2,FALSE)</f>
        <v>#REF!</v>
      </c>
      <c r="W1327" t="str">
        <f>VLOOKUP(F1327,Map!$F:$G,2,FALSE)</f>
        <v>n/a</v>
      </c>
    </row>
    <row r="1328" spans="1:23" x14ac:dyDescent="0.25">
      <c r="A1328" t="s">
        <v>6</v>
      </c>
      <c r="B1328" t="s">
        <v>585</v>
      </c>
      <c r="C1328">
        <v>2025</v>
      </c>
      <c r="D1328" t="s">
        <v>142</v>
      </c>
      <c r="E1328" t="s">
        <v>77</v>
      </c>
      <c r="F1328" t="s">
        <v>219</v>
      </c>
      <c r="G1328" t="s">
        <v>88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 t="e">
        <f>VLOOKUP(D1328,#REF!,2,FALSE)</f>
        <v>#REF!</v>
      </c>
      <c r="V1328" t="e">
        <f>VLOOKUP(_216[[#This Row],[rollup_view_description]],Map!$B:$C,2,FALSE)</f>
        <v>#REF!</v>
      </c>
      <c r="W1328" t="str">
        <f>VLOOKUP(F1328,Map!$F:$G,2,FALSE)</f>
        <v>Reg Def</v>
      </c>
    </row>
    <row r="1329" spans="1:23" x14ac:dyDescent="0.25">
      <c r="A1329" t="s">
        <v>6</v>
      </c>
      <c r="B1329" t="s">
        <v>585</v>
      </c>
      <c r="C1329">
        <v>2025</v>
      </c>
      <c r="D1329" t="s">
        <v>142</v>
      </c>
      <c r="E1329" t="s">
        <v>77</v>
      </c>
      <c r="F1329" t="s">
        <v>220</v>
      </c>
      <c r="G1329" t="s">
        <v>89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 t="e">
        <f>VLOOKUP(D1329,#REF!,2,FALSE)</f>
        <v>#REF!</v>
      </c>
      <c r="V1329" t="e">
        <f>VLOOKUP(_216[[#This Row],[rollup_view_description]],Map!$B:$C,2,FALSE)</f>
        <v>#REF!</v>
      </c>
      <c r="W1329" t="str">
        <f>VLOOKUP(F1329,Map!$F:$G,2,FALSE)</f>
        <v>Reg Def</v>
      </c>
    </row>
    <row r="1330" spans="1:23" x14ac:dyDescent="0.25">
      <c r="A1330" t="s">
        <v>6</v>
      </c>
      <c r="B1330" t="s">
        <v>585</v>
      </c>
      <c r="C1330">
        <v>2025</v>
      </c>
      <c r="D1330" t="s">
        <v>145</v>
      </c>
      <c r="E1330" t="s">
        <v>77</v>
      </c>
      <c r="F1330" t="s">
        <v>221</v>
      </c>
      <c r="G1330" t="s">
        <v>88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 t="e">
        <f>VLOOKUP(D1330,#REF!,2,FALSE)</f>
        <v>#REF!</v>
      </c>
      <c r="V1330" t="e">
        <f>VLOOKUP(_216[[#This Row],[rollup_view_description]],Map!$B:$C,2,FALSE)</f>
        <v>#REF!</v>
      </c>
      <c r="W1330" t="str">
        <f>VLOOKUP(F1330,Map!$F:$G,2,FALSE)</f>
        <v>Reg Def</v>
      </c>
    </row>
    <row r="1331" spans="1:23" x14ac:dyDescent="0.25">
      <c r="A1331" t="s">
        <v>6</v>
      </c>
      <c r="B1331" t="s">
        <v>585</v>
      </c>
      <c r="C1331">
        <v>2025</v>
      </c>
      <c r="D1331" t="s">
        <v>145</v>
      </c>
      <c r="E1331" t="s">
        <v>77</v>
      </c>
      <c r="F1331" t="s">
        <v>220</v>
      </c>
      <c r="G1331" t="s">
        <v>89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 t="e">
        <f>VLOOKUP(D1331,#REF!,2,FALSE)</f>
        <v>#REF!</v>
      </c>
      <c r="V1331" t="e">
        <f>VLOOKUP(_216[[#This Row],[rollup_view_description]],Map!$B:$C,2,FALSE)</f>
        <v>#REF!</v>
      </c>
      <c r="W1331" t="str">
        <f>VLOOKUP(F1331,Map!$F:$G,2,FALSE)</f>
        <v>Reg Def</v>
      </c>
    </row>
    <row r="1332" spans="1:23" x14ac:dyDescent="0.25">
      <c r="A1332" t="s">
        <v>6</v>
      </c>
      <c r="B1332" t="s">
        <v>585</v>
      </c>
      <c r="C1332">
        <v>2025</v>
      </c>
      <c r="D1332" t="s">
        <v>147</v>
      </c>
      <c r="E1332" t="s">
        <v>77</v>
      </c>
      <c r="F1332" t="s">
        <v>221</v>
      </c>
      <c r="G1332" t="s">
        <v>88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 t="e">
        <f>VLOOKUP(D1332,#REF!,2,FALSE)</f>
        <v>#REF!</v>
      </c>
      <c r="V1332" t="e">
        <f>VLOOKUP(_216[[#This Row],[rollup_view_description]],Map!$B:$C,2,FALSE)</f>
        <v>#REF!</v>
      </c>
      <c r="W1332" t="str">
        <f>VLOOKUP(F1332,Map!$F:$G,2,FALSE)</f>
        <v>Reg Def</v>
      </c>
    </row>
    <row r="1333" spans="1:23" x14ac:dyDescent="0.25">
      <c r="A1333" t="s">
        <v>6</v>
      </c>
      <c r="B1333" t="s">
        <v>585</v>
      </c>
      <c r="C1333">
        <v>2025</v>
      </c>
      <c r="D1333" t="s">
        <v>147</v>
      </c>
      <c r="E1333" t="s">
        <v>77</v>
      </c>
      <c r="F1333" t="s">
        <v>220</v>
      </c>
      <c r="G1333" t="s">
        <v>89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 t="e">
        <f>VLOOKUP(D1333,#REF!,2,FALSE)</f>
        <v>#REF!</v>
      </c>
      <c r="V1333" t="e">
        <f>VLOOKUP(_216[[#This Row],[rollup_view_description]],Map!$B:$C,2,FALSE)</f>
        <v>#REF!</v>
      </c>
      <c r="W1333" t="str">
        <f>VLOOKUP(F1333,Map!$F:$G,2,FALSE)</f>
        <v>Reg Def</v>
      </c>
    </row>
    <row r="1334" spans="1:23" x14ac:dyDescent="0.25">
      <c r="A1334" t="s">
        <v>6</v>
      </c>
      <c r="B1334" t="s">
        <v>585</v>
      </c>
      <c r="C1334">
        <v>2025</v>
      </c>
      <c r="D1334" t="s">
        <v>107</v>
      </c>
      <c r="E1334" t="s">
        <v>77</v>
      </c>
      <c r="F1334" t="s">
        <v>219</v>
      </c>
      <c r="G1334" t="s">
        <v>88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 t="e">
        <f>VLOOKUP(D1334,#REF!,2,FALSE)</f>
        <v>#REF!</v>
      </c>
      <c r="V1334" t="e">
        <f>VLOOKUP(_216[[#This Row],[rollup_view_description]],Map!$B:$C,2,FALSE)</f>
        <v>#REF!</v>
      </c>
      <c r="W1334" t="str">
        <f>VLOOKUP(F1334,Map!$F:$G,2,FALSE)</f>
        <v>Reg Def</v>
      </c>
    </row>
    <row r="1335" spans="1:23" x14ac:dyDescent="0.25">
      <c r="A1335" t="s">
        <v>6</v>
      </c>
      <c r="B1335" t="s">
        <v>585</v>
      </c>
      <c r="C1335">
        <v>2025</v>
      </c>
      <c r="D1335" t="s">
        <v>107</v>
      </c>
      <c r="E1335" t="s">
        <v>77</v>
      </c>
      <c r="F1335" t="s">
        <v>139</v>
      </c>
      <c r="G1335" t="s">
        <v>88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 t="e">
        <f>VLOOKUP(D1335,#REF!,2,FALSE)</f>
        <v>#REF!</v>
      </c>
      <c r="V1335" t="e">
        <f>VLOOKUP(_216[[#This Row],[rollup_view_description]],Map!$B:$C,2,FALSE)</f>
        <v>#REF!</v>
      </c>
      <c r="W1335" t="str">
        <f>VLOOKUP(F1335,Map!$F:$G,2,FALSE)</f>
        <v>Flow Through</v>
      </c>
    </row>
    <row r="1336" spans="1:23" x14ac:dyDescent="0.25">
      <c r="A1336" t="s">
        <v>6</v>
      </c>
      <c r="B1336" t="s">
        <v>585</v>
      </c>
      <c r="C1336">
        <v>2025</v>
      </c>
      <c r="D1336" t="s">
        <v>107</v>
      </c>
      <c r="E1336" t="s">
        <v>77</v>
      </c>
      <c r="F1336" t="s">
        <v>220</v>
      </c>
      <c r="G1336" t="s">
        <v>89</v>
      </c>
      <c r="H1336">
        <v>-2435.13</v>
      </c>
      <c r="I1336">
        <v>0</v>
      </c>
      <c r="J1336">
        <v>-2435.13</v>
      </c>
      <c r="K1336">
        <v>0</v>
      </c>
      <c r="L1336">
        <v>0</v>
      </c>
      <c r="M1336">
        <v>0</v>
      </c>
      <c r="N1336">
        <v>0</v>
      </c>
      <c r="O1336">
        <v>-2435.13</v>
      </c>
      <c r="P1336">
        <v>0</v>
      </c>
      <c r="Q1336">
        <v>0</v>
      </c>
      <c r="R1336">
        <v>-121.76</v>
      </c>
      <c r="S1336">
        <v>0</v>
      </c>
      <c r="T1336">
        <v>0</v>
      </c>
      <c r="U1336" t="e">
        <f>VLOOKUP(D1336,#REF!,2,FALSE)</f>
        <v>#REF!</v>
      </c>
      <c r="V1336" t="e">
        <f>VLOOKUP(_216[[#This Row],[rollup_view_description]],Map!$B:$C,2,FALSE)</f>
        <v>#REF!</v>
      </c>
      <c r="W1336" t="str">
        <f>VLOOKUP(F1336,Map!$F:$G,2,FALSE)</f>
        <v>Reg Def</v>
      </c>
    </row>
    <row r="1337" spans="1:23" x14ac:dyDescent="0.25">
      <c r="A1337" t="s">
        <v>6</v>
      </c>
      <c r="B1337" t="s">
        <v>585</v>
      </c>
      <c r="C1337">
        <v>2025</v>
      </c>
      <c r="D1337" t="s">
        <v>109</v>
      </c>
      <c r="E1337" t="s">
        <v>77</v>
      </c>
      <c r="F1337" t="s">
        <v>219</v>
      </c>
      <c r="G1337" t="s">
        <v>88</v>
      </c>
      <c r="H1337">
        <v>0</v>
      </c>
      <c r="I1337">
        <v>0</v>
      </c>
      <c r="J1337">
        <v>0</v>
      </c>
      <c r="K1337">
        <v>1131.69</v>
      </c>
      <c r="L1337">
        <v>0</v>
      </c>
      <c r="M1337">
        <v>1131.69</v>
      </c>
      <c r="N1337">
        <v>0</v>
      </c>
      <c r="O1337">
        <v>-1131.69</v>
      </c>
      <c r="P1337">
        <v>0</v>
      </c>
      <c r="Q1337">
        <v>0</v>
      </c>
      <c r="R1337">
        <v>-56.59</v>
      </c>
      <c r="S1337">
        <v>0</v>
      </c>
      <c r="T1337">
        <v>0</v>
      </c>
      <c r="U1337" t="e">
        <f>VLOOKUP(D1337,#REF!,2,FALSE)</f>
        <v>#REF!</v>
      </c>
      <c r="V1337" t="e">
        <f>VLOOKUP(_216[[#This Row],[rollup_view_description]],Map!$B:$C,2,FALSE)</f>
        <v>#REF!</v>
      </c>
      <c r="W1337" t="str">
        <f>VLOOKUP(F1337,Map!$F:$G,2,FALSE)</f>
        <v>Reg Def</v>
      </c>
    </row>
    <row r="1338" spans="1:23" x14ac:dyDescent="0.25">
      <c r="A1338" t="s">
        <v>6</v>
      </c>
      <c r="B1338" t="s">
        <v>585</v>
      </c>
      <c r="C1338">
        <v>2025</v>
      </c>
      <c r="D1338" t="s">
        <v>109</v>
      </c>
      <c r="E1338" t="s">
        <v>77</v>
      </c>
      <c r="F1338" t="s">
        <v>222</v>
      </c>
      <c r="G1338" t="s">
        <v>88</v>
      </c>
      <c r="H1338">
        <v>0</v>
      </c>
      <c r="I1338">
        <v>0</v>
      </c>
      <c r="J1338">
        <v>0</v>
      </c>
      <c r="K1338">
        <v>947.01</v>
      </c>
      <c r="L1338">
        <v>0</v>
      </c>
      <c r="M1338">
        <v>947.01</v>
      </c>
      <c r="N1338">
        <v>0</v>
      </c>
      <c r="O1338">
        <v>-947.01</v>
      </c>
      <c r="P1338">
        <v>0</v>
      </c>
      <c r="Q1338">
        <v>0</v>
      </c>
      <c r="R1338">
        <v>-47.35</v>
      </c>
      <c r="S1338">
        <v>0</v>
      </c>
      <c r="T1338">
        <v>0</v>
      </c>
      <c r="U1338" t="e">
        <f>VLOOKUP(D1338,#REF!,2,FALSE)</f>
        <v>#REF!</v>
      </c>
      <c r="V1338" t="e">
        <f>VLOOKUP(_216[[#This Row],[rollup_view_description]],Map!$B:$C,2,FALSE)</f>
        <v>#REF!</v>
      </c>
      <c r="W1338" t="str">
        <f>VLOOKUP(F1338,Map!$F:$G,2,FALSE)</f>
        <v>Reg Def</v>
      </c>
    </row>
    <row r="1339" spans="1:23" x14ac:dyDescent="0.25">
      <c r="A1339" t="s">
        <v>6</v>
      </c>
      <c r="B1339" t="s">
        <v>585</v>
      </c>
      <c r="C1339">
        <v>2025</v>
      </c>
      <c r="D1339" t="s">
        <v>109</v>
      </c>
      <c r="E1339" t="s">
        <v>77</v>
      </c>
      <c r="F1339" t="s">
        <v>139</v>
      </c>
      <c r="G1339" t="s">
        <v>88</v>
      </c>
      <c r="H1339">
        <v>0</v>
      </c>
      <c r="I1339">
        <v>0</v>
      </c>
      <c r="J1339">
        <v>0</v>
      </c>
      <c r="K1339">
        <v>625.66999999999996</v>
      </c>
      <c r="L1339">
        <v>0</v>
      </c>
      <c r="M1339">
        <v>625.66999999999996</v>
      </c>
      <c r="N1339">
        <v>0</v>
      </c>
      <c r="O1339">
        <v>-625.66999999999996</v>
      </c>
      <c r="P1339">
        <v>0</v>
      </c>
      <c r="Q1339">
        <v>0</v>
      </c>
      <c r="R1339">
        <v>0</v>
      </c>
      <c r="S1339">
        <v>0</v>
      </c>
      <c r="T1339">
        <v>0</v>
      </c>
      <c r="U1339" t="e">
        <f>VLOOKUP(D1339,#REF!,2,FALSE)</f>
        <v>#REF!</v>
      </c>
      <c r="V1339" t="e">
        <f>VLOOKUP(_216[[#This Row],[rollup_view_description]],Map!$B:$C,2,FALSE)</f>
        <v>#REF!</v>
      </c>
      <c r="W1339" t="str">
        <f>VLOOKUP(F1339,Map!$F:$G,2,FALSE)</f>
        <v>Flow Through</v>
      </c>
    </row>
    <row r="1340" spans="1:23" x14ac:dyDescent="0.25">
      <c r="A1340" t="s">
        <v>6</v>
      </c>
      <c r="B1340" t="s">
        <v>585</v>
      </c>
      <c r="C1340">
        <v>2025</v>
      </c>
      <c r="D1340" t="s">
        <v>109</v>
      </c>
      <c r="E1340" t="s">
        <v>77</v>
      </c>
      <c r="F1340" t="s">
        <v>221</v>
      </c>
      <c r="G1340" t="s">
        <v>88</v>
      </c>
      <c r="H1340">
        <v>0</v>
      </c>
      <c r="I1340">
        <v>0</v>
      </c>
      <c r="J1340">
        <v>0</v>
      </c>
      <c r="K1340">
        <v>-2103.3000000000002</v>
      </c>
      <c r="L1340">
        <v>0</v>
      </c>
      <c r="M1340">
        <v>-2103.3000000000002</v>
      </c>
      <c r="N1340">
        <v>0</v>
      </c>
      <c r="O1340">
        <v>2103.3000000000002</v>
      </c>
      <c r="P1340">
        <v>0</v>
      </c>
      <c r="Q1340">
        <v>0</v>
      </c>
      <c r="R1340">
        <v>105.17</v>
      </c>
      <c r="S1340">
        <v>0</v>
      </c>
      <c r="T1340">
        <v>0</v>
      </c>
      <c r="U1340" t="e">
        <f>VLOOKUP(D1340,#REF!,2,FALSE)</f>
        <v>#REF!</v>
      </c>
      <c r="V1340" t="e">
        <f>VLOOKUP(_216[[#This Row],[rollup_view_description]],Map!$B:$C,2,FALSE)</f>
        <v>#REF!</v>
      </c>
      <c r="W1340" t="str">
        <f>VLOOKUP(F1340,Map!$F:$G,2,FALSE)</f>
        <v>Reg Def</v>
      </c>
    </row>
    <row r="1341" spans="1:23" x14ac:dyDescent="0.25">
      <c r="A1341" t="s">
        <v>6</v>
      </c>
      <c r="B1341" t="s">
        <v>585</v>
      </c>
      <c r="C1341">
        <v>2025</v>
      </c>
      <c r="D1341" t="s">
        <v>109</v>
      </c>
      <c r="E1341" t="s">
        <v>77</v>
      </c>
      <c r="F1341" t="s">
        <v>223</v>
      </c>
      <c r="G1341" t="s">
        <v>88</v>
      </c>
      <c r="H1341">
        <v>0</v>
      </c>
      <c r="I1341">
        <v>0</v>
      </c>
      <c r="J1341">
        <v>0</v>
      </c>
      <c r="K1341">
        <v>-13.69</v>
      </c>
      <c r="L1341">
        <v>0</v>
      </c>
      <c r="M1341">
        <v>-13.69</v>
      </c>
      <c r="N1341">
        <v>0</v>
      </c>
      <c r="O1341">
        <v>13.69</v>
      </c>
      <c r="P1341">
        <v>0</v>
      </c>
      <c r="Q1341">
        <v>0</v>
      </c>
      <c r="R1341">
        <v>0.69</v>
      </c>
      <c r="S1341">
        <v>0</v>
      </c>
      <c r="T1341">
        <v>0</v>
      </c>
      <c r="U1341" t="e">
        <f>VLOOKUP(D1341,#REF!,2,FALSE)</f>
        <v>#REF!</v>
      </c>
      <c r="V1341" t="e">
        <f>VLOOKUP(_216[[#This Row],[rollup_view_description]],Map!$B:$C,2,FALSE)</f>
        <v>#REF!</v>
      </c>
      <c r="W1341" t="str">
        <f>VLOOKUP(F1341,Map!$F:$G,2,FALSE)</f>
        <v>Reg Def</v>
      </c>
    </row>
    <row r="1342" spans="1:23" x14ac:dyDescent="0.25">
      <c r="A1342" t="s">
        <v>6</v>
      </c>
      <c r="B1342" t="s">
        <v>585</v>
      </c>
      <c r="C1342">
        <v>2025</v>
      </c>
      <c r="D1342" t="s">
        <v>109</v>
      </c>
      <c r="E1342" t="s">
        <v>77</v>
      </c>
      <c r="F1342" t="s">
        <v>220</v>
      </c>
      <c r="G1342" t="s">
        <v>89</v>
      </c>
      <c r="H1342">
        <v>17987.580000000002</v>
      </c>
      <c r="I1342">
        <v>0</v>
      </c>
      <c r="J1342">
        <v>17987.580000000002</v>
      </c>
      <c r="K1342">
        <v>26981.3</v>
      </c>
      <c r="L1342">
        <v>0</v>
      </c>
      <c r="M1342">
        <v>26981.3</v>
      </c>
      <c r="N1342">
        <v>0</v>
      </c>
      <c r="O1342">
        <v>-8993.7199999999993</v>
      </c>
      <c r="P1342">
        <v>0</v>
      </c>
      <c r="Q1342">
        <v>0</v>
      </c>
      <c r="R1342">
        <v>-449.69</v>
      </c>
      <c r="S1342">
        <v>0</v>
      </c>
      <c r="T1342">
        <v>0</v>
      </c>
      <c r="U1342" t="e">
        <f>VLOOKUP(D1342,#REF!,2,FALSE)</f>
        <v>#REF!</v>
      </c>
      <c r="V1342" t="e">
        <f>VLOOKUP(_216[[#This Row],[rollup_view_description]],Map!$B:$C,2,FALSE)</f>
        <v>#REF!</v>
      </c>
      <c r="W1342" t="str">
        <f>VLOOKUP(F1342,Map!$F:$G,2,FALSE)</f>
        <v>Reg Def</v>
      </c>
    </row>
    <row r="1343" spans="1:23" x14ac:dyDescent="0.25">
      <c r="A1343" t="s">
        <v>6</v>
      </c>
      <c r="B1343" t="s">
        <v>585</v>
      </c>
      <c r="C1343">
        <v>2025</v>
      </c>
      <c r="D1343" t="s">
        <v>150</v>
      </c>
      <c r="E1343" t="s">
        <v>77</v>
      </c>
      <c r="F1343" t="s">
        <v>219</v>
      </c>
      <c r="G1343" t="s">
        <v>88</v>
      </c>
      <c r="H1343">
        <v>0</v>
      </c>
      <c r="I1343">
        <v>0</v>
      </c>
      <c r="J1343">
        <v>0</v>
      </c>
      <c r="K1343">
        <v>254.38</v>
      </c>
      <c r="L1343">
        <v>0</v>
      </c>
      <c r="M1343">
        <v>254.38</v>
      </c>
      <c r="N1343">
        <v>0</v>
      </c>
      <c r="O1343">
        <v>-254.38</v>
      </c>
      <c r="P1343">
        <v>0</v>
      </c>
      <c r="Q1343">
        <v>0</v>
      </c>
      <c r="R1343">
        <v>-12.72</v>
      </c>
      <c r="S1343">
        <v>0</v>
      </c>
      <c r="T1343">
        <v>0</v>
      </c>
      <c r="U1343" t="e">
        <f>VLOOKUP(D1343,#REF!,2,FALSE)</f>
        <v>#REF!</v>
      </c>
      <c r="V1343" t="e">
        <f>VLOOKUP(_216[[#This Row],[rollup_view_description]],Map!$B:$C,2,FALSE)</f>
        <v>#REF!</v>
      </c>
      <c r="W1343" t="str">
        <f>VLOOKUP(F1343,Map!$F:$G,2,FALSE)</f>
        <v>Reg Def</v>
      </c>
    </row>
    <row r="1344" spans="1:23" x14ac:dyDescent="0.25">
      <c r="A1344" t="s">
        <v>6</v>
      </c>
      <c r="B1344" t="s">
        <v>585</v>
      </c>
      <c r="C1344">
        <v>2025</v>
      </c>
      <c r="D1344" t="s">
        <v>150</v>
      </c>
      <c r="E1344" t="s">
        <v>77</v>
      </c>
      <c r="F1344" t="s">
        <v>222</v>
      </c>
      <c r="G1344" t="s">
        <v>88</v>
      </c>
      <c r="H1344">
        <v>0</v>
      </c>
      <c r="I1344">
        <v>0</v>
      </c>
      <c r="J1344">
        <v>0</v>
      </c>
      <c r="K1344">
        <v>354.62</v>
      </c>
      <c r="L1344">
        <v>0</v>
      </c>
      <c r="M1344">
        <v>354.62</v>
      </c>
      <c r="N1344">
        <v>0</v>
      </c>
      <c r="O1344">
        <v>-354.62</v>
      </c>
      <c r="P1344">
        <v>0</v>
      </c>
      <c r="Q1344">
        <v>0</v>
      </c>
      <c r="R1344">
        <v>-17.73</v>
      </c>
      <c r="S1344">
        <v>0</v>
      </c>
      <c r="T1344">
        <v>0</v>
      </c>
      <c r="U1344" t="e">
        <f>VLOOKUP(D1344,#REF!,2,FALSE)</f>
        <v>#REF!</v>
      </c>
      <c r="V1344" t="e">
        <f>VLOOKUP(_216[[#This Row],[rollup_view_description]],Map!$B:$C,2,FALSE)</f>
        <v>#REF!</v>
      </c>
      <c r="W1344" t="str">
        <f>VLOOKUP(F1344,Map!$F:$G,2,FALSE)</f>
        <v>Reg Def</v>
      </c>
    </row>
    <row r="1345" spans="1:23" x14ac:dyDescent="0.25">
      <c r="A1345" t="s">
        <v>6</v>
      </c>
      <c r="B1345" t="s">
        <v>585</v>
      </c>
      <c r="C1345">
        <v>2025</v>
      </c>
      <c r="D1345" t="s">
        <v>150</v>
      </c>
      <c r="E1345" t="s">
        <v>77</v>
      </c>
      <c r="F1345" t="s">
        <v>220</v>
      </c>
      <c r="G1345" t="s">
        <v>89</v>
      </c>
      <c r="H1345">
        <v>5256.22</v>
      </c>
      <c r="I1345">
        <v>0</v>
      </c>
      <c r="J1345">
        <v>5256.22</v>
      </c>
      <c r="K1345">
        <v>7884.36</v>
      </c>
      <c r="L1345">
        <v>0</v>
      </c>
      <c r="M1345">
        <v>7884.36</v>
      </c>
      <c r="N1345">
        <v>0</v>
      </c>
      <c r="O1345">
        <v>-2628.14</v>
      </c>
      <c r="P1345">
        <v>0</v>
      </c>
      <c r="Q1345">
        <v>0</v>
      </c>
      <c r="R1345">
        <v>-131.41</v>
      </c>
      <c r="S1345">
        <v>0</v>
      </c>
      <c r="T1345">
        <v>0</v>
      </c>
      <c r="U1345" t="e">
        <f>VLOOKUP(D1345,#REF!,2,FALSE)</f>
        <v>#REF!</v>
      </c>
      <c r="V1345" t="e">
        <f>VLOOKUP(_216[[#This Row],[rollup_view_description]],Map!$B:$C,2,FALSE)</f>
        <v>#REF!</v>
      </c>
      <c r="W1345" t="str">
        <f>VLOOKUP(F1345,Map!$F:$G,2,FALSE)</f>
        <v>Reg Def</v>
      </c>
    </row>
    <row r="1346" spans="1:23" x14ac:dyDescent="0.25">
      <c r="A1346" t="s">
        <v>6</v>
      </c>
      <c r="B1346" t="s">
        <v>585</v>
      </c>
      <c r="C1346">
        <v>2025</v>
      </c>
      <c r="D1346" t="s">
        <v>110</v>
      </c>
      <c r="E1346" t="s">
        <v>77</v>
      </c>
      <c r="F1346" t="s">
        <v>219</v>
      </c>
      <c r="G1346" t="s">
        <v>88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 t="e">
        <f>VLOOKUP(D1346,#REF!,2,FALSE)</f>
        <v>#REF!</v>
      </c>
      <c r="V1346" t="e">
        <f>VLOOKUP(_216[[#This Row],[rollup_view_description]],Map!$B:$C,2,FALSE)</f>
        <v>#REF!</v>
      </c>
      <c r="W1346" t="str">
        <f>VLOOKUP(F1346,Map!$F:$G,2,FALSE)</f>
        <v>Reg Def</v>
      </c>
    </row>
    <row r="1347" spans="1:23" x14ac:dyDescent="0.25">
      <c r="A1347" t="s">
        <v>6</v>
      </c>
      <c r="B1347" t="s">
        <v>585</v>
      </c>
      <c r="C1347">
        <v>2025</v>
      </c>
      <c r="D1347" t="s">
        <v>110</v>
      </c>
      <c r="E1347" t="s">
        <v>77</v>
      </c>
      <c r="F1347" t="s">
        <v>139</v>
      </c>
      <c r="G1347" t="s">
        <v>88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 t="e">
        <f>VLOOKUP(D1347,#REF!,2,FALSE)</f>
        <v>#REF!</v>
      </c>
      <c r="V1347" t="e">
        <f>VLOOKUP(_216[[#This Row],[rollup_view_description]],Map!$B:$C,2,FALSE)</f>
        <v>#REF!</v>
      </c>
      <c r="W1347" t="str">
        <f>VLOOKUP(F1347,Map!$F:$G,2,FALSE)</f>
        <v>Flow Through</v>
      </c>
    </row>
    <row r="1348" spans="1:23" x14ac:dyDescent="0.25">
      <c r="A1348" t="s">
        <v>6</v>
      </c>
      <c r="B1348" t="s">
        <v>585</v>
      </c>
      <c r="C1348">
        <v>2025</v>
      </c>
      <c r="D1348" t="s">
        <v>110</v>
      </c>
      <c r="E1348" t="s">
        <v>77</v>
      </c>
      <c r="F1348" t="s">
        <v>221</v>
      </c>
      <c r="G1348" t="s">
        <v>88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 t="e">
        <f>VLOOKUP(D1348,#REF!,2,FALSE)</f>
        <v>#REF!</v>
      </c>
      <c r="V1348" t="e">
        <f>VLOOKUP(_216[[#This Row],[rollup_view_description]],Map!$B:$C,2,FALSE)</f>
        <v>#REF!</v>
      </c>
      <c r="W1348" t="str">
        <f>VLOOKUP(F1348,Map!$F:$G,2,FALSE)</f>
        <v>Reg Def</v>
      </c>
    </row>
    <row r="1349" spans="1:23" x14ac:dyDescent="0.25">
      <c r="A1349" t="s">
        <v>6</v>
      </c>
      <c r="B1349" t="s">
        <v>585</v>
      </c>
      <c r="C1349">
        <v>2025</v>
      </c>
      <c r="D1349" t="s">
        <v>110</v>
      </c>
      <c r="E1349" t="s">
        <v>77</v>
      </c>
      <c r="F1349" t="s">
        <v>223</v>
      </c>
      <c r="G1349" t="s">
        <v>88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 t="e">
        <f>VLOOKUP(D1349,#REF!,2,FALSE)</f>
        <v>#REF!</v>
      </c>
      <c r="V1349" t="e">
        <f>VLOOKUP(_216[[#This Row],[rollup_view_description]],Map!$B:$C,2,FALSE)</f>
        <v>#REF!</v>
      </c>
      <c r="W1349" t="str">
        <f>VLOOKUP(F1349,Map!$F:$G,2,FALSE)</f>
        <v>Reg Def</v>
      </c>
    </row>
    <row r="1350" spans="1:23" x14ac:dyDescent="0.25">
      <c r="A1350" t="s">
        <v>6</v>
      </c>
      <c r="B1350" t="s">
        <v>585</v>
      </c>
      <c r="C1350">
        <v>2025</v>
      </c>
      <c r="D1350" t="s">
        <v>110</v>
      </c>
      <c r="E1350" t="s">
        <v>77</v>
      </c>
      <c r="F1350" t="s">
        <v>224</v>
      </c>
      <c r="G1350" t="s">
        <v>88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 t="e">
        <f>VLOOKUP(D1350,#REF!,2,FALSE)</f>
        <v>#REF!</v>
      </c>
      <c r="V1350" t="e">
        <f>VLOOKUP(_216[[#This Row],[rollup_view_description]],Map!$B:$C,2,FALSE)</f>
        <v>#REF!</v>
      </c>
      <c r="W1350" t="str">
        <f>VLOOKUP(F1350,Map!$F:$G,2,FALSE)</f>
        <v>Reg Def</v>
      </c>
    </row>
    <row r="1351" spans="1:23" x14ac:dyDescent="0.25">
      <c r="A1351" t="s">
        <v>6</v>
      </c>
      <c r="B1351" t="s">
        <v>585</v>
      </c>
      <c r="C1351">
        <v>2025</v>
      </c>
      <c r="D1351" t="s">
        <v>110</v>
      </c>
      <c r="E1351" t="s">
        <v>77</v>
      </c>
      <c r="F1351" t="s">
        <v>220</v>
      </c>
      <c r="G1351" t="s">
        <v>89</v>
      </c>
      <c r="H1351">
        <v>-3680.24</v>
      </c>
      <c r="I1351">
        <v>0</v>
      </c>
      <c r="J1351">
        <v>-3680.24</v>
      </c>
      <c r="K1351">
        <v>0</v>
      </c>
      <c r="L1351">
        <v>0</v>
      </c>
      <c r="M1351">
        <v>0</v>
      </c>
      <c r="N1351">
        <v>0</v>
      </c>
      <c r="O1351">
        <v>-3680.24</v>
      </c>
      <c r="P1351">
        <v>0</v>
      </c>
      <c r="Q1351">
        <v>0</v>
      </c>
      <c r="R1351">
        <v>-184.02</v>
      </c>
      <c r="S1351">
        <v>0</v>
      </c>
      <c r="T1351">
        <v>0</v>
      </c>
      <c r="U1351" t="e">
        <f>VLOOKUP(D1351,#REF!,2,FALSE)</f>
        <v>#REF!</v>
      </c>
      <c r="V1351" t="e">
        <f>VLOOKUP(_216[[#This Row],[rollup_view_description]],Map!$B:$C,2,FALSE)</f>
        <v>#REF!</v>
      </c>
      <c r="W1351" t="str">
        <f>VLOOKUP(F1351,Map!$F:$G,2,FALSE)</f>
        <v>Reg Def</v>
      </c>
    </row>
    <row r="1352" spans="1:23" x14ac:dyDescent="0.25">
      <c r="A1352" t="s">
        <v>6</v>
      </c>
      <c r="B1352" t="s">
        <v>585</v>
      </c>
      <c r="C1352">
        <v>2025</v>
      </c>
      <c r="D1352" t="s">
        <v>152</v>
      </c>
      <c r="E1352" t="s">
        <v>77</v>
      </c>
      <c r="F1352" t="s">
        <v>219</v>
      </c>
      <c r="G1352" t="s">
        <v>88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 t="e">
        <f>VLOOKUP(D1352,#REF!,2,FALSE)</f>
        <v>#REF!</v>
      </c>
      <c r="V1352" t="e">
        <f>VLOOKUP(_216[[#This Row],[rollup_view_description]],Map!$B:$C,2,FALSE)</f>
        <v>#REF!</v>
      </c>
      <c r="W1352" t="str">
        <f>VLOOKUP(F1352,Map!$F:$G,2,FALSE)</f>
        <v>Reg Def</v>
      </c>
    </row>
    <row r="1353" spans="1:23" x14ac:dyDescent="0.25">
      <c r="A1353" t="s">
        <v>6</v>
      </c>
      <c r="B1353" t="s">
        <v>585</v>
      </c>
      <c r="C1353">
        <v>2025</v>
      </c>
      <c r="D1353" t="s">
        <v>152</v>
      </c>
      <c r="E1353" t="s">
        <v>77</v>
      </c>
      <c r="F1353" t="s">
        <v>222</v>
      </c>
      <c r="G1353" t="s">
        <v>88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 t="e">
        <f>VLOOKUP(D1353,#REF!,2,FALSE)</f>
        <v>#REF!</v>
      </c>
      <c r="V1353" t="e">
        <f>VLOOKUP(_216[[#This Row],[rollup_view_description]],Map!$B:$C,2,FALSE)</f>
        <v>#REF!</v>
      </c>
      <c r="W1353" t="str">
        <f>VLOOKUP(F1353,Map!$F:$G,2,FALSE)</f>
        <v>Reg Def</v>
      </c>
    </row>
    <row r="1354" spans="1:23" x14ac:dyDescent="0.25">
      <c r="A1354" t="s">
        <v>6</v>
      </c>
      <c r="B1354" t="s">
        <v>585</v>
      </c>
      <c r="C1354">
        <v>2025</v>
      </c>
      <c r="D1354" t="s">
        <v>152</v>
      </c>
      <c r="E1354" t="s">
        <v>77</v>
      </c>
      <c r="F1354" t="s">
        <v>221</v>
      </c>
      <c r="G1354" t="s">
        <v>88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 t="e">
        <f>VLOOKUP(D1354,#REF!,2,FALSE)</f>
        <v>#REF!</v>
      </c>
      <c r="V1354" t="e">
        <f>VLOOKUP(_216[[#This Row],[rollup_view_description]],Map!$B:$C,2,FALSE)</f>
        <v>#REF!</v>
      </c>
      <c r="W1354" t="str">
        <f>VLOOKUP(F1354,Map!$F:$G,2,FALSE)</f>
        <v>Reg Def</v>
      </c>
    </row>
    <row r="1355" spans="1:23" x14ac:dyDescent="0.25">
      <c r="A1355" t="s">
        <v>6</v>
      </c>
      <c r="B1355" t="s">
        <v>585</v>
      </c>
      <c r="C1355">
        <v>2025</v>
      </c>
      <c r="D1355" t="s">
        <v>152</v>
      </c>
      <c r="E1355" t="s">
        <v>77</v>
      </c>
      <c r="F1355" t="s">
        <v>220</v>
      </c>
      <c r="G1355" t="s">
        <v>89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 t="e">
        <f>VLOOKUP(D1355,#REF!,2,FALSE)</f>
        <v>#REF!</v>
      </c>
      <c r="V1355" t="e">
        <f>VLOOKUP(_216[[#This Row],[rollup_view_description]],Map!$B:$C,2,FALSE)</f>
        <v>#REF!</v>
      </c>
      <c r="W1355" t="str">
        <f>VLOOKUP(F1355,Map!$F:$G,2,FALSE)</f>
        <v>Reg Def</v>
      </c>
    </row>
    <row r="1356" spans="1:23" x14ac:dyDescent="0.25">
      <c r="A1356" t="s">
        <v>6</v>
      </c>
      <c r="B1356" t="s">
        <v>585</v>
      </c>
      <c r="C1356">
        <v>2025</v>
      </c>
      <c r="D1356" t="s">
        <v>111</v>
      </c>
      <c r="E1356" t="s">
        <v>77</v>
      </c>
      <c r="F1356" t="s">
        <v>219</v>
      </c>
      <c r="G1356" t="s">
        <v>88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11.2</v>
      </c>
      <c r="O1356">
        <v>0</v>
      </c>
      <c r="P1356">
        <v>0</v>
      </c>
      <c r="Q1356">
        <v>-11.2</v>
      </c>
      <c r="R1356">
        <v>0</v>
      </c>
      <c r="S1356">
        <v>0</v>
      </c>
      <c r="T1356">
        <v>-0.56000000000000005</v>
      </c>
      <c r="U1356" t="e">
        <f>VLOOKUP(D1356,#REF!,2,FALSE)</f>
        <v>#REF!</v>
      </c>
      <c r="V1356" t="e">
        <f>VLOOKUP(_216[[#This Row],[rollup_view_description]],Map!$B:$C,2,FALSE)</f>
        <v>#REF!</v>
      </c>
      <c r="W1356" t="str">
        <f>VLOOKUP(F1356,Map!$F:$G,2,FALSE)</f>
        <v>Reg Def</v>
      </c>
    </row>
    <row r="1357" spans="1:23" x14ac:dyDescent="0.25">
      <c r="A1357" t="s">
        <v>6</v>
      </c>
      <c r="B1357" t="s">
        <v>585</v>
      </c>
      <c r="C1357">
        <v>2025</v>
      </c>
      <c r="D1357" t="s">
        <v>111</v>
      </c>
      <c r="E1357" t="s">
        <v>77</v>
      </c>
      <c r="F1357" t="s">
        <v>222</v>
      </c>
      <c r="G1357" t="s">
        <v>88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 t="e">
        <f>VLOOKUP(D1357,#REF!,2,FALSE)</f>
        <v>#REF!</v>
      </c>
      <c r="V1357" t="e">
        <f>VLOOKUP(_216[[#This Row],[rollup_view_description]],Map!$B:$C,2,FALSE)</f>
        <v>#REF!</v>
      </c>
      <c r="W1357" t="str">
        <f>VLOOKUP(F1357,Map!$F:$G,2,FALSE)</f>
        <v>Reg Def</v>
      </c>
    </row>
    <row r="1358" spans="1:23" x14ac:dyDescent="0.25">
      <c r="A1358" t="s">
        <v>6</v>
      </c>
      <c r="B1358" t="s">
        <v>585</v>
      </c>
      <c r="C1358">
        <v>2025</v>
      </c>
      <c r="D1358" t="s">
        <v>111</v>
      </c>
      <c r="E1358" t="s">
        <v>77</v>
      </c>
      <c r="F1358" t="s">
        <v>139</v>
      </c>
      <c r="G1358" t="s">
        <v>88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37.79</v>
      </c>
      <c r="O1358">
        <v>0</v>
      </c>
      <c r="P1358">
        <v>0</v>
      </c>
      <c r="Q1358">
        <v>-37.79</v>
      </c>
      <c r="R1358">
        <v>0</v>
      </c>
      <c r="S1358">
        <v>0</v>
      </c>
      <c r="T1358">
        <v>0</v>
      </c>
      <c r="U1358" t="e">
        <f>VLOOKUP(D1358,#REF!,2,FALSE)</f>
        <v>#REF!</v>
      </c>
      <c r="V1358" t="e">
        <f>VLOOKUP(_216[[#This Row],[rollup_view_description]],Map!$B:$C,2,FALSE)</f>
        <v>#REF!</v>
      </c>
      <c r="W1358" t="str">
        <f>VLOOKUP(F1358,Map!$F:$G,2,FALSE)</f>
        <v>Flow Through</v>
      </c>
    </row>
    <row r="1359" spans="1:23" x14ac:dyDescent="0.25">
      <c r="A1359" t="s">
        <v>6</v>
      </c>
      <c r="B1359" t="s">
        <v>585</v>
      </c>
      <c r="C1359">
        <v>2025</v>
      </c>
      <c r="D1359" t="s">
        <v>111</v>
      </c>
      <c r="E1359" t="s">
        <v>77</v>
      </c>
      <c r="F1359" t="s">
        <v>221</v>
      </c>
      <c r="G1359" t="s">
        <v>88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 t="e">
        <f>VLOOKUP(D1359,#REF!,2,FALSE)</f>
        <v>#REF!</v>
      </c>
      <c r="V1359" t="e">
        <f>VLOOKUP(_216[[#This Row],[rollup_view_description]],Map!$B:$C,2,FALSE)</f>
        <v>#REF!</v>
      </c>
      <c r="W1359" t="str">
        <f>VLOOKUP(F1359,Map!$F:$G,2,FALSE)</f>
        <v>Reg Def</v>
      </c>
    </row>
    <row r="1360" spans="1:23" x14ac:dyDescent="0.25">
      <c r="A1360" t="s">
        <v>6</v>
      </c>
      <c r="B1360" t="s">
        <v>585</v>
      </c>
      <c r="C1360">
        <v>2025</v>
      </c>
      <c r="D1360" t="s">
        <v>111</v>
      </c>
      <c r="E1360" t="s">
        <v>77</v>
      </c>
      <c r="F1360" t="s">
        <v>223</v>
      </c>
      <c r="G1360" t="s">
        <v>88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 t="e">
        <f>VLOOKUP(D1360,#REF!,2,FALSE)</f>
        <v>#REF!</v>
      </c>
      <c r="V1360" t="e">
        <f>VLOOKUP(_216[[#This Row],[rollup_view_description]],Map!$B:$C,2,FALSE)</f>
        <v>#REF!</v>
      </c>
      <c r="W1360" t="str">
        <f>VLOOKUP(F1360,Map!$F:$G,2,FALSE)</f>
        <v>Reg Def</v>
      </c>
    </row>
    <row r="1361" spans="1:23" x14ac:dyDescent="0.25">
      <c r="A1361" t="s">
        <v>6</v>
      </c>
      <c r="B1361" t="s">
        <v>585</v>
      </c>
      <c r="C1361">
        <v>2025</v>
      </c>
      <c r="D1361" t="s">
        <v>111</v>
      </c>
      <c r="E1361" t="s">
        <v>77</v>
      </c>
      <c r="F1361" t="s">
        <v>224</v>
      </c>
      <c r="G1361" t="s">
        <v>88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 t="e">
        <f>VLOOKUP(D1361,#REF!,2,FALSE)</f>
        <v>#REF!</v>
      </c>
      <c r="V1361" t="e">
        <f>VLOOKUP(_216[[#This Row],[rollup_view_description]],Map!$B:$C,2,FALSE)</f>
        <v>#REF!</v>
      </c>
      <c r="W1361" t="str">
        <f>VLOOKUP(F1361,Map!$F:$G,2,FALSE)</f>
        <v>Reg Def</v>
      </c>
    </row>
    <row r="1362" spans="1:23" x14ac:dyDescent="0.25">
      <c r="A1362" t="s">
        <v>6</v>
      </c>
      <c r="B1362" t="s">
        <v>585</v>
      </c>
      <c r="C1362">
        <v>2025</v>
      </c>
      <c r="D1362" t="s">
        <v>111</v>
      </c>
      <c r="E1362" t="s">
        <v>77</v>
      </c>
      <c r="F1362" t="s">
        <v>220</v>
      </c>
      <c r="G1362" t="s">
        <v>89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 t="e">
        <f>VLOOKUP(D1362,#REF!,2,FALSE)</f>
        <v>#REF!</v>
      </c>
      <c r="V1362" t="e">
        <f>VLOOKUP(_216[[#This Row],[rollup_view_description]],Map!$B:$C,2,FALSE)</f>
        <v>#REF!</v>
      </c>
      <c r="W1362" t="str">
        <f>VLOOKUP(F1362,Map!$F:$G,2,FALSE)</f>
        <v>Reg Def</v>
      </c>
    </row>
    <row r="1363" spans="1:23" x14ac:dyDescent="0.25">
      <c r="A1363" t="s">
        <v>6</v>
      </c>
      <c r="B1363" t="s">
        <v>585</v>
      </c>
      <c r="C1363">
        <v>2025</v>
      </c>
      <c r="D1363" t="s">
        <v>111</v>
      </c>
      <c r="E1363" t="s">
        <v>77</v>
      </c>
      <c r="F1363" t="s">
        <v>225</v>
      </c>
      <c r="G1363" t="s">
        <v>88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 t="e">
        <f>VLOOKUP(D1363,#REF!,2,FALSE)</f>
        <v>#REF!</v>
      </c>
      <c r="V1363" t="e">
        <f>VLOOKUP(_216[[#This Row],[rollup_view_description]],Map!$B:$C,2,FALSE)</f>
        <v>#REF!</v>
      </c>
      <c r="W1363" t="str">
        <f>VLOOKUP(F1363,Map!$F:$G,2,FALSE)</f>
        <v>Repairs</v>
      </c>
    </row>
    <row r="1364" spans="1:23" x14ac:dyDescent="0.25">
      <c r="A1364" t="s">
        <v>6</v>
      </c>
      <c r="B1364" t="s">
        <v>585</v>
      </c>
      <c r="C1364">
        <v>2025</v>
      </c>
      <c r="D1364" t="s">
        <v>154</v>
      </c>
      <c r="E1364" t="s">
        <v>77</v>
      </c>
      <c r="F1364" t="s">
        <v>220</v>
      </c>
      <c r="G1364" t="s">
        <v>89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 t="e">
        <f>VLOOKUP(D1364,#REF!,2,FALSE)</f>
        <v>#REF!</v>
      </c>
      <c r="V1364" t="e">
        <f>VLOOKUP(_216[[#This Row],[rollup_view_description]],Map!$B:$C,2,FALSE)</f>
        <v>#REF!</v>
      </c>
      <c r="W1364" t="str">
        <f>VLOOKUP(F1364,Map!$F:$G,2,FALSE)</f>
        <v>Reg Def</v>
      </c>
    </row>
    <row r="1365" spans="1:23" x14ac:dyDescent="0.25">
      <c r="A1365" t="s">
        <v>6</v>
      </c>
      <c r="B1365" t="s">
        <v>585</v>
      </c>
      <c r="C1365">
        <v>2025</v>
      </c>
      <c r="D1365" t="s">
        <v>155</v>
      </c>
      <c r="E1365" t="s">
        <v>77</v>
      </c>
      <c r="F1365" t="s">
        <v>224</v>
      </c>
      <c r="G1365" t="s">
        <v>88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 t="e">
        <f>VLOOKUP(D1365,#REF!,2,FALSE)</f>
        <v>#REF!</v>
      </c>
      <c r="V1365" t="e">
        <f>VLOOKUP(_216[[#This Row],[rollup_view_description]],Map!$B:$C,2,FALSE)</f>
        <v>#REF!</v>
      </c>
      <c r="W1365" t="str">
        <f>VLOOKUP(F1365,Map!$F:$G,2,FALSE)</f>
        <v>Reg Def</v>
      </c>
    </row>
    <row r="1366" spans="1:23" x14ac:dyDescent="0.25">
      <c r="A1366" t="s">
        <v>6</v>
      </c>
      <c r="B1366" t="s">
        <v>585</v>
      </c>
      <c r="C1366">
        <v>2025</v>
      </c>
      <c r="D1366" t="s">
        <v>155</v>
      </c>
      <c r="E1366" t="s">
        <v>77</v>
      </c>
      <c r="F1366" t="s">
        <v>220</v>
      </c>
      <c r="G1366" t="s">
        <v>89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 t="e">
        <f>VLOOKUP(D1366,#REF!,2,FALSE)</f>
        <v>#REF!</v>
      </c>
      <c r="V1366" t="e">
        <f>VLOOKUP(_216[[#This Row],[rollup_view_description]],Map!$B:$C,2,FALSE)</f>
        <v>#REF!</v>
      </c>
      <c r="W1366" t="str">
        <f>VLOOKUP(F1366,Map!$F:$G,2,FALSE)</f>
        <v>Reg Def</v>
      </c>
    </row>
    <row r="1367" spans="1:23" x14ac:dyDescent="0.25">
      <c r="A1367" t="s">
        <v>6</v>
      </c>
      <c r="B1367" t="s">
        <v>585</v>
      </c>
      <c r="C1367">
        <v>2025</v>
      </c>
      <c r="D1367" t="s">
        <v>112</v>
      </c>
      <c r="E1367" t="s">
        <v>77</v>
      </c>
      <c r="F1367" t="s">
        <v>219</v>
      </c>
      <c r="G1367" t="s">
        <v>88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 t="e">
        <f>VLOOKUP(D1367,#REF!,2,FALSE)</f>
        <v>#REF!</v>
      </c>
      <c r="V1367" t="e">
        <f>VLOOKUP(_216[[#This Row],[rollup_view_description]],Map!$B:$C,2,FALSE)</f>
        <v>#REF!</v>
      </c>
      <c r="W1367" t="str">
        <f>VLOOKUP(F1367,Map!$F:$G,2,FALSE)</f>
        <v>Reg Def</v>
      </c>
    </row>
    <row r="1368" spans="1:23" x14ac:dyDescent="0.25">
      <c r="A1368" t="s">
        <v>6</v>
      </c>
      <c r="B1368" t="s">
        <v>585</v>
      </c>
      <c r="C1368">
        <v>2025</v>
      </c>
      <c r="D1368" t="s">
        <v>112</v>
      </c>
      <c r="E1368" t="s">
        <v>77</v>
      </c>
      <c r="F1368" t="s">
        <v>139</v>
      </c>
      <c r="G1368" t="s">
        <v>88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 t="e">
        <f>VLOOKUP(D1368,#REF!,2,FALSE)</f>
        <v>#REF!</v>
      </c>
      <c r="V1368" t="e">
        <f>VLOOKUP(_216[[#This Row],[rollup_view_description]],Map!$B:$C,2,FALSE)</f>
        <v>#REF!</v>
      </c>
      <c r="W1368" t="str">
        <f>VLOOKUP(F1368,Map!$F:$G,2,FALSE)</f>
        <v>Flow Through</v>
      </c>
    </row>
    <row r="1369" spans="1:23" x14ac:dyDescent="0.25">
      <c r="A1369" t="s">
        <v>6</v>
      </c>
      <c r="B1369" t="s">
        <v>585</v>
      </c>
      <c r="C1369">
        <v>2025</v>
      </c>
      <c r="D1369" t="s">
        <v>112</v>
      </c>
      <c r="E1369" t="s">
        <v>77</v>
      </c>
      <c r="F1369" t="s">
        <v>223</v>
      </c>
      <c r="G1369" t="s">
        <v>88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 t="e">
        <f>VLOOKUP(D1369,#REF!,2,FALSE)</f>
        <v>#REF!</v>
      </c>
      <c r="V1369" t="e">
        <f>VLOOKUP(_216[[#This Row],[rollup_view_description]],Map!$B:$C,2,FALSE)</f>
        <v>#REF!</v>
      </c>
      <c r="W1369" t="str">
        <f>VLOOKUP(F1369,Map!$F:$G,2,FALSE)</f>
        <v>Reg Def</v>
      </c>
    </row>
    <row r="1370" spans="1:23" x14ac:dyDescent="0.25">
      <c r="A1370" t="s">
        <v>6</v>
      </c>
      <c r="B1370" t="s">
        <v>585</v>
      </c>
      <c r="C1370">
        <v>2025</v>
      </c>
      <c r="D1370" t="s">
        <v>112</v>
      </c>
      <c r="E1370" t="s">
        <v>77</v>
      </c>
      <c r="F1370" t="s">
        <v>220</v>
      </c>
      <c r="G1370" t="s">
        <v>89</v>
      </c>
      <c r="H1370">
        <v>-447.31</v>
      </c>
      <c r="I1370">
        <v>0</v>
      </c>
      <c r="J1370">
        <v>-447.31</v>
      </c>
      <c r="K1370">
        <v>0</v>
      </c>
      <c r="L1370">
        <v>0</v>
      </c>
      <c r="M1370">
        <v>0</v>
      </c>
      <c r="N1370">
        <v>0</v>
      </c>
      <c r="O1370">
        <v>-447.31</v>
      </c>
      <c r="P1370">
        <v>0</v>
      </c>
      <c r="Q1370">
        <v>0</v>
      </c>
      <c r="R1370">
        <v>-22.37</v>
      </c>
      <c r="S1370">
        <v>0</v>
      </c>
      <c r="T1370">
        <v>0</v>
      </c>
      <c r="U1370" t="e">
        <f>VLOOKUP(D1370,#REF!,2,FALSE)</f>
        <v>#REF!</v>
      </c>
      <c r="V1370" t="e">
        <f>VLOOKUP(_216[[#This Row],[rollup_view_description]],Map!$B:$C,2,FALSE)</f>
        <v>#REF!</v>
      </c>
      <c r="W1370" t="str">
        <f>VLOOKUP(F1370,Map!$F:$G,2,FALSE)</f>
        <v>Reg Def</v>
      </c>
    </row>
    <row r="1371" spans="1:23" x14ac:dyDescent="0.25">
      <c r="A1371" t="s">
        <v>6</v>
      </c>
      <c r="B1371" t="s">
        <v>585</v>
      </c>
      <c r="C1371">
        <v>2025</v>
      </c>
      <c r="D1371" t="s">
        <v>112</v>
      </c>
      <c r="E1371" t="s">
        <v>77</v>
      </c>
      <c r="F1371" t="s">
        <v>225</v>
      </c>
      <c r="G1371" t="s">
        <v>88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 t="e">
        <f>VLOOKUP(D1371,#REF!,2,FALSE)</f>
        <v>#REF!</v>
      </c>
      <c r="V1371" t="e">
        <f>VLOOKUP(_216[[#This Row],[rollup_view_description]],Map!$B:$C,2,FALSE)</f>
        <v>#REF!</v>
      </c>
      <c r="W1371" t="str">
        <f>VLOOKUP(F1371,Map!$F:$G,2,FALSE)</f>
        <v>Repairs</v>
      </c>
    </row>
    <row r="1372" spans="1:23" x14ac:dyDescent="0.25">
      <c r="A1372" t="s">
        <v>6</v>
      </c>
      <c r="B1372" t="s">
        <v>585</v>
      </c>
      <c r="C1372">
        <v>2025</v>
      </c>
      <c r="D1372" t="s">
        <v>156</v>
      </c>
      <c r="E1372" t="s">
        <v>77</v>
      </c>
      <c r="F1372" t="s">
        <v>224</v>
      </c>
      <c r="G1372" t="s">
        <v>88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 t="e">
        <f>VLOOKUP(D1372,#REF!,2,FALSE)</f>
        <v>#REF!</v>
      </c>
      <c r="V1372" t="e">
        <f>VLOOKUP(_216[[#This Row],[rollup_view_description]],Map!$B:$C,2,FALSE)</f>
        <v>#REF!</v>
      </c>
      <c r="W1372" t="str">
        <f>VLOOKUP(F1372,Map!$F:$G,2,FALSE)</f>
        <v>Reg Def</v>
      </c>
    </row>
    <row r="1373" spans="1:23" x14ac:dyDescent="0.25">
      <c r="A1373" t="s">
        <v>6</v>
      </c>
      <c r="B1373" t="s">
        <v>585</v>
      </c>
      <c r="C1373">
        <v>2025</v>
      </c>
      <c r="D1373" t="s">
        <v>156</v>
      </c>
      <c r="E1373" t="s">
        <v>77</v>
      </c>
      <c r="F1373" t="s">
        <v>220</v>
      </c>
      <c r="G1373" t="s">
        <v>89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 t="e">
        <f>VLOOKUP(D1373,#REF!,2,FALSE)</f>
        <v>#REF!</v>
      </c>
      <c r="V1373" t="e">
        <f>VLOOKUP(_216[[#This Row],[rollup_view_description]],Map!$B:$C,2,FALSE)</f>
        <v>#REF!</v>
      </c>
      <c r="W1373" t="str">
        <f>VLOOKUP(F1373,Map!$F:$G,2,FALSE)</f>
        <v>Reg Def</v>
      </c>
    </row>
    <row r="1374" spans="1:23" x14ac:dyDescent="0.25">
      <c r="A1374" t="s">
        <v>6</v>
      </c>
      <c r="B1374" t="s">
        <v>585</v>
      </c>
      <c r="C1374">
        <v>2025</v>
      </c>
      <c r="D1374" t="s">
        <v>113</v>
      </c>
      <c r="E1374" t="s">
        <v>77</v>
      </c>
      <c r="F1374" t="s">
        <v>219</v>
      </c>
      <c r="G1374" t="s">
        <v>88</v>
      </c>
      <c r="H1374">
        <v>0</v>
      </c>
      <c r="I1374">
        <v>0</v>
      </c>
      <c r="J1374">
        <v>0</v>
      </c>
      <c r="K1374">
        <v>115.58</v>
      </c>
      <c r="L1374">
        <v>0</v>
      </c>
      <c r="M1374">
        <v>115.58</v>
      </c>
      <c r="N1374">
        <v>-2.27</v>
      </c>
      <c r="O1374">
        <v>-115.58</v>
      </c>
      <c r="P1374">
        <v>0</v>
      </c>
      <c r="Q1374">
        <v>2.27</v>
      </c>
      <c r="R1374">
        <v>-5.79</v>
      </c>
      <c r="S1374">
        <v>0</v>
      </c>
      <c r="T1374">
        <v>0.11</v>
      </c>
      <c r="U1374" t="e">
        <f>VLOOKUP(D1374,#REF!,2,FALSE)</f>
        <v>#REF!</v>
      </c>
      <c r="V1374" t="e">
        <f>VLOOKUP(_216[[#This Row],[rollup_view_description]],Map!$B:$C,2,FALSE)</f>
        <v>#REF!</v>
      </c>
      <c r="W1374" t="str">
        <f>VLOOKUP(F1374,Map!$F:$G,2,FALSE)</f>
        <v>Reg Def</v>
      </c>
    </row>
    <row r="1375" spans="1:23" x14ac:dyDescent="0.25">
      <c r="A1375" t="s">
        <v>6</v>
      </c>
      <c r="B1375" t="s">
        <v>585</v>
      </c>
      <c r="C1375">
        <v>2025</v>
      </c>
      <c r="D1375" t="s">
        <v>113</v>
      </c>
      <c r="E1375" t="s">
        <v>77</v>
      </c>
      <c r="F1375" t="s">
        <v>222</v>
      </c>
      <c r="G1375" t="s">
        <v>88</v>
      </c>
      <c r="H1375">
        <v>0</v>
      </c>
      <c r="I1375">
        <v>0</v>
      </c>
      <c r="J1375">
        <v>0</v>
      </c>
      <c r="K1375">
        <v>15.1</v>
      </c>
      <c r="L1375">
        <v>0</v>
      </c>
      <c r="M1375">
        <v>15.1</v>
      </c>
      <c r="N1375">
        <v>0</v>
      </c>
      <c r="O1375">
        <v>-15.1</v>
      </c>
      <c r="P1375">
        <v>0</v>
      </c>
      <c r="Q1375">
        <v>0</v>
      </c>
      <c r="R1375">
        <v>-0.76</v>
      </c>
      <c r="S1375">
        <v>0</v>
      </c>
      <c r="T1375">
        <v>0</v>
      </c>
      <c r="U1375" t="e">
        <f>VLOOKUP(D1375,#REF!,2,FALSE)</f>
        <v>#REF!</v>
      </c>
      <c r="V1375" t="e">
        <f>VLOOKUP(_216[[#This Row],[rollup_view_description]],Map!$B:$C,2,FALSE)</f>
        <v>#REF!</v>
      </c>
      <c r="W1375" t="str">
        <f>VLOOKUP(F1375,Map!$F:$G,2,FALSE)</f>
        <v>Reg Def</v>
      </c>
    </row>
    <row r="1376" spans="1:23" x14ac:dyDescent="0.25">
      <c r="A1376" t="s">
        <v>6</v>
      </c>
      <c r="B1376" t="s">
        <v>585</v>
      </c>
      <c r="C1376">
        <v>2025</v>
      </c>
      <c r="D1376" t="s">
        <v>113</v>
      </c>
      <c r="E1376" t="s">
        <v>77</v>
      </c>
      <c r="F1376" t="s">
        <v>139</v>
      </c>
      <c r="G1376" t="s">
        <v>88</v>
      </c>
      <c r="H1376">
        <v>0</v>
      </c>
      <c r="I1376">
        <v>0</v>
      </c>
      <c r="J1376">
        <v>0</v>
      </c>
      <c r="K1376">
        <v>168.87</v>
      </c>
      <c r="L1376">
        <v>0</v>
      </c>
      <c r="M1376">
        <v>168.87</v>
      </c>
      <c r="N1376">
        <v>1.35</v>
      </c>
      <c r="O1376">
        <v>-168.87</v>
      </c>
      <c r="P1376">
        <v>0</v>
      </c>
      <c r="Q1376">
        <v>-1.35</v>
      </c>
      <c r="R1376">
        <v>0</v>
      </c>
      <c r="S1376">
        <v>0</v>
      </c>
      <c r="T1376">
        <v>0</v>
      </c>
      <c r="U1376" t="e">
        <f>VLOOKUP(D1376,#REF!,2,FALSE)</f>
        <v>#REF!</v>
      </c>
      <c r="V1376" t="e">
        <f>VLOOKUP(_216[[#This Row],[rollup_view_description]],Map!$B:$C,2,FALSE)</f>
        <v>#REF!</v>
      </c>
      <c r="W1376" t="str">
        <f>VLOOKUP(F1376,Map!$F:$G,2,FALSE)</f>
        <v>Flow Through</v>
      </c>
    </row>
    <row r="1377" spans="1:23" x14ac:dyDescent="0.25">
      <c r="A1377" t="s">
        <v>6</v>
      </c>
      <c r="B1377" t="s">
        <v>585</v>
      </c>
      <c r="C1377">
        <v>2025</v>
      </c>
      <c r="D1377" t="s">
        <v>113</v>
      </c>
      <c r="E1377" t="s">
        <v>77</v>
      </c>
      <c r="F1377" t="s">
        <v>223</v>
      </c>
      <c r="G1377" t="s">
        <v>88</v>
      </c>
      <c r="H1377">
        <v>0</v>
      </c>
      <c r="I1377">
        <v>0</v>
      </c>
      <c r="J1377">
        <v>0</v>
      </c>
      <c r="K1377">
        <v>-31.78</v>
      </c>
      <c r="L1377">
        <v>0</v>
      </c>
      <c r="M1377">
        <v>-31.78</v>
      </c>
      <c r="N1377">
        <v>29.77</v>
      </c>
      <c r="O1377">
        <v>31.78</v>
      </c>
      <c r="P1377">
        <v>0</v>
      </c>
      <c r="Q1377">
        <v>-29.77</v>
      </c>
      <c r="R1377">
        <v>1.59</v>
      </c>
      <c r="S1377">
        <v>0</v>
      </c>
      <c r="T1377">
        <v>-1.49</v>
      </c>
      <c r="U1377" t="e">
        <f>VLOOKUP(D1377,#REF!,2,FALSE)</f>
        <v>#REF!</v>
      </c>
      <c r="V1377" t="e">
        <f>VLOOKUP(_216[[#This Row],[rollup_view_description]],Map!$B:$C,2,FALSE)</f>
        <v>#REF!</v>
      </c>
      <c r="W1377" t="str">
        <f>VLOOKUP(F1377,Map!$F:$G,2,FALSE)</f>
        <v>Reg Def</v>
      </c>
    </row>
    <row r="1378" spans="1:23" x14ac:dyDescent="0.25">
      <c r="A1378" t="s">
        <v>6</v>
      </c>
      <c r="B1378" t="s">
        <v>585</v>
      </c>
      <c r="C1378">
        <v>2025</v>
      </c>
      <c r="D1378" t="s">
        <v>113</v>
      </c>
      <c r="E1378" t="s">
        <v>77</v>
      </c>
      <c r="F1378" t="s">
        <v>224</v>
      </c>
      <c r="G1378" t="s">
        <v>88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 t="e">
        <f>VLOOKUP(D1378,#REF!,2,FALSE)</f>
        <v>#REF!</v>
      </c>
      <c r="V1378" t="e">
        <f>VLOOKUP(_216[[#This Row],[rollup_view_description]],Map!$B:$C,2,FALSE)</f>
        <v>#REF!</v>
      </c>
      <c r="W1378" t="str">
        <f>VLOOKUP(F1378,Map!$F:$G,2,FALSE)</f>
        <v>Reg Def</v>
      </c>
    </row>
    <row r="1379" spans="1:23" x14ac:dyDescent="0.25">
      <c r="A1379" t="s">
        <v>6</v>
      </c>
      <c r="B1379" t="s">
        <v>585</v>
      </c>
      <c r="C1379">
        <v>2025</v>
      </c>
      <c r="D1379" t="s">
        <v>113</v>
      </c>
      <c r="E1379" t="s">
        <v>77</v>
      </c>
      <c r="F1379" t="s">
        <v>220</v>
      </c>
      <c r="G1379" t="s">
        <v>89</v>
      </c>
      <c r="H1379">
        <v>28097.01</v>
      </c>
      <c r="I1379">
        <v>-859.67</v>
      </c>
      <c r="J1379">
        <v>27237.34</v>
      </c>
      <c r="K1379">
        <v>34088.04</v>
      </c>
      <c r="L1379">
        <v>-859.67</v>
      </c>
      <c r="M1379">
        <v>33228.370000000003</v>
      </c>
      <c r="N1379">
        <v>0</v>
      </c>
      <c r="O1379">
        <v>-5991.03</v>
      </c>
      <c r="P1379">
        <v>0</v>
      </c>
      <c r="Q1379">
        <v>0</v>
      </c>
      <c r="R1379">
        <v>-299.54000000000002</v>
      </c>
      <c r="S1379">
        <v>0</v>
      </c>
      <c r="T1379">
        <v>0</v>
      </c>
      <c r="U1379" t="e">
        <f>VLOOKUP(D1379,#REF!,2,FALSE)</f>
        <v>#REF!</v>
      </c>
      <c r="V1379" t="e">
        <f>VLOOKUP(_216[[#This Row],[rollup_view_description]],Map!$B:$C,2,FALSE)</f>
        <v>#REF!</v>
      </c>
      <c r="W1379" t="str">
        <f>VLOOKUP(F1379,Map!$F:$G,2,FALSE)</f>
        <v>Reg Def</v>
      </c>
    </row>
    <row r="1380" spans="1:23" x14ac:dyDescent="0.25">
      <c r="A1380" t="s">
        <v>6</v>
      </c>
      <c r="B1380" t="s">
        <v>585</v>
      </c>
      <c r="C1380">
        <v>2025</v>
      </c>
      <c r="D1380" t="s">
        <v>113</v>
      </c>
      <c r="E1380" t="s">
        <v>77</v>
      </c>
      <c r="F1380" t="s">
        <v>225</v>
      </c>
      <c r="G1380" t="s">
        <v>88</v>
      </c>
      <c r="H1380">
        <v>0</v>
      </c>
      <c r="I1380">
        <v>0</v>
      </c>
      <c r="J1380">
        <v>0</v>
      </c>
      <c r="K1380">
        <v>1573.26</v>
      </c>
      <c r="L1380">
        <v>0</v>
      </c>
      <c r="M1380">
        <v>1573.26</v>
      </c>
      <c r="N1380">
        <v>0</v>
      </c>
      <c r="O1380">
        <v>-1573.26</v>
      </c>
      <c r="P1380">
        <v>0</v>
      </c>
      <c r="Q1380">
        <v>0</v>
      </c>
      <c r="R1380">
        <v>-78.66</v>
      </c>
      <c r="S1380">
        <v>0</v>
      </c>
      <c r="T1380">
        <v>0</v>
      </c>
      <c r="U1380" t="e">
        <f>VLOOKUP(D1380,#REF!,2,FALSE)</f>
        <v>#REF!</v>
      </c>
      <c r="V1380" t="e">
        <f>VLOOKUP(_216[[#This Row],[rollup_view_description]],Map!$B:$C,2,FALSE)</f>
        <v>#REF!</v>
      </c>
      <c r="W1380" t="str">
        <f>VLOOKUP(F1380,Map!$F:$G,2,FALSE)</f>
        <v>Repairs</v>
      </c>
    </row>
    <row r="1381" spans="1:23" x14ac:dyDescent="0.25">
      <c r="A1381" t="s">
        <v>6</v>
      </c>
      <c r="B1381" t="s">
        <v>585</v>
      </c>
      <c r="C1381">
        <v>2025</v>
      </c>
      <c r="D1381" t="s">
        <v>114</v>
      </c>
      <c r="E1381" t="s">
        <v>77</v>
      </c>
      <c r="F1381" t="s">
        <v>219</v>
      </c>
      <c r="G1381" t="s">
        <v>88</v>
      </c>
      <c r="H1381">
        <v>0</v>
      </c>
      <c r="I1381">
        <v>0</v>
      </c>
      <c r="J1381">
        <v>0</v>
      </c>
      <c r="K1381">
        <v>6.22</v>
      </c>
      <c r="L1381">
        <v>0</v>
      </c>
      <c r="M1381">
        <v>6.22</v>
      </c>
      <c r="N1381">
        <v>-90.41</v>
      </c>
      <c r="O1381">
        <v>-6.22</v>
      </c>
      <c r="P1381">
        <v>0</v>
      </c>
      <c r="Q1381">
        <v>90.41</v>
      </c>
      <c r="R1381">
        <v>-0.31</v>
      </c>
      <c r="S1381">
        <v>0</v>
      </c>
      <c r="T1381">
        <v>4.5199999999999996</v>
      </c>
      <c r="U1381" t="e">
        <f>VLOOKUP(D1381,#REF!,2,FALSE)</f>
        <v>#REF!</v>
      </c>
      <c r="V1381" t="e">
        <f>VLOOKUP(_216[[#This Row],[rollup_view_description]],Map!$B:$C,2,FALSE)</f>
        <v>#REF!</v>
      </c>
      <c r="W1381" t="str">
        <f>VLOOKUP(F1381,Map!$F:$G,2,FALSE)</f>
        <v>Reg Def</v>
      </c>
    </row>
    <row r="1382" spans="1:23" x14ac:dyDescent="0.25">
      <c r="A1382" t="s">
        <v>6</v>
      </c>
      <c r="B1382" t="s">
        <v>585</v>
      </c>
      <c r="C1382">
        <v>2025</v>
      </c>
      <c r="D1382" t="s">
        <v>114</v>
      </c>
      <c r="E1382" t="s">
        <v>77</v>
      </c>
      <c r="F1382" t="s">
        <v>139</v>
      </c>
      <c r="G1382" t="s">
        <v>88</v>
      </c>
      <c r="H1382">
        <v>0</v>
      </c>
      <c r="I1382">
        <v>0</v>
      </c>
      <c r="J1382">
        <v>0</v>
      </c>
      <c r="K1382">
        <v>14.64</v>
      </c>
      <c r="L1382">
        <v>0</v>
      </c>
      <c r="M1382">
        <v>14.64</v>
      </c>
      <c r="N1382">
        <v>-212.69</v>
      </c>
      <c r="O1382">
        <v>-14.64</v>
      </c>
      <c r="P1382">
        <v>0</v>
      </c>
      <c r="Q1382">
        <v>212.69</v>
      </c>
      <c r="R1382">
        <v>0</v>
      </c>
      <c r="S1382">
        <v>0</v>
      </c>
      <c r="T1382">
        <v>0</v>
      </c>
      <c r="U1382" t="e">
        <f>VLOOKUP(D1382,#REF!,2,FALSE)</f>
        <v>#REF!</v>
      </c>
      <c r="V1382" t="e">
        <f>VLOOKUP(_216[[#This Row],[rollup_view_description]],Map!$B:$C,2,FALSE)</f>
        <v>#REF!</v>
      </c>
      <c r="W1382" t="str">
        <f>VLOOKUP(F1382,Map!$F:$G,2,FALSE)</f>
        <v>Flow Through</v>
      </c>
    </row>
    <row r="1383" spans="1:23" x14ac:dyDescent="0.25">
      <c r="A1383" t="s">
        <v>6</v>
      </c>
      <c r="B1383" t="s">
        <v>585</v>
      </c>
      <c r="C1383">
        <v>2025</v>
      </c>
      <c r="D1383" t="s">
        <v>114</v>
      </c>
      <c r="E1383" t="s">
        <v>77</v>
      </c>
      <c r="F1383" t="s">
        <v>221</v>
      </c>
      <c r="G1383" t="s">
        <v>88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 t="e">
        <f>VLOOKUP(D1383,#REF!,2,FALSE)</f>
        <v>#REF!</v>
      </c>
      <c r="V1383" t="e">
        <f>VLOOKUP(_216[[#This Row],[rollup_view_description]],Map!$B:$C,2,FALSE)</f>
        <v>#REF!</v>
      </c>
      <c r="W1383" t="str">
        <f>VLOOKUP(F1383,Map!$F:$G,2,FALSE)</f>
        <v>Reg Def</v>
      </c>
    </row>
    <row r="1384" spans="1:23" x14ac:dyDescent="0.25">
      <c r="A1384" t="s">
        <v>6</v>
      </c>
      <c r="B1384" t="s">
        <v>585</v>
      </c>
      <c r="C1384">
        <v>2025</v>
      </c>
      <c r="D1384" t="s">
        <v>114</v>
      </c>
      <c r="E1384" t="s">
        <v>77</v>
      </c>
      <c r="F1384" t="s">
        <v>223</v>
      </c>
      <c r="G1384" t="s">
        <v>88</v>
      </c>
      <c r="H1384">
        <v>0</v>
      </c>
      <c r="I1384">
        <v>0</v>
      </c>
      <c r="J1384">
        <v>0</v>
      </c>
      <c r="K1384">
        <v>-20.74</v>
      </c>
      <c r="L1384">
        <v>0</v>
      </c>
      <c r="M1384">
        <v>-20.74</v>
      </c>
      <c r="N1384">
        <v>194.64</v>
      </c>
      <c r="O1384">
        <v>20.74</v>
      </c>
      <c r="P1384">
        <v>0</v>
      </c>
      <c r="Q1384">
        <v>-194.64</v>
      </c>
      <c r="R1384">
        <v>1.04</v>
      </c>
      <c r="S1384">
        <v>0</v>
      </c>
      <c r="T1384">
        <v>-9.73</v>
      </c>
      <c r="U1384" t="e">
        <f>VLOOKUP(D1384,#REF!,2,FALSE)</f>
        <v>#REF!</v>
      </c>
      <c r="V1384" t="e">
        <f>VLOOKUP(_216[[#This Row],[rollup_view_description]],Map!$B:$C,2,FALSE)</f>
        <v>#REF!</v>
      </c>
      <c r="W1384" t="str">
        <f>VLOOKUP(F1384,Map!$F:$G,2,FALSE)</f>
        <v>Reg Def</v>
      </c>
    </row>
    <row r="1385" spans="1:23" x14ac:dyDescent="0.25">
      <c r="A1385" t="s">
        <v>6</v>
      </c>
      <c r="B1385" t="s">
        <v>585</v>
      </c>
      <c r="C1385">
        <v>2025</v>
      </c>
      <c r="D1385" t="s">
        <v>114</v>
      </c>
      <c r="E1385" t="s">
        <v>77</v>
      </c>
      <c r="F1385" t="s">
        <v>220</v>
      </c>
      <c r="G1385" t="s">
        <v>89</v>
      </c>
      <c r="H1385">
        <v>3225.94</v>
      </c>
      <c r="I1385">
        <v>0</v>
      </c>
      <c r="J1385">
        <v>3225.94</v>
      </c>
      <c r="K1385">
        <v>1735.75</v>
      </c>
      <c r="L1385">
        <v>0</v>
      </c>
      <c r="M1385">
        <v>1735.75</v>
      </c>
      <c r="N1385">
        <v>0</v>
      </c>
      <c r="O1385">
        <v>1490.19</v>
      </c>
      <c r="P1385">
        <v>0</v>
      </c>
      <c r="Q1385">
        <v>0</v>
      </c>
      <c r="R1385">
        <v>74.510000000000005</v>
      </c>
      <c r="S1385">
        <v>0</v>
      </c>
      <c r="T1385">
        <v>0</v>
      </c>
      <c r="U1385" t="e">
        <f>VLOOKUP(D1385,#REF!,2,FALSE)</f>
        <v>#REF!</v>
      </c>
      <c r="V1385" t="e">
        <f>VLOOKUP(_216[[#This Row],[rollup_view_description]],Map!$B:$C,2,FALSE)</f>
        <v>#REF!</v>
      </c>
      <c r="W1385" t="str">
        <f>VLOOKUP(F1385,Map!$F:$G,2,FALSE)</f>
        <v>Reg Def</v>
      </c>
    </row>
    <row r="1386" spans="1:23" x14ac:dyDescent="0.25">
      <c r="A1386" t="s">
        <v>6</v>
      </c>
      <c r="B1386" t="s">
        <v>585</v>
      </c>
      <c r="C1386">
        <v>2025</v>
      </c>
      <c r="D1386" t="s">
        <v>114</v>
      </c>
      <c r="E1386" t="s">
        <v>77</v>
      </c>
      <c r="F1386" t="s">
        <v>225</v>
      </c>
      <c r="G1386" t="s">
        <v>88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 t="e">
        <f>VLOOKUP(D1386,#REF!,2,FALSE)</f>
        <v>#REF!</v>
      </c>
      <c r="V1386" t="e">
        <f>VLOOKUP(_216[[#This Row],[rollup_view_description]],Map!$B:$C,2,FALSE)</f>
        <v>#REF!</v>
      </c>
      <c r="W1386" t="str">
        <f>VLOOKUP(F1386,Map!$F:$G,2,FALSE)</f>
        <v>Repairs</v>
      </c>
    </row>
    <row r="1387" spans="1:23" x14ac:dyDescent="0.25">
      <c r="A1387" t="s">
        <v>6</v>
      </c>
      <c r="B1387" t="s">
        <v>585</v>
      </c>
      <c r="C1387">
        <v>2025</v>
      </c>
      <c r="D1387" t="s">
        <v>589</v>
      </c>
      <c r="E1387" t="s">
        <v>77</v>
      </c>
      <c r="F1387" t="s">
        <v>219</v>
      </c>
      <c r="G1387" t="s">
        <v>88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 t="e">
        <f>VLOOKUP(D1387,#REF!,2,FALSE)</f>
        <v>#REF!</v>
      </c>
      <c r="V1387" t="e">
        <f>VLOOKUP(_216[[#This Row],[rollup_view_description]],Map!$B:$C,2,FALSE)</f>
        <v>#REF!</v>
      </c>
      <c r="W1387" t="str">
        <f>VLOOKUP(F1387,Map!$F:$G,2,FALSE)</f>
        <v>Reg Def</v>
      </c>
    </row>
    <row r="1388" spans="1:23" x14ac:dyDescent="0.25">
      <c r="A1388" t="s">
        <v>6</v>
      </c>
      <c r="B1388" t="s">
        <v>585</v>
      </c>
      <c r="C1388">
        <v>2025</v>
      </c>
      <c r="D1388" t="s">
        <v>589</v>
      </c>
      <c r="E1388" t="s">
        <v>77</v>
      </c>
      <c r="F1388" t="s">
        <v>139</v>
      </c>
      <c r="G1388" t="s">
        <v>88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 t="e">
        <f>VLOOKUP(D1388,#REF!,2,FALSE)</f>
        <v>#REF!</v>
      </c>
      <c r="V1388" t="e">
        <f>VLOOKUP(_216[[#This Row],[rollup_view_description]],Map!$B:$C,2,FALSE)</f>
        <v>#REF!</v>
      </c>
      <c r="W1388" t="str">
        <f>VLOOKUP(F1388,Map!$F:$G,2,FALSE)</f>
        <v>Flow Through</v>
      </c>
    </row>
    <row r="1389" spans="1:23" x14ac:dyDescent="0.25">
      <c r="A1389" t="s">
        <v>6</v>
      </c>
      <c r="B1389" t="s">
        <v>585</v>
      </c>
      <c r="C1389">
        <v>2025</v>
      </c>
      <c r="D1389" t="s">
        <v>589</v>
      </c>
      <c r="E1389" t="s">
        <v>77</v>
      </c>
      <c r="F1389" t="s">
        <v>223</v>
      </c>
      <c r="G1389" t="s">
        <v>88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 t="e">
        <f>VLOOKUP(D1389,#REF!,2,FALSE)</f>
        <v>#REF!</v>
      </c>
      <c r="V1389" t="e">
        <f>VLOOKUP(_216[[#This Row],[rollup_view_description]],Map!$B:$C,2,FALSE)</f>
        <v>#REF!</v>
      </c>
      <c r="W1389" t="str">
        <f>VLOOKUP(F1389,Map!$F:$G,2,FALSE)</f>
        <v>Reg Def</v>
      </c>
    </row>
    <row r="1390" spans="1:23" x14ac:dyDescent="0.25">
      <c r="A1390" t="s">
        <v>6</v>
      </c>
      <c r="B1390" t="s">
        <v>585</v>
      </c>
      <c r="C1390">
        <v>2025</v>
      </c>
      <c r="D1390" t="s">
        <v>589</v>
      </c>
      <c r="E1390" t="s">
        <v>77</v>
      </c>
      <c r="F1390" t="s">
        <v>220</v>
      </c>
      <c r="G1390" t="s">
        <v>89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 t="e">
        <f>VLOOKUP(D1390,#REF!,2,FALSE)</f>
        <v>#REF!</v>
      </c>
      <c r="V1390" t="e">
        <f>VLOOKUP(_216[[#This Row],[rollup_view_description]],Map!$B:$C,2,FALSE)</f>
        <v>#REF!</v>
      </c>
      <c r="W1390" t="str">
        <f>VLOOKUP(F1390,Map!$F:$G,2,FALSE)</f>
        <v>Reg Def</v>
      </c>
    </row>
    <row r="1391" spans="1:23" x14ac:dyDescent="0.25">
      <c r="A1391" t="s">
        <v>6</v>
      </c>
      <c r="B1391" t="s">
        <v>585</v>
      </c>
      <c r="C1391">
        <v>2025</v>
      </c>
      <c r="D1391" t="s">
        <v>115</v>
      </c>
      <c r="E1391" t="s">
        <v>77</v>
      </c>
      <c r="F1391" t="s">
        <v>219</v>
      </c>
      <c r="G1391" t="s">
        <v>88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 t="e">
        <f>VLOOKUP(D1391,#REF!,2,FALSE)</f>
        <v>#REF!</v>
      </c>
      <c r="V1391" t="e">
        <f>VLOOKUP(_216[[#This Row],[rollup_view_description]],Map!$B:$C,2,FALSE)</f>
        <v>#REF!</v>
      </c>
      <c r="W1391" t="str">
        <f>VLOOKUP(F1391,Map!$F:$G,2,FALSE)</f>
        <v>Reg Def</v>
      </c>
    </row>
    <row r="1392" spans="1:23" x14ac:dyDescent="0.25">
      <c r="A1392" t="s">
        <v>6</v>
      </c>
      <c r="B1392" t="s">
        <v>585</v>
      </c>
      <c r="C1392">
        <v>2025</v>
      </c>
      <c r="D1392" t="s">
        <v>115</v>
      </c>
      <c r="E1392" t="s">
        <v>77</v>
      </c>
      <c r="F1392" t="s">
        <v>222</v>
      </c>
      <c r="G1392" t="s">
        <v>88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 t="e">
        <f>VLOOKUP(D1392,#REF!,2,FALSE)</f>
        <v>#REF!</v>
      </c>
      <c r="V1392" t="e">
        <f>VLOOKUP(_216[[#This Row],[rollup_view_description]],Map!$B:$C,2,FALSE)</f>
        <v>#REF!</v>
      </c>
      <c r="W1392" t="str">
        <f>VLOOKUP(F1392,Map!$F:$G,2,FALSE)</f>
        <v>Reg Def</v>
      </c>
    </row>
    <row r="1393" spans="1:23" x14ac:dyDescent="0.25">
      <c r="A1393" t="s">
        <v>6</v>
      </c>
      <c r="B1393" t="s">
        <v>585</v>
      </c>
      <c r="C1393">
        <v>2025</v>
      </c>
      <c r="D1393" t="s">
        <v>115</v>
      </c>
      <c r="E1393" t="s">
        <v>77</v>
      </c>
      <c r="F1393" t="s">
        <v>139</v>
      </c>
      <c r="G1393" t="s">
        <v>88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 t="e">
        <f>VLOOKUP(D1393,#REF!,2,FALSE)</f>
        <v>#REF!</v>
      </c>
      <c r="V1393" t="e">
        <f>VLOOKUP(_216[[#This Row],[rollup_view_description]],Map!$B:$C,2,FALSE)</f>
        <v>#REF!</v>
      </c>
      <c r="W1393" t="str">
        <f>VLOOKUP(F1393,Map!$F:$G,2,FALSE)</f>
        <v>Flow Through</v>
      </c>
    </row>
    <row r="1394" spans="1:23" x14ac:dyDescent="0.25">
      <c r="A1394" t="s">
        <v>6</v>
      </c>
      <c r="B1394" t="s">
        <v>585</v>
      </c>
      <c r="C1394">
        <v>2025</v>
      </c>
      <c r="D1394" t="s">
        <v>115</v>
      </c>
      <c r="E1394" t="s">
        <v>77</v>
      </c>
      <c r="F1394" t="s">
        <v>223</v>
      </c>
      <c r="G1394" t="s">
        <v>88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 t="e">
        <f>VLOOKUP(D1394,#REF!,2,FALSE)</f>
        <v>#REF!</v>
      </c>
      <c r="V1394" t="e">
        <f>VLOOKUP(_216[[#This Row],[rollup_view_description]],Map!$B:$C,2,FALSE)</f>
        <v>#REF!</v>
      </c>
      <c r="W1394" t="str">
        <f>VLOOKUP(F1394,Map!$F:$G,2,FALSE)</f>
        <v>Reg Def</v>
      </c>
    </row>
    <row r="1395" spans="1:23" x14ac:dyDescent="0.25">
      <c r="A1395" t="s">
        <v>6</v>
      </c>
      <c r="B1395" t="s">
        <v>585</v>
      </c>
      <c r="C1395">
        <v>2025</v>
      </c>
      <c r="D1395" t="s">
        <v>115</v>
      </c>
      <c r="E1395" t="s">
        <v>77</v>
      </c>
      <c r="F1395" t="s">
        <v>220</v>
      </c>
      <c r="G1395" t="s">
        <v>89</v>
      </c>
      <c r="H1395">
        <v>-3518.23</v>
      </c>
      <c r="I1395">
        <v>0</v>
      </c>
      <c r="J1395">
        <v>-3518.23</v>
      </c>
      <c r="K1395">
        <v>2291.3200000000002</v>
      </c>
      <c r="L1395">
        <v>0</v>
      </c>
      <c r="M1395">
        <v>2291.3200000000002</v>
      </c>
      <c r="N1395">
        <v>0</v>
      </c>
      <c r="O1395">
        <v>-5809.55</v>
      </c>
      <c r="P1395">
        <v>0</v>
      </c>
      <c r="Q1395">
        <v>0</v>
      </c>
      <c r="R1395">
        <v>-290.48</v>
      </c>
      <c r="S1395">
        <v>0</v>
      </c>
      <c r="T1395">
        <v>0</v>
      </c>
      <c r="U1395" t="e">
        <f>VLOOKUP(D1395,#REF!,2,FALSE)</f>
        <v>#REF!</v>
      </c>
      <c r="V1395" t="e">
        <f>VLOOKUP(_216[[#This Row],[rollup_view_description]],Map!$B:$C,2,FALSE)</f>
        <v>#REF!</v>
      </c>
      <c r="W1395" t="str">
        <f>VLOOKUP(F1395,Map!$F:$G,2,FALSE)</f>
        <v>Reg Def</v>
      </c>
    </row>
    <row r="1396" spans="1:23" x14ac:dyDescent="0.25">
      <c r="A1396" t="s">
        <v>6</v>
      </c>
      <c r="B1396" t="s">
        <v>585</v>
      </c>
      <c r="C1396">
        <v>2025</v>
      </c>
      <c r="D1396" t="s">
        <v>115</v>
      </c>
      <c r="E1396" t="s">
        <v>77</v>
      </c>
      <c r="F1396" t="s">
        <v>225</v>
      </c>
      <c r="G1396" t="s">
        <v>88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 t="e">
        <f>VLOOKUP(D1396,#REF!,2,FALSE)</f>
        <v>#REF!</v>
      </c>
      <c r="V1396" t="e">
        <f>VLOOKUP(_216[[#This Row],[rollup_view_description]],Map!$B:$C,2,FALSE)</f>
        <v>#REF!</v>
      </c>
      <c r="W1396" t="str">
        <f>VLOOKUP(F1396,Map!$F:$G,2,FALSE)</f>
        <v>Repairs</v>
      </c>
    </row>
    <row r="1397" spans="1:23" x14ac:dyDescent="0.25">
      <c r="A1397" t="s">
        <v>6</v>
      </c>
      <c r="B1397" t="s">
        <v>585</v>
      </c>
      <c r="C1397">
        <v>2025</v>
      </c>
      <c r="D1397" t="s">
        <v>116</v>
      </c>
      <c r="E1397" t="s">
        <v>77</v>
      </c>
      <c r="F1397" t="s">
        <v>219</v>
      </c>
      <c r="G1397" t="s">
        <v>88</v>
      </c>
      <c r="H1397">
        <v>0</v>
      </c>
      <c r="I1397">
        <v>0</v>
      </c>
      <c r="J1397">
        <v>0</v>
      </c>
      <c r="K1397">
        <v>0.27</v>
      </c>
      <c r="L1397">
        <v>0</v>
      </c>
      <c r="M1397">
        <v>0.27</v>
      </c>
      <c r="N1397">
        <v>-3.22</v>
      </c>
      <c r="O1397">
        <v>-0.27</v>
      </c>
      <c r="P1397">
        <v>0</v>
      </c>
      <c r="Q1397">
        <v>3.22</v>
      </c>
      <c r="R1397">
        <v>-0.01</v>
      </c>
      <c r="S1397">
        <v>0</v>
      </c>
      <c r="T1397">
        <v>0.16</v>
      </c>
      <c r="U1397" t="e">
        <f>VLOOKUP(D1397,#REF!,2,FALSE)</f>
        <v>#REF!</v>
      </c>
      <c r="V1397" t="e">
        <f>VLOOKUP(_216[[#This Row],[rollup_view_description]],Map!$B:$C,2,FALSE)</f>
        <v>#REF!</v>
      </c>
      <c r="W1397" t="str">
        <f>VLOOKUP(F1397,Map!$F:$G,2,FALSE)</f>
        <v>Reg Def</v>
      </c>
    </row>
    <row r="1398" spans="1:23" x14ac:dyDescent="0.25">
      <c r="A1398" t="s">
        <v>6</v>
      </c>
      <c r="B1398" t="s">
        <v>585</v>
      </c>
      <c r="C1398">
        <v>2025</v>
      </c>
      <c r="D1398" t="s">
        <v>116</v>
      </c>
      <c r="E1398" t="s">
        <v>77</v>
      </c>
      <c r="F1398" t="s">
        <v>139</v>
      </c>
      <c r="G1398" t="s">
        <v>88</v>
      </c>
      <c r="H1398">
        <v>0</v>
      </c>
      <c r="I1398">
        <v>0</v>
      </c>
      <c r="J1398">
        <v>0</v>
      </c>
      <c r="K1398">
        <v>0.65</v>
      </c>
      <c r="L1398">
        <v>0</v>
      </c>
      <c r="M1398">
        <v>0.65</v>
      </c>
      <c r="N1398">
        <v>-7.34</v>
      </c>
      <c r="O1398">
        <v>-0.65</v>
      </c>
      <c r="P1398">
        <v>0</v>
      </c>
      <c r="Q1398">
        <v>7.34</v>
      </c>
      <c r="R1398">
        <v>0</v>
      </c>
      <c r="S1398">
        <v>0</v>
      </c>
      <c r="T1398">
        <v>0</v>
      </c>
      <c r="U1398" t="e">
        <f>VLOOKUP(D1398,#REF!,2,FALSE)</f>
        <v>#REF!</v>
      </c>
      <c r="V1398" t="e">
        <f>VLOOKUP(_216[[#This Row],[rollup_view_description]],Map!$B:$C,2,FALSE)</f>
        <v>#REF!</v>
      </c>
      <c r="W1398" t="str">
        <f>VLOOKUP(F1398,Map!$F:$G,2,FALSE)</f>
        <v>Flow Through</v>
      </c>
    </row>
    <row r="1399" spans="1:23" x14ac:dyDescent="0.25">
      <c r="A1399" t="s">
        <v>6</v>
      </c>
      <c r="B1399" t="s">
        <v>585</v>
      </c>
      <c r="C1399">
        <v>2025</v>
      </c>
      <c r="D1399" t="s">
        <v>116</v>
      </c>
      <c r="E1399" t="s">
        <v>77</v>
      </c>
      <c r="F1399" t="s">
        <v>223</v>
      </c>
      <c r="G1399" t="s">
        <v>88</v>
      </c>
      <c r="H1399">
        <v>0</v>
      </c>
      <c r="I1399">
        <v>0</v>
      </c>
      <c r="J1399">
        <v>0</v>
      </c>
      <c r="K1399">
        <v>-0.54</v>
      </c>
      <c r="L1399">
        <v>0</v>
      </c>
      <c r="M1399">
        <v>-0.54</v>
      </c>
      <c r="N1399">
        <v>7.57</v>
      </c>
      <c r="O1399">
        <v>0.54</v>
      </c>
      <c r="P1399">
        <v>0</v>
      </c>
      <c r="Q1399">
        <v>-7.57</v>
      </c>
      <c r="R1399">
        <v>0.03</v>
      </c>
      <c r="S1399">
        <v>0</v>
      </c>
      <c r="T1399">
        <v>-0.38</v>
      </c>
      <c r="U1399" t="e">
        <f>VLOOKUP(D1399,#REF!,2,FALSE)</f>
        <v>#REF!</v>
      </c>
      <c r="V1399" t="e">
        <f>VLOOKUP(_216[[#This Row],[rollup_view_description]],Map!$B:$C,2,FALSE)</f>
        <v>#REF!</v>
      </c>
      <c r="W1399" t="str">
        <f>VLOOKUP(F1399,Map!$F:$G,2,FALSE)</f>
        <v>Reg Def</v>
      </c>
    </row>
    <row r="1400" spans="1:23" x14ac:dyDescent="0.25">
      <c r="A1400" t="s">
        <v>6</v>
      </c>
      <c r="B1400" t="s">
        <v>585</v>
      </c>
      <c r="C1400">
        <v>2025</v>
      </c>
      <c r="D1400" t="s">
        <v>116</v>
      </c>
      <c r="E1400" t="s">
        <v>77</v>
      </c>
      <c r="F1400" t="s">
        <v>220</v>
      </c>
      <c r="G1400" t="s">
        <v>89</v>
      </c>
      <c r="H1400">
        <v>1886.41</v>
      </c>
      <c r="I1400">
        <v>0</v>
      </c>
      <c r="J1400">
        <v>1886.41</v>
      </c>
      <c r="K1400">
        <v>547.16</v>
      </c>
      <c r="L1400">
        <v>0</v>
      </c>
      <c r="M1400">
        <v>547.16</v>
      </c>
      <c r="N1400">
        <v>0</v>
      </c>
      <c r="O1400">
        <v>1339.25</v>
      </c>
      <c r="P1400">
        <v>0</v>
      </c>
      <c r="Q1400">
        <v>0</v>
      </c>
      <c r="R1400">
        <v>66.959999999999994</v>
      </c>
      <c r="S1400">
        <v>0</v>
      </c>
      <c r="T1400">
        <v>0</v>
      </c>
      <c r="U1400" t="e">
        <f>VLOOKUP(D1400,#REF!,2,FALSE)</f>
        <v>#REF!</v>
      </c>
      <c r="V1400" t="e">
        <f>VLOOKUP(_216[[#This Row],[rollup_view_description]],Map!$B:$C,2,FALSE)</f>
        <v>#REF!</v>
      </c>
      <c r="W1400" t="str">
        <f>VLOOKUP(F1400,Map!$F:$G,2,FALSE)</f>
        <v>Reg Def</v>
      </c>
    </row>
    <row r="1401" spans="1:23" x14ac:dyDescent="0.25">
      <c r="A1401" t="s">
        <v>6</v>
      </c>
      <c r="B1401" t="s">
        <v>585</v>
      </c>
      <c r="C1401">
        <v>2025</v>
      </c>
      <c r="D1401" t="s">
        <v>116</v>
      </c>
      <c r="E1401" t="s">
        <v>77</v>
      </c>
      <c r="F1401" t="s">
        <v>225</v>
      </c>
      <c r="G1401" t="s">
        <v>88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 t="e">
        <f>VLOOKUP(D1401,#REF!,2,FALSE)</f>
        <v>#REF!</v>
      </c>
      <c r="V1401" t="e">
        <f>VLOOKUP(_216[[#This Row],[rollup_view_description]],Map!$B:$C,2,FALSE)</f>
        <v>#REF!</v>
      </c>
      <c r="W1401" t="str">
        <f>VLOOKUP(F1401,Map!$F:$G,2,FALSE)</f>
        <v>Repairs</v>
      </c>
    </row>
    <row r="1402" spans="1:23" x14ac:dyDescent="0.25">
      <c r="A1402" t="s">
        <v>6</v>
      </c>
      <c r="B1402" t="s">
        <v>585</v>
      </c>
      <c r="C1402">
        <v>2025</v>
      </c>
      <c r="D1402" t="s">
        <v>371</v>
      </c>
      <c r="E1402" t="s">
        <v>77</v>
      </c>
      <c r="F1402" t="s">
        <v>219</v>
      </c>
      <c r="G1402" t="s">
        <v>88</v>
      </c>
      <c r="H1402">
        <v>0</v>
      </c>
      <c r="I1402">
        <v>0</v>
      </c>
      <c r="J1402">
        <v>0</v>
      </c>
      <c r="K1402">
        <v>30.07</v>
      </c>
      <c r="L1402">
        <v>0</v>
      </c>
      <c r="M1402">
        <v>30.07</v>
      </c>
      <c r="N1402">
        <v>-1344.9</v>
      </c>
      <c r="O1402">
        <v>-30.07</v>
      </c>
      <c r="P1402">
        <v>0</v>
      </c>
      <c r="Q1402">
        <v>1344.9</v>
      </c>
      <c r="R1402">
        <v>-1.5</v>
      </c>
      <c r="S1402">
        <v>0</v>
      </c>
      <c r="T1402">
        <v>67.25</v>
      </c>
      <c r="U1402" t="e">
        <f>VLOOKUP(D1402,#REF!,2,FALSE)</f>
        <v>#REF!</v>
      </c>
      <c r="V1402" t="e">
        <f>VLOOKUP(_216[[#This Row],[rollup_view_description]],Map!$B:$C,2,FALSE)</f>
        <v>#REF!</v>
      </c>
      <c r="W1402" t="str">
        <f>VLOOKUP(F1402,Map!$F:$G,2,FALSE)</f>
        <v>Reg Def</v>
      </c>
    </row>
    <row r="1403" spans="1:23" x14ac:dyDescent="0.25">
      <c r="A1403" t="s">
        <v>6</v>
      </c>
      <c r="B1403" t="s">
        <v>585</v>
      </c>
      <c r="C1403">
        <v>2025</v>
      </c>
      <c r="D1403" t="s">
        <v>371</v>
      </c>
      <c r="E1403" t="s">
        <v>77</v>
      </c>
      <c r="F1403" t="s">
        <v>139</v>
      </c>
      <c r="G1403" t="s">
        <v>88</v>
      </c>
      <c r="H1403">
        <v>0</v>
      </c>
      <c r="I1403">
        <v>0</v>
      </c>
      <c r="J1403">
        <v>0</v>
      </c>
      <c r="K1403">
        <v>70.739999999999995</v>
      </c>
      <c r="L1403">
        <v>0</v>
      </c>
      <c r="M1403">
        <v>70.739999999999995</v>
      </c>
      <c r="N1403">
        <v>-3164.06</v>
      </c>
      <c r="O1403">
        <v>-70.739999999999995</v>
      </c>
      <c r="P1403">
        <v>0</v>
      </c>
      <c r="Q1403">
        <v>3164.06</v>
      </c>
      <c r="R1403">
        <v>0</v>
      </c>
      <c r="S1403">
        <v>0</v>
      </c>
      <c r="T1403">
        <v>0</v>
      </c>
      <c r="U1403" t="e">
        <f>VLOOKUP(D1403,#REF!,2,FALSE)</f>
        <v>#REF!</v>
      </c>
      <c r="V1403" t="e">
        <f>VLOOKUP(_216[[#This Row],[rollup_view_description]],Map!$B:$C,2,FALSE)</f>
        <v>#REF!</v>
      </c>
      <c r="W1403" t="str">
        <f>VLOOKUP(F1403,Map!$F:$G,2,FALSE)</f>
        <v>Flow Through</v>
      </c>
    </row>
    <row r="1404" spans="1:23" x14ac:dyDescent="0.25">
      <c r="A1404" t="s">
        <v>6</v>
      </c>
      <c r="B1404" t="s">
        <v>585</v>
      </c>
      <c r="C1404">
        <v>2025</v>
      </c>
      <c r="D1404" t="s">
        <v>371</v>
      </c>
      <c r="E1404" t="s">
        <v>77</v>
      </c>
      <c r="F1404" t="s">
        <v>223</v>
      </c>
      <c r="G1404" t="s">
        <v>88</v>
      </c>
      <c r="H1404">
        <v>0</v>
      </c>
      <c r="I1404">
        <v>0</v>
      </c>
      <c r="J1404">
        <v>0</v>
      </c>
      <c r="K1404">
        <v>-61.07</v>
      </c>
      <c r="L1404">
        <v>0</v>
      </c>
      <c r="M1404">
        <v>-61.07</v>
      </c>
      <c r="N1404">
        <v>2731.33</v>
      </c>
      <c r="O1404">
        <v>61.07</v>
      </c>
      <c r="P1404">
        <v>0</v>
      </c>
      <c r="Q1404">
        <v>-2731.33</v>
      </c>
      <c r="R1404">
        <v>3.05</v>
      </c>
      <c r="S1404">
        <v>0</v>
      </c>
      <c r="T1404">
        <v>-136.57</v>
      </c>
      <c r="U1404" t="e">
        <f>VLOOKUP(D1404,#REF!,2,FALSE)</f>
        <v>#REF!</v>
      </c>
      <c r="V1404" t="e">
        <f>VLOOKUP(_216[[#This Row],[rollup_view_description]],Map!$B:$C,2,FALSE)</f>
        <v>#REF!</v>
      </c>
      <c r="W1404" t="str">
        <f>VLOOKUP(F1404,Map!$F:$G,2,FALSE)</f>
        <v>Reg Def</v>
      </c>
    </row>
    <row r="1405" spans="1:23" x14ac:dyDescent="0.25">
      <c r="A1405" t="s">
        <v>6</v>
      </c>
      <c r="B1405" t="s">
        <v>585</v>
      </c>
      <c r="C1405">
        <v>2025</v>
      </c>
      <c r="D1405" t="s">
        <v>371</v>
      </c>
      <c r="E1405" t="s">
        <v>77</v>
      </c>
      <c r="F1405" t="s">
        <v>220</v>
      </c>
      <c r="G1405" t="s">
        <v>89</v>
      </c>
      <c r="H1405">
        <v>56315.51</v>
      </c>
      <c r="I1405">
        <v>0</v>
      </c>
      <c r="J1405">
        <v>56315.51</v>
      </c>
      <c r="K1405">
        <v>6295.41</v>
      </c>
      <c r="L1405">
        <v>0</v>
      </c>
      <c r="M1405">
        <v>6295.41</v>
      </c>
      <c r="N1405">
        <v>0</v>
      </c>
      <c r="O1405">
        <v>50020.1</v>
      </c>
      <c r="P1405">
        <v>0</v>
      </c>
      <c r="Q1405">
        <v>0</v>
      </c>
      <c r="R1405">
        <v>2501.0100000000002</v>
      </c>
      <c r="S1405">
        <v>0</v>
      </c>
      <c r="T1405">
        <v>0</v>
      </c>
      <c r="U1405" t="e">
        <f>VLOOKUP(D1405,#REF!,2,FALSE)</f>
        <v>#REF!</v>
      </c>
      <c r="V1405" t="e">
        <f>VLOOKUP(_216[[#This Row],[rollup_view_description]],Map!$B:$C,2,FALSE)</f>
        <v>#REF!</v>
      </c>
      <c r="W1405" t="str">
        <f>VLOOKUP(F1405,Map!$F:$G,2,FALSE)</f>
        <v>Reg Def</v>
      </c>
    </row>
    <row r="1406" spans="1:23" x14ac:dyDescent="0.25">
      <c r="A1406" t="s">
        <v>6</v>
      </c>
      <c r="B1406" t="s">
        <v>585</v>
      </c>
      <c r="C1406">
        <v>2025</v>
      </c>
      <c r="D1406" t="s">
        <v>117</v>
      </c>
      <c r="E1406" t="s">
        <v>77</v>
      </c>
      <c r="F1406" t="s">
        <v>219</v>
      </c>
      <c r="G1406" t="s">
        <v>88</v>
      </c>
      <c r="H1406">
        <v>0</v>
      </c>
      <c r="I1406">
        <v>0</v>
      </c>
      <c r="J1406">
        <v>0</v>
      </c>
      <c r="K1406">
        <v>3221.37</v>
      </c>
      <c r="L1406">
        <v>0</v>
      </c>
      <c r="M1406">
        <v>3221.37</v>
      </c>
      <c r="N1406">
        <v>-2541.4699999999998</v>
      </c>
      <c r="O1406">
        <v>-3221.37</v>
      </c>
      <c r="P1406">
        <v>0</v>
      </c>
      <c r="Q1406">
        <v>2541.4699999999998</v>
      </c>
      <c r="R1406">
        <v>-161.06</v>
      </c>
      <c r="S1406">
        <v>0</v>
      </c>
      <c r="T1406">
        <v>127.07</v>
      </c>
      <c r="U1406" t="e">
        <f>VLOOKUP(D1406,#REF!,2,FALSE)</f>
        <v>#REF!</v>
      </c>
      <c r="V1406" t="e">
        <f>VLOOKUP(_216[[#This Row],[rollup_view_description]],Map!$B:$C,2,FALSE)</f>
        <v>#REF!</v>
      </c>
      <c r="W1406" t="str">
        <f>VLOOKUP(F1406,Map!$F:$G,2,FALSE)</f>
        <v>Reg Def</v>
      </c>
    </row>
    <row r="1407" spans="1:23" x14ac:dyDescent="0.25">
      <c r="A1407" t="s">
        <v>6</v>
      </c>
      <c r="B1407" t="s">
        <v>585</v>
      </c>
      <c r="C1407">
        <v>2025</v>
      </c>
      <c r="D1407" t="s">
        <v>117</v>
      </c>
      <c r="E1407" t="s">
        <v>77</v>
      </c>
      <c r="F1407" t="s">
        <v>222</v>
      </c>
      <c r="G1407" t="s">
        <v>88</v>
      </c>
      <c r="H1407">
        <v>0</v>
      </c>
      <c r="I1407">
        <v>0</v>
      </c>
      <c r="J1407">
        <v>0</v>
      </c>
      <c r="K1407">
        <v>-16.16</v>
      </c>
      <c r="L1407">
        <v>0</v>
      </c>
      <c r="M1407">
        <v>-16.16</v>
      </c>
      <c r="N1407">
        <v>0</v>
      </c>
      <c r="O1407">
        <v>16.16</v>
      </c>
      <c r="P1407">
        <v>0</v>
      </c>
      <c r="Q1407">
        <v>0</v>
      </c>
      <c r="R1407">
        <v>0.8</v>
      </c>
      <c r="S1407">
        <v>0</v>
      </c>
      <c r="T1407">
        <v>0</v>
      </c>
      <c r="U1407" t="e">
        <f>VLOOKUP(D1407,#REF!,2,FALSE)</f>
        <v>#REF!</v>
      </c>
      <c r="V1407" t="e">
        <f>VLOOKUP(_216[[#This Row],[rollup_view_description]],Map!$B:$C,2,FALSE)</f>
        <v>#REF!</v>
      </c>
      <c r="W1407" t="str">
        <f>VLOOKUP(F1407,Map!$F:$G,2,FALSE)</f>
        <v>Reg Def</v>
      </c>
    </row>
    <row r="1408" spans="1:23" x14ac:dyDescent="0.25">
      <c r="A1408" t="s">
        <v>6</v>
      </c>
      <c r="B1408" t="s">
        <v>585</v>
      </c>
      <c r="C1408">
        <v>2025</v>
      </c>
      <c r="D1408" t="s">
        <v>117</v>
      </c>
      <c r="E1408" t="s">
        <v>77</v>
      </c>
      <c r="F1408" t="s">
        <v>139</v>
      </c>
      <c r="G1408" t="s">
        <v>88</v>
      </c>
      <c r="H1408">
        <v>0</v>
      </c>
      <c r="I1408">
        <v>0</v>
      </c>
      <c r="J1408">
        <v>0</v>
      </c>
      <c r="K1408">
        <v>5534.07</v>
      </c>
      <c r="L1408">
        <v>0</v>
      </c>
      <c r="M1408">
        <v>5534.07</v>
      </c>
      <c r="N1408">
        <v>-5699.33</v>
      </c>
      <c r="O1408">
        <v>-5534.07</v>
      </c>
      <c r="P1408">
        <v>0</v>
      </c>
      <c r="Q1408">
        <v>5699.33</v>
      </c>
      <c r="R1408">
        <v>0</v>
      </c>
      <c r="S1408">
        <v>0</v>
      </c>
      <c r="T1408">
        <v>0</v>
      </c>
      <c r="U1408" t="e">
        <f>VLOOKUP(D1408,#REF!,2,FALSE)</f>
        <v>#REF!</v>
      </c>
      <c r="V1408" t="e">
        <f>VLOOKUP(_216[[#This Row],[rollup_view_description]],Map!$B:$C,2,FALSE)</f>
        <v>#REF!</v>
      </c>
      <c r="W1408" t="str">
        <f>VLOOKUP(F1408,Map!$F:$G,2,FALSE)</f>
        <v>Flow Through</v>
      </c>
    </row>
    <row r="1409" spans="1:23" x14ac:dyDescent="0.25">
      <c r="A1409" t="s">
        <v>6</v>
      </c>
      <c r="B1409" t="s">
        <v>585</v>
      </c>
      <c r="C1409">
        <v>2025</v>
      </c>
      <c r="D1409" t="s">
        <v>117</v>
      </c>
      <c r="E1409" t="s">
        <v>77</v>
      </c>
      <c r="F1409" t="s">
        <v>223</v>
      </c>
      <c r="G1409" t="s">
        <v>88</v>
      </c>
      <c r="H1409">
        <v>0</v>
      </c>
      <c r="I1409">
        <v>0</v>
      </c>
      <c r="J1409">
        <v>0</v>
      </c>
      <c r="K1409">
        <v>-2579.4699999999998</v>
      </c>
      <c r="L1409">
        <v>0</v>
      </c>
      <c r="M1409">
        <v>-2579.4699999999998</v>
      </c>
      <c r="N1409">
        <v>5389.49</v>
      </c>
      <c r="O1409">
        <v>2579.4699999999998</v>
      </c>
      <c r="P1409">
        <v>0</v>
      </c>
      <c r="Q1409">
        <v>-5389.49</v>
      </c>
      <c r="R1409">
        <v>128.97</v>
      </c>
      <c r="S1409">
        <v>0</v>
      </c>
      <c r="T1409">
        <v>-269.47000000000003</v>
      </c>
      <c r="U1409" t="e">
        <f>VLOOKUP(D1409,#REF!,2,FALSE)</f>
        <v>#REF!</v>
      </c>
      <c r="V1409" t="e">
        <f>VLOOKUP(_216[[#This Row],[rollup_view_description]],Map!$B:$C,2,FALSE)</f>
        <v>#REF!</v>
      </c>
      <c r="W1409" t="str">
        <f>VLOOKUP(F1409,Map!$F:$G,2,FALSE)</f>
        <v>Reg Def</v>
      </c>
    </row>
    <row r="1410" spans="1:23" x14ac:dyDescent="0.25">
      <c r="A1410" t="s">
        <v>6</v>
      </c>
      <c r="B1410" t="s">
        <v>585</v>
      </c>
      <c r="C1410">
        <v>2025</v>
      </c>
      <c r="D1410" t="s">
        <v>117</v>
      </c>
      <c r="E1410" t="s">
        <v>77</v>
      </c>
      <c r="F1410" t="s">
        <v>224</v>
      </c>
      <c r="G1410" t="s">
        <v>88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 t="e">
        <f>VLOOKUP(D1410,#REF!,2,FALSE)</f>
        <v>#REF!</v>
      </c>
      <c r="V1410" t="e">
        <f>VLOOKUP(_216[[#This Row],[rollup_view_description]],Map!$B:$C,2,FALSE)</f>
        <v>#REF!</v>
      </c>
      <c r="W1410" t="str">
        <f>VLOOKUP(F1410,Map!$F:$G,2,FALSE)</f>
        <v>Reg Def</v>
      </c>
    </row>
    <row r="1411" spans="1:23" x14ac:dyDescent="0.25">
      <c r="A1411" t="s">
        <v>6</v>
      </c>
      <c r="B1411" t="s">
        <v>585</v>
      </c>
      <c r="C1411">
        <v>2025</v>
      </c>
      <c r="D1411" t="s">
        <v>117</v>
      </c>
      <c r="E1411" t="s">
        <v>77</v>
      </c>
      <c r="F1411" t="s">
        <v>220</v>
      </c>
      <c r="G1411" t="s">
        <v>89</v>
      </c>
      <c r="H1411">
        <v>511578.01</v>
      </c>
      <c r="I1411">
        <v>-44416.03</v>
      </c>
      <c r="J1411">
        <v>467161.98</v>
      </c>
      <c r="K1411">
        <v>245187.98</v>
      </c>
      <c r="L1411">
        <v>78063.990000000005</v>
      </c>
      <c r="M1411">
        <v>323251.96999999997</v>
      </c>
      <c r="N1411">
        <v>0</v>
      </c>
      <c r="O1411">
        <v>266390.03000000003</v>
      </c>
      <c r="P1411">
        <v>-122480.02</v>
      </c>
      <c r="Q1411">
        <v>0</v>
      </c>
      <c r="R1411">
        <v>13319.5</v>
      </c>
      <c r="S1411">
        <v>-6123.99</v>
      </c>
      <c r="T1411">
        <v>0</v>
      </c>
      <c r="U1411" t="e">
        <f>VLOOKUP(D1411,#REF!,2,FALSE)</f>
        <v>#REF!</v>
      </c>
      <c r="V1411" t="e">
        <f>VLOOKUP(_216[[#This Row],[rollup_view_description]],Map!$B:$C,2,FALSE)</f>
        <v>#REF!</v>
      </c>
      <c r="W1411" t="str">
        <f>VLOOKUP(F1411,Map!$F:$G,2,FALSE)</f>
        <v>Reg Def</v>
      </c>
    </row>
    <row r="1412" spans="1:23" x14ac:dyDescent="0.25">
      <c r="A1412" t="s">
        <v>6</v>
      </c>
      <c r="B1412" t="s">
        <v>585</v>
      </c>
      <c r="C1412">
        <v>2025</v>
      </c>
      <c r="D1412" t="s">
        <v>117</v>
      </c>
      <c r="E1412" t="s">
        <v>77</v>
      </c>
      <c r="F1412" t="s">
        <v>225</v>
      </c>
      <c r="G1412" t="s">
        <v>88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 t="e">
        <f>VLOOKUP(D1412,#REF!,2,FALSE)</f>
        <v>#REF!</v>
      </c>
      <c r="V1412" t="e">
        <f>VLOOKUP(_216[[#This Row],[rollup_view_description]],Map!$B:$C,2,FALSE)</f>
        <v>#REF!</v>
      </c>
      <c r="W1412" t="str">
        <f>VLOOKUP(F1412,Map!$F:$G,2,FALSE)</f>
        <v>Repairs</v>
      </c>
    </row>
    <row r="1413" spans="1:23" x14ac:dyDescent="0.25">
      <c r="A1413" t="s">
        <v>6</v>
      </c>
      <c r="B1413" t="s">
        <v>585</v>
      </c>
      <c r="C1413">
        <v>2025</v>
      </c>
      <c r="D1413" t="s">
        <v>118</v>
      </c>
      <c r="E1413" t="s">
        <v>77</v>
      </c>
      <c r="F1413" t="s">
        <v>219</v>
      </c>
      <c r="G1413" t="s">
        <v>88</v>
      </c>
      <c r="H1413">
        <v>0</v>
      </c>
      <c r="I1413">
        <v>0</v>
      </c>
      <c r="J1413">
        <v>0</v>
      </c>
      <c r="K1413">
        <v>42.36</v>
      </c>
      <c r="L1413">
        <v>0</v>
      </c>
      <c r="M1413">
        <v>42.36</v>
      </c>
      <c r="N1413">
        <v>0</v>
      </c>
      <c r="O1413">
        <v>-42.36</v>
      </c>
      <c r="P1413">
        <v>0</v>
      </c>
      <c r="Q1413">
        <v>0</v>
      </c>
      <c r="R1413">
        <v>-2.12</v>
      </c>
      <c r="S1413">
        <v>0</v>
      </c>
      <c r="T1413">
        <v>0</v>
      </c>
      <c r="U1413" t="e">
        <f>VLOOKUP(D1413,#REF!,2,FALSE)</f>
        <v>#REF!</v>
      </c>
      <c r="V1413" t="e">
        <f>VLOOKUP(_216[[#This Row],[rollup_view_description]],Map!$B:$C,2,FALSE)</f>
        <v>#REF!</v>
      </c>
      <c r="W1413" t="str">
        <f>VLOOKUP(F1413,Map!$F:$G,2,FALSE)</f>
        <v>Reg Def</v>
      </c>
    </row>
    <row r="1414" spans="1:23" x14ac:dyDescent="0.25">
      <c r="A1414" t="s">
        <v>6</v>
      </c>
      <c r="B1414" t="s">
        <v>585</v>
      </c>
      <c r="C1414">
        <v>2025</v>
      </c>
      <c r="D1414" t="s">
        <v>118</v>
      </c>
      <c r="E1414" t="s">
        <v>77</v>
      </c>
      <c r="F1414" t="s">
        <v>139</v>
      </c>
      <c r="G1414" t="s">
        <v>88</v>
      </c>
      <c r="H1414">
        <v>0</v>
      </c>
      <c r="I1414">
        <v>0</v>
      </c>
      <c r="J1414">
        <v>0</v>
      </c>
      <c r="K1414">
        <v>63.02</v>
      </c>
      <c r="L1414">
        <v>0</v>
      </c>
      <c r="M1414">
        <v>63.02</v>
      </c>
      <c r="N1414">
        <v>0</v>
      </c>
      <c r="O1414">
        <v>-63.02</v>
      </c>
      <c r="P1414">
        <v>0</v>
      </c>
      <c r="Q1414">
        <v>0</v>
      </c>
      <c r="R1414">
        <v>0</v>
      </c>
      <c r="S1414">
        <v>0</v>
      </c>
      <c r="T1414">
        <v>0</v>
      </c>
      <c r="U1414" t="e">
        <f>VLOOKUP(D1414,#REF!,2,FALSE)</f>
        <v>#REF!</v>
      </c>
      <c r="V1414" t="e">
        <f>VLOOKUP(_216[[#This Row],[rollup_view_description]],Map!$B:$C,2,FALSE)</f>
        <v>#REF!</v>
      </c>
      <c r="W1414" t="str">
        <f>VLOOKUP(F1414,Map!$F:$G,2,FALSE)</f>
        <v>Flow Through</v>
      </c>
    </row>
    <row r="1415" spans="1:23" x14ac:dyDescent="0.25">
      <c r="A1415" t="s">
        <v>6</v>
      </c>
      <c r="B1415" t="s">
        <v>585</v>
      </c>
      <c r="C1415">
        <v>2025</v>
      </c>
      <c r="D1415" t="s">
        <v>118</v>
      </c>
      <c r="E1415" t="s">
        <v>77</v>
      </c>
      <c r="F1415" t="s">
        <v>223</v>
      </c>
      <c r="G1415" t="s">
        <v>88</v>
      </c>
      <c r="H1415">
        <v>0</v>
      </c>
      <c r="I1415">
        <v>0</v>
      </c>
      <c r="J1415">
        <v>0</v>
      </c>
      <c r="K1415">
        <v>-4.92</v>
      </c>
      <c r="L1415">
        <v>0</v>
      </c>
      <c r="M1415">
        <v>-4.92</v>
      </c>
      <c r="N1415">
        <v>0</v>
      </c>
      <c r="O1415">
        <v>4.92</v>
      </c>
      <c r="P1415">
        <v>0</v>
      </c>
      <c r="Q1415">
        <v>0</v>
      </c>
      <c r="R1415">
        <v>0.24</v>
      </c>
      <c r="S1415">
        <v>0</v>
      </c>
      <c r="T1415">
        <v>0</v>
      </c>
      <c r="U1415" t="e">
        <f>VLOOKUP(D1415,#REF!,2,FALSE)</f>
        <v>#REF!</v>
      </c>
      <c r="V1415" t="e">
        <f>VLOOKUP(_216[[#This Row],[rollup_view_description]],Map!$B:$C,2,FALSE)</f>
        <v>#REF!</v>
      </c>
      <c r="W1415" t="str">
        <f>VLOOKUP(F1415,Map!$F:$G,2,FALSE)</f>
        <v>Reg Def</v>
      </c>
    </row>
    <row r="1416" spans="1:23" x14ac:dyDescent="0.25">
      <c r="A1416" t="s">
        <v>6</v>
      </c>
      <c r="B1416" t="s">
        <v>585</v>
      </c>
      <c r="C1416">
        <v>2025</v>
      </c>
      <c r="D1416" t="s">
        <v>118</v>
      </c>
      <c r="E1416" t="s">
        <v>77</v>
      </c>
      <c r="F1416" t="s">
        <v>220</v>
      </c>
      <c r="G1416" t="s">
        <v>89</v>
      </c>
      <c r="H1416">
        <v>2377.66</v>
      </c>
      <c r="I1416">
        <v>0</v>
      </c>
      <c r="J1416">
        <v>2377.66</v>
      </c>
      <c r="K1416">
        <v>3215.37</v>
      </c>
      <c r="L1416">
        <v>0</v>
      </c>
      <c r="M1416">
        <v>3215.37</v>
      </c>
      <c r="N1416">
        <v>0</v>
      </c>
      <c r="O1416">
        <v>-837.71</v>
      </c>
      <c r="P1416">
        <v>0</v>
      </c>
      <c r="Q1416">
        <v>0</v>
      </c>
      <c r="R1416">
        <v>-41.88</v>
      </c>
      <c r="S1416">
        <v>0</v>
      </c>
      <c r="T1416">
        <v>0</v>
      </c>
      <c r="U1416" t="e">
        <f>VLOOKUP(D1416,#REF!,2,FALSE)</f>
        <v>#REF!</v>
      </c>
      <c r="V1416" t="e">
        <f>VLOOKUP(_216[[#This Row],[rollup_view_description]],Map!$B:$C,2,FALSE)</f>
        <v>#REF!</v>
      </c>
      <c r="W1416" t="str">
        <f>VLOOKUP(F1416,Map!$F:$G,2,FALSE)</f>
        <v>Reg Def</v>
      </c>
    </row>
    <row r="1417" spans="1:23" x14ac:dyDescent="0.25">
      <c r="A1417" t="s">
        <v>6</v>
      </c>
      <c r="B1417" t="s">
        <v>585</v>
      </c>
      <c r="C1417">
        <v>2025</v>
      </c>
      <c r="D1417" t="s">
        <v>118</v>
      </c>
      <c r="E1417" t="s">
        <v>77</v>
      </c>
      <c r="F1417" t="s">
        <v>225</v>
      </c>
      <c r="G1417" t="s">
        <v>88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 t="e">
        <f>VLOOKUP(D1417,#REF!,2,FALSE)</f>
        <v>#REF!</v>
      </c>
      <c r="V1417" t="e">
        <f>VLOOKUP(_216[[#This Row],[rollup_view_description]],Map!$B:$C,2,FALSE)</f>
        <v>#REF!</v>
      </c>
      <c r="W1417" t="str">
        <f>VLOOKUP(F1417,Map!$F:$G,2,FALSE)</f>
        <v>Repairs</v>
      </c>
    </row>
    <row r="1418" spans="1:23" x14ac:dyDescent="0.25">
      <c r="A1418" t="s">
        <v>6</v>
      </c>
      <c r="B1418" t="s">
        <v>585</v>
      </c>
      <c r="C1418">
        <v>2025</v>
      </c>
      <c r="D1418" t="s">
        <v>119</v>
      </c>
      <c r="E1418" t="s">
        <v>77</v>
      </c>
      <c r="F1418" t="s">
        <v>219</v>
      </c>
      <c r="G1418" t="s">
        <v>88</v>
      </c>
      <c r="H1418">
        <v>0</v>
      </c>
      <c r="I1418">
        <v>0</v>
      </c>
      <c r="J1418">
        <v>0</v>
      </c>
      <c r="K1418">
        <v>40962.71</v>
      </c>
      <c r="L1418">
        <v>0</v>
      </c>
      <c r="M1418">
        <v>40962.71</v>
      </c>
      <c r="N1418">
        <v>-28580.27</v>
      </c>
      <c r="O1418">
        <v>-40962.71</v>
      </c>
      <c r="P1418">
        <v>0</v>
      </c>
      <c r="Q1418">
        <v>28580.27</v>
      </c>
      <c r="R1418">
        <v>-2048.12</v>
      </c>
      <c r="S1418">
        <v>0</v>
      </c>
      <c r="T1418">
        <v>1429.01</v>
      </c>
      <c r="U1418" t="e">
        <f>VLOOKUP(D1418,#REF!,2,FALSE)</f>
        <v>#REF!</v>
      </c>
      <c r="V1418" t="e">
        <f>VLOOKUP(_216[[#This Row],[rollup_view_description]],Map!$B:$C,2,FALSE)</f>
        <v>#REF!</v>
      </c>
      <c r="W1418" t="str">
        <f>VLOOKUP(F1418,Map!$F:$G,2,FALSE)</f>
        <v>Reg Def</v>
      </c>
    </row>
    <row r="1419" spans="1:23" x14ac:dyDescent="0.25">
      <c r="A1419" t="s">
        <v>6</v>
      </c>
      <c r="B1419" t="s">
        <v>585</v>
      </c>
      <c r="C1419">
        <v>2025</v>
      </c>
      <c r="D1419" t="s">
        <v>119</v>
      </c>
      <c r="E1419" t="s">
        <v>77</v>
      </c>
      <c r="F1419" t="s">
        <v>222</v>
      </c>
      <c r="G1419" t="s">
        <v>88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 t="e">
        <f>VLOOKUP(D1419,#REF!,2,FALSE)</f>
        <v>#REF!</v>
      </c>
      <c r="V1419" t="e">
        <f>VLOOKUP(_216[[#This Row],[rollup_view_description]],Map!$B:$C,2,FALSE)</f>
        <v>#REF!</v>
      </c>
      <c r="W1419" t="str">
        <f>VLOOKUP(F1419,Map!$F:$G,2,FALSE)</f>
        <v>Reg Def</v>
      </c>
    </row>
    <row r="1420" spans="1:23" x14ac:dyDescent="0.25">
      <c r="A1420" t="s">
        <v>6</v>
      </c>
      <c r="B1420" t="s">
        <v>585</v>
      </c>
      <c r="C1420">
        <v>2025</v>
      </c>
      <c r="D1420" t="s">
        <v>119</v>
      </c>
      <c r="E1420" t="s">
        <v>77</v>
      </c>
      <c r="F1420" t="s">
        <v>139</v>
      </c>
      <c r="G1420" t="s">
        <v>88</v>
      </c>
      <c r="H1420">
        <v>0</v>
      </c>
      <c r="I1420">
        <v>0</v>
      </c>
      <c r="J1420">
        <v>0</v>
      </c>
      <c r="K1420">
        <v>68201.100000000006</v>
      </c>
      <c r="L1420">
        <v>0</v>
      </c>
      <c r="M1420">
        <v>68201.100000000006</v>
      </c>
      <c r="N1420">
        <v>-66932.320000000007</v>
      </c>
      <c r="O1420">
        <v>-68201.100000000006</v>
      </c>
      <c r="P1420">
        <v>0</v>
      </c>
      <c r="Q1420">
        <v>66932.320000000007</v>
      </c>
      <c r="R1420">
        <v>0</v>
      </c>
      <c r="S1420">
        <v>0</v>
      </c>
      <c r="T1420">
        <v>0</v>
      </c>
      <c r="U1420" t="e">
        <f>VLOOKUP(D1420,#REF!,2,FALSE)</f>
        <v>#REF!</v>
      </c>
      <c r="V1420" t="e">
        <f>VLOOKUP(_216[[#This Row],[rollup_view_description]],Map!$B:$C,2,FALSE)</f>
        <v>#REF!</v>
      </c>
      <c r="W1420" t="str">
        <f>VLOOKUP(F1420,Map!$F:$G,2,FALSE)</f>
        <v>Flow Through</v>
      </c>
    </row>
    <row r="1421" spans="1:23" x14ac:dyDescent="0.25">
      <c r="A1421" t="s">
        <v>6</v>
      </c>
      <c r="B1421" t="s">
        <v>585</v>
      </c>
      <c r="C1421">
        <v>2025</v>
      </c>
      <c r="D1421" t="s">
        <v>119</v>
      </c>
      <c r="E1421" t="s">
        <v>77</v>
      </c>
      <c r="F1421" t="s">
        <v>223</v>
      </c>
      <c r="G1421" t="s">
        <v>88</v>
      </c>
      <c r="H1421">
        <v>0</v>
      </c>
      <c r="I1421">
        <v>0</v>
      </c>
      <c r="J1421">
        <v>0</v>
      </c>
      <c r="K1421">
        <v>-24670.81</v>
      </c>
      <c r="L1421">
        <v>0</v>
      </c>
      <c r="M1421">
        <v>-24670.81</v>
      </c>
      <c r="N1421">
        <v>55718.59</v>
      </c>
      <c r="O1421">
        <v>24670.81</v>
      </c>
      <c r="P1421">
        <v>0</v>
      </c>
      <c r="Q1421">
        <v>-55718.59</v>
      </c>
      <c r="R1421">
        <v>1233.5</v>
      </c>
      <c r="S1421">
        <v>0</v>
      </c>
      <c r="T1421">
        <v>-2785.93</v>
      </c>
      <c r="U1421" t="e">
        <f>VLOOKUP(D1421,#REF!,2,FALSE)</f>
        <v>#REF!</v>
      </c>
      <c r="V1421" t="e">
        <f>VLOOKUP(_216[[#This Row],[rollup_view_description]],Map!$B:$C,2,FALSE)</f>
        <v>#REF!</v>
      </c>
      <c r="W1421" t="str">
        <f>VLOOKUP(F1421,Map!$F:$G,2,FALSE)</f>
        <v>Reg Def</v>
      </c>
    </row>
    <row r="1422" spans="1:23" x14ac:dyDescent="0.25">
      <c r="A1422" t="s">
        <v>6</v>
      </c>
      <c r="B1422" t="s">
        <v>585</v>
      </c>
      <c r="C1422">
        <v>2025</v>
      </c>
      <c r="D1422" t="s">
        <v>119</v>
      </c>
      <c r="E1422" t="s">
        <v>77</v>
      </c>
      <c r="F1422" t="s">
        <v>224</v>
      </c>
      <c r="G1422" t="s">
        <v>88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 t="e">
        <f>VLOOKUP(D1422,#REF!,2,FALSE)</f>
        <v>#REF!</v>
      </c>
      <c r="V1422" t="e">
        <f>VLOOKUP(_216[[#This Row],[rollup_view_description]],Map!$B:$C,2,FALSE)</f>
        <v>#REF!</v>
      </c>
      <c r="W1422" t="str">
        <f>VLOOKUP(F1422,Map!$F:$G,2,FALSE)</f>
        <v>Reg Def</v>
      </c>
    </row>
    <row r="1423" spans="1:23" x14ac:dyDescent="0.25">
      <c r="A1423" t="s">
        <v>6</v>
      </c>
      <c r="B1423" t="s">
        <v>585</v>
      </c>
      <c r="C1423">
        <v>2025</v>
      </c>
      <c r="D1423" t="s">
        <v>119</v>
      </c>
      <c r="E1423" t="s">
        <v>77</v>
      </c>
      <c r="F1423" t="s">
        <v>220</v>
      </c>
      <c r="G1423" t="s">
        <v>89</v>
      </c>
      <c r="H1423">
        <v>2983074.87</v>
      </c>
      <c r="I1423">
        <v>17494.740000000002</v>
      </c>
      <c r="J1423">
        <v>3000569.61</v>
      </c>
      <c r="K1423">
        <v>2090542.43</v>
      </c>
      <c r="L1423">
        <v>505733.92</v>
      </c>
      <c r="M1423">
        <v>2596276.35</v>
      </c>
      <c r="N1423">
        <v>0</v>
      </c>
      <c r="O1423">
        <v>892532.44</v>
      </c>
      <c r="P1423">
        <v>-488239.18</v>
      </c>
      <c r="Q1423">
        <v>0</v>
      </c>
      <c r="R1423">
        <v>44626.63</v>
      </c>
      <c r="S1423">
        <v>-24411.95</v>
      </c>
      <c r="T1423">
        <v>0</v>
      </c>
      <c r="U1423" t="e">
        <f>VLOOKUP(D1423,#REF!,2,FALSE)</f>
        <v>#REF!</v>
      </c>
      <c r="V1423" t="e">
        <f>VLOOKUP(_216[[#This Row],[rollup_view_description]],Map!$B:$C,2,FALSE)</f>
        <v>#REF!</v>
      </c>
      <c r="W1423" t="str">
        <f>VLOOKUP(F1423,Map!$F:$G,2,FALSE)</f>
        <v>Reg Def</v>
      </c>
    </row>
    <row r="1424" spans="1:23" x14ac:dyDescent="0.25">
      <c r="A1424" t="s">
        <v>6</v>
      </c>
      <c r="B1424" t="s">
        <v>585</v>
      </c>
      <c r="C1424">
        <v>2025</v>
      </c>
      <c r="D1424" t="s">
        <v>119</v>
      </c>
      <c r="E1424" t="s">
        <v>77</v>
      </c>
      <c r="F1424" t="s">
        <v>225</v>
      </c>
      <c r="G1424" t="s">
        <v>88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 t="e">
        <f>VLOOKUP(D1424,#REF!,2,FALSE)</f>
        <v>#REF!</v>
      </c>
      <c r="V1424" t="e">
        <f>VLOOKUP(_216[[#This Row],[rollup_view_description]],Map!$B:$C,2,FALSE)</f>
        <v>#REF!</v>
      </c>
      <c r="W1424" t="str">
        <f>VLOOKUP(F1424,Map!$F:$G,2,FALSE)</f>
        <v>Repairs</v>
      </c>
    </row>
    <row r="1425" spans="1:23" x14ac:dyDescent="0.25">
      <c r="A1425" t="s">
        <v>6</v>
      </c>
      <c r="B1425" t="s">
        <v>585</v>
      </c>
      <c r="C1425">
        <v>2025</v>
      </c>
      <c r="D1425" t="s">
        <v>120</v>
      </c>
      <c r="E1425" t="s">
        <v>77</v>
      </c>
      <c r="F1425" t="s">
        <v>219</v>
      </c>
      <c r="G1425" t="s">
        <v>88</v>
      </c>
      <c r="H1425">
        <v>0</v>
      </c>
      <c r="I1425">
        <v>0</v>
      </c>
      <c r="J1425">
        <v>0</v>
      </c>
      <c r="K1425">
        <v>79.7</v>
      </c>
      <c r="L1425">
        <v>0</v>
      </c>
      <c r="M1425">
        <v>79.7</v>
      </c>
      <c r="N1425">
        <v>0</v>
      </c>
      <c r="O1425">
        <v>-79.7</v>
      </c>
      <c r="P1425">
        <v>0</v>
      </c>
      <c r="Q1425">
        <v>0</v>
      </c>
      <c r="R1425">
        <v>-3.98</v>
      </c>
      <c r="S1425">
        <v>0</v>
      </c>
      <c r="T1425">
        <v>0</v>
      </c>
      <c r="U1425" t="e">
        <f>VLOOKUP(D1425,#REF!,2,FALSE)</f>
        <v>#REF!</v>
      </c>
      <c r="V1425" t="e">
        <f>VLOOKUP(_216[[#This Row],[rollup_view_description]],Map!$B:$C,2,FALSE)</f>
        <v>#REF!</v>
      </c>
      <c r="W1425" t="str">
        <f>VLOOKUP(F1425,Map!$F:$G,2,FALSE)</f>
        <v>Reg Def</v>
      </c>
    </row>
    <row r="1426" spans="1:23" x14ac:dyDescent="0.25">
      <c r="A1426" t="s">
        <v>6</v>
      </c>
      <c r="B1426" t="s">
        <v>585</v>
      </c>
      <c r="C1426">
        <v>2025</v>
      </c>
      <c r="D1426" t="s">
        <v>120</v>
      </c>
      <c r="E1426" t="s">
        <v>77</v>
      </c>
      <c r="F1426" t="s">
        <v>139</v>
      </c>
      <c r="G1426" t="s">
        <v>88</v>
      </c>
      <c r="H1426">
        <v>0</v>
      </c>
      <c r="I1426">
        <v>0</v>
      </c>
      <c r="J1426">
        <v>0</v>
      </c>
      <c r="K1426">
        <v>130.34</v>
      </c>
      <c r="L1426">
        <v>0</v>
      </c>
      <c r="M1426">
        <v>130.34</v>
      </c>
      <c r="N1426">
        <v>0</v>
      </c>
      <c r="O1426">
        <v>-130.34</v>
      </c>
      <c r="P1426">
        <v>0</v>
      </c>
      <c r="Q1426">
        <v>0</v>
      </c>
      <c r="R1426">
        <v>0</v>
      </c>
      <c r="S1426">
        <v>0</v>
      </c>
      <c r="T1426">
        <v>0</v>
      </c>
      <c r="U1426" t="e">
        <f>VLOOKUP(D1426,#REF!,2,FALSE)</f>
        <v>#REF!</v>
      </c>
      <c r="V1426" t="e">
        <f>VLOOKUP(_216[[#This Row],[rollup_view_description]],Map!$B:$C,2,FALSE)</f>
        <v>#REF!</v>
      </c>
      <c r="W1426" t="str">
        <f>VLOOKUP(F1426,Map!$F:$G,2,FALSE)</f>
        <v>Flow Through</v>
      </c>
    </row>
    <row r="1427" spans="1:23" x14ac:dyDescent="0.25">
      <c r="A1427" t="s">
        <v>6</v>
      </c>
      <c r="B1427" t="s">
        <v>585</v>
      </c>
      <c r="C1427">
        <v>2025</v>
      </c>
      <c r="D1427" t="s">
        <v>120</v>
      </c>
      <c r="E1427" t="s">
        <v>77</v>
      </c>
      <c r="F1427" t="s">
        <v>224</v>
      </c>
      <c r="G1427" t="s">
        <v>88</v>
      </c>
      <c r="H1427">
        <v>0</v>
      </c>
      <c r="I1427">
        <v>0</v>
      </c>
      <c r="J1427">
        <v>0</v>
      </c>
      <c r="K1427">
        <v>18.53</v>
      </c>
      <c r="L1427">
        <v>0</v>
      </c>
      <c r="M1427">
        <v>18.53</v>
      </c>
      <c r="N1427">
        <v>0</v>
      </c>
      <c r="O1427">
        <v>-18.53</v>
      </c>
      <c r="P1427">
        <v>0</v>
      </c>
      <c r="Q1427">
        <v>0</v>
      </c>
      <c r="R1427">
        <v>-0.93</v>
      </c>
      <c r="S1427">
        <v>0</v>
      </c>
      <c r="T1427">
        <v>0</v>
      </c>
      <c r="U1427" t="e">
        <f>VLOOKUP(D1427,#REF!,2,FALSE)</f>
        <v>#REF!</v>
      </c>
      <c r="V1427" t="e">
        <f>VLOOKUP(_216[[#This Row],[rollup_view_description]],Map!$B:$C,2,FALSE)</f>
        <v>#REF!</v>
      </c>
      <c r="W1427" t="str">
        <f>VLOOKUP(F1427,Map!$F:$G,2,FALSE)</f>
        <v>Reg Def</v>
      </c>
    </row>
    <row r="1428" spans="1:23" x14ac:dyDescent="0.25">
      <c r="A1428" t="s">
        <v>6</v>
      </c>
      <c r="B1428" t="s">
        <v>585</v>
      </c>
      <c r="C1428">
        <v>2025</v>
      </c>
      <c r="D1428" t="s">
        <v>120</v>
      </c>
      <c r="E1428" t="s">
        <v>77</v>
      </c>
      <c r="F1428" t="s">
        <v>220</v>
      </c>
      <c r="G1428" t="s">
        <v>89</v>
      </c>
      <c r="H1428">
        <v>17377.45</v>
      </c>
      <c r="I1428">
        <v>0</v>
      </c>
      <c r="J1428">
        <v>17377.45</v>
      </c>
      <c r="K1428">
        <v>3588.69</v>
      </c>
      <c r="L1428">
        <v>0</v>
      </c>
      <c r="M1428">
        <v>3588.69</v>
      </c>
      <c r="N1428">
        <v>0</v>
      </c>
      <c r="O1428">
        <v>13788.76</v>
      </c>
      <c r="P1428">
        <v>0</v>
      </c>
      <c r="Q1428">
        <v>0</v>
      </c>
      <c r="R1428">
        <v>689.44</v>
      </c>
      <c r="S1428">
        <v>0</v>
      </c>
      <c r="T1428">
        <v>0</v>
      </c>
      <c r="U1428" t="e">
        <f>VLOOKUP(D1428,#REF!,2,FALSE)</f>
        <v>#REF!</v>
      </c>
      <c r="V1428" t="e">
        <f>VLOOKUP(_216[[#This Row],[rollup_view_description]],Map!$B:$C,2,FALSE)</f>
        <v>#REF!</v>
      </c>
      <c r="W1428" t="str">
        <f>VLOOKUP(F1428,Map!$F:$G,2,FALSE)</f>
        <v>Reg Def</v>
      </c>
    </row>
    <row r="1429" spans="1:23" x14ac:dyDescent="0.25">
      <c r="A1429" t="s">
        <v>6</v>
      </c>
      <c r="B1429" t="s">
        <v>585</v>
      </c>
      <c r="C1429">
        <v>2025</v>
      </c>
      <c r="D1429" t="s">
        <v>121</v>
      </c>
      <c r="E1429" t="s">
        <v>77</v>
      </c>
      <c r="F1429" t="s">
        <v>219</v>
      </c>
      <c r="G1429" t="s">
        <v>88</v>
      </c>
      <c r="H1429">
        <v>0</v>
      </c>
      <c r="I1429">
        <v>0</v>
      </c>
      <c r="J1429">
        <v>0</v>
      </c>
      <c r="K1429">
        <v>43.44</v>
      </c>
      <c r="L1429">
        <v>0</v>
      </c>
      <c r="M1429">
        <v>43.44</v>
      </c>
      <c r="N1429">
        <v>-446.31</v>
      </c>
      <c r="O1429">
        <v>-43.44</v>
      </c>
      <c r="P1429">
        <v>0</v>
      </c>
      <c r="Q1429">
        <v>446.31</v>
      </c>
      <c r="R1429">
        <v>-2.17</v>
      </c>
      <c r="S1429">
        <v>0</v>
      </c>
      <c r="T1429">
        <v>22.32</v>
      </c>
      <c r="U1429" t="e">
        <f>VLOOKUP(D1429,#REF!,2,FALSE)</f>
        <v>#REF!</v>
      </c>
      <c r="V1429" t="e">
        <f>VLOOKUP(_216[[#This Row],[rollup_view_description]],Map!$B:$C,2,FALSE)</f>
        <v>#REF!</v>
      </c>
      <c r="W1429" t="str">
        <f>VLOOKUP(F1429,Map!$F:$G,2,FALSE)</f>
        <v>Reg Def</v>
      </c>
    </row>
    <row r="1430" spans="1:23" x14ac:dyDescent="0.25">
      <c r="A1430" t="s">
        <v>6</v>
      </c>
      <c r="B1430" t="s">
        <v>585</v>
      </c>
      <c r="C1430">
        <v>2025</v>
      </c>
      <c r="D1430" t="s">
        <v>121</v>
      </c>
      <c r="E1430" t="s">
        <v>77</v>
      </c>
      <c r="F1430" t="s">
        <v>222</v>
      </c>
      <c r="G1430" t="s">
        <v>88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 t="e">
        <f>VLOOKUP(D1430,#REF!,2,FALSE)</f>
        <v>#REF!</v>
      </c>
      <c r="V1430" t="e">
        <f>VLOOKUP(_216[[#This Row],[rollup_view_description]],Map!$B:$C,2,FALSE)</f>
        <v>#REF!</v>
      </c>
      <c r="W1430" t="str">
        <f>VLOOKUP(F1430,Map!$F:$G,2,FALSE)</f>
        <v>Reg Def</v>
      </c>
    </row>
    <row r="1431" spans="1:23" x14ac:dyDescent="0.25">
      <c r="A1431" t="s">
        <v>6</v>
      </c>
      <c r="B1431" t="s">
        <v>585</v>
      </c>
      <c r="C1431">
        <v>2025</v>
      </c>
      <c r="D1431" t="s">
        <v>121</v>
      </c>
      <c r="E1431" t="s">
        <v>77</v>
      </c>
      <c r="F1431" t="s">
        <v>139</v>
      </c>
      <c r="G1431" t="s">
        <v>88</v>
      </c>
      <c r="H1431">
        <v>0</v>
      </c>
      <c r="I1431">
        <v>0</v>
      </c>
      <c r="J1431">
        <v>0</v>
      </c>
      <c r="K1431">
        <v>83.33</v>
      </c>
      <c r="L1431">
        <v>0</v>
      </c>
      <c r="M1431">
        <v>83.33</v>
      </c>
      <c r="N1431">
        <v>-856.31</v>
      </c>
      <c r="O1431">
        <v>-83.33</v>
      </c>
      <c r="P1431">
        <v>0</v>
      </c>
      <c r="Q1431">
        <v>856.31</v>
      </c>
      <c r="R1431">
        <v>0</v>
      </c>
      <c r="S1431">
        <v>0</v>
      </c>
      <c r="T1431">
        <v>0</v>
      </c>
      <c r="U1431" t="e">
        <f>VLOOKUP(D1431,#REF!,2,FALSE)</f>
        <v>#REF!</v>
      </c>
      <c r="V1431" t="e">
        <f>VLOOKUP(_216[[#This Row],[rollup_view_description]],Map!$B:$C,2,FALSE)</f>
        <v>#REF!</v>
      </c>
      <c r="W1431" t="str">
        <f>VLOOKUP(F1431,Map!$F:$G,2,FALSE)</f>
        <v>Flow Through</v>
      </c>
    </row>
    <row r="1432" spans="1:23" x14ac:dyDescent="0.25">
      <c r="A1432" t="s">
        <v>6</v>
      </c>
      <c r="B1432" t="s">
        <v>585</v>
      </c>
      <c r="C1432">
        <v>2025</v>
      </c>
      <c r="D1432" t="s">
        <v>121</v>
      </c>
      <c r="E1432" t="s">
        <v>77</v>
      </c>
      <c r="F1432" t="s">
        <v>223</v>
      </c>
      <c r="G1432" t="s">
        <v>88</v>
      </c>
      <c r="H1432">
        <v>0</v>
      </c>
      <c r="I1432">
        <v>0</v>
      </c>
      <c r="J1432">
        <v>0</v>
      </c>
      <c r="K1432">
        <v>-28.12</v>
      </c>
      <c r="L1432">
        <v>0</v>
      </c>
      <c r="M1432">
        <v>-28.12</v>
      </c>
      <c r="N1432">
        <v>288.95</v>
      </c>
      <c r="O1432">
        <v>28.12</v>
      </c>
      <c r="P1432">
        <v>0</v>
      </c>
      <c r="Q1432">
        <v>-288.95</v>
      </c>
      <c r="R1432">
        <v>1.41</v>
      </c>
      <c r="S1432">
        <v>0</v>
      </c>
      <c r="T1432">
        <v>-14.45</v>
      </c>
      <c r="U1432" t="e">
        <f>VLOOKUP(D1432,#REF!,2,FALSE)</f>
        <v>#REF!</v>
      </c>
      <c r="V1432" t="e">
        <f>VLOOKUP(_216[[#This Row],[rollup_view_description]],Map!$B:$C,2,FALSE)</f>
        <v>#REF!</v>
      </c>
      <c r="W1432" t="str">
        <f>VLOOKUP(F1432,Map!$F:$G,2,FALSE)</f>
        <v>Reg Def</v>
      </c>
    </row>
    <row r="1433" spans="1:23" x14ac:dyDescent="0.25">
      <c r="A1433" t="s">
        <v>6</v>
      </c>
      <c r="B1433" t="s">
        <v>585</v>
      </c>
      <c r="C1433">
        <v>2025</v>
      </c>
      <c r="D1433" t="s">
        <v>121</v>
      </c>
      <c r="E1433" t="s">
        <v>77</v>
      </c>
      <c r="F1433" t="s">
        <v>224</v>
      </c>
      <c r="G1433" t="s">
        <v>88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 t="e">
        <f>VLOOKUP(D1433,#REF!,2,FALSE)</f>
        <v>#REF!</v>
      </c>
      <c r="V1433" t="e">
        <f>VLOOKUP(_216[[#This Row],[rollup_view_description]],Map!$B:$C,2,FALSE)</f>
        <v>#REF!</v>
      </c>
      <c r="W1433" t="str">
        <f>VLOOKUP(F1433,Map!$F:$G,2,FALSE)</f>
        <v>Reg Def</v>
      </c>
    </row>
    <row r="1434" spans="1:23" x14ac:dyDescent="0.25">
      <c r="A1434" t="s">
        <v>6</v>
      </c>
      <c r="B1434" t="s">
        <v>585</v>
      </c>
      <c r="C1434">
        <v>2025</v>
      </c>
      <c r="D1434" t="s">
        <v>121</v>
      </c>
      <c r="E1434" t="s">
        <v>77</v>
      </c>
      <c r="F1434" t="s">
        <v>220</v>
      </c>
      <c r="G1434" t="s">
        <v>89</v>
      </c>
      <c r="H1434">
        <v>62221.23</v>
      </c>
      <c r="I1434">
        <v>0</v>
      </c>
      <c r="J1434">
        <v>62221.23</v>
      </c>
      <c r="K1434">
        <v>29779.9</v>
      </c>
      <c r="L1434">
        <v>0</v>
      </c>
      <c r="M1434">
        <v>29779.9</v>
      </c>
      <c r="N1434">
        <v>0</v>
      </c>
      <c r="O1434">
        <v>32441.33</v>
      </c>
      <c r="P1434">
        <v>0</v>
      </c>
      <c r="Q1434">
        <v>0</v>
      </c>
      <c r="R1434">
        <v>1622.05</v>
      </c>
      <c r="S1434">
        <v>0</v>
      </c>
      <c r="T1434">
        <v>0</v>
      </c>
      <c r="U1434" t="e">
        <f>VLOOKUP(D1434,#REF!,2,FALSE)</f>
        <v>#REF!</v>
      </c>
      <c r="V1434" t="e">
        <f>VLOOKUP(_216[[#This Row],[rollup_view_description]],Map!$B:$C,2,FALSE)</f>
        <v>#REF!</v>
      </c>
      <c r="W1434" t="str">
        <f>VLOOKUP(F1434,Map!$F:$G,2,FALSE)</f>
        <v>Reg Def</v>
      </c>
    </row>
    <row r="1435" spans="1:23" x14ac:dyDescent="0.25">
      <c r="A1435" t="s">
        <v>6</v>
      </c>
      <c r="B1435" t="s">
        <v>585</v>
      </c>
      <c r="C1435">
        <v>2025</v>
      </c>
      <c r="D1435" t="s">
        <v>121</v>
      </c>
      <c r="E1435" t="s">
        <v>77</v>
      </c>
      <c r="F1435" t="s">
        <v>225</v>
      </c>
      <c r="G1435" t="s">
        <v>88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 t="e">
        <f>VLOOKUP(D1435,#REF!,2,FALSE)</f>
        <v>#REF!</v>
      </c>
      <c r="V1435" t="e">
        <f>VLOOKUP(_216[[#This Row],[rollup_view_description]],Map!$B:$C,2,FALSE)</f>
        <v>#REF!</v>
      </c>
      <c r="W1435" t="str">
        <f>VLOOKUP(F1435,Map!$F:$G,2,FALSE)</f>
        <v>Repairs</v>
      </c>
    </row>
    <row r="1436" spans="1:23" x14ac:dyDescent="0.25">
      <c r="A1436" t="s">
        <v>6</v>
      </c>
      <c r="B1436" t="s">
        <v>585</v>
      </c>
      <c r="C1436">
        <v>2025</v>
      </c>
      <c r="D1436" t="s">
        <v>157</v>
      </c>
      <c r="E1436" t="s">
        <v>77</v>
      </c>
      <c r="F1436" t="s">
        <v>224</v>
      </c>
      <c r="G1436" t="s">
        <v>88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 t="e">
        <f>VLOOKUP(D1436,#REF!,2,FALSE)</f>
        <v>#REF!</v>
      </c>
      <c r="V1436" t="e">
        <f>VLOOKUP(_216[[#This Row],[rollup_view_description]],Map!$B:$C,2,FALSE)</f>
        <v>#REF!</v>
      </c>
      <c r="W1436" t="str">
        <f>VLOOKUP(F1436,Map!$F:$G,2,FALSE)</f>
        <v>Reg Def</v>
      </c>
    </row>
    <row r="1437" spans="1:23" x14ac:dyDescent="0.25">
      <c r="A1437" t="s">
        <v>6</v>
      </c>
      <c r="B1437" t="s">
        <v>585</v>
      </c>
      <c r="C1437">
        <v>2025</v>
      </c>
      <c r="D1437" t="s">
        <v>157</v>
      </c>
      <c r="E1437" t="s">
        <v>77</v>
      </c>
      <c r="F1437" t="s">
        <v>220</v>
      </c>
      <c r="G1437" t="s">
        <v>89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 t="e">
        <f>VLOOKUP(D1437,#REF!,2,FALSE)</f>
        <v>#REF!</v>
      </c>
      <c r="V1437" t="e">
        <f>VLOOKUP(_216[[#This Row],[rollup_view_description]],Map!$B:$C,2,FALSE)</f>
        <v>#REF!</v>
      </c>
      <c r="W1437" t="str">
        <f>VLOOKUP(F1437,Map!$F:$G,2,FALSE)</f>
        <v>Reg Def</v>
      </c>
    </row>
    <row r="1438" spans="1:23" x14ac:dyDescent="0.25">
      <c r="A1438" t="s">
        <v>6</v>
      </c>
      <c r="B1438" t="s">
        <v>585</v>
      </c>
      <c r="C1438">
        <v>2025</v>
      </c>
      <c r="D1438" t="s">
        <v>158</v>
      </c>
      <c r="E1438" t="s">
        <v>77</v>
      </c>
      <c r="F1438" t="s">
        <v>220</v>
      </c>
      <c r="G1438" t="s">
        <v>89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 t="e">
        <f>VLOOKUP(D1438,#REF!,2,FALSE)</f>
        <v>#REF!</v>
      </c>
      <c r="V1438" t="e">
        <f>VLOOKUP(_216[[#This Row],[rollup_view_description]],Map!$B:$C,2,FALSE)</f>
        <v>#REF!</v>
      </c>
      <c r="W1438" t="str">
        <f>VLOOKUP(F1438,Map!$F:$G,2,FALSE)</f>
        <v>Reg Def</v>
      </c>
    </row>
    <row r="1439" spans="1:23" x14ac:dyDescent="0.25">
      <c r="A1439" t="s">
        <v>6</v>
      </c>
      <c r="B1439" t="s">
        <v>585</v>
      </c>
      <c r="C1439">
        <v>2025</v>
      </c>
      <c r="D1439" t="s">
        <v>122</v>
      </c>
      <c r="E1439" t="s">
        <v>77</v>
      </c>
      <c r="F1439" t="s">
        <v>219</v>
      </c>
      <c r="G1439" t="s">
        <v>88</v>
      </c>
      <c r="H1439">
        <v>0</v>
      </c>
      <c r="I1439">
        <v>0</v>
      </c>
      <c r="J1439">
        <v>0</v>
      </c>
      <c r="K1439">
        <v>732.79</v>
      </c>
      <c r="L1439">
        <v>0</v>
      </c>
      <c r="M1439">
        <v>732.79</v>
      </c>
      <c r="N1439">
        <v>-145.85</v>
      </c>
      <c r="O1439">
        <v>-732.79</v>
      </c>
      <c r="P1439">
        <v>0</v>
      </c>
      <c r="Q1439">
        <v>145.85</v>
      </c>
      <c r="R1439">
        <v>-36.630000000000003</v>
      </c>
      <c r="S1439">
        <v>0</v>
      </c>
      <c r="T1439">
        <v>7.29</v>
      </c>
      <c r="U1439" t="e">
        <f>VLOOKUP(D1439,#REF!,2,FALSE)</f>
        <v>#REF!</v>
      </c>
      <c r="V1439" t="e">
        <f>VLOOKUP(_216[[#This Row],[rollup_view_description]],Map!$B:$C,2,FALSE)</f>
        <v>#REF!</v>
      </c>
      <c r="W1439" t="str">
        <f>VLOOKUP(F1439,Map!$F:$G,2,FALSE)</f>
        <v>Reg Def</v>
      </c>
    </row>
    <row r="1440" spans="1:23" x14ac:dyDescent="0.25">
      <c r="A1440" t="s">
        <v>6</v>
      </c>
      <c r="B1440" t="s">
        <v>585</v>
      </c>
      <c r="C1440">
        <v>2025</v>
      </c>
      <c r="D1440" t="s">
        <v>122</v>
      </c>
      <c r="E1440" t="s">
        <v>77</v>
      </c>
      <c r="F1440" t="s">
        <v>222</v>
      </c>
      <c r="G1440" t="s">
        <v>88</v>
      </c>
      <c r="H1440">
        <v>0</v>
      </c>
      <c r="I1440">
        <v>0</v>
      </c>
      <c r="J1440">
        <v>0</v>
      </c>
      <c r="K1440">
        <v>33.28</v>
      </c>
      <c r="L1440">
        <v>0</v>
      </c>
      <c r="M1440">
        <v>33.28</v>
      </c>
      <c r="N1440">
        <v>0</v>
      </c>
      <c r="O1440">
        <v>-33.28</v>
      </c>
      <c r="P1440">
        <v>0</v>
      </c>
      <c r="Q1440">
        <v>0</v>
      </c>
      <c r="R1440">
        <v>-1.66</v>
      </c>
      <c r="S1440">
        <v>0</v>
      </c>
      <c r="T1440">
        <v>0</v>
      </c>
      <c r="U1440" t="e">
        <f>VLOOKUP(D1440,#REF!,2,FALSE)</f>
        <v>#REF!</v>
      </c>
      <c r="V1440" t="e">
        <f>VLOOKUP(_216[[#This Row],[rollup_view_description]],Map!$B:$C,2,FALSE)</f>
        <v>#REF!</v>
      </c>
      <c r="W1440" t="str">
        <f>VLOOKUP(F1440,Map!$F:$G,2,FALSE)</f>
        <v>Reg Def</v>
      </c>
    </row>
    <row r="1441" spans="1:23" x14ac:dyDescent="0.25">
      <c r="A1441" t="s">
        <v>6</v>
      </c>
      <c r="B1441" t="s">
        <v>585</v>
      </c>
      <c r="C1441">
        <v>2025</v>
      </c>
      <c r="D1441" t="s">
        <v>122</v>
      </c>
      <c r="E1441" t="s">
        <v>77</v>
      </c>
      <c r="F1441" t="s">
        <v>139</v>
      </c>
      <c r="G1441" t="s">
        <v>88</v>
      </c>
      <c r="H1441">
        <v>0</v>
      </c>
      <c r="I1441">
        <v>0</v>
      </c>
      <c r="J1441">
        <v>0</v>
      </c>
      <c r="K1441">
        <v>1288</v>
      </c>
      <c r="L1441">
        <v>0</v>
      </c>
      <c r="M1441">
        <v>1288</v>
      </c>
      <c r="N1441">
        <v>-23.52</v>
      </c>
      <c r="O1441">
        <v>-1288</v>
      </c>
      <c r="P1441">
        <v>0</v>
      </c>
      <c r="Q1441">
        <v>23.52</v>
      </c>
      <c r="R1441">
        <v>0</v>
      </c>
      <c r="S1441">
        <v>0</v>
      </c>
      <c r="T1441">
        <v>0</v>
      </c>
      <c r="U1441" t="e">
        <f>VLOOKUP(D1441,#REF!,2,FALSE)</f>
        <v>#REF!</v>
      </c>
      <c r="V1441" t="e">
        <f>VLOOKUP(_216[[#This Row],[rollup_view_description]],Map!$B:$C,2,FALSE)</f>
        <v>#REF!</v>
      </c>
      <c r="W1441" t="str">
        <f>VLOOKUP(F1441,Map!$F:$G,2,FALSE)</f>
        <v>Flow Through</v>
      </c>
    </row>
    <row r="1442" spans="1:23" x14ac:dyDescent="0.25">
      <c r="A1442" t="s">
        <v>6</v>
      </c>
      <c r="B1442" t="s">
        <v>585</v>
      </c>
      <c r="C1442">
        <v>2025</v>
      </c>
      <c r="D1442" t="s">
        <v>122</v>
      </c>
      <c r="E1442" t="s">
        <v>77</v>
      </c>
      <c r="F1442" t="s">
        <v>221</v>
      </c>
      <c r="G1442" t="s">
        <v>88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 t="e">
        <f>VLOOKUP(D1442,#REF!,2,FALSE)</f>
        <v>#REF!</v>
      </c>
      <c r="V1442" t="e">
        <f>VLOOKUP(_216[[#This Row],[rollup_view_description]],Map!$B:$C,2,FALSE)</f>
        <v>#REF!</v>
      </c>
      <c r="W1442" t="str">
        <f>VLOOKUP(F1442,Map!$F:$G,2,FALSE)</f>
        <v>Reg Def</v>
      </c>
    </row>
    <row r="1443" spans="1:23" x14ac:dyDescent="0.25">
      <c r="A1443" t="s">
        <v>6</v>
      </c>
      <c r="B1443" t="s">
        <v>585</v>
      </c>
      <c r="C1443">
        <v>2025</v>
      </c>
      <c r="D1443" t="s">
        <v>122</v>
      </c>
      <c r="E1443" t="s">
        <v>77</v>
      </c>
      <c r="F1443" t="s">
        <v>223</v>
      </c>
      <c r="G1443" t="s">
        <v>88</v>
      </c>
      <c r="H1443">
        <v>0</v>
      </c>
      <c r="I1443">
        <v>0</v>
      </c>
      <c r="J1443">
        <v>0</v>
      </c>
      <c r="K1443">
        <v>-804.45</v>
      </c>
      <c r="L1443">
        <v>0</v>
      </c>
      <c r="M1443">
        <v>-804.45</v>
      </c>
      <c r="N1443">
        <v>530.62</v>
      </c>
      <c r="O1443">
        <v>804.45</v>
      </c>
      <c r="P1443">
        <v>0</v>
      </c>
      <c r="Q1443">
        <v>-530.62</v>
      </c>
      <c r="R1443">
        <v>40.22</v>
      </c>
      <c r="S1443">
        <v>0</v>
      </c>
      <c r="T1443">
        <v>-26.53</v>
      </c>
      <c r="U1443" t="e">
        <f>VLOOKUP(D1443,#REF!,2,FALSE)</f>
        <v>#REF!</v>
      </c>
      <c r="V1443" t="e">
        <f>VLOOKUP(_216[[#This Row],[rollup_view_description]],Map!$B:$C,2,FALSE)</f>
        <v>#REF!</v>
      </c>
      <c r="W1443" t="str">
        <f>VLOOKUP(F1443,Map!$F:$G,2,FALSE)</f>
        <v>Reg Def</v>
      </c>
    </row>
    <row r="1444" spans="1:23" x14ac:dyDescent="0.25">
      <c r="A1444" t="s">
        <v>6</v>
      </c>
      <c r="B1444" t="s">
        <v>585</v>
      </c>
      <c r="C1444">
        <v>2025</v>
      </c>
      <c r="D1444" t="s">
        <v>122</v>
      </c>
      <c r="E1444" t="s">
        <v>77</v>
      </c>
      <c r="F1444" t="s">
        <v>224</v>
      </c>
      <c r="G1444" t="s">
        <v>88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 t="e">
        <f>VLOOKUP(D1444,#REF!,2,FALSE)</f>
        <v>#REF!</v>
      </c>
      <c r="V1444" t="e">
        <f>VLOOKUP(_216[[#This Row],[rollup_view_description]],Map!$B:$C,2,FALSE)</f>
        <v>#REF!</v>
      </c>
      <c r="W1444" t="str">
        <f>VLOOKUP(F1444,Map!$F:$G,2,FALSE)</f>
        <v>Reg Def</v>
      </c>
    </row>
    <row r="1445" spans="1:23" x14ac:dyDescent="0.25">
      <c r="A1445" t="s">
        <v>6</v>
      </c>
      <c r="B1445" t="s">
        <v>585</v>
      </c>
      <c r="C1445">
        <v>2025</v>
      </c>
      <c r="D1445" t="s">
        <v>122</v>
      </c>
      <c r="E1445" t="s">
        <v>77</v>
      </c>
      <c r="F1445" t="s">
        <v>220</v>
      </c>
      <c r="G1445" t="s">
        <v>89</v>
      </c>
      <c r="H1445">
        <v>503098.5</v>
      </c>
      <c r="I1445">
        <v>-8022.2</v>
      </c>
      <c r="J1445">
        <v>495076.3</v>
      </c>
      <c r="K1445">
        <v>247741.7</v>
      </c>
      <c r="L1445">
        <v>-8022.2</v>
      </c>
      <c r="M1445">
        <v>239719.5</v>
      </c>
      <c r="N1445">
        <v>0</v>
      </c>
      <c r="O1445">
        <v>255356.79999999999</v>
      </c>
      <c r="P1445">
        <v>0</v>
      </c>
      <c r="Q1445">
        <v>0</v>
      </c>
      <c r="R1445">
        <v>12767.84</v>
      </c>
      <c r="S1445">
        <v>0</v>
      </c>
      <c r="T1445">
        <v>0</v>
      </c>
      <c r="U1445" t="e">
        <f>VLOOKUP(D1445,#REF!,2,FALSE)</f>
        <v>#REF!</v>
      </c>
      <c r="V1445" t="e">
        <f>VLOOKUP(_216[[#This Row],[rollup_view_description]],Map!$B:$C,2,FALSE)</f>
        <v>#REF!</v>
      </c>
      <c r="W1445" t="str">
        <f>VLOOKUP(F1445,Map!$F:$G,2,FALSE)</f>
        <v>Reg Def</v>
      </c>
    </row>
    <row r="1446" spans="1:23" x14ac:dyDescent="0.25">
      <c r="A1446" t="s">
        <v>6</v>
      </c>
      <c r="B1446" t="s">
        <v>585</v>
      </c>
      <c r="C1446">
        <v>2025</v>
      </c>
      <c r="D1446" t="s">
        <v>122</v>
      </c>
      <c r="E1446" t="s">
        <v>77</v>
      </c>
      <c r="F1446" t="s">
        <v>225</v>
      </c>
      <c r="G1446" t="s">
        <v>88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 t="e">
        <f>VLOOKUP(D1446,#REF!,2,FALSE)</f>
        <v>#REF!</v>
      </c>
      <c r="V1446" t="e">
        <f>VLOOKUP(_216[[#This Row],[rollup_view_description]],Map!$B:$C,2,FALSE)</f>
        <v>#REF!</v>
      </c>
      <c r="W1446" t="str">
        <f>VLOOKUP(F1446,Map!$F:$G,2,FALSE)</f>
        <v>Repairs</v>
      </c>
    </row>
    <row r="1447" spans="1:23" x14ac:dyDescent="0.25">
      <c r="A1447" t="s">
        <v>6</v>
      </c>
      <c r="B1447" t="s">
        <v>585</v>
      </c>
      <c r="C1447">
        <v>2025</v>
      </c>
      <c r="D1447" t="s">
        <v>123</v>
      </c>
      <c r="E1447" t="s">
        <v>77</v>
      </c>
      <c r="F1447" t="s">
        <v>219</v>
      </c>
      <c r="G1447" t="s">
        <v>88</v>
      </c>
      <c r="H1447">
        <v>0</v>
      </c>
      <c r="I1447">
        <v>0</v>
      </c>
      <c r="J1447">
        <v>0</v>
      </c>
      <c r="K1447">
        <v>3.93</v>
      </c>
      <c r="L1447">
        <v>0</v>
      </c>
      <c r="M1447">
        <v>3.93</v>
      </c>
      <c r="N1447">
        <v>0</v>
      </c>
      <c r="O1447">
        <v>-3.93</v>
      </c>
      <c r="P1447">
        <v>0</v>
      </c>
      <c r="Q1447">
        <v>0</v>
      </c>
      <c r="R1447">
        <v>-0.2</v>
      </c>
      <c r="S1447">
        <v>0</v>
      </c>
      <c r="T1447">
        <v>0</v>
      </c>
      <c r="U1447" t="e">
        <f>VLOOKUP(D1447,#REF!,2,FALSE)</f>
        <v>#REF!</v>
      </c>
      <c r="V1447" t="e">
        <f>VLOOKUP(_216[[#This Row],[rollup_view_description]],Map!$B:$C,2,FALSE)</f>
        <v>#REF!</v>
      </c>
      <c r="W1447" t="str">
        <f>VLOOKUP(F1447,Map!$F:$G,2,FALSE)</f>
        <v>Reg Def</v>
      </c>
    </row>
    <row r="1448" spans="1:23" x14ac:dyDescent="0.25">
      <c r="A1448" t="s">
        <v>6</v>
      </c>
      <c r="B1448" t="s">
        <v>585</v>
      </c>
      <c r="C1448">
        <v>2025</v>
      </c>
      <c r="D1448" t="s">
        <v>123</v>
      </c>
      <c r="E1448" t="s">
        <v>77</v>
      </c>
      <c r="F1448" t="s">
        <v>139</v>
      </c>
      <c r="G1448" t="s">
        <v>88</v>
      </c>
      <c r="H1448">
        <v>0</v>
      </c>
      <c r="I1448">
        <v>0</v>
      </c>
      <c r="J1448">
        <v>0</v>
      </c>
      <c r="K1448">
        <v>9.75</v>
      </c>
      <c r="L1448">
        <v>0</v>
      </c>
      <c r="M1448">
        <v>9.75</v>
      </c>
      <c r="N1448">
        <v>9.1</v>
      </c>
      <c r="O1448">
        <v>-9.75</v>
      </c>
      <c r="P1448">
        <v>0</v>
      </c>
      <c r="Q1448">
        <v>-9.1</v>
      </c>
      <c r="R1448">
        <v>0</v>
      </c>
      <c r="S1448">
        <v>0</v>
      </c>
      <c r="T1448">
        <v>0</v>
      </c>
      <c r="U1448" t="e">
        <f>VLOOKUP(D1448,#REF!,2,FALSE)</f>
        <v>#REF!</v>
      </c>
      <c r="V1448" t="e">
        <f>VLOOKUP(_216[[#This Row],[rollup_view_description]],Map!$B:$C,2,FALSE)</f>
        <v>#REF!</v>
      </c>
      <c r="W1448" t="str">
        <f>VLOOKUP(F1448,Map!$F:$G,2,FALSE)</f>
        <v>Flow Through</v>
      </c>
    </row>
    <row r="1449" spans="1:23" x14ac:dyDescent="0.25">
      <c r="A1449" t="s">
        <v>6</v>
      </c>
      <c r="B1449" t="s">
        <v>585</v>
      </c>
      <c r="C1449">
        <v>2025</v>
      </c>
      <c r="D1449" t="s">
        <v>123</v>
      </c>
      <c r="E1449" t="s">
        <v>77</v>
      </c>
      <c r="F1449" t="s">
        <v>223</v>
      </c>
      <c r="G1449" t="s">
        <v>88</v>
      </c>
      <c r="H1449">
        <v>0</v>
      </c>
      <c r="I1449">
        <v>0</v>
      </c>
      <c r="J1449">
        <v>0</v>
      </c>
      <c r="K1449">
        <v>-7.98</v>
      </c>
      <c r="L1449">
        <v>0</v>
      </c>
      <c r="M1449">
        <v>-7.98</v>
      </c>
      <c r="N1449">
        <v>0</v>
      </c>
      <c r="O1449">
        <v>7.98</v>
      </c>
      <c r="P1449">
        <v>0</v>
      </c>
      <c r="Q1449">
        <v>0</v>
      </c>
      <c r="R1449">
        <v>0.4</v>
      </c>
      <c r="S1449">
        <v>0</v>
      </c>
      <c r="T1449">
        <v>0</v>
      </c>
      <c r="U1449" t="e">
        <f>VLOOKUP(D1449,#REF!,2,FALSE)</f>
        <v>#REF!</v>
      </c>
      <c r="V1449" t="e">
        <f>VLOOKUP(_216[[#This Row],[rollup_view_description]],Map!$B:$C,2,FALSE)</f>
        <v>#REF!</v>
      </c>
      <c r="W1449" t="str">
        <f>VLOOKUP(F1449,Map!$F:$G,2,FALSE)</f>
        <v>Reg Def</v>
      </c>
    </row>
    <row r="1450" spans="1:23" x14ac:dyDescent="0.25">
      <c r="A1450" t="s">
        <v>6</v>
      </c>
      <c r="B1450" t="s">
        <v>585</v>
      </c>
      <c r="C1450">
        <v>2025</v>
      </c>
      <c r="D1450" t="s">
        <v>123</v>
      </c>
      <c r="E1450" t="s">
        <v>77</v>
      </c>
      <c r="F1450" t="s">
        <v>220</v>
      </c>
      <c r="G1450" t="s">
        <v>89</v>
      </c>
      <c r="H1450">
        <v>29876.28</v>
      </c>
      <c r="I1450">
        <v>0</v>
      </c>
      <c r="J1450">
        <v>29876.28</v>
      </c>
      <c r="K1450">
        <v>8696.32</v>
      </c>
      <c r="L1450">
        <v>0</v>
      </c>
      <c r="M1450">
        <v>8696.32</v>
      </c>
      <c r="N1450">
        <v>0</v>
      </c>
      <c r="O1450">
        <v>21179.96</v>
      </c>
      <c r="P1450">
        <v>0</v>
      </c>
      <c r="Q1450">
        <v>0</v>
      </c>
      <c r="R1450">
        <v>1059</v>
      </c>
      <c r="S1450">
        <v>0</v>
      </c>
      <c r="T1450">
        <v>0</v>
      </c>
      <c r="U1450" t="e">
        <f>VLOOKUP(D1450,#REF!,2,FALSE)</f>
        <v>#REF!</v>
      </c>
      <c r="V1450" t="e">
        <f>VLOOKUP(_216[[#This Row],[rollup_view_description]],Map!$B:$C,2,FALSE)</f>
        <v>#REF!</v>
      </c>
      <c r="W1450" t="str">
        <f>VLOOKUP(F1450,Map!$F:$G,2,FALSE)</f>
        <v>Reg Def</v>
      </c>
    </row>
    <row r="1451" spans="1:23" x14ac:dyDescent="0.25">
      <c r="A1451" t="s">
        <v>6</v>
      </c>
      <c r="B1451" t="s">
        <v>585</v>
      </c>
      <c r="C1451">
        <v>2025</v>
      </c>
      <c r="D1451" t="s">
        <v>123</v>
      </c>
      <c r="E1451" t="s">
        <v>77</v>
      </c>
      <c r="F1451" t="s">
        <v>225</v>
      </c>
      <c r="G1451" t="s">
        <v>88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 t="e">
        <f>VLOOKUP(D1451,#REF!,2,FALSE)</f>
        <v>#REF!</v>
      </c>
      <c r="V1451" t="e">
        <f>VLOOKUP(_216[[#This Row],[rollup_view_description]],Map!$B:$C,2,FALSE)</f>
        <v>#REF!</v>
      </c>
      <c r="W1451" t="str">
        <f>VLOOKUP(F1451,Map!$F:$G,2,FALSE)</f>
        <v>Repairs</v>
      </c>
    </row>
    <row r="1452" spans="1:23" x14ac:dyDescent="0.25">
      <c r="A1452" t="s">
        <v>6</v>
      </c>
      <c r="B1452" t="s">
        <v>585</v>
      </c>
      <c r="C1452">
        <v>2025</v>
      </c>
      <c r="D1452" t="s">
        <v>124</v>
      </c>
      <c r="E1452" t="s">
        <v>77</v>
      </c>
      <c r="F1452" t="s">
        <v>219</v>
      </c>
      <c r="G1452" t="s">
        <v>88</v>
      </c>
      <c r="H1452">
        <v>0</v>
      </c>
      <c r="I1452">
        <v>0</v>
      </c>
      <c r="J1452">
        <v>0</v>
      </c>
      <c r="K1452">
        <v>1064.78</v>
      </c>
      <c r="L1452">
        <v>0</v>
      </c>
      <c r="M1452">
        <v>1064.78</v>
      </c>
      <c r="N1452">
        <v>-549.39</v>
      </c>
      <c r="O1452">
        <v>-1064.78</v>
      </c>
      <c r="P1452">
        <v>0</v>
      </c>
      <c r="Q1452">
        <v>549.39</v>
      </c>
      <c r="R1452">
        <v>-53.25</v>
      </c>
      <c r="S1452">
        <v>0</v>
      </c>
      <c r="T1452">
        <v>27.47</v>
      </c>
      <c r="U1452" t="e">
        <f>VLOOKUP(D1452,#REF!,2,FALSE)</f>
        <v>#REF!</v>
      </c>
      <c r="V1452" t="e">
        <f>VLOOKUP(_216[[#This Row],[rollup_view_description]],Map!$B:$C,2,FALSE)</f>
        <v>#REF!</v>
      </c>
      <c r="W1452" t="str">
        <f>VLOOKUP(F1452,Map!$F:$G,2,FALSE)</f>
        <v>Reg Def</v>
      </c>
    </row>
    <row r="1453" spans="1:23" x14ac:dyDescent="0.25">
      <c r="A1453" t="s">
        <v>6</v>
      </c>
      <c r="B1453" t="s">
        <v>585</v>
      </c>
      <c r="C1453">
        <v>2025</v>
      </c>
      <c r="D1453" t="s">
        <v>124</v>
      </c>
      <c r="E1453" t="s">
        <v>77</v>
      </c>
      <c r="F1453" t="s">
        <v>222</v>
      </c>
      <c r="G1453" t="s">
        <v>88</v>
      </c>
      <c r="H1453">
        <v>0</v>
      </c>
      <c r="I1453">
        <v>0</v>
      </c>
      <c r="J1453">
        <v>0</v>
      </c>
      <c r="K1453">
        <v>248.72</v>
      </c>
      <c r="L1453">
        <v>0</v>
      </c>
      <c r="M1453">
        <v>248.72</v>
      </c>
      <c r="N1453">
        <v>0</v>
      </c>
      <c r="O1453">
        <v>-248.72</v>
      </c>
      <c r="P1453">
        <v>0</v>
      </c>
      <c r="Q1453">
        <v>0</v>
      </c>
      <c r="R1453">
        <v>-12.44</v>
      </c>
      <c r="S1453">
        <v>0</v>
      </c>
      <c r="T1453">
        <v>0</v>
      </c>
      <c r="U1453" t="e">
        <f>VLOOKUP(D1453,#REF!,2,FALSE)</f>
        <v>#REF!</v>
      </c>
      <c r="V1453" t="e">
        <f>VLOOKUP(_216[[#This Row],[rollup_view_description]],Map!$B:$C,2,FALSE)</f>
        <v>#REF!</v>
      </c>
      <c r="W1453" t="str">
        <f>VLOOKUP(F1453,Map!$F:$G,2,FALSE)</f>
        <v>Reg Def</v>
      </c>
    </row>
    <row r="1454" spans="1:23" x14ac:dyDescent="0.25">
      <c r="A1454" t="s">
        <v>6</v>
      </c>
      <c r="B1454" t="s">
        <v>585</v>
      </c>
      <c r="C1454">
        <v>2025</v>
      </c>
      <c r="D1454" t="s">
        <v>124</v>
      </c>
      <c r="E1454" t="s">
        <v>77</v>
      </c>
      <c r="F1454" t="s">
        <v>139</v>
      </c>
      <c r="G1454" t="s">
        <v>88</v>
      </c>
      <c r="H1454">
        <v>0</v>
      </c>
      <c r="I1454">
        <v>0</v>
      </c>
      <c r="J1454">
        <v>0</v>
      </c>
      <c r="K1454">
        <v>1534.98</v>
      </c>
      <c r="L1454">
        <v>0</v>
      </c>
      <c r="M1454">
        <v>1534.98</v>
      </c>
      <c r="N1454">
        <v>-1134.3399999999999</v>
      </c>
      <c r="O1454">
        <v>-1534.98</v>
      </c>
      <c r="P1454">
        <v>0</v>
      </c>
      <c r="Q1454">
        <v>1134.3399999999999</v>
      </c>
      <c r="R1454">
        <v>0</v>
      </c>
      <c r="S1454">
        <v>0</v>
      </c>
      <c r="T1454">
        <v>0</v>
      </c>
      <c r="U1454" t="e">
        <f>VLOOKUP(D1454,#REF!,2,FALSE)</f>
        <v>#REF!</v>
      </c>
      <c r="V1454" t="e">
        <f>VLOOKUP(_216[[#This Row],[rollup_view_description]],Map!$B:$C,2,FALSE)</f>
        <v>#REF!</v>
      </c>
      <c r="W1454" t="str">
        <f>VLOOKUP(F1454,Map!$F:$G,2,FALSE)</f>
        <v>Flow Through</v>
      </c>
    </row>
    <row r="1455" spans="1:23" x14ac:dyDescent="0.25">
      <c r="A1455" t="s">
        <v>6</v>
      </c>
      <c r="B1455" t="s">
        <v>585</v>
      </c>
      <c r="C1455">
        <v>2025</v>
      </c>
      <c r="D1455" t="s">
        <v>124</v>
      </c>
      <c r="E1455" t="s">
        <v>77</v>
      </c>
      <c r="F1455" t="s">
        <v>223</v>
      </c>
      <c r="G1455" t="s">
        <v>88</v>
      </c>
      <c r="H1455">
        <v>0</v>
      </c>
      <c r="I1455">
        <v>0</v>
      </c>
      <c r="J1455">
        <v>0</v>
      </c>
      <c r="K1455">
        <v>-498.74</v>
      </c>
      <c r="L1455">
        <v>0</v>
      </c>
      <c r="M1455">
        <v>-498.74</v>
      </c>
      <c r="N1455">
        <v>1216.0999999999999</v>
      </c>
      <c r="O1455">
        <v>498.74</v>
      </c>
      <c r="P1455">
        <v>0</v>
      </c>
      <c r="Q1455">
        <v>-1216.0999999999999</v>
      </c>
      <c r="R1455">
        <v>24.93</v>
      </c>
      <c r="S1455">
        <v>0</v>
      </c>
      <c r="T1455">
        <v>-60.81</v>
      </c>
      <c r="U1455" t="e">
        <f>VLOOKUP(D1455,#REF!,2,FALSE)</f>
        <v>#REF!</v>
      </c>
      <c r="V1455" t="e">
        <f>VLOOKUP(_216[[#This Row],[rollup_view_description]],Map!$B:$C,2,FALSE)</f>
        <v>#REF!</v>
      </c>
      <c r="W1455" t="str">
        <f>VLOOKUP(F1455,Map!$F:$G,2,FALSE)</f>
        <v>Reg Def</v>
      </c>
    </row>
    <row r="1456" spans="1:23" x14ac:dyDescent="0.25">
      <c r="A1456" t="s">
        <v>6</v>
      </c>
      <c r="B1456" t="s">
        <v>585</v>
      </c>
      <c r="C1456">
        <v>2025</v>
      </c>
      <c r="D1456" t="s">
        <v>124</v>
      </c>
      <c r="E1456" t="s">
        <v>77</v>
      </c>
      <c r="F1456" t="s">
        <v>224</v>
      </c>
      <c r="G1456" t="s">
        <v>88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 t="e">
        <f>VLOOKUP(D1456,#REF!,2,FALSE)</f>
        <v>#REF!</v>
      </c>
      <c r="V1456" t="e">
        <f>VLOOKUP(_216[[#This Row],[rollup_view_description]],Map!$B:$C,2,FALSE)</f>
        <v>#REF!</v>
      </c>
      <c r="W1456" t="str">
        <f>VLOOKUP(F1456,Map!$F:$G,2,FALSE)</f>
        <v>Reg Def</v>
      </c>
    </row>
    <row r="1457" spans="1:23" x14ac:dyDescent="0.25">
      <c r="A1457" t="s">
        <v>6</v>
      </c>
      <c r="B1457" t="s">
        <v>585</v>
      </c>
      <c r="C1457">
        <v>2025</v>
      </c>
      <c r="D1457" t="s">
        <v>124</v>
      </c>
      <c r="E1457" t="s">
        <v>77</v>
      </c>
      <c r="F1457" t="s">
        <v>220</v>
      </c>
      <c r="G1457" t="s">
        <v>89</v>
      </c>
      <c r="H1457">
        <v>608717</v>
      </c>
      <c r="I1457">
        <v>-81792.31</v>
      </c>
      <c r="J1457">
        <v>526924.68999999994</v>
      </c>
      <c r="K1457">
        <v>456159.19</v>
      </c>
      <c r="L1457">
        <v>-9279.56</v>
      </c>
      <c r="M1457">
        <v>446879.63</v>
      </c>
      <c r="N1457">
        <v>0</v>
      </c>
      <c r="O1457">
        <v>152557.81</v>
      </c>
      <c r="P1457">
        <v>-72512.75</v>
      </c>
      <c r="Q1457">
        <v>0</v>
      </c>
      <c r="R1457">
        <v>7627.92</v>
      </c>
      <c r="S1457">
        <v>-3625.64</v>
      </c>
      <c r="T1457">
        <v>0</v>
      </c>
      <c r="U1457" t="e">
        <f>VLOOKUP(D1457,#REF!,2,FALSE)</f>
        <v>#REF!</v>
      </c>
      <c r="V1457" t="e">
        <f>VLOOKUP(_216[[#This Row],[rollup_view_description]],Map!$B:$C,2,FALSE)</f>
        <v>#REF!</v>
      </c>
      <c r="W1457" t="str">
        <f>VLOOKUP(F1457,Map!$F:$G,2,FALSE)</f>
        <v>Reg Def</v>
      </c>
    </row>
    <row r="1458" spans="1:23" x14ac:dyDescent="0.25">
      <c r="A1458" t="s">
        <v>6</v>
      </c>
      <c r="B1458" t="s">
        <v>585</v>
      </c>
      <c r="C1458">
        <v>2025</v>
      </c>
      <c r="D1458" t="s">
        <v>124</v>
      </c>
      <c r="E1458" t="s">
        <v>77</v>
      </c>
      <c r="F1458" t="s">
        <v>225</v>
      </c>
      <c r="G1458" t="s">
        <v>88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 t="e">
        <f>VLOOKUP(D1458,#REF!,2,FALSE)</f>
        <v>#REF!</v>
      </c>
      <c r="V1458" t="e">
        <f>VLOOKUP(_216[[#This Row],[rollup_view_description]],Map!$B:$C,2,FALSE)</f>
        <v>#REF!</v>
      </c>
      <c r="W1458" t="str">
        <f>VLOOKUP(F1458,Map!$F:$G,2,FALSE)</f>
        <v>Repairs</v>
      </c>
    </row>
    <row r="1459" spans="1:23" x14ac:dyDescent="0.25">
      <c r="A1459" t="s">
        <v>6</v>
      </c>
      <c r="B1459" t="s">
        <v>585</v>
      </c>
      <c r="C1459">
        <v>2025</v>
      </c>
      <c r="D1459" t="s">
        <v>125</v>
      </c>
      <c r="E1459" t="s">
        <v>77</v>
      </c>
      <c r="F1459" t="s">
        <v>219</v>
      </c>
      <c r="G1459" t="s">
        <v>88</v>
      </c>
      <c r="H1459">
        <v>0</v>
      </c>
      <c r="I1459">
        <v>0</v>
      </c>
      <c r="J1459">
        <v>0</v>
      </c>
      <c r="K1459">
        <v>3.68</v>
      </c>
      <c r="L1459">
        <v>0</v>
      </c>
      <c r="M1459">
        <v>3.68</v>
      </c>
      <c r="N1459">
        <v>0</v>
      </c>
      <c r="O1459">
        <v>-3.68</v>
      </c>
      <c r="P1459">
        <v>0</v>
      </c>
      <c r="Q1459">
        <v>0</v>
      </c>
      <c r="R1459">
        <v>-0.18</v>
      </c>
      <c r="S1459">
        <v>0</v>
      </c>
      <c r="T1459">
        <v>0</v>
      </c>
      <c r="U1459" t="e">
        <f>VLOOKUP(D1459,#REF!,2,FALSE)</f>
        <v>#REF!</v>
      </c>
      <c r="V1459" t="e">
        <f>VLOOKUP(_216[[#This Row],[rollup_view_description]],Map!$B:$C,2,FALSE)</f>
        <v>#REF!</v>
      </c>
      <c r="W1459" t="str">
        <f>VLOOKUP(F1459,Map!$F:$G,2,FALSE)</f>
        <v>Reg Def</v>
      </c>
    </row>
    <row r="1460" spans="1:23" x14ac:dyDescent="0.25">
      <c r="A1460" t="s">
        <v>6</v>
      </c>
      <c r="B1460" t="s">
        <v>585</v>
      </c>
      <c r="C1460">
        <v>2025</v>
      </c>
      <c r="D1460" t="s">
        <v>125</v>
      </c>
      <c r="E1460" t="s">
        <v>77</v>
      </c>
      <c r="F1460" t="s">
        <v>139</v>
      </c>
      <c r="G1460" t="s">
        <v>88</v>
      </c>
      <c r="H1460">
        <v>0</v>
      </c>
      <c r="I1460">
        <v>0</v>
      </c>
      <c r="J1460">
        <v>0</v>
      </c>
      <c r="K1460">
        <v>9.14</v>
      </c>
      <c r="L1460">
        <v>0</v>
      </c>
      <c r="M1460">
        <v>9.14</v>
      </c>
      <c r="N1460">
        <v>6.86</v>
      </c>
      <c r="O1460">
        <v>-9.14</v>
      </c>
      <c r="P1460">
        <v>0</v>
      </c>
      <c r="Q1460">
        <v>-6.86</v>
      </c>
      <c r="R1460">
        <v>0</v>
      </c>
      <c r="S1460">
        <v>0</v>
      </c>
      <c r="T1460">
        <v>0</v>
      </c>
      <c r="U1460" t="e">
        <f>VLOOKUP(D1460,#REF!,2,FALSE)</f>
        <v>#REF!</v>
      </c>
      <c r="V1460" t="e">
        <f>VLOOKUP(_216[[#This Row],[rollup_view_description]],Map!$B:$C,2,FALSE)</f>
        <v>#REF!</v>
      </c>
      <c r="W1460" t="str">
        <f>VLOOKUP(F1460,Map!$F:$G,2,FALSE)</f>
        <v>Flow Through</v>
      </c>
    </row>
    <row r="1461" spans="1:23" x14ac:dyDescent="0.25">
      <c r="A1461" t="s">
        <v>6</v>
      </c>
      <c r="B1461" t="s">
        <v>585</v>
      </c>
      <c r="C1461">
        <v>2025</v>
      </c>
      <c r="D1461" t="s">
        <v>125</v>
      </c>
      <c r="E1461" t="s">
        <v>77</v>
      </c>
      <c r="F1461" t="s">
        <v>221</v>
      </c>
      <c r="G1461" t="s">
        <v>88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 t="e">
        <f>VLOOKUP(D1461,#REF!,2,FALSE)</f>
        <v>#REF!</v>
      </c>
      <c r="V1461" t="e">
        <f>VLOOKUP(_216[[#This Row],[rollup_view_description]],Map!$B:$C,2,FALSE)</f>
        <v>#REF!</v>
      </c>
      <c r="W1461" t="str">
        <f>VLOOKUP(F1461,Map!$F:$G,2,FALSE)</f>
        <v>Reg Def</v>
      </c>
    </row>
    <row r="1462" spans="1:23" x14ac:dyDescent="0.25">
      <c r="A1462" t="s">
        <v>6</v>
      </c>
      <c r="B1462" t="s">
        <v>585</v>
      </c>
      <c r="C1462">
        <v>2025</v>
      </c>
      <c r="D1462" t="s">
        <v>125</v>
      </c>
      <c r="E1462" t="s">
        <v>77</v>
      </c>
      <c r="F1462" t="s">
        <v>223</v>
      </c>
      <c r="G1462" t="s">
        <v>88</v>
      </c>
      <c r="H1462">
        <v>0</v>
      </c>
      <c r="I1462">
        <v>0</v>
      </c>
      <c r="J1462">
        <v>0</v>
      </c>
      <c r="K1462">
        <v>-7.48</v>
      </c>
      <c r="L1462">
        <v>0</v>
      </c>
      <c r="M1462">
        <v>-7.48</v>
      </c>
      <c r="N1462">
        <v>0</v>
      </c>
      <c r="O1462">
        <v>7.48</v>
      </c>
      <c r="P1462">
        <v>0</v>
      </c>
      <c r="Q1462">
        <v>0</v>
      </c>
      <c r="R1462">
        <v>0.38</v>
      </c>
      <c r="S1462">
        <v>0</v>
      </c>
      <c r="T1462">
        <v>0</v>
      </c>
      <c r="U1462" t="e">
        <f>VLOOKUP(D1462,#REF!,2,FALSE)</f>
        <v>#REF!</v>
      </c>
      <c r="V1462" t="e">
        <f>VLOOKUP(_216[[#This Row],[rollup_view_description]],Map!$B:$C,2,FALSE)</f>
        <v>#REF!</v>
      </c>
      <c r="W1462" t="str">
        <f>VLOOKUP(F1462,Map!$F:$G,2,FALSE)</f>
        <v>Reg Def</v>
      </c>
    </row>
    <row r="1463" spans="1:23" x14ac:dyDescent="0.25">
      <c r="A1463" t="s">
        <v>6</v>
      </c>
      <c r="B1463" t="s">
        <v>585</v>
      </c>
      <c r="C1463">
        <v>2025</v>
      </c>
      <c r="D1463" t="s">
        <v>125</v>
      </c>
      <c r="E1463" t="s">
        <v>77</v>
      </c>
      <c r="F1463" t="s">
        <v>220</v>
      </c>
      <c r="G1463" t="s">
        <v>89</v>
      </c>
      <c r="H1463">
        <v>22493.03</v>
      </c>
      <c r="I1463">
        <v>0</v>
      </c>
      <c r="J1463">
        <v>22493.03</v>
      </c>
      <c r="K1463">
        <v>8153.33</v>
      </c>
      <c r="L1463">
        <v>0</v>
      </c>
      <c r="M1463">
        <v>8153.33</v>
      </c>
      <c r="N1463">
        <v>0</v>
      </c>
      <c r="O1463">
        <v>14339.7</v>
      </c>
      <c r="P1463">
        <v>0</v>
      </c>
      <c r="Q1463">
        <v>0</v>
      </c>
      <c r="R1463">
        <v>716.98</v>
      </c>
      <c r="S1463">
        <v>0</v>
      </c>
      <c r="T1463">
        <v>0</v>
      </c>
      <c r="U1463" t="e">
        <f>VLOOKUP(D1463,#REF!,2,FALSE)</f>
        <v>#REF!</v>
      </c>
      <c r="V1463" t="e">
        <f>VLOOKUP(_216[[#This Row],[rollup_view_description]],Map!$B:$C,2,FALSE)</f>
        <v>#REF!</v>
      </c>
      <c r="W1463" t="str">
        <f>VLOOKUP(F1463,Map!$F:$G,2,FALSE)</f>
        <v>Reg Def</v>
      </c>
    </row>
    <row r="1464" spans="1:23" x14ac:dyDescent="0.25">
      <c r="A1464" t="s">
        <v>6</v>
      </c>
      <c r="B1464" t="s">
        <v>585</v>
      </c>
      <c r="C1464">
        <v>2025</v>
      </c>
      <c r="D1464" t="s">
        <v>125</v>
      </c>
      <c r="E1464" t="s">
        <v>77</v>
      </c>
      <c r="F1464" t="s">
        <v>225</v>
      </c>
      <c r="G1464" t="s">
        <v>88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 t="e">
        <f>VLOOKUP(D1464,#REF!,2,FALSE)</f>
        <v>#REF!</v>
      </c>
      <c r="V1464" t="e">
        <f>VLOOKUP(_216[[#This Row],[rollup_view_description]],Map!$B:$C,2,FALSE)</f>
        <v>#REF!</v>
      </c>
      <c r="W1464" t="str">
        <f>VLOOKUP(F1464,Map!$F:$G,2,FALSE)</f>
        <v>Repairs</v>
      </c>
    </row>
    <row r="1465" spans="1:23" x14ac:dyDescent="0.25">
      <c r="A1465" t="s">
        <v>6</v>
      </c>
      <c r="B1465" t="s">
        <v>585</v>
      </c>
      <c r="C1465">
        <v>2025</v>
      </c>
      <c r="D1465" t="s">
        <v>126</v>
      </c>
      <c r="E1465" t="s">
        <v>77</v>
      </c>
      <c r="F1465" t="s">
        <v>219</v>
      </c>
      <c r="G1465" t="s">
        <v>88</v>
      </c>
      <c r="H1465">
        <v>0</v>
      </c>
      <c r="I1465">
        <v>0</v>
      </c>
      <c r="J1465">
        <v>0</v>
      </c>
      <c r="K1465">
        <v>1457.69</v>
      </c>
      <c r="L1465">
        <v>0</v>
      </c>
      <c r="M1465">
        <v>1457.69</v>
      </c>
      <c r="N1465">
        <v>-1029.3699999999999</v>
      </c>
      <c r="O1465">
        <v>-1457.69</v>
      </c>
      <c r="P1465">
        <v>0</v>
      </c>
      <c r="Q1465">
        <v>1029.3699999999999</v>
      </c>
      <c r="R1465">
        <v>-72.88</v>
      </c>
      <c r="S1465">
        <v>0</v>
      </c>
      <c r="T1465">
        <v>51.47</v>
      </c>
      <c r="U1465" t="e">
        <f>VLOOKUP(D1465,#REF!,2,FALSE)</f>
        <v>#REF!</v>
      </c>
      <c r="V1465" t="e">
        <f>VLOOKUP(_216[[#This Row],[rollup_view_description]],Map!$B:$C,2,FALSE)</f>
        <v>#REF!</v>
      </c>
      <c r="W1465" t="str">
        <f>VLOOKUP(F1465,Map!$F:$G,2,FALSE)</f>
        <v>Reg Def</v>
      </c>
    </row>
    <row r="1466" spans="1:23" x14ac:dyDescent="0.25">
      <c r="A1466" t="s">
        <v>6</v>
      </c>
      <c r="B1466" t="s">
        <v>585</v>
      </c>
      <c r="C1466">
        <v>2025</v>
      </c>
      <c r="D1466" t="s">
        <v>126</v>
      </c>
      <c r="E1466" t="s">
        <v>77</v>
      </c>
      <c r="F1466" t="s">
        <v>222</v>
      </c>
      <c r="G1466" t="s">
        <v>88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 t="e">
        <f>VLOOKUP(D1466,#REF!,2,FALSE)</f>
        <v>#REF!</v>
      </c>
      <c r="V1466" t="e">
        <f>VLOOKUP(_216[[#This Row],[rollup_view_description]],Map!$B:$C,2,FALSE)</f>
        <v>#REF!</v>
      </c>
      <c r="W1466" t="str">
        <f>VLOOKUP(F1466,Map!$F:$G,2,FALSE)</f>
        <v>Reg Def</v>
      </c>
    </row>
    <row r="1467" spans="1:23" x14ac:dyDescent="0.25">
      <c r="A1467" t="s">
        <v>6</v>
      </c>
      <c r="B1467" t="s">
        <v>585</v>
      </c>
      <c r="C1467">
        <v>2025</v>
      </c>
      <c r="D1467" t="s">
        <v>126</v>
      </c>
      <c r="E1467" t="s">
        <v>77</v>
      </c>
      <c r="F1467" t="s">
        <v>139</v>
      </c>
      <c r="G1467" t="s">
        <v>88</v>
      </c>
      <c r="H1467">
        <v>0</v>
      </c>
      <c r="I1467">
        <v>0</v>
      </c>
      <c r="J1467">
        <v>0</v>
      </c>
      <c r="K1467">
        <v>2584.75</v>
      </c>
      <c r="L1467">
        <v>0</v>
      </c>
      <c r="M1467">
        <v>2584.75</v>
      </c>
      <c r="N1467">
        <v>-2030.78</v>
      </c>
      <c r="O1467">
        <v>-2584.75</v>
      </c>
      <c r="P1467">
        <v>0</v>
      </c>
      <c r="Q1467">
        <v>2030.78</v>
      </c>
      <c r="R1467">
        <v>0</v>
      </c>
      <c r="S1467">
        <v>0</v>
      </c>
      <c r="T1467">
        <v>0</v>
      </c>
      <c r="U1467" t="e">
        <f>VLOOKUP(D1467,#REF!,2,FALSE)</f>
        <v>#REF!</v>
      </c>
      <c r="V1467" t="e">
        <f>VLOOKUP(_216[[#This Row],[rollup_view_description]],Map!$B:$C,2,FALSE)</f>
        <v>#REF!</v>
      </c>
      <c r="W1467" t="str">
        <f>VLOOKUP(F1467,Map!$F:$G,2,FALSE)</f>
        <v>Flow Through</v>
      </c>
    </row>
    <row r="1468" spans="1:23" x14ac:dyDescent="0.25">
      <c r="A1468" t="s">
        <v>6</v>
      </c>
      <c r="B1468" t="s">
        <v>585</v>
      </c>
      <c r="C1468">
        <v>2025</v>
      </c>
      <c r="D1468" t="s">
        <v>126</v>
      </c>
      <c r="E1468" t="s">
        <v>77</v>
      </c>
      <c r="F1468" t="s">
        <v>223</v>
      </c>
      <c r="G1468" t="s">
        <v>88</v>
      </c>
      <c r="H1468">
        <v>0</v>
      </c>
      <c r="I1468">
        <v>0</v>
      </c>
      <c r="J1468">
        <v>0</v>
      </c>
      <c r="K1468">
        <v>-1156.71</v>
      </c>
      <c r="L1468">
        <v>0</v>
      </c>
      <c r="M1468">
        <v>-1156.71</v>
      </c>
      <c r="N1468">
        <v>2186.0700000000002</v>
      </c>
      <c r="O1468">
        <v>1156.71</v>
      </c>
      <c r="P1468">
        <v>0</v>
      </c>
      <c r="Q1468">
        <v>-2186.0700000000002</v>
      </c>
      <c r="R1468">
        <v>57.83</v>
      </c>
      <c r="S1468">
        <v>0</v>
      </c>
      <c r="T1468">
        <v>-109.3</v>
      </c>
      <c r="U1468" t="e">
        <f>VLOOKUP(D1468,#REF!,2,FALSE)</f>
        <v>#REF!</v>
      </c>
      <c r="V1468" t="e">
        <f>VLOOKUP(_216[[#This Row],[rollup_view_description]],Map!$B:$C,2,FALSE)</f>
        <v>#REF!</v>
      </c>
      <c r="W1468" t="str">
        <f>VLOOKUP(F1468,Map!$F:$G,2,FALSE)</f>
        <v>Reg Def</v>
      </c>
    </row>
    <row r="1469" spans="1:23" x14ac:dyDescent="0.25">
      <c r="A1469" t="s">
        <v>6</v>
      </c>
      <c r="B1469" t="s">
        <v>585</v>
      </c>
      <c r="C1469">
        <v>2025</v>
      </c>
      <c r="D1469" t="s">
        <v>126</v>
      </c>
      <c r="E1469" t="s">
        <v>77</v>
      </c>
      <c r="F1469" t="s">
        <v>224</v>
      </c>
      <c r="G1469" t="s">
        <v>88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 t="e">
        <f>VLOOKUP(D1469,#REF!,2,FALSE)</f>
        <v>#REF!</v>
      </c>
      <c r="V1469" t="e">
        <f>VLOOKUP(_216[[#This Row],[rollup_view_description]],Map!$B:$C,2,FALSE)</f>
        <v>#REF!</v>
      </c>
      <c r="W1469" t="str">
        <f>VLOOKUP(F1469,Map!$F:$G,2,FALSE)</f>
        <v>Reg Def</v>
      </c>
    </row>
    <row r="1470" spans="1:23" x14ac:dyDescent="0.25">
      <c r="A1470" t="s">
        <v>6</v>
      </c>
      <c r="B1470" t="s">
        <v>585</v>
      </c>
      <c r="C1470">
        <v>2025</v>
      </c>
      <c r="D1470" t="s">
        <v>126</v>
      </c>
      <c r="E1470" t="s">
        <v>77</v>
      </c>
      <c r="F1470" t="s">
        <v>220</v>
      </c>
      <c r="G1470" t="s">
        <v>89</v>
      </c>
      <c r="H1470">
        <v>641990.71</v>
      </c>
      <c r="I1470">
        <v>-69621.83</v>
      </c>
      <c r="J1470">
        <v>572368.88</v>
      </c>
      <c r="K1470">
        <v>395192.41</v>
      </c>
      <c r="L1470">
        <v>-31098.94</v>
      </c>
      <c r="M1470">
        <v>364093.47</v>
      </c>
      <c r="N1470">
        <v>0</v>
      </c>
      <c r="O1470">
        <v>246798.3</v>
      </c>
      <c r="P1470">
        <v>-38522.89</v>
      </c>
      <c r="Q1470">
        <v>0</v>
      </c>
      <c r="R1470">
        <v>12339.91</v>
      </c>
      <c r="S1470">
        <v>-1926.14</v>
      </c>
      <c r="T1470">
        <v>0</v>
      </c>
      <c r="U1470" t="e">
        <f>VLOOKUP(D1470,#REF!,2,FALSE)</f>
        <v>#REF!</v>
      </c>
      <c r="V1470" t="e">
        <f>VLOOKUP(_216[[#This Row],[rollup_view_description]],Map!$B:$C,2,FALSE)</f>
        <v>#REF!</v>
      </c>
      <c r="W1470" t="str">
        <f>VLOOKUP(F1470,Map!$F:$G,2,FALSE)</f>
        <v>Reg Def</v>
      </c>
    </row>
    <row r="1471" spans="1:23" x14ac:dyDescent="0.25">
      <c r="A1471" t="s">
        <v>6</v>
      </c>
      <c r="B1471" t="s">
        <v>585</v>
      </c>
      <c r="C1471">
        <v>2025</v>
      </c>
      <c r="D1471" t="s">
        <v>126</v>
      </c>
      <c r="E1471" t="s">
        <v>77</v>
      </c>
      <c r="F1471" t="s">
        <v>225</v>
      </c>
      <c r="G1471" t="s">
        <v>88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 t="e">
        <f>VLOOKUP(D1471,#REF!,2,FALSE)</f>
        <v>#REF!</v>
      </c>
      <c r="V1471" t="e">
        <f>VLOOKUP(_216[[#This Row],[rollup_view_description]],Map!$B:$C,2,FALSE)</f>
        <v>#REF!</v>
      </c>
      <c r="W1471" t="str">
        <f>VLOOKUP(F1471,Map!$F:$G,2,FALSE)</f>
        <v>Repairs</v>
      </c>
    </row>
    <row r="1472" spans="1:23" x14ac:dyDescent="0.25">
      <c r="A1472" t="s">
        <v>6</v>
      </c>
      <c r="B1472" t="s">
        <v>585</v>
      </c>
      <c r="C1472">
        <v>2025</v>
      </c>
      <c r="D1472" t="s">
        <v>95</v>
      </c>
      <c r="E1472" t="s">
        <v>77</v>
      </c>
      <c r="F1472" t="s">
        <v>226</v>
      </c>
      <c r="G1472" t="s">
        <v>89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-189810.7</v>
      </c>
      <c r="S1472">
        <v>0</v>
      </c>
      <c r="T1472">
        <v>0</v>
      </c>
      <c r="U1472" t="e">
        <f>VLOOKUP(D1472,#REF!,2,FALSE)</f>
        <v>#REF!</v>
      </c>
      <c r="V1472" t="e">
        <f>VLOOKUP(_216[[#This Row],[rollup_view_description]],Map!$B:$C,2,FALSE)</f>
        <v>#REF!</v>
      </c>
      <c r="W1472" t="str">
        <f>VLOOKUP(F1472,Map!$F:$G,2,FALSE)</f>
        <v>RSG</v>
      </c>
    </row>
    <row r="1473" spans="1:23" x14ac:dyDescent="0.25">
      <c r="A1473" t="s">
        <v>6</v>
      </c>
      <c r="B1473" t="s">
        <v>585</v>
      </c>
      <c r="C1473">
        <v>2025</v>
      </c>
      <c r="D1473" t="s">
        <v>91</v>
      </c>
      <c r="E1473" t="s">
        <v>77</v>
      </c>
      <c r="F1473" t="s">
        <v>227</v>
      </c>
      <c r="G1473" t="s">
        <v>89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-30062.53</v>
      </c>
      <c r="S1473">
        <v>0</v>
      </c>
      <c r="T1473">
        <v>0</v>
      </c>
      <c r="U1473" t="e">
        <f>VLOOKUP(D1473,#REF!,2,FALSE)</f>
        <v>#REF!</v>
      </c>
      <c r="V1473" t="e">
        <f>VLOOKUP(_216[[#This Row],[rollup_view_description]],Map!$B:$C,2,FALSE)</f>
        <v>#REF!</v>
      </c>
      <c r="W1473" t="str">
        <f>VLOOKUP(F1473,Map!$F:$G,2,FALSE)</f>
        <v>RSG</v>
      </c>
    </row>
    <row r="1474" spans="1:23" x14ac:dyDescent="0.25">
      <c r="A1474" t="s">
        <v>6</v>
      </c>
      <c r="B1474" t="s">
        <v>585</v>
      </c>
      <c r="C1474">
        <v>2025</v>
      </c>
      <c r="D1474" t="s">
        <v>127</v>
      </c>
      <c r="E1474" t="s">
        <v>77</v>
      </c>
      <c r="F1474" t="s">
        <v>219</v>
      </c>
      <c r="G1474" t="s">
        <v>88</v>
      </c>
      <c r="H1474">
        <v>0</v>
      </c>
      <c r="I1474">
        <v>0</v>
      </c>
      <c r="J1474">
        <v>0</v>
      </c>
      <c r="K1474">
        <v>436.7</v>
      </c>
      <c r="L1474">
        <v>0</v>
      </c>
      <c r="M1474">
        <v>436.7</v>
      </c>
      <c r="N1474">
        <v>-258.11</v>
      </c>
      <c r="O1474">
        <v>-436.7</v>
      </c>
      <c r="P1474">
        <v>0</v>
      </c>
      <c r="Q1474">
        <v>258.11</v>
      </c>
      <c r="R1474">
        <v>-21.84</v>
      </c>
      <c r="S1474">
        <v>0</v>
      </c>
      <c r="T1474">
        <v>12.91</v>
      </c>
      <c r="U1474" t="e">
        <f>VLOOKUP(D1474,#REF!,2,FALSE)</f>
        <v>#REF!</v>
      </c>
      <c r="V1474" t="e">
        <f>VLOOKUP(_216[[#This Row],[rollup_view_description]],Map!$B:$C,2,FALSE)</f>
        <v>#REF!</v>
      </c>
      <c r="W1474" t="str">
        <f>VLOOKUP(F1474,Map!$F:$G,2,FALSE)</f>
        <v>Reg Def</v>
      </c>
    </row>
    <row r="1475" spans="1:23" x14ac:dyDescent="0.25">
      <c r="A1475" t="s">
        <v>6</v>
      </c>
      <c r="B1475" t="s">
        <v>585</v>
      </c>
      <c r="C1475">
        <v>2025</v>
      </c>
      <c r="D1475" t="s">
        <v>127</v>
      </c>
      <c r="E1475" t="s">
        <v>77</v>
      </c>
      <c r="F1475" t="s">
        <v>222</v>
      </c>
      <c r="G1475" t="s">
        <v>88</v>
      </c>
      <c r="H1475">
        <v>0</v>
      </c>
      <c r="I1475">
        <v>0</v>
      </c>
      <c r="J1475">
        <v>0</v>
      </c>
      <c r="K1475">
        <v>556.5</v>
      </c>
      <c r="L1475">
        <v>0</v>
      </c>
      <c r="M1475">
        <v>556.5</v>
      </c>
      <c r="N1475">
        <v>0</v>
      </c>
      <c r="O1475">
        <v>-556.5</v>
      </c>
      <c r="P1475">
        <v>0</v>
      </c>
      <c r="Q1475">
        <v>0</v>
      </c>
      <c r="R1475">
        <v>-27.83</v>
      </c>
      <c r="S1475">
        <v>0</v>
      </c>
      <c r="T1475">
        <v>0</v>
      </c>
      <c r="U1475" t="e">
        <f>VLOOKUP(D1475,#REF!,2,FALSE)</f>
        <v>#REF!</v>
      </c>
      <c r="V1475" t="e">
        <f>VLOOKUP(_216[[#This Row],[rollup_view_description]],Map!$B:$C,2,FALSE)</f>
        <v>#REF!</v>
      </c>
      <c r="W1475" t="str">
        <f>VLOOKUP(F1475,Map!$F:$G,2,FALSE)</f>
        <v>Reg Def</v>
      </c>
    </row>
    <row r="1476" spans="1:23" x14ac:dyDescent="0.25">
      <c r="A1476" t="s">
        <v>6</v>
      </c>
      <c r="B1476" t="s">
        <v>585</v>
      </c>
      <c r="C1476">
        <v>2025</v>
      </c>
      <c r="D1476" t="s">
        <v>127</v>
      </c>
      <c r="E1476" t="s">
        <v>77</v>
      </c>
      <c r="F1476" t="s">
        <v>139</v>
      </c>
      <c r="G1476" t="s">
        <v>88</v>
      </c>
      <c r="H1476">
        <v>0</v>
      </c>
      <c r="I1476">
        <v>0</v>
      </c>
      <c r="J1476">
        <v>0</v>
      </c>
      <c r="K1476">
        <v>55.47</v>
      </c>
      <c r="L1476">
        <v>0</v>
      </c>
      <c r="M1476">
        <v>55.47</v>
      </c>
      <c r="N1476">
        <v>-607.24</v>
      </c>
      <c r="O1476">
        <v>-55.47</v>
      </c>
      <c r="P1476">
        <v>0</v>
      </c>
      <c r="Q1476">
        <v>607.24</v>
      </c>
      <c r="R1476">
        <v>0</v>
      </c>
      <c r="S1476">
        <v>0</v>
      </c>
      <c r="T1476">
        <v>0</v>
      </c>
      <c r="U1476" t="e">
        <f>VLOOKUP(D1476,#REF!,2,FALSE)</f>
        <v>#REF!</v>
      </c>
      <c r="V1476" t="e">
        <f>VLOOKUP(_216[[#This Row],[rollup_view_description]],Map!$B:$C,2,FALSE)</f>
        <v>#REF!</v>
      </c>
      <c r="W1476" t="str">
        <f>VLOOKUP(F1476,Map!$F:$G,2,FALSE)</f>
        <v>Flow Through</v>
      </c>
    </row>
    <row r="1477" spans="1:23" x14ac:dyDescent="0.25">
      <c r="A1477" t="s">
        <v>6</v>
      </c>
      <c r="B1477" t="s">
        <v>585</v>
      </c>
      <c r="C1477">
        <v>2025</v>
      </c>
      <c r="D1477" t="s">
        <v>127</v>
      </c>
      <c r="E1477" t="s">
        <v>77</v>
      </c>
      <c r="F1477" t="s">
        <v>223</v>
      </c>
      <c r="G1477" t="s">
        <v>88</v>
      </c>
      <c r="H1477">
        <v>0</v>
      </c>
      <c r="I1477">
        <v>0</v>
      </c>
      <c r="J1477">
        <v>0</v>
      </c>
      <c r="K1477">
        <v>-366.32</v>
      </c>
      <c r="L1477">
        <v>0</v>
      </c>
      <c r="M1477">
        <v>-366.32</v>
      </c>
      <c r="N1477">
        <v>542.72</v>
      </c>
      <c r="O1477">
        <v>366.32</v>
      </c>
      <c r="P1477">
        <v>0</v>
      </c>
      <c r="Q1477">
        <v>-542.72</v>
      </c>
      <c r="R1477">
        <v>18.32</v>
      </c>
      <c r="S1477">
        <v>0</v>
      </c>
      <c r="T1477">
        <v>-27.14</v>
      </c>
      <c r="U1477" t="e">
        <f>VLOOKUP(D1477,#REF!,2,FALSE)</f>
        <v>#REF!</v>
      </c>
      <c r="V1477" t="e">
        <f>VLOOKUP(_216[[#This Row],[rollup_view_description]],Map!$B:$C,2,FALSE)</f>
        <v>#REF!</v>
      </c>
      <c r="W1477" t="str">
        <f>VLOOKUP(F1477,Map!$F:$G,2,FALSE)</f>
        <v>Reg Def</v>
      </c>
    </row>
    <row r="1478" spans="1:23" x14ac:dyDescent="0.25">
      <c r="A1478" t="s">
        <v>6</v>
      </c>
      <c r="B1478" t="s">
        <v>585</v>
      </c>
      <c r="C1478">
        <v>2025</v>
      </c>
      <c r="D1478" t="s">
        <v>127</v>
      </c>
      <c r="E1478" t="s">
        <v>77</v>
      </c>
      <c r="F1478" t="s">
        <v>220</v>
      </c>
      <c r="G1478" t="s">
        <v>89</v>
      </c>
      <c r="H1478">
        <v>-1764.59</v>
      </c>
      <c r="I1478">
        <v>0</v>
      </c>
      <c r="J1478">
        <v>-1764.59</v>
      </c>
      <c r="K1478">
        <v>10438.14</v>
      </c>
      <c r="L1478">
        <v>0</v>
      </c>
      <c r="M1478">
        <v>10438.14</v>
      </c>
      <c r="N1478">
        <v>0</v>
      </c>
      <c r="O1478">
        <v>-12202.73</v>
      </c>
      <c r="P1478">
        <v>0</v>
      </c>
      <c r="Q1478">
        <v>0</v>
      </c>
      <c r="R1478">
        <v>-610.15</v>
      </c>
      <c r="S1478">
        <v>0</v>
      </c>
      <c r="T1478">
        <v>0</v>
      </c>
      <c r="U1478" t="e">
        <f>VLOOKUP(D1478,#REF!,2,FALSE)</f>
        <v>#REF!</v>
      </c>
      <c r="V1478" t="e">
        <f>VLOOKUP(_216[[#This Row],[rollup_view_description]],Map!$B:$C,2,FALSE)</f>
        <v>#REF!</v>
      </c>
      <c r="W1478" t="str">
        <f>VLOOKUP(F1478,Map!$F:$G,2,FALSE)</f>
        <v>Reg Def</v>
      </c>
    </row>
    <row r="1479" spans="1:23" x14ac:dyDescent="0.25">
      <c r="A1479" t="s">
        <v>6</v>
      </c>
      <c r="B1479" t="s">
        <v>585</v>
      </c>
      <c r="C1479">
        <v>2025</v>
      </c>
      <c r="D1479" t="s">
        <v>127</v>
      </c>
      <c r="E1479" t="s">
        <v>77</v>
      </c>
      <c r="F1479" t="s">
        <v>225</v>
      </c>
      <c r="G1479" t="s">
        <v>88</v>
      </c>
      <c r="H1479">
        <v>0</v>
      </c>
      <c r="I1479">
        <v>0</v>
      </c>
      <c r="J1479">
        <v>0</v>
      </c>
      <c r="K1479">
        <v>416.43</v>
      </c>
      <c r="L1479">
        <v>0</v>
      </c>
      <c r="M1479">
        <v>416.43</v>
      </c>
      <c r="N1479">
        <v>0</v>
      </c>
      <c r="O1479">
        <v>-416.43</v>
      </c>
      <c r="P1479">
        <v>0</v>
      </c>
      <c r="Q1479">
        <v>0</v>
      </c>
      <c r="R1479">
        <v>-20.83</v>
      </c>
      <c r="S1479">
        <v>0</v>
      </c>
      <c r="T1479">
        <v>0</v>
      </c>
      <c r="U1479" t="e">
        <f>VLOOKUP(D1479,#REF!,2,FALSE)</f>
        <v>#REF!</v>
      </c>
      <c r="V1479" t="e">
        <f>VLOOKUP(_216[[#This Row],[rollup_view_description]],Map!$B:$C,2,FALSE)</f>
        <v>#REF!</v>
      </c>
      <c r="W1479" t="str">
        <f>VLOOKUP(F1479,Map!$F:$G,2,FALSE)</f>
        <v>Repairs</v>
      </c>
    </row>
    <row r="1480" spans="1:23" x14ac:dyDescent="0.25">
      <c r="A1480" t="s">
        <v>6</v>
      </c>
      <c r="B1480" t="s">
        <v>585</v>
      </c>
      <c r="C1480">
        <v>2025</v>
      </c>
      <c r="D1480" t="s">
        <v>128</v>
      </c>
      <c r="E1480" t="s">
        <v>77</v>
      </c>
      <c r="F1480" t="s">
        <v>219</v>
      </c>
      <c r="G1480" t="s">
        <v>88</v>
      </c>
      <c r="H1480">
        <v>0</v>
      </c>
      <c r="I1480">
        <v>0</v>
      </c>
      <c r="J1480">
        <v>0</v>
      </c>
      <c r="K1480">
        <v>-74751.7</v>
      </c>
      <c r="L1480">
        <v>0</v>
      </c>
      <c r="M1480">
        <v>-74751.7</v>
      </c>
      <c r="N1480">
        <v>-234712.48</v>
      </c>
      <c r="O1480">
        <v>74751.7</v>
      </c>
      <c r="P1480">
        <v>0</v>
      </c>
      <c r="Q1480">
        <v>234712.48</v>
      </c>
      <c r="R1480">
        <v>3739.2</v>
      </c>
      <c r="S1480">
        <v>0</v>
      </c>
      <c r="T1480">
        <v>11734.01</v>
      </c>
      <c r="U1480" t="e">
        <f>VLOOKUP(D1480,#REF!,2,FALSE)</f>
        <v>#REF!</v>
      </c>
      <c r="V1480" t="e">
        <f>VLOOKUP(_216[[#This Row],[rollup_view_description]],Map!$B:$C,2,FALSE)</f>
        <v>#REF!</v>
      </c>
      <c r="W1480" t="str">
        <f>VLOOKUP(F1480,Map!$F:$G,2,FALSE)</f>
        <v>Reg Def</v>
      </c>
    </row>
    <row r="1481" spans="1:23" x14ac:dyDescent="0.25">
      <c r="A1481" t="s">
        <v>6</v>
      </c>
      <c r="B1481" t="s">
        <v>585</v>
      </c>
      <c r="C1481">
        <v>2025</v>
      </c>
      <c r="D1481" t="s">
        <v>128</v>
      </c>
      <c r="E1481" t="s">
        <v>77</v>
      </c>
      <c r="F1481" t="s">
        <v>222</v>
      </c>
      <c r="G1481" t="s">
        <v>88</v>
      </c>
      <c r="H1481">
        <v>0</v>
      </c>
      <c r="I1481">
        <v>0</v>
      </c>
      <c r="J1481">
        <v>0</v>
      </c>
      <c r="K1481">
        <v>103832.79</v>
      </c>
      <c r="L1481">
        <v>0</v>
      </c>
      <c r="M1481">
        <v>103832.79</v>
      </c>
      <c r="N1481">
        <v>0</v>
      </c>
      <c r="O1481">
        <v>-103832.79</v>
      </c>
      <c r="P1481">
        <v>0</v>
      </c>
      <c r="Q1481">
        <v>0</v>
      </c>
      <c r="R1481">
        <v>-5191.66</v>
      </c>
      <c r="S1481">
        <v>0</v>
      </c>
      <c r="T1481">
        <v>0</v>
      </c>
      <c r="U1481" t="e">
        <f>VLOOKUP(D1481,#REF!,2,FALSE)</f>
        <v>#REF!</v>
      </c>
      <c r="V1481" t="e">
        <f>VLOOKUP(_216[[#This Row],[rollup_view_description]],Map!$B:$C,2,FALSE)</f>
        <v>#REF!</v>
      </c>
      <c r="W1481" t="str">
        <f>VLOOKUP(F1481,Map!$F:$G,2,FALSE)</f>
        <v>Reg Def</v>
      </c>
    </row>
    <row r="1482" spans="1:23" x14ac:dyDescent="0.25">
      <c r="A1482" t="s">
        <v>6</v>
      </c>
      <c r="B1482" t="s">
        <v>585</v>
      </c>
      <c r="C1482">
        <v>2025</v>
      </c>
      <c r="D1482" t="s">
        <v>128</v>
      </c>
      <c r="E1482" t="s">
        <v>77</v>
      </c>
      <c r="F1482" t="s">
        <v>139</v>
      </c>
      <c r="G1482" t="s">
        <v>88</v>
      </c>
      <c r="H1482">
        <v>0</v>
      </c>
      <c r="I1482">
        <v>0</v>
      </c>
      <c r="J1482">
        <v>0</v>
      </c>
      <c r="K1482">
        <v>105232.57</v>
      </c>
      <c r="L1482">
        <v>0</v>
      </c>
      <c r="M1482">
        <v>105232.57</v>
      </c>
      <c r="N1482">
        <v>-495781.61</v>
      </c>
      <c r="O1482">
        <v>-105232.57</v>
      </c>
      <c r="P1482">
        <v>0</v>
      </c>
      <c r="Q1482">
        <v>495781.61</v>
      </c>
      <c r="R1482">
        <v>0</v>
      </c>
      <c r="S1482">
        <v>0</v>
      </c>
      <c r="T1482">
        <v>0</v>
      </c>
      <c r="U1482" t="e">
        <f>VLOOKUP(D1482,#REF!,2,FALSE)</f>
        <v>#REF!</v>
      </c>
      <c r="V1482" t="e">
        <f>VLOOKUP(_216[[#This Row],[rollup_view_description]],Map!$B:$C,2,FALSE)</f>
        <v>#REF!</v>
      </c>
      <c r="W1482" t="str">
        <f>VLOOKUP(F1482,Map!$F:$G,2,FALSE)</f>
        <v>Flow Through</v>
      </c>
    </row>
    <row r="1483" spans="1:23" x14ac:dyDescent="0.25">
      <c r="A1483" t="s">
        <v>6</v>
      </c>
      <c r="B1483" t="s">
        <v>585</v>
      </c>
      <c r="C1483">
        <v>2025</v>
      </c>
      <c r="D1483" t="s">
        <v>128</v>
      </c>
      <c r="E1483" t="s">
        <v>77</v>
      </c>
      <c r="F1483" t="s">
        <v>221</v>
      </c>
      <c r="G1483" t="s">
        <v>88</v>
      </c>
      <c r="H1483">
        <v>0</v>
      </c>
      <c r="I1483">
        <v>0</v>
      </c>
      <c r="J1483">
        <v>0</v>
      </c>
      <c r="K1483">
        <v>189206.93</v>
      </c>
      <c r="L1483">
        <v>0</v>
      </c>
      <c r="M1483">
        <v>189206.93</v>
      </c>
      <c r="N1483">
        <v>0</v>
      </c>
      <c r="O1483">
        <v>-189206.93</v>
      </c>
      <c r="P1483">
        <v>0</v>
      </c>
      <c r="Q1483">
        <v>0</v>
      </c>
      <c r="R1483">
        <v>-9489.26</v>
      </c>
      <c r="S1483">
        <v>0</v>
      </c>
      <c r="T1483">
        <v>0</v>
      </c>
      <c r="U1483" t="e">
        <f>VLOOKUP(D1483,#REF!,2,FALSE)</f>
        <v>#REF!</v>
      </c>
      <c r="V1483" t="e">
        <f>VLOOKUP(_216[[#This Row],[rollup_view_description]],Map!$B:$C,2,FALSE)</f>
        <v>#REF!</v>
      </c>
      <c r="W1483" t="str">
        <f>VLOOKUP(F1483,Map!$F:$G,2,FALSE)</f>
        <v>Reg Def</v>
      </c>
    </row>
    <row r="1484" spans="1:23" x14ac:dyDescent="0.25">
      <c r="A1484" t="s">
        <v>6</v>
      </c>
      <c r="B1484" t="s">
        <v>585</v>
      </c>
      <c r="C1484">
        <v>2025</v>
      </c>
      <c r="D1484" t="s">
        <v>128</v>
      </c>
      <c r="E1484" t="s">
        <v>77</v>
      </c>
      <c r="F1484" t="s">
        <v>228</v>
      </c>
      <c r="G1484" t="s">
        <v>88</v>
      </c>
      <c r="H1484">
        <v>0</v>
      </c>
      <c r="I1484">
        <v>0</v>
      </c>
      <c r="J1484">
        <v>0</v>
      </c>
      <c r="K1484">
        <v>7489.22</v>
      </c>
      <c r="L1484">
        <v>0</v>
      </c>
      <c r="M1484">
        <v>7489.22</v>
      </c>
      <c r="N1484">
        <v>0</v>
      </c>
      <c r="O1484">
        <v>-7489.22</v>
      </c>
      <c r="P1484">
        <v>0</v>
      </c>
      <c r="Q1484">
        <v>0</v>
      </c>
      <c r="R1484">
        <v>-374.46</v>
      </c>
      <c r="S1484">
        <v>0</v>
      </c>
      <c r="T1484">
        <v>0</v>
      </c>
      <c r="U1484" t="e">
        <f>VLOOKUP(D1484,#REF!,2,FALSE)</f>
        <v>#REF!</v>
      </c>
      <c r="V1484" t="e">
        <f>VLOOKUP(_216[[#This Row],[rollup_view_description]],Map!$B:$C,2,FALSE)</f>
        <v>#REF!</v>
      </c>
      <c r="W1484" t="str">
        <f>VLOOKUP(F1484,Map!$F:$G,2,FALSE)</f>
        <v>Taxable CIAC</v>
      </c>
    </row>
    <row r="1485" spans="1:23" x14ac:dyDescent="0.25">
      <c r="A1485" t="s">
        <v>6</v>
      </c>
      <c r="B1485" t="s">
        <v>585</v>
      </c>
      <c r="C1485">
        <v>2025</v>
      </c>
      <c r="D1485" t="s">
        <v>128</v>
      </c>
      <c r="E1485" t="s">
        <v>77</v>
      </c>
      <c r="F1485" t="s">
        <v>223</v>
      </c>
      <c r="G1485" t="s">
        <v>88</v>
      </c>
      <c r="H1485">
        <v>0</v>
      </c>
      <c r="I1485">
        <v>0</v>
      </c>
      <c r="J1485">
        <v>0</v>
      </c>
      <c r="K1485">
        <v>-100215.63</v>
      </c>
      <c r="L1485">
        <v>0</v>
      </c>
      <c r="M1485">
        <v>-100215.63</v>
      </c>
      <c r="N1485">
        <v>560051.92000000004</v>
      </c>
      <c r="O1485">
        <v>100215.63</v>
      </c>
      <c r="P1485">
        <v>0</v>
      </c>
      <c r="Q1485">
        <v>-560051.92000000004</v>
      </c>
      <c r="R1485">
        <v>5006.97</v>
      </c>
      <c r="S1485">
        <v>0</v>
      </c>
      <c r="T1485">
        <v>-27998.75</v>
      </c>
      <c r="U1485" t="e">
        <f>VLOOKUP(D1485,#REF!,2,FALSE)</f>
        <v>#REF!</v>
      </c>
      <c r="V1485" t="e">
        <f>VLOOKUP(_216[[#This Row],[rollup_view_description]],Map!$B:$C,2,FALSE)</f>
        <v>#REF!</v>
      </c>
      <c r="W1485" t="str">
        <f>VLOOKUP(F1485,Map!$F:$G,2,FALSE)</f>
        <v>Reg Def</v>
      </c>
    </row>
    <row r="1486" spans="1:23" x14ac:dyDescent="0.25">
      <c r="A1486" t="s">
        <v>6</v>
      </c>
      <c r="B1486" t="s">
        <v>585</v>
      </c>
      <c r="C1486">
        <v>2025</v>
      </c>
      <c r="D1486" t="s">
        <v>128</v>
      </c>
      <c r="E1486" t="s">
        <v>77</v>
      </c>
      <c r="F1486" t="s">
        <v>224</v>
      </c>
      <c r="G1486" t="s">
        <v>88</v>
      </c>
      <c r="H1486">
        <v>0</v>
      </c>
      <c r="I1486">
        <v>0</v>
      </c>
      <c r="J1486">
        <v>0</v>
      </c>
      <c r="K1486">
        <v>-235818.12</v>
      </c>
      <c r="L1486">
        <v>0</v>
      </c>
      <c r="M1486">
        <v>-235818.12</v>
      </c>
      <c r="N1486">
        <v>0</v>
      </c>
      <c r="O1486">
        <v>235818.12</v>
      </c>
      <c r="P1486">
        <v>0</v>
      </c>
      <c r="Q1486">
        <v>0</v>
      </c>
      <c r="R1486">
        <v>11790.91</v>
      </c>
      <c r="S1486">
        <v>0</v>
      </c>
      <c r="T1486">
        <v>0</v>
      </c>
      <c r="U1486" t="e">
        <f>VLOOKUP(D1486,#REF!,2,FALSE)</f>
        <v>#REF!</v>
      </c>
      <c r="V1486" t="e">
        <f>VLOOKUP(_216[[#This Row],[rollup_view_description]],Map!$B:$C,2,FALSE)</f>
        <v>#REF!</v>
      </c>
      <c r="W1486" t="str">
        <f>VLOOKUP(F1486,Map!$F:$G,2,FALSE)</f>
        <v>Reg Def</v>
      </c>
    </row>
    <row r="1487" spans="1:23" x14ac:dyDescent="0.25">
      <c r="A1487" t="s">
        <v>6</v>
      </c>
      <c r="B1487" t="s">
        <v>585</v>
      </c>
      <c r="C1487">
        <v>2025</v>
      </c>
      <c r="D1487" t="s">
        <v>128</v>
      </c>
      <c r="E1487" t="s">
        <v>77</v>
      </c>
      <c r="F1487" t="s">
        <v>229</v>
      </c>
      <c r="G1487" t="s">
        <v>88</v>
      </c>
      <c r="H1487">
        <v>0</v>
      </c>
      <c r="I1487">
        <v>0</v>
      </c>
      <c r="J1487">
        <v>0</v>
      </c>
      <c r="K1487">
        <v>-64766.98</v>
      </c>
      <c r="L1487">
        <v>0</v>
      </c>
      <c r="M1487">
        <v>-64766.98</v>
      </c>
      <c r="N1487">
        <v>0</v>
      </c>
      <c r="O1487">
        <v>64766.98</v>
      </c>
      <c r="P1487">
        <v>0</v>
      </c>
      <c r="Q1487">
        <v>0</v>
      </c>
      <c r="R1487">
        <v>3238.35</v>
      </c>
      <c r="S1487">
        <v>0</v>
      </c>
      <c r="T1487">
        <v>0</v>
      </c>
      <c r="U1487" t="e">
        <f>VLOOKUP(D1487,#REF!,2,FALSE)</f>
        <v>#REF!</v>
      </c>
      <c r="V1487" t="e">
        <f>VLOOKUP(_216[[#This Row],[rollup_view_description]],Map!$B:$C,2,FALSE)</f>
        <v>#REF!</v>
      </c>
      <c r="W1487" t="str">
        <f>VLOOKUP(F1487,Map!$F:$G,2,FALSE)</f>
        <v>Reg Def</v>
      </c>
    </row>
    <row r="1488" spans="1:23" x14ac:dyDescent="0.25">
      <c r="A1488" t="s">
        <v>6</v>
      </c>
      <c r="B1488" t="s">
        <v>585</v>
      </c>
      <c r="C1488">
        <v>2025</v>
      </c>
      <c r="D1488" t="s">
        <v>128</v>
      </c>
      <c r="E1488" t="s">
        <v>77</v>
      </c>
      <c r="F1488" t="s">
        <v>220</v>
      </c>
      <c r="G1488" t="s">
        <v>89</v>
      </c>
      <c r="H1488">
        <v>19151546.57</v>
      </c>
      <c r="I1488">
        <v>616609.31000000006</v>
      </c>
      <c r="J1488">
        <v>19768155.879999999</v>
      </c>
      <c r="K1488">
        <v>15270869.310000001</v>
      </c>
      <c r="L1488">
        <v>8.65</v>
      </c>
      <c r="M1488">
        <v>15270877.960000001</v>
      </c>
      <c r="N1488">
        <v>0</v>
      </c>
      <c r="O1488">
        <v>3880677.26</v>
      </c>
      <c r="P1488">
        <v>616600.66</v>
      </c>
      <c r="Q1488">
        <v>0</v>
      </c>
      <c r="R1488">
        <v>194033.89</v>
      </c>
      <c r="S1488">
        <v>30830.07</v>
      </c>
      <c r="T1488">
        <v>0</v>
      </c>
      <c r="U1488" t="e">
        <f>VLOOKUP(D1488,#REF!,2,FALSE)</f>
        <v>#REF!</v>
      </c>
      <c r="V1488" t="e">
        <f>VLOOKUP(_216[[#This Row],[rollup_view_description]],Map!$B:$C,2,FALSE)</f>
        <v>#REF!</v>
      </c>
      <c r="W1488" t="str">
        <f>VLOOKUP(F1488,Map!$F:$G,2,FALSE)</f>
        <v>Reg Def</v>
      </c>
    </row>
    <row r="1489" spans="1:23" x14ac:dyDescent="0.25">
      <c r="A1489" t="s">
        <v>6</v>
      </c>
      <c r="B1489" t="s">
        <v>585</v>
      </c>
      <c r="C1489">
        <v>2025</v>
      </c>
      <c r="D1489" t="s">
        <v>128</v>
      </c>
      <c r="E1489" t="s">
        <v>77</v>
      </c>
      <c r="F1489" t="s">
        <v>225</v>
      </c>
      <c r="G1489" t="s">
        <v>88</v>
      </c>
      <c r="H1489">
        <v>0</v>
      </c>
      <c r="I1489">
        <v>0</v>
      </c>
      <c r="J1489">
        <v>0</v>
      </c>
      <c r="K1489">
        <v>4570016.26</v>
      </c>
      <c r="L1489">
        <v>0</v>
      </c>
      <c r="M1489">
        <v>4570016.26</v>
      </c>
      <c r="N1489">
        <v>-28049122.43</v>
      </c>
      <c r="O1489">
        <v>-4570016.26</v>
      </c>
      <c r="P1489">
        <v>0</v>
      </c>
      <c r="Q1489">
        <v>28049122.43</v>
      </c>
      <c r="R1489">
        <v>-228308.14</v>
      </c>
      <c r="S1489">
        <v>0</v>
      </c>
      <c r="T1489">
        <v>1402263.48</v>
      </c>
      <c r="U1489" t="e">
        <f>VLOOKUP(D1489,#REF!,2,FALSE)</f>
        <v>#REF!</v>
      </c>
      <c r="V1489" t="e">
        <f>VLOOKUP(_216[[#This Row],[rollup_view_description]],Map!$B:$C,2,FALSE)</f>
        <v>#REF!</v>
      </c>
      <c r="W1489" t="str">
        <f>VLOOKUP(F1489,Map!$F:$G,2,FALSE)</f>
        <v>Repairs</v>
      </c>
    </row>
    <row r="1490" spans="1:23" x14ac:dyDescent="0.25">
      <c r="A1490" t="s">
        <v>6</v>
      </c>
      <c r="B1490" t="s">
        <v>585</v>
      </c>
      <c r="C1490">
        <v>2025</v>
      </c>
      <c r="D1490" t="s">
        <v>128</v>
      </c>
      <c r="E1490" t="s">
        <v>77</v>
      </c>
      <c r="F1490" t="s">
        <v>230</v>
      </c>
      <c r="G1490" t="s">
        <v>92</v>
      </c>
      <c r="H1490">
        <v>14259.61</v>
      </c>
      <c r="I1490">
        <v>0</v>
      </c>
      <c r="J1490">
        <v>14259.61</v>
      </c>
      <c r="K1490">
        <v>0</v>
      </c>
      <c r="L1490">
        <v>0</v>
      </c>
      <c r="M1490">
        <v>0</v>
      </c>
      <c r="N1490">
        <v>0</v>
      </c>
      <c r="O1490">
        <v>14259.61</v>
      </c>
      <c r="P1490">
        <v>0</v>
      </c>
      <c r="Q1490">
        <v>0</v>
      </c>
      <c r="R1490">
        <v>712.98</v>
      </c>
      <c r="S1490">
        <v>0</v>
      </c>
      <c r="T1490">
        <v>0</v>
      </c>
      <c r="U1490" t="e">
        <f>VLOOKUP(D1490,#REF!,2,FALSE)</f>
        <v>#REF!</v>
      </c>
      <c r="V1490" t="e">
        <f>VLOOKUP(_216[[#This Row],[rollup_view_description]],Map!$B:$C,2,FALSE)</f>
        <v>#REF!</v>
      </c>
      <c r="W1490" t="str">
        <f>VLOOKUP(F1490,Map!$F:$G,2,FALSE)</f>
        <v>Taxable CIAC</v>
      </c>
    </row>
    <row r="1491" spans="1:23" x14ac:dyDescent="0.25">
      <c r="A1491" t="s">
        <v>6</v>
      </c>
      <c r="B1491" t="s">
        <v>585</v>
      </c>
      <c r="C1491">
        <v>2025</v>
      </c>
      <c r="D1491" t="s">
        <v>129</v>
      </c>
      <c r="E1491" t="s">
        <v>77</v>
      </c>
      <c r="F1491" t="s">
        <v>219</v>
      </c>
      <c r="G1491" t="s">
        <v>88</v>
      </c>
      <c r="H1491">
        <v>0</v>
      </c>
      <c r="I1491">
        <v>0</v>
      </c>
      <c r="J1491">
        <v>0</v>
      </c>
      <c r="K1491">
        <v>426.44</v>
      </c>
      <c r="L1491">
        <v>0</v>
      </c>
      <c r="M1491">
        <v>426.44</v>
      </c>
      <c r="N1491">
        <v>-1.29</v>
      </c>
      <c r="O1491">
        <v>-426.44</v>
      </c>
      <c r="P1491">
        <v>0</v>
      </c>
      <c r="Q1491">
        <v>1.29</v>
      </c>
      <c r="R1491">
        <v>-21.33</v>
      </c>
      <c r="S1491">
        <v>0</v>
      </c>
      <c r="T1491">
        <v>0.06</v>
      </c>
      <c r="U1491" t="e">
        <f>VLOOKUP(D1491,#REF!,2,FALSE)</f>
        <v>#REF!</v>
      </c>
      <c r="V1491" t="e">
        <f>VLOOKUP(_216[[#This Row],[rollup_view_description]],Map!$B:$C,2,FALSE)</f>
        <v>#REF!</v>
      </c>
      <c r="W1491" t="str">
        <f>VLOOKUP(F1491,Map!$F:$G,2,FALSE)</f>
        <v>Reg Def</v>
      </c>
    </row>
    <row r="1492" spans="1:23" x14ac:dyDescent="0.25">
      <c r="A1492" t="s">
        <v>6</v>
      </c>
      <c r="B1492" t="s">
        <v>585</v>
      </c>
      <c r="C1492">
        <v>2025</v>
      </c>
      <c r="D1492" t="s">
        <v>129</v>
      </c>
      <c r="E1492" t="s">
        <v>77</v>
      </c>
      <c r="F1492" t="s">
        <v>139</v>
      </c>
      <c r="G1492" t="s">
        <v>88</v>
      </c>
      <c r="H1492">
        <v>0</v>
      </c>
      <c r="I1492">
        <v>0</v>
      </c>
      <c r="J1492">
        <v>0</v>
      </c>
      <c r="K1492">
        <v>693.75</v>
      </c>
      <c r="L1492">
        <v>0</v>
      </c>
      <c r="M1492">
        <v>693.75</v>
      </c>
      <c r="N1492">
        <v>12.31</v>
      </c>
      <c r="O1492">
        <v>-693.75</v>
      </c>
      <c r="P1492">
        <v>0</v>
      </c>
      <c r="Q1492">
        <v>-12.31</v>
      </c>
      <c r="R1492">
        <v>0</v>
      </c>
      <c r="S1492">
        <v>0</v>
      </c>
      <c r="T1492">
        <v>0</v>
      </c>
      <c r="U1492" t="e">
        <f>VLOOKUP(D1492,#REF!,2,FALSE)</f>
        <v>#REF!</v>
      </c>
      <c r="V1492" t="e">
        <f>VLOOKUP(_216[[#This Row],[rollup_view_description]],Map!$B:$C,2,FALSE)</f>
        <v>#REF!</v>
      </c>
      <c r="W1492" t="str">
        <f>VLOOKUP(F1492,Map!$F:$G,2,FALSE)</f>
        <v>Flow Through</v>
      </c>
    </row>
    <row r="1493" spans="1:23" x14ac:dyDescent="0.25">
      <c r="A1493" t="s">
        <v>6</v>
      </c>
      <c r="B1493" t="s">
        <v>585</v>
      </c>
      <c r="C1493">
        <v>2025</v>
      </c>
      <c r="D1493" t="s">
        <v>129</v>
      </c>
      <c r="E1493" t="s">
        <v>77</v>
      </c>
      <c r="F1493" t="s">
        <v>221</v>
      </c>
      <c r="G1493" t="s">
        <v>88</v>
      </c>
      <c r="H1493">
        <v>0</v>
      </c>
      <c r="I1493">
        <v>0</v>
      </c>
      <c r="J1493">
        <v>0</v>
      </c>
      <c r="K1493">
        <v>52047.22</v>
      </c>
      <c r="L1493">
        <v>0</v>
      </c>
      <c r="M1493">
        <v>52047.22</v>
      </c>
      <c r="N1493">
        <v>0</v>
      </c>
      <c r="O1493">
        <v>-52047.22</v>
      </c>
      <c r="P1493">
        <v>0</v>
      </c>
      <c r="Q1493">
        <v>0</v>
      </c>
      <c r="R1493">
        <v>-2602.36</v>
      </c>
      <c r="S1493">
        <v>0</v>
      </c>
      <c r="T1493">
        <v>0</v>
      </c>
      <c r="U1493" t="e">
        <f>VLOOKUP(D1493,#REF!,2,FALSE)</f>
        <v>#REF!</v>
      </c>
      <c r="V1493" t="e">
        <f>VLOOKUP(_216[[#This Row],[rollup_view_description]],Map!$B:$C,2,FALSE)</f>
        <v>#REF!</v>
      </c>
      <c r="W1493" t="str">
        <f>VLOOKUP(F1493,Map!$F:$G,2,FALSE)</f>
        <v>Reg Def</v>
      </c>
    </row>
    <row r="1494" spans="1:23" x14ac:dyDescent="0.25">
      <c r="A1494" t="s">
        <v>6</v>
      </c>
      <c r="B1494" t="s">
        <v>585</v>
      </c>
      <c r="C1494">
        <v>2025</v>
      </c>
      <c r="D1494" t="s">
        <v>129</v>
      </c>
      <c r="E1494" t="s">
        <v>77</v>
      </c>
      <c r="F1494" t="s">
        <v>223</v>
      </c>
      <c r="G1494" t="s">
        <v>88</v>
      </c>
      <c r="H1494">
        <v>0</v>
      </c>
      <c r="I1494">
        <v>0</v>
      </c>
      <c r="J1494">
        <v>0</v>
      </c>
      <c r="K1494">
        <v>-160.43</v>
      </c>
      <c r="L1494">
        <v>0</v>
      </c>
      <c r="M1494">
        <v>-160.43</v>
      </c>
      <c r="N1494">
        <v>2.79</v>
      </c>
      <c r="O1494">
        <v>160.43</v>
      </c>
      <c r="P1494">
        <v>0</v>
      </c>
      <c r="Q1494">
        <v>-2.79</v>
      </c>
      <c r="R1494">
        <v>8.02</v>
      </c>
      <c r="S1494">
        <v>0</v>
      </c>
      <c r="T1494">
        <v>-0.14000000000000001</v>
      </c>
      <c r="U1494" t="e">
        <f>VLOOKUP(D1494,#REF!,2,FALSE)</f>
        <v>#REF!</v>
      </c>
      <c r="V1494" t="e">
        <f>VLOOKUP(_216[[#This Row],[rollup_view_description]],Map!$B:$C,2,FALSE)</f>
        <v>#REF!</v>
      </c>
      <c r="W1494" t="str">
        <f>VLOOKUP(F1494,Map!$F:$G,2,FALSE)</f>
        <v>Reg Def</v>
      </c>
    </row>
    <row r="1495" spans="1:23" x14ac:dyDescent="0.25">
      <c r="A1495" t="s">
        <v>6</v>
      </c>
      <c r="B1495" t="s">
        <v>585</v>
      </c>
      <c r="C1495">
        <v>2025</v>
      </c>
      <c r="D1495" t="s">
        <v>129</v>
      </c>
      <c r="E1495" t="s">
        <v>77</v>
      </c>
      <c r="F1495" t="s">
        <v>220</v>
      </c>
      <c r="G1495" t="s">
        <v>89</v>
      </c>
      <c r="H1495">
        <v>108222.93</v>
      </c>
      <c r="I1495">
        <v>13969.12</v>
      </c>
      <c r="J1495">
        <v>122192.05</v>
      </c>
      <c r="K1495">
        <v>47164.639999999999</v>
      </c>
      <c r="L1495">
        <v>0</v>
      </c>
      <c r="M1495">
        <v>47164.639999999999</v>
      </c>
      <c r="N1495">
        <v>0</v>
      </c>
      <c r="O1495">
        <v>61058.29</v>
      </c>
      <c r="P1495">
        <v>13969.12</v>
      </c>
      <c r="Q1495">
        <v>0</v>
      </c>
      <c r="R1495">
        <v>3052.92</v>
      </c>
      <c r="S1495">
        <v>698.45</v>
      </c>
      <c r="T1495">
        <v>0</v>
      </c>
      <c r="U1495" t="e">
        <f>VLOOKUP(D1495,#REF!,2,FALSE)</f>
        <v>#REF!</v>
      </c>
      <c r="V1495" t="e">
        <f>VLOOKUP(_216[[#This Row],[rollup_view_description]],Map!$B:$C,2,FALSE)</f>
        <v>#REF!</v>
      </c>
      <c r="W1495" t="str">
        <f>VLOOKUP(F1495,Map!$F:$G,2,FALSE)</f>
        <v>Reg Def</v>
      </c>
    </row>
    <row r="1496" spans="1:23" x14ac:dyDescent="0.25">
      <c r="A1496" t="s">
        <v>6</v>
      </c>
      <c r="B1496" t="s">
        <v>585</v>
      </c>
      <c r="C1496">
        <v>2025</v>
      </c>
      <c r="D1496" t="s">
        <v>129</v>
      </c>
      <c r="E1496" t="s">
        <v>77</v>
      </c>
      <c r="F1496" t="s">
        <v>225</v>
      </c>
      <c r="G1496" t="s">
        <v>88</v>
      </c>
      <c r="H1496">
        <v>0</v>
      </c>
      <c r="I1496">
        <v>0</v>
      </c>
      <c r="J1496">
        <v>0</v>
      </c>
      <c r="K1496">
        <v>81892.75</v>
      </c>
      <c r="L1496">
        <v>0</v>
      </c>
      <c r="M1496">
        <v>81892.75</v>
      </c>
      <c r="N1496">
        <v>0</v>
      </c>
      <c r="O1496">
        <v>-81892.75</v>
      </c>
      <c r="P1496">
        <v>0</v>
      </c>
      <c r="Q1496">
        <v>0</v>
      </c>
      <c r="R1496">
        <v>-4094.63</v>
      </c>
      <c r="S1496">
        <v>0</v>
      </c>
      <c r="T1496">
        <v>0</v>
      </c>
      <c r="U1496" t="e">
        <f>VLOOKUP(D1496,#REF!,2,FALSE)</f>
        <v>#REF!</v>
      </c>
      <c r="V1496" t="e">
        <f>VLOOKUP(_216[[#This Row],[rollup_view_description]],Map!$B:$C,2,FALSE)</f>
        <v>#REF!</v>
      </c>
      <c r="W1496" t="str">
        <f>VLOOKUP(F1496,Map!$F:$G,2,FALSE)</f>
        <v>Repairs</v>
      </c>
    </row>
    <row r="1497" spans="1:23" x14ac:dyDescent="0.25">
      <c r="A1497" t="s">
        <v>6</v>
      </c>
      <c r="B1497" t="s">
        <v>585</v>
      </c>
      <c r="C1497">
        <v>2025</v>
      </c>
      <c r="D1497" t="s">
        <v>164</v>
      </c>
      <c r="E1497" t="s">
        <v>77</v>
      </c>
      <c r="F1497" t="s">
        <v>219</v>
      </c>
      <c r="G1497" t="s">
        <v>88</v>
      </c>
      <c r="H1497">
        <v>0</v>
      </c>
      <c r="I1497">
        <v>0</v>
      </c>
      <c r="J1497">
        <v>0</v>
      </c>
      <c r="K1497">
        <v>377359.35999999999</v>
      </c>
      <c r="L1497">
        <v>0</v>
      </c>
      <c r="M1497">
        <v>377359.35999999999</v>
      </c>
      <c r="N1497">
        <v>0</v>
      </c>
      <c r="O1497">
        <v>-377359.35999999999</v>
      </c>
      <c r="P1497">
        <v>0</v>
      </c>
      <c r="Q1497">
        <v>0</v>
      </c>
      <c r="R1497">
        <v>-18867.96</v>
      </c>
      <c r="S1497">
        <v>0</v>
      </c>
      <c r="T1497">
        <v>0</v>
      </c>
      <c r="U1497" t="e">
        <f>VLOOKUP(D1497,#REF!,2,FALSE)</f>
        <v>#REF!</v>
      </c>
      <c r="V1497" t="e">
        <f>VLOOKUP(_216[[#This Row],[rollup_view_description]],Map!$B:$C,2,FALSE)</f>
        <v>#REF!</v>
      </c>
      <c r="W1497" t="str">
        <f>VLOOKUP(F1497,Map!$F:$G,2,FALSE)</f>
        <v>Reg Def</v>
      </c>
    </row>
    <row r="1498" spans="1:23" x14ac:dyDescent="0.25">
      <c r="A1498" t="s">
        <v>6</v>
      </c>
      <c r="B1498" t="s">
        <v>585</v>
      </c>
      <c r="C1498">
        <v>2025</v>
      </c>
      <c r="D1498" t="s">
        <v>164</v>
      </c>
      <c r="E1498" t="s">
        <v>77</v>
      </c>
      <c r="F1498" t="s">
        <v>222</v>
      </c>
      <c r="G1498" t="s">
        <v>88</v>
      </c>
      <c r="H1498">
        <v>0</v>
      </c>
      <c r="I1498">
        <v>0</v>
      </c>
      <c r="J1498">
        <v>0</v>
      </c>
      <c r="K1498">
        <v>77961.22</v>
      </c>
      <c r="L1498">
        <v>0</v>
      </c>
      <c r="M1498">
        <v>77961.22</v>
      </c>
      <c r="N1498">
        <v>0</v>
      </c>
      <c r="O1498">
        <v>-77961.22</v>
      </c>
      <c r="P1498">
        <v>0</v>
      </c>
      <c r="Q1498">
        <v>0</v>
      </c>
      <c r="R1498">
        <v>-3898.06</v>
      </c>
      <c r="S1498">
        <v>0</v>
      </c>
      <c r="T1498">
        <v>0</v>
      </c>
      <c r="U1498" t="e">
        <f>VLOOKUP(D1498,#REF!,2,FALSE)</f>
        <v>#REF!</v>
      </c>
      <c r="V1498" t="e">
        <f>VLOOKUP(_216[[#This Row],[rollup_view_description]],Map!$B:$C,2,FALSE)</f>
        <v>#REF!</v>
      </c>
      <c r="W1498" t="str">
        <f>VLOOKUP(F1498,Map!$F:$G,2,FALSE)</f>
        <v>Reg Def</v>
      </c>
    </row>
    <row r="1499" spans="1:23" x14ac:dyDescent="0.25">
      <c r="A1499" t="s">
        <v>6</v>
      </c>
      <c r="B1499" t="s">
        <v>585</v>
      </c>
      <c r="C1499">
        <v>2025</v>
      </c>
      <c r="D1499" t="s">
        <v>164</v>
      </c>
      <c r="E1499" t="s">
        <v>77</v>
      </c>
      <c r="F1499" t="s">
        <v>223</v>
      </c>
      <c r="G1499" t="s">
        <v>88</v>
      </c>
      <c r="H1499">
        <v>0</v>
      </c>
      <c r="I1499">
        <v>0</v>
      </c>
      <c r="J1499">
        <v>0</v>
      </c>
      <c r="K1499">
        <v>-23380.1</v>
      </c>
      <c r="L1499">
        <v>0</v>
      </c>
      <c r="M1499">
        <v>-23380.1</v>
      </c>
      <c r="N1499">
        <v>0</v>
      </c>
      <c r="O1499">
        <v>23380.1</v>
      </c>
      <c r="P1499">
        <v>0</v>
      </c>
      <c r="Q1499">
        <v>0</v>
      </c>
      <c r="R1499">
        <v>1169</v>
      </c>
      <c r="S1499">
        <v>0</v>
      </c>
      <c r="T1499">
        <v>0</v>
      </c>
      <c r="U1499" t="e">
        <f>VLOOKUP(D1499,#REF!,2,FALSE)</f>
        <v>#REF!</v>
      </c>
      <c r="V1499" t="e">
        <f>VLOOKUP(_216[[#This Row],[rollup_view_description]],Map!$B:$C,2,FALSE)</f>
        <v>#REF!</v>
      </c>
      <c r="W1499" t="str">
        <f>VLOOKUP(F1499,Map!$F:$G,2,FALSE)</f>
        <v>Reg Def</v>
      </c>
    </row>
    <row r="1500" spans="1:23" x14ac:dyDescent="0.25">
      <c r="A1500" t="s">
        <v>6</v>
      </c>
      <c r="B1500" t="s">
        <v>585</v>
      </c>
      <c r="C1500">
        <v>2025</v>
      </c>
      <c r="D1500" t="s">
        <v>164</v>
      </c>
      <c r="E1500" t="s">
        <v>77</v>
      </c>
      <c r="F1500" t="s">
        <v>224</v>
      </c>
      <c r="G1500" t="s">
        <v>88</v>
      </c>
      <c r="H1500">
        <v>0</v>
      </c>
      <c r="I1500">
        <v>0</v>
      </c>
      <c r="J1500">
        <v>0</v>
      </c>
      <c r="K1500">
        <v>-83260.2</v>
      </c>
      <c r="L1500">
        <v>0</v>
      </c>
      <c r="M1500">
        <v>-83260.2</v>
      </c>
      <c r="N1500">
        <v>0</v>
      </c>
      <c r="O1500">
        <v>83260.2</v>
      </c>
      <c r="P1500">
        <v>0</v>
      </c>
      <c r="Q1500">
        <v>0</v>
      </c>
      <c r="R1500">
        <v>4163.01</v>
      </c>
      <c r="S1500">
        <v>0</v>
      </c>
      <c r="T1500">
        <v>0</v>
      </c>
      <c r="U1500" t="e">
        <f>VLOOKUP(D1500,#REF!,2,FALSE)</f>
        <v>#REF!</v>
      </c>
      <c r="V1500" t="e">
        <f>VLOOKUP(_216[[#This Row],[rollup_view_description]],Map!$B:$C,2,FALSE)</f>
        <v>#REF!</v>
      </c>
      <c r="W1500" t="str">
        <f>VLOOKUP(F1500,Map!$F:$G,2,FALSE)</f>
        <v>Reg Def</v>
      </c>
    </row>
    <row r="1501" spans="1:23" x14ac:dyDescent="0.25">
      <c r="A1501" t="s">
        <v>6</v>
      </c>
      <c r="B1501" t="s">
        <v>585</v>
      </c>
      <c r="C1501">
        <v>2025</v>
      </c>
      <c r="D1501" t="s">
        <v>164</v>
      </c>
      <c r="E1501" t="s">
        <v>77</v>
      </c>
      <c r="F1501" t="s">
        <v>220</v>
      </c>
      <c r="G1501" t="s">
        <v>89</v>
      </c>
      <c r="H1501">
        <v>2080701.97</v>
      </c>
      <c r="I1501">
        <v>206187.09</v>
      </c>
      <c r="J1501">
        <v>2286889.06</v>
      </c>
      <c r="K1501">
        <v>2547004.7599999998</v>
      </c>
      <c r="L1501">
        <v>0</v>
      </c>
      <c r="M1501">
        <v>2547004.7599999998</v>
      </c>
      <c r="N1501">
        <v>0</v>
      </c>
      <c r="O1501">
        <v>-466302.79</v>
      </c>
      <c r="P1501">
        <v>206187.09</v>
      </c>
      <c r="Q1501">
        <v>0</v>
      </c>
      <c r="R1501">
        <v>-23315.13</v>
      </c>
      <c r="S1501">
        <v>10309.35</v>
      </c>
      <c r="T1501">
        <v>0</v>
      </c>
      <c r="U1501" t="e">
        <f>VLOOKUP(D1501,#REF!,2,FALSE)</f>
        <v>#REF!</v>
      </c>
      <c r="V1501" t="e">
        <f>VLOOKUP(_216[[#This Row],[rollup_view_description]],Map!$B:$C,2,FALSE)</f>
        <v>#REF!</v>
      </c>
      <c r="W1501" t="str">
        <f>VLOOKUP(F1501,Map!$F:$G,2,FALSE)</f>
        <v>Reg Def</v>
      </c>
    </row>
    <row r="1502" spans="1:23" x14ac:dyDescent="0.25">
      <c r="A1502" t="s">
        <v>6</v>
      </c>
      <c r="B1502" t="s">
        <v>585</v>
      </c>
      <c r="C1502">
        <v>2025</v>
      </c>
      <c r="D1502" t="s">
        <v>164</v>
      </c>
      <c r="E1502" t="s">
        <v>77</v>
      </c>
      <c r="F1502" t="s">
        <v>225</v>
      </c>
      <c r="G1502" t="s">
        <v>88</v>
      </c>
      <c r="H1502">
        <v>0</v>
      </c>
      <c r="I1502">
        <v>0</v>
      </c>
      <c r="J1502">
        <v>0</v>
      </c>
      <c r="K1502">
        <v>262940.32</v>
      </c>
      <c r="L1502">
        <v>0</v>
      </c>
      <c r="M1502">
        <v>262940.32</v>
      </c>
      <c r="N1502">
        <v>0</v>
      </c>
      <c r="O1502">
        <v>-262940.32</v>
      </c>
      <c r="P1502">
        <v>0</v>
      </c>
      <c r="Q1502">
        <v>0</v>
      </c>
      <c r="R1502">
        <v>-13147.01</v>
      </c>
      <c r="S1502">
        <v>0</v>
      </c>
      <c r="T1502">
        <v>0</v>
      </c>
      <c r="U1502" t="e">
        <f>VLOOKUP(D1502,#REF!,2,FALSE)</f>
        <v>#REF!</v>
      </c>
      <c r="V1502" t="e">
        <f>VLOOKUP(_216[[#This Row],[rollup_view_description]],Map!$B:$C,2,FALSE)</f>
        <v>#REF!</v>
      </c>
      <c r="W1502" t="str">
        <f>VLOOKUP(F1502,Map!$F:$G,2,FALSE)</f>
        <v>Repairs</v>
      </c>
    </row>
    <row r="1503" spans="1:23" x14ac:dyDescent="0.25">
      <c r="A1503" t="s">
        <v>6</v>
      </c>
      <c r="B1503" t="s">
        <v>585</v>
      </c>
      <c r="C1503">
        <v>2025</v>
      </c>
      <c r="D1503" t="s">
        <v>130</v>
      </c>
      <c r="E1503" t="s">
        <v>77</v>
      </c>
      <c r="F1503" t="s">
        <v>219</v>
      </c>
      <c r="G1503" t="s">
        <v>88</v>
      </c>
      <c r="H1503">
        <v>0</v>
      </c>
      <c r="I1503">
        <v>0</v>
      </c>
      <c r="J1503">
        <v>0</v>
      </c>
      <c r="K1503">
        <v>8006.19</v>
      </c>
      <c r="L1503">
        <v>0</v>
      </c>
      <c r="M1503">
        <v>8006.19</v>
      </c>
      <c r="N1503">
        <v>-3565.46</v>
      </c>
      <c r="O1503">
        <v>-8006.19</v>
      </c>
      <c r="P1503">
        <v>0</v>
      </c>
      <c r="Q1503">
        <v>3565.46</v>
      </c>
      <c r="R1503">
        <v>-400.31</v>
      </c>
      <c r="S1503">
        <v>0</v>
      </c>
      <c r="T1503">
        <v>178.27</v>
      </c>
      <c r="U1503" t="e">
        <f>VLOOKUP(D1503,#REF!,2,FALSE)</f>
        <v>#REF!</v>
      </c>
      <c r="V1503" t="e">
        <f>VLOOKUP(_216[[#This Row],[rollup_view_description]],Map!$B:$C,2,FALSE)</f>
        <v>#REF!</v>
      </c>
      <c r="W1503" t="str">
        <f>VLOOKUP(F1503,Map!$F:$G,2,FALSE)</f>
        <v>Reg Def</v>
      </c>
    </row>
    <row r="1504" spans="1:23" x14ac:dyDescent="0.25">
      <c r="A1504" t="s">
        <v>6</v>
      </c>
      <c r="B1504" t="s">
        <v>585</v>
      </c>
      <c r="C1504">
        <v>2025</v>
      </c>
      <c r="D1504" t="s">
        <v>130</v>
      </c>
      <c r="E1504" t="s">
        <v>77</v>
      </c>
      <c r="F1504" t="s">
        <v>222</v>
      </c>
      <c r="G1504" t="s">
        <v>88</v>
      </c>
      <c r="H1504">
        <v>0</v>
      </c>
      <c r="I1504">
        <v>0</v>
      </c>
      <c r="J1504">
        <v>0</v>
      </c>
      <c r="K1504">
        <v>619.36</v>
      </c>
      <c r="L1504">
        <v>0</v>
      </c>
      <c r="M1504">
        <v>619.36</v>
      </c>
      <c r="N1504">
        <v>0</v>
      </c>
      <c r="O1504">
        <v>-619.36</v>
      </c>
      <c r="P1504">
        <v>0</v>
      </c>
      <c r="Q1504">
        <v>0</v>
      </c>
      <c r="R1504">
        <v>-30.99</v>
      </c>
      <c r="S1504">
        <v>0</v>
      </c>
      <c r="T1504">
        <v>0</v>
      </c>
      <c r="U1504" t="e">
        <f>VLOOKUP(D1504,#REF!,2,FALSE)</f>
        <v>#REF!</v>
      </c>
      <c r="V1504" t="e">
        <f>VLOOKUP(_216[[#This Row],[rollup_view_description]],Map!$B:$C,2,FALSE)</f>
        <v>#REF!</v>
      </c>
      <c r="W1504" t="str">
        <f>VLOOKUP(F1504,Map!$F:$G,2,FALSE)</f>
        <v>Reg Def</v>
      </c>
    </row>
    <row r="1505" spans="1:23" x14ac:dyDescent="0.25">
      <c r="A1505" t="s">
        <v>6</v>
      </c>
      <c r="B1505" t="s">
        <v>585</v>
      </c>
      <c r="C1505">
        <v>2025</v>
      </c>
      <c r="D1505" t="s">
        <v>130</v>
      </c>
      <c r="E1505" t="s">
        <v>77</v>
      </c>
      <c r="F1505" t="s">
        <v>139</v>
      </c>
      <c r="G1505" t="s">
        <v>88</v>
      </c>
      <c r="H1505">
        <v>0</v>
      </c>
      <c r="I1505">
        <v>0</v>
      </c>
      <c r="J1505">
        <v>0</v>
      </c>
      <c r="K1505">
        <v>5633.11</v>
      </c>
      <c r="L1505">
        <v>0</v>
      </c>
      <c r="M1505">
        <v>5633.11</v>
      </c>
      <c r="N1505">
        <v>-7448.87</v>
      </c>
      <c r="O1505">
        <v>-5633.11</v>
      </c>
      <c r="P1505">
        <v>0</v>
      </c>
      <c r="Q1505">
        <v>7448.87</v>
      </c>
      <c r="R1505">
        <v>0</v>
      </c>
      <c r="S1505">
        <v>0</v>
      </c>
      <c r="T1505">
        <v>0</v>
      </c>
      <c r="U1505" t="e">
        <f>VLOOKUP(D1505,#REF!,2,FALSE)</f>
        <v>#REF!</v>
      </c>
      <c r="V1505" t="e">
        <f>VLOOKUP(_216[[#This Row],[rollup_view_description]],Map!$B:$C,2,FALSE)</f>
        <v>#REF!</v>
      </c>
      <c r="W1505" t="str">
        <f>VLOOKUP(F1505,Map!$F:$G,2,FALSE)</f>
        <v>Flow Through</v>
      </c>
    </row>
    <row r="1506" spans="1:23" x14ac:dyDescent="0.25">
      <c r="A1506" t="s">
        <v>6</v>
      </c>
      <c r="B1506" t="s">
        <v>585</v>
      </c>
      <c r="C1506">
        <v>2025</v>
      </c>
      <c r="D1506" t="s">
        <v>130</v>
      </c>
      <c r="E1506" t="s">
        <v>77</v>
      </c>
      <c r="F1506" t="s">
        <v>221</v>
      </c>
      <c r="G1506" t="s">
        <v>88</v>
      </c>
      <c r="H1506">
        <v>0</v>
      </c>
      <c r="I1506">
        <v>0</v>
      </c>
      <c r="J1506">
        <v>0</v>
      </c>
      <c r="K1506">
        <v>23974.85</v>
      </c>
      <c r="L1506">
        <v>0</v>
      </c>
      <c r="M1506">
        <v>23974.85</v>
      </c>
      <c r="N1506">
        <v>0</v>
      </c>
      <c r="O1506">
        <v>-23974.85</v>
      </c>
      <c r="P1506">
        <v>0</v>
      </c>
      <c r="Q1506">
        <v>0</v>
      </c>
      <c r="R1506">
        <v>-1198.74</v>
      </c>
      <c r="S1506">
        <v>0</v>
      </c>
      <c r="T1506">
        <v>0</v>
      </c>
      <c r="U1506" t="e">
        <f>VLOOKUP(D1506,#REF!,2,FALSE)</f>
        <v>#REF!</v>
      </c>
      <c r="V1506" t="e">
        <f>VLOOKUP(_216[[#This Row],[rollup_view_description]],Map!$B:$C,2,FALSE)</f>
        <v>#REF!</v>
      </c>
      <c r="W1506" t="str">
        <f>VLOOKUP(F1506,Map!$F:$G,2,FALSE)</f>
        <v>Reg Def</v>
      </c>
    </row>
    <row r="1507" spans="1:23" x14ac:dyDescent="0.25">
      <c r="A1507" t="s">
        <v>6</v>
      </c>
      <c r="B1507" t="s">
        <v>585</v>
      </c>
      <c r="C1507">
        <v>2025</v>
      </c>
      <c r="D1507" t="s">
        <v>130</v>
      </c>
      <c r="E1507" t="s">
        <v>77</v>
      </c>
      <c r="F1507" t="s">
        <v>223</v>
      </c>
      <c r="G1507" t="s">
        <v>88</v>
      </c>
      <c r="H1507">
        <v>0</v>
      </c>
      <c r="I1507">
        <v>0</v>
      </c>
      <c r="J1507">
        <v>0</v>
      </c>
      <c r="K1507">
        <v>-3137.24</v>
      </c>
      <c r="L1507">
        <v>0</v>
      </c>
      <c r="M1507">
        <v>-3137.24</v>
      </c>
      <c r="N1507">
        <v>7279.45</v>
      </c>
      <c r="O1507">
        <v>3137.24</v>
      </c>
      <c r="P1507">
        <v>0</v>
      </c>
      <c r="Q1507">
        <v>-7279.45</v>
      </c>
      <c r="R1507">
        <v>156.85</v>
      </c>
      <c r="S1507">
        <v>0</v>
      </c>
      <c r="T1507">
        <v>-363.97</v>
      </c>
      <c r="U1507" t="e">
        <f>VLOOKUP(D1507,#REF!,2,FALSE)</f>
        <v>#REF!</v>
      </c>
      <c r="V1507" t="e">
        <f>VLOOKUP(_216[[#This Row],[rollup_view_description]],Map!$B:$C,2,FALSE)</f>
        <v>#REF!</v>
      </c>
      <c r="W1507" t="str">
        <f>VLOOKUP(F1507,Map!$F:$G,2,FALSE)</f>
        <v>Reg Def</v>
      </c>
    </row>
    <row r="1508" spans="1:23" x14ac:dyDescent="0.25">
      <c r="A1508" t="s">
        <v>6</v>
      </c>
      <c r="B1508" t="s">
        <v>585</v>
      </c>
      <c r="C1508">
        <v>2025</v>
      </c>
      <c r="D1508" t="s">
        <v>130</v>
      </c>
      <c r="E1508" t="s">
        <v>77</v>
      </c>
      <c r="F1508" t="s">
        <v>224</v>
      </c>
      <c r="G1508" t="s">
        <v>88</v>
      </c>
      <c r="H1508">
        <v>0</v>
      </c>
      <c r="I1508">
        <v>0</v>
      </c>
      <c r="J1508">
        <v>0</v>
      </c>
      <c r="K1508">
        <v>-33953.949999999997</v>
      </c>
      <c r="L1508">
        <v>0</v>
      </c>
      <c r="M1508">
        <v>-33953.949999999997</v>
      </c>
      <c r="N1508">
        <v>0</v>
      </c>
      <c r="O1508">
        <v>33953.949999999997</v>
      </c>
      <c r="P1508">
        <v>0</v>
      </c>
      <c r="Q1508">
        <v>0</v>
      </c>
      <c r="R1508">
        <v>1697.7</v>
      </c>
      <c r="S1508">
        <v>0</v>
      </c>
      <c r="T1508">
        <v>0</v>
      </c>
      <c r="U1508" t="e">
        <f>VLOOKUP(D1508,#REF!,2,FALSE)</f>
        <v>#REF!</v>
      </c>
      <c r="V1508" t="e">
        <f>VLOOKUP(_216[[#This Row],[rollup_view_description]],Map!$B:$C,2,FALSE)</f>
        <v>#REF!</v>
      </c>
      <c r="W1508" t="str">
        <f>VLOOKUP(F1508,Map!$F:$G,2,FALSE)</f>
        <v>Reg Def</v>
      </c>
    </row>
    <row r="1509" spans="1:23" x14ac:dyDescent="0.25">
      <c r="A1509" t="s">
        <v>6</v>
      </c>
      <c r="B1509" t="s">
        <v>585</v>
      </c>
      <c r="C1509">
        <v>2025</v>
      </c>
      <c r="D1509" t="s">
        <v>130</v>
      </c>
      <c r="E1509" t="s">
        <v>77</v>
      </c>
      <c r="F1509" t="s">
        <v>220</v>
      </c>
      <c r="G1509" t="s">
        <v>89</v>
      </c>
      <c r="H1509">
        <v>417010.19</v>
      </c>
      <c r="I1509">
        <v>5797.55</v>
      </c>
      <c r="J1509">
        <v>422807.74</v>
      </c>
      <c r="K1509">
        <v>407511.65</v>
      </c>
      <c r="L1509">
        <v>0</v>
      </c>
      <c r="M1509">
        <v>407511.65</v>
      </c>
      <c r="N1509">
        <v>0</v>
      </c>
      <c r="O1509">
        <v>9498.5400000000009</v>
      </c>
      <c r="P1509">
        <v>5797.55</v>
      </c>
      <c r="Q1509">
        <v>0</v>
      </c>
      <c r="R1509">
        <v>474.96</v>
      </c>
      <c r="S1509">
        <v>289.87</v>
      </c>
      <c r="T1509">
        <v>0</v>
      </c>
      <c r="U1509" t="e">
        <f>VLOOKUP(D1509,#REF!,2,FALSE)</f>
        <v>#REF!</v>
      </c>
      <c r="V1509" t="e">
        <f>VLOOKUP(_216[[#This Row],[rollup_view_description]],Map!$B:$C,2,FALSE)</f>
        <v>#REF!</v>
      </c>
      <c r="W1509" t="str">
        <f>VLOOKUP(F1509,Map!$F:$G,2,FALSE)</f>
        <v>Reg Def</v>
      </c>
    </row>
    <row r="1510" spans="1:23" x14ac:dyDescent="0.25">
      <c r="A1510" t="s">
        <v>6</v>
      </c>
      <c r="B1510" t="s">
        <v>585</v>
      </c>
      <c r="C1510">
        <v>2025</v>
      </c>
      <c r="D1510" t="s">
        <v>130</v>
      </c>
      <c r="E1510" t="s">
        <v>77</v>
      </c>
      <c r="F1510" t="s">
        <v>225</v>
      </c>
      <c r="G1510" t="s">
        <v>88</v>
      </c>
      <c r="H1510">
        <v>0</v>
      </c>
      <c r="I1510">
        <v>0</v>
      </c>
      <c r="J1510">
        <v>0</v>
      </c>
      <c r="K1510">
        <v>161323.76999999999</v>
      </c>
      <c r="L1510">
        <v>0</v>
      </c>
      <c r="M1510">
        <v>161323.76999999999</v>
      </c>
      <c r="N1510">
        <v>0</v>
      </c>
      <c r="O1510">
        <v>-161323.76999999999</v>
      </c>
      <c r="P1510">
        <v>0</v>
      </c>
      <c r="Q1510">
        <v>0</v>
      </c>
      <c r="R1510">
        <v>-8066.21</v>
      </c>
      <c r="S1510">
        <v>0</v>
      </c>
      <c r="T1510">
        <v>0</v>
      </c>
      <c r="U1510" t="e">
        <f>VLOOKUP(D1510,#REF!,2,FALSE)</f>
        <v>#REF!</v>
      </c>
      <c r="V1510" t="e">
        <f>VLOOKUP(_216[[#This Row],[rollup_view_description]],Map!$B:$C,2,FALSE)</f>
        <v>#REF!</v>
      </c>
      <c r="W1510" t="str">
        <f>VLOOKUP(F1510,Map!$F:$G,2,FALSE)</f>
        <v>Repairs</v>
      </c>
    </row>
    <row r="1511" spans="1:23" x14ac:dyDescent="0.25">
      <c r="A1511" t="s">
        <v>6</v>
      </c>
      <c r="B1511" t="s">
        <v>585</v>
      </c>
      <c r="C1511">
        <v>2025</v>
      </c>
      <c r="D1511" t="s">
        <v>131</v>
      </c>
      <c r="E1511" t="s">
        <v>77</v>
      </c>
      <c r="F1511" t="s">
        <v>219</v>
      </c>
      <c r="G1511" t="s">
        <v>88</v>
      </c>
      <c r="H1511">
        <v>0</v>
      </c>
      <c r="I1511">
        <v>0</v>
      </c>
      <c r="J1511">
        <v>0</v>
      </c>
      <c r="K1511">
        <v>3223.1</v>
      </c>
      <c r="L1511">
        <v>0</v>
      </c>
      <c r="M1511">
        <v>3223.1</v>
      </c>
      <c r="N1511">
        <v>-3583.5</v>
      </c>
      <c r="O1511">
        <v>-3223.1</v>
      </c>
      <c r="P1511">
        <v>0</v>
      </c>
      <c r="Q1511">
        <v>3583.5</v>
      </c>
      <c r="R1511">
        <v>-161.15</v>
      </c>
      <c r="S1511">
        <v>0</v>
      </c>
      <c r="T1511">
        <v>179.18</v>
      </c>
      <c r="U1511" t="e">
        <f>VLOOKUP(D1511,#REF!,2,FALSE)</f>
        <v>#REF!</v>
      </c>
      <c r="V1511" t="e">
        <f>VLOOKUP(_216[[#This Row],[rollup_view_description]],Map!$B:$C,2,FALSE)</f>
        <v>#REF!</v>
      </c>
      <c r="W1511" t="str">
        <f>VLOOKUP(F1511,Map!$F:$G,2,FALSE)</f>
        <v>Reg Def</v>
      </c>
    </row>
    <row r="1512" spans="1:23" x14ac:dyDescent="0.25">
      <c r="A1512" t="s">
        <v>6</v>
      </c>
      <c r="B1512" t="s">
        <v>585</v>
      </c>
      <c r="C1512">
        <v>2025</v>
      </c>
      <c r="D1512" t="s">
        <v>131</v>
      </c>
      <c r="E1512" t="s">
        <v>77</v>
      </c>
      <c r="F1512" t="s">
        <v>222</v>
      </c>
      <c r="G1512" t="s">
        <v>88</v>
      </c>
      <c r="H1512">
        <v>0</v>
      </c>
      <c r="I1512">
        <v>0</v>
      </c>
      <c r="J1512">
        <v>0</v>
      </c>
      <c r="K1512">
        <v>78.349999999999994</v>
      </c>
      <c r="L1512">
        <v>0</v>
      </c>
      <c r="M1512">
        <v>78.349999999999994</v>
      </c>
      <c r="N1512">
        <v>0</v>
      </c>
      <c r="O1512">
        <v>-78.349999999999994</v>
      </c>
      <c r="P1512">
        <v>0</v>
      </c>
      <c r="Q1512">
        <v>0</v>
      </c>
      <c r="R1512">
        <v>-3.91</v>
      </c>
      <c r="S1512">
        <v>0</v>
      </c>
      <c r="T1512">
        <v>0</v>
      </c>
      <c r="U1512" t="e">
        <f>VLOOKUP(D1512,#REF!,2,FALSE)</f>
        <v>#REF!</v>
      </c>
      <c r="V1512" t="e">
        <f>VLOOKUP(_216[[#This Row],[rollup_view_description]],Map!$B:$C,2,FALSE)</f>
        <v>#REF!</v>
      </c>
      <c r="W1512" t="str">
        <f>VLOOKUP(F1512,Map!$F:$G,2,FALSE)</f>
        <v>Reg Def</v>
      </c>
    </row>
    <row r="1513" spans="1:23" x14ac:dyDescent="0.25">
      <c r="A1513" t="s">
        <v>6</v>
      </c>
      <c r="B1513" t="s">
        <v>585</v>
      </c>
      <c r="C1513">
        <v>2025</v>
      </c>
      <c r="D1513" t="s">
        <v>131</v>
      </c>
      <c r="E1513" t="s">
        <v>77</v>
      </c>
      <c r="F1513" t="s">
        <v>139</v>
      </c>
      <c r="G1513" t="s">
        <v>88</v>
      </c>
      <c r="H1513">
        <v>0</v>
      </c>
      <c r="I1513">
        <v>0</v>
      </c>
      <c r="J1513">
        <v>0</v>
      </c>
      <c r="K1513">
        <v>5073.49</v>
      </c>
      <c r="L1513">
        <v>0</v>
      </c>
      <c r="M1513">
        <v>5073.49</v>
      </c>
      <c r="N1513">
        <v>-8089.46</v>
      </c>
      <c r="O1513">
        <v>-5073.49</v>
      </c>
      <c r="P1513">
        <v>0</v>
      </c>
      <c r="Q1513">
        <v>8089.46</v>
      </c>
      <c r="R1513">
        <v>0</v>
      </c>
      <c r="S1513">
        <v>0</v>
      </c>
      <c r="T1513">
        <v>0</v>
      </c>
      <c r="U1513" t="e">
        <f>VLOOKUP(D1513,#REF!,2,FALSE)</f>
        <v>#REF!</v>
      </c>
      <c r="V1513" t="e">
        <f>VLOOKUP(_216[[#This Row],[rollup_view_description]],Map!$B:$C,2,FALSE)</f>
        <v>#REF!</v>
      </c>
      <c r="W1513" t="str">
        <f>VLOOKUP(F1513,Map!$F:$G,2,FALSE)</f>
        <v>Flow Through</v>
      </c>
    </row>
    <row r="1514" spans="1:23" x14ac:dyDescent="0.25">
      <c r="A1514" t="s">
        <v>6</v>
      </c>
      <c r="B1514" t="s">
        <v>585</v>
      </c>
      <c r="C1514">
        <v>2025</v>
      </c>
      <c r="D1514" t="s">
        <v>131</v>
      </c>
      <c r="E1514" t="s">
        <v>77</v>
      </c>
      <c r="F1514" t="s">
        <v>221</v>
      </c>
      <c r="G1514" t="s">
        <v>88</v>
      </c>
      <c r="H1514">
        <v>0</v>
      </c>
      <c r="I1514">
        <v>0</v>
      </c>
      <c r="J1514">
        <v>0</v>
      </c>
      <c r="K1514">
        <v>57692.45</v>
      </c>
      <c r="L1514">
        <v>0</v>
      </c>
      <c r="M1514">
        <v>57692.45</v>
      </c>
      <c r="N1514">
        <v>0</v>
      </c>
      <c r="O1514">
        <v>-57692.45</v>
      </c>
      <c r="P1514">
        <v>0</v>
      </c>
      <c r="Q1514">
        <v>0</v>
      </c>
      <c r="R1514">
        <v>-2884.62</v>
      </c>
      <c r="S1514">
        <v>0</v>
      </c>
      <c r="T1514">
        <v>0</v>
      </c>
      <c r="U1514" t="e">
        <f>VLOOKUP(D1514,#REF!,2,FALSE)</f>
        <v>#REF!</v>
      </c>
      <c r="V1514" t="e">
        <f>VLOOKUP(_216[[#This Row],[rollup_view_description]],Map!$B:$C,2,FALSE)</f>
        <v>#REF!</v>
      </c>
      <c r="W1514" t="str">
        <f>VLOOKUP(F1514,Map!$F:$G,2,FALSE)</f>
        <v>Reg Def</v>
      </c>
    </row>
    <row r="1515" spans="1:23" x14ac:dyDescent="0.25">
      <c r="A1515" t="s">
        <v>6</v>
      </c>
      <c r="B1515" t="s">
        <v>585</v>
      </c>
      <c r="C1515">
        <v>2025</v>
      </c>
      <c r="D1515" t="s">
        <v>131</v>
      </c>
      <c r="E1515" t="s">
        <v>77</v>
      </c>
      <c r="F1515" t="s">
        <v>223</v>
      </c>
      <c r="G1515" t="s">
        <v>88</v>
      </c>
      <c r="H1515">
        <v>0</v>
      </c>
      <c r="I1515">
        <v>0</v>
      </c>
      <c r="J1515">
        <v>0</v>
      </c>
      <c r="K1515">
        <v>-572.07000000000005</v>
      </c>
      <c r="L1515">
        <v>0</v>
      </c>
      <c r="M1515">
        <v>-572.07000000000005</v>
      </c>
      <c r="N1515">
        <v>7511.95</v>
      </c>
      <c r="O1515">
        <v>572.07000000000005</v>
      </c>
      <c r="P1515">
        <v>0</v>
      </c>
      <c r="Q1515">
        <v>-7511.95</v>
      </c>
      <c r="R1515">
        <v>28.62</v>
      </c>
      <c r="S1515">
        <v>0</v>
      </c>
      <c r="T1515">
        <v>-375.6</v>
      </c>
      <c r="U1515" t="e">
        <f>VLOOKUP(D1515,#REF!,2,FALSE)</f>
        <v>#REF!</v>
      </c>
      <c r="V1515" t="e">
        <f>VLOOKUP(_216[[#This Row],[rollup_view_description]],Map!$B:$C,2,FALSE)</f>
        <v>#REF!</v>
      </c>
      <c r="W1515" t="str">
        <f>VLOOKUP(F1515,Map!$F:$G,2,FALSE)</f>
        <v>Reg Def</v>
      </c>
    </row>
    <row r="1516" spans="1:23" x14ac:dyDescent="0.25">
      <c r="A1516" t="s">
        <v>6</v>
      </c>
      <c r="B1516" t="s">
        <v>585</v>
      </c>
      <c r="C1516">
        <v>2025</v>
      </c>
      <c r="D1516" t="s">
        <v>131</v>
      </c>
      <c r="E1516" t="s">
        <v>77</v>
      </c>
      <c r="F1516" t="s">
        <v>220</v>
      </c>
      <c r="G1516" t="s">
        <v>89</v>
      </c>
      <c r="H1516">
        <v>26092.85</v>
      </c>
      <c r="I1516">
        <v>6133.94</v>
      </c>
      <c r="J1516">
        <v>32226.79</v>
      </c>
      <c r="K1516">
        <v>50719.92</v>
      </c>
      <c r="L1516">
        <v>0</v>
      </c>
      <c r="M1516">
        <v>50719.92</v>
      </c>
      <c r="N1516">
        <v>0</v>
      </c>
      <c r="O1516">
        <v>-24627.07</v>
      </c>
      <c r="P1516">
        <v>6133.94</v>
      </c>
      <c r="Q1516">
        <v>0</v>
      </c>
      <c r="R1516">
        <v>-1231.3499999999999</v>
      </c>
      <c r="S1516">
        <v>306.7</v>
      </c>
      <c r="T1516">
        <v>0</v>
      </c>
      <c r="U1516" t="e">
        <f>VLOOKUP(D1516,#REF!,2,FALSE)</f>
        <v>#REF!</v>
      </c>
      <c r="V1516" t="e">
        <f>VLOOKUP(_216[[#This Row],[rollup_view_description]],Map!$B:$C,2,FALSE)</f>
        <v>#REF!</v>
      </c>
      <c r="W1516" t="str">
        <f>VLOOKUP(F1516,Map!$F:$G,2,FALSE)</f>
        <v>Reg Def</v>
      </c>
    </row>
    <row r="1517" spans="1:23" x14ac:dyDescent="0.25">
      <c r="A1517" t="s">
        <v>6</v>
      </c>
      <c r="B1517" t="s">
        <v>585</v>
      </c>
      <c r="C1517">
        <v>2025</v>
      </c>
      <c r="D1517" t="s">
        <v>131</v>
      </c>
      <c r="E1517" t="s">
        <v>77</v>
      </c>
      <c r="F1517" t="s">
        <v>225</v>
      </c>
      <c r="G1517" t="s">
        <v>88</v>
      </c>
      <c r="H1517">
        <v>0</v>
      </c>
      <c r="I1517">
        <v>0</v>
      </c>
      <c r="J1517">
        <v>0</v>
      </c>
      <c r="K1517">
        <v>65747.05</v>
      </c>
      <c r="L1517">
        <v>0</v>
      </c>
      <c r="M1517">
        <v>65747.05</v>
      </c>
      <c r="N1517">
        <v>0</v>
      </c>
      <c r="O1517">
        <v>-65747.05</v>
      </c>
      <c r="P1517">
        <v>0</v>
      </c>
      <c r="Q1517">
        <v>0</v>
      </c>
      <c r="R1517">
        <v>-3287.37</v>
      </c>
      <c r="S1517">
        <v>0</v>
      </c>
      <c r="T1517">
        <v>0</v>
      </c>
      <c r="U1517" t="e">
        <f>VLOOKUP(D1517,#REF!,2,FALSE)</f>
        <v>#REF!</v>
      </c>
      <c r="V1517" t="e">
        <f>VLOOKUP(_216[[#This Row],[rollup_view_description]],Map!$B:$C,2,FALSE)</f>
        <v>#REF!</v>
      </c>
      <c r="W1517" t="str">
        <f>VLOOKUP(F1517,Map!$F:$G,2,FALSE)</f>
        <v>Repairs</v>
      </c>
    </row>
    <row r="1518" spans="1:23" x14ac:dyDescent="0.25">
      <c r="A1518" t="s">
        <v>6</v>
      </c>
      <c r="B1518" t="s">
        <v>585</v>
      </c>
      <c r="C1518">
        <v>2025</v>
      </c>
      <c r="D1518" t="s">
        <v>165</v>
      </c>
      <c r="E1518" t="s">
        <v>77</v>
      </c>
      <c r="F1518" t="s">
        <v>219</v>
      </c>
      <c r="G1518" t="s">
        <v>88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 t="e">
        <f>VLOOKUP(D1518,#REF!,2,FALSE)</f>
        <v>#REF!</v>
      </c>
      <c r="V1518" t="e">
        <f>VLOOKUP(_216[[#This Row],[rollup_view_description]],Map!$B:$C,2,FALSE)</f>
        <v>#REF!</v>
      </c>
      <c r="W1518" t="str">
        <f>VLOOKUP(F1518,Map!$F:$G,2,FALSE)</f>
        <v>Reg Def</v>
      </c>
    </row>
    <row r="1519" spans="1:23" x14ac:dyDescent="0.25">
      <c r="A1519" t="s">
        <v>6</v>
      </c>
      <c r="B1519" t="s">
        <v>585</v>
      </c>
      <c r="C1519">
        <v>2025</v>
      </c>
      <c r="D1519" t="s">
        <v>165</v>
      </c>
      <c r="E1519" t="s">
        <v>77</v>
      </c>
      <c r="F1519" t="s">
        <v>222</v>
      </c>
      <c r="G1519" t="s">
        <v>88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 t="e">
        <f>VLOOKUP(D1519,#REF!,2,FALSE)</f>
        <v>#REF!</v>
      </c>
      <c r="V1519" t="e">
        <f>VLOOKUP(_216[[#This Row],[rollup_view_description]],Map!$B:$C,2,FALSE)</f>
        <v>#REF!</v>
      </c>
      <c r="W1519" t="str">
        <f>VLOOKUP(F1519,Map!$F:$G,2,FALSE)</f>
        <v>Reg Def</v>
      </c>
    </row>
    <row r="1520" spans="1:23" x14ac:dyDescent="0.25">
      <c r="A1520" t="s">
        <v>6</v>
      </c>
      <c r="B1520" t="s">
        <v>585</v>
      </c>
      <c r="C1520">
        <v>2025</v>
      </c>
      <c r="D1520" t="s">
        <v>165</v>
      </c>
      <c r="E1520" t="s">
        <v>77</v>
      </c>
      <c r="F1520" t="s">
        <v>223</v>
      </c>
      <c r="G1520" t="s">
        <v>88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 t="e">
        <f>VLOOKUP(D1520,#REF!,2,FALSE)</f>
        <v>#REF!</v>
      </c>
      <c r="V1520" t="e">
        <f>VLOOKUP(_216[[#This Row],[rollup_view_description]],Map!$B:$C,2,FALSE)</f>
        <v>#REF!</v>
      </c>
      <c r="W1520" t="str">
        <f>VLOOKUP(F1520,Map!$F:$G,2,FALSE)</f>
        <v>Reg Def</v>
      </c>
    </row>
    <row r="1521" spans="1:23" x14ac:dyDescent="0.25">
      <c r="A1521" t="s">
        <v>6</v>
      </c>
      <c r="B1521" t="s">
        <v>585</v>
      </c>
      <c r="C1521">
        <v>2025</v>
      </c>
      <c r="D1521" t="s">
        <v>165</v>
      </c>
      <c r="E1521" t="s">
        <v>77</v>
      </c>
      <c r="F1521" t="s">
        <v>224</v>
      </c>
      <c r="G1521" t="s">
        <v>88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 t="e">
        <f>VLOOKUP(D1521,#REF!,2,FALSE)</f>
        <v>#REF!</v>
      </c>
      <c r="V1521" t="e">
        <f>VLOOKUP(_216[[#This Row],[rollup_view_description]],Map!$B:$C,2,FALSE)</f>
        <v>#REF!</v>
      </c>
      <c r="W1521" t="str">
        <f>VLOOKUP(F1521,Map!$F:$G,2,FALSE)</f>
        <v>Reg Def</v>
      </c>
    </row>
    <row r="1522" spans="1:23" x14ac:dyDescent="0.25">
      <c r="A1522" t="s">
        <v>6</v>
      </c>
      <c r="B1522" t="s">
        <v>585</v>
      </c>
      <c r="C1522">
        <v>2025</v>
      </c>
      <c r="D1522" t="s">
        <v>165</v>
      </c>
      <c r="E1522" t="s">
        <v>77</v>
      </c>
      <c r="F1522" t="s">
        <v>220</v>
      </c>
      <c r="G1522" t="s">
        <v>89</v>
      </c>
      <c r="H1522">
        <v>5.92</v>
      </c>
      <c r="I1522">
        <v>0</v>
      </c>
      <c r="J1522">
        <v>5.92</v>
      </c>
      <c r="K1522">
        <v>0</v>
      </c>
      <c r="L1522">
        <v>0</v>
      </c>
      <c r="M1522">
        <v>0</v>
      </c>
      <c r="N1522">
        <v>0</v>
      </c>
      <c r="O1522">
        <v>5.92</v>
      </c>
      <c r="P1522">
        <v>0</v>
      </c>
      <c r="Q1522">
        <v>0</v>
      </c>
      <c r="R1522">
        <v>0.31</v>
      </c>
      <c r="S1522">
        <v>0</v>
      </c>
      <c r="T1522">
        <v>0</v>
      </c>
      <c r="U1522" t="e">
        <f>VLOOKUP(D1522,#REF!,2,FALSE)</f>
        <v>#REF!</v>
      </c>
      <c r="V1522" t="e">
        <f>VLOOKUP(_216[[#This Row],[rollup_view_description]],Map!$B:$C,2,FALSE)</f>
        <v>#REF!</v>
      </c>
      <c r="W1522" t="str">
        <f>VLOOKUP(F1522,Map!$F:$G,2,FALSE)</f>
        <v>Reg Def</v>
      </c>
    </row>
    <row r="1523" spans="1:23" x14ac:dyDescent="0.25">
      <c r="A1523" t="s">
        <v>6</v>
      </c>
      <c r="B1523" t="s">
        <v>585</v>
      </c>
      <c r="C1523">
        <v>2025</v>
      </c>
      <c r="D1523" t="s">
        <v>165</v>
      </c>
      <c r="E1523" t="s">
        <v>77</v>
      </c>
      <c r="F1523" t="s">
        <v>225</v>
      </c>
      <c r="G1523" t="s">
        <v>88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 t="e">
        <f>VLOOKUP(D1523,#REF!,2,FALSE)</f>
        <v>#REF!</v>
      </c>
      <c r="V1523" t="e">
        <f>VLOOKUP(_216[[#This Row],[rollup_view_description]],Map!$B:$C,2,FALSE)</f>
        <v>#REF!</v>
      </c>
      <c r="W1523" t="str">
        <f>VLOOKUP(F1523,Map!$F:$G,2,FALSE)</f>
        <v>Repairs</v>
      </c>
    </row>
    <row r="1524" spans="1:23" x14ac:dyDescent="0.25">
      <c r="A1524" t="s">
        <v>6</v>
      </c>
      <c r="B1524" t="s">
        <v>585</v>
      </c>
      <c r="C1524">
        <v>2025</v>
      </c>
      <c r="D1524" t="s">
        <v>166</v>
      </c>
      <c r="E1524" t="s">
        <v>77</v>
      </c>
      <c r="F1524" t="s">
        <v>224</v>
      </c>
      <c r="G1524" t="s">
        <v>88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 t="e">
        <f>VLOOKUP(D1524,#REF!,2,FALSE)</f>
        <v>#REF!</v>
      </c>
      <c r="V1524" t="e">
        <f>VLOOKUP(_216[[#This Row],[rollup_view_description]],Map!$B:$C,2,FALSE)</f>
        <v>#REF!</v>
      </c>
      <c r="W1524" t="str">
        <f>VLOOKUP(F1524,Map!$F:$G,2,FALSE)</f>
        <v>Reg Def</v>
      </c>
    </row>
    <row r="1525" spans="1:23" x14ac:dyDescent="0.25">
      <c r="A1525" t="s">
        <v>6</v>
      </c>
      <c r="B1525" t="s">
        <v>585</v>
      </c>
      <c r="C1525">
        <v>2025</v>
      </c>
      <c r="D1525" t="s">
        <v>166</v>
      </c>
      <c r="E1525" t="s">
        <v>77</v>
      </c>
      <c r="F1525" t="s">
        <v>220</v>
      </c>
      <c r="G1525" t="s">
        <v>89</v>
      </c>
      <c r="H1525">
        <v>18556.91</v>
      </c>
      <c r="I1525">
        <v>0</v>
      </c>
      <c r="J1525">
        <v>18556.91</v>
      </c>
      <c r="K1525">
        <v>0</v>
      </c>
      <c r="L1525">
        <v>0</v>
      </c>
      <c r="M1525">
        <v>0</v>
      </c>
      <c r="N1525">
        <v>0</v>
      </c>
      <c r="O1525">
        <v>18556.91</v>
      </c>
      <c r="P1525">
        <v>0</v>
      </c>
      <c r="Q1525">
        <v>0</v>
      </c>
      <c r="R1525">
        <v>927.85</v>
      </c>
      <c r="S1525">
        <v>0</v>
      </c>
      <c r="T1525">
        <v>0</v>
      </c>
      <c r="U1525" t="e">
        <f>VLOOKUP(D1525,#REF!,2,FALSE)</f>
        <v>#REF!</v>
      </c>
      <c r="V1525" t="e">
        <f>VLOOKUP(_216[[#This Row],[rollup_view_description]],Map!$B:$C,2,FALSE)</f>
        <v>#REF!</v>
      </c>
      <c r="W1525" t="str">
        <f>VLOOKUP(F1525,Map!$F:$G,2,FALSE)</f>
        <v>Reg Def</v>
      </c>
    </row>
    <row r="1526" spans="1:23" x14ac:dyDescent="0.25">
      <c r="A1526" t="s">
        <v>6</v>
      </c>
      <c r="B1526" t="s">
        <v>585</v>
      </c>
      <c r="C1526">
        <v>2025</v>
      </c>
      <c r="D1526" t="s">
        <v>167</v>
      </c>
      <c r="E1526" t="s">
        <v>77</v>
      </c>
      <c r="F1526" t="s">
        <v>219</v>
      </c>
      <c r="G1526" t="s">
        <v>88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 t="e">
        <f>VLOOKUP(D1526,#REF!,2,FALSE)</f>
        <v>#REF!</v>
      </c>
      <c r="V1526" t="e">
        <f>VLOOKUP(_216[[#This Row],[rollup_view_description]],Map!$B:$C,2,FALSE)</f>
        <v>#REF!</v>
      </c>
      <c r="W1526" t="str">
        <f>VLOOKUP(F1526,Map!$F:$G,2,FALSE)</f>
        <v>Reg Def</v>
      </c>
    </row>
    <row r="1527" spans="1:23" x14ac:dyDescent="0.25">
      <c r="A1527" t="s">
        <v>6</v>
      </c>
      <c r="B1527" t="s">
        <v>585</v>
      </c>
      <c r="C1527">
        <v>2025</v>
      </c>
      <c r="D1527" t="s">
        <v>167</v>
      </c>
      <c r="E1527" t="s">
        <v>77</v>
      </c>
      <c r="F1527" t="s">
        <v>222</v>
      </c>
      <c r="G1527" t="s">
        <v>88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 t="e">
        <f>VLOOKUP(D1527,#REF!,2,FALSE)</f>
        <v>#REF!</v>
      </c>
      <c r="V1527" t="e">
        <f>VLOOKUP(_216[[#This Row],[rollup_view_description]],Map!$B:$C,2,FALSE)</f>
        <v>#REF!</v>
      </c>
      <c r="W1527" t="str">
        <f>VLOOKUP(F1527,Map!$F:$G,2,FALSE)</f>
        <v>Reg Def</v>
      </c>
    </row>
    <row r="1528" spans="1:23" x14ac:dyDescent="0.25">
      <c r="A1528" t="s">
        <v>6</v>
      </c>
      <c r="B1528" t="s">
        <v>585</v>
      </c>
      <c r="C1528">
        <v>2025</v>
      </c>
      <c r="D1528" t="s">
        <v>167</v>
      </c>
      <c r="E1528" t="s">
        <v>77</v>
      </c>
      <c r="F1528" t="s">
        <v>223</v>
      </c>
      <c r="G1528" t="s">
        <v>88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 t="e">
        <f>VLOOKUP(D1528,#REF!,2,FALSE)</f>
        <v>#REF!</v>
      </c>
      <c r="V1528" t="e">
        <f>VLOOKUP(_216[[#This Row],[rollup_view_description]],Map!$B:$C,2,FALSE)</f>
        <v>#REF!</v>
      </c>
      <c r="W1528" t="str">
        <f>VLOOKUP(F1528,Map!$F:$G,2,FALSE)</f>
        <v>Reg Def</v>
      </c>
    </row>
    <row r="1529" spans="1:23" x14ac:dyDescent="0.25">
      <c r="A1529" t="s">
        <v>6</v>
      </c>
      <c r="B1529" t="s">
        <v>585</v>
      </c>
      <c r="C1529">
        <v>2025</v>
      </c>
      <c r="D1529" t="s">
        <v>167</v>
      </c>
      <c r="E1529" t="s">
        <v>77</v>
      </c>
      <c r="F1529" t="s">
        <v>220</v>
      </c>
      <c r="G1529" t="s">
        <v>89</v>
      </c>
      <c r="H1529">
        <v>-1.53</v>
      </c>
      <c r="I1529">
        <v>0</v>
      </c>
      <c r="J1529">
        <v>-1.53</v>
      </c>
      <c r="K1529">
        <v>0</v>
      </c>
      <c r="L1529">
        <v>0</v>
      </c>
      <c r="M1529">
        <v>0</v>
      </c>
      <c r="N1529">
        <v>0</v>
      </c>
      <c r="O1529">
        <v>-1.53</v>
      </c>
      <c r="P1529">
        <v>0</v>
      </c>
      <c r="Q1529">
        <v>0</v>
      </c>
      <c r="R1529">
        <v>-0.08</v>
      </c>
      <c r="S1529">
        <v>0</v>
      </c>
      <c r="T1529">
        <v>0</v>
      </c>
      <c r="U1529" t="e">
        <f>VLOOKUP(D1529,#REF!,2,FALSE)</f>
        <v>#REF!</v>
      </c>
      <c r="V1529" t="e">
        <f>VLOOKUP(_216[[#This Row],[rollup_view_description]],Map!$B:$C,2,FALSE)</f>
        <v>#REF!</v>
      </c>
      <c r="W1529" t="str">
        <f>VLOOKUP(F1529,Map!$F:$G,2,FALSE)</f>
        <v>Reg Def</v>
      </c>
    </row>
    <row r="1530" spans="1:23" x14ac:dyDescent="0.25">
      <c r="A1530" t="s">
        <v>6</v>
      </c>
      <c r="B1530" t="s">
        <v>585</v>
      </c>
      <c r="C1530">
        <v>2025</v>
      </c>
      <c r="D1530" t="s">
        <v>167</v>
      </c>
      <c r="E1530" t="s">
        <v>77</v>
      </c>
      <c r="F1530" t="s">
        <v>225</v>
      </c>
      <c r="G1530" t="s">
        <v>88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 t="e">
        <f>VLOOKUP(D1530,#REF!,2,FALSE)</f>
        <v>#REF!</v>
      </c>
      <c r="V1530" t="e">
        <f>VLOOKUP(_216[[#This Row],[rollup_view_description]],Map!$B:$C,2,FALSE)</f>
        <v>#REF!</v>
      </c>
      <c r="W1530" t="str">
        <f>VLOOKUP(F1530,Map!$F:$G,2,FALSE)</f>
        <v>Repairs</v>
      </c>
    </row>
    <row r="1531" spans="1:23" x14ac:dyDescent="0.25">
      <c r="A1531" t="s">
        <v>6</v>
      </c>
      <c r="B1531" t="s">
        <v>585</v>
      </c>
      <c r="C1531">
        <v>2025</v>
      </c>
      <c r="D1531" t="s">
        <v>132</v>
      </c>
      <c r="E1531" t="s">
        <v>77</v>
      </c>
      <c r="F1531" t="s">
        <v>219</v>
      </c>
      <c r="G1531" t="s">
        <v>88</v>
      </c>
      <c r="H1531">
        <v>0</v>
      </c>
      <c r="I1531">
        <v>0</v>
      </c>
      <c r="J1531">
        <v>0</v>
      </c>
      <c r="K1531">
        <v>40120.879999999997</v>
      </c>
      <c r="L1531">
        <v>0</v>
      </c>
      <c r="M1531">
        <v>40120.879999999997</v>
      </c>
      <c r="N1531">
        <v>-109172.76</v>
      </c>
      <c r="O1531">
        <v>-40120.879999999997</v>
      </c>
      <c r="P1531">
        <v>0</v>
      </c>
      <c r="Q1531">
        <v>109172.76</v>
      </c>
      <c r="R1531">
        <v>-2006.06</v>
      </c>
      <c r="S1531">
        <v>0</v>
      </c>
      <c r="T1531">
        <v>5458.65</v>
      </c>
      <c r="U1531" t="e">
        <f>VLOOKUP(D1531,#REF!,2,FALSE)</f>
        <v>#REF!</v>
      </c>
      <c r="V1531" t="e">
        <f>VLOOKUP(_216[[#This Row],[rollup_view_description]],Map!$B:$C,2,FALSE)</f>
        <v>#REF!</v>
      </c>
      <c r="W1531" t="str">
        <f>VLOOKUP(F1531,Map!$F:$G,2,FALSE)</f>
        <v>Reg Def</v>
      </c>
    </row>
    <row r="1532" spans="1:23" x14ac:dyDescent="0.25">
      <c r="A1532" t="s">
        <v>6</v>
      </c>
      <c r="B1532" t="s">
        <v>585</v>
      </c>
      <c r="C1532">
        <v>2025</v>
      </c>
      <c r="D1532" t="s">
        <v>132</v>
      </c>
      <c r="E1532" t="s">
        <v>77</v>
      </c>
      <c r="F1532" t="s">
        <v>222</v>
      </c>
      <c r="G1532" t="s">
        <v>88</v>
      </c>
      <c r="H1532">
        <v>0</v>
      </c>
      <c r="I1532">
        <v>0</v>
      </c>
      <c r="J1532">
        <v>0</v>
      </c>
      <c r="K1532">
        <v>12066.35</v>
      </c>
      <c r="L1532">
        <v>0</v>
      </c>
      <c r="M1532">
        <v>12066.35</v>
      </c>
      <c r="N1532">
        <v>0</v>
      </c>
      <c r="O1532">
        <v>-12066.35</v>
      </c>
      <c r="P1532">
        <v>0</v>
      </c>
      <c r="Q1532">
        <v>0</v>
      </c>
      <c r="R1532">
        <v>-603.39</v>
      </c>
      <c r="S1532">
        <v>0</v>
      </c>
      <c r="T1532">
        <v>0</v>
      </c>
      <c r="U1532" t="e">
        <f>VLOOKUP(D1532,#REF!,2,FALSE)</f>
        <v>#REF!</v>
      </c>
      <c r="V1532" t="e">
        <f>VLOOKUP(_216[[#This Row],[rollup_view_description]],Map!$B:$C,2,FALSE)</f>
        <v>#REF!</v>
      </c>
      <c r="W1532" t="str">
        <f>VLOOKUP(F1532,Map!$F:$G,2,FALSE)</f>
        <v>Reg Def</v>
      </c>
    </row>
    <row r="1533" spans="1:23" x14ac:dyDescent="0.25">
      <c r="A1533" t="s">
        <v>6</v>
      </c>
      <c r="B1533" t="s">
        <v>585</v>
      </c>
      <c r="C1533">
        <v>2025</v>
      </c>
      <c r="D1533" t="s">
        <v>132</v>
      </c>
      <c r="E1533" t="s">
        <v>77</v>
      </c>
      <c r="F1533" t="s">
        <v>139</v>
      </c>
      <c r="G1533" t="s">
        <v>88</v>
      </c>
      <c r="H1533">
        <v>0</v>
      </c>
      <c r="I1533">
        <v>0</v>
      </c>
      <c r="J1533">
        <v>0</v>
      </c>
      <c r="K1533">
        <v>24632.98</v>
      </c>
      <c r="L1533">
        <v>0</v>
      </c>
      <c r="M1533">
        <v>24632.98</v>
      </c>
      <c r="N1533">
        <v>-237170.71</v>
      </c>
      <c r="O1533">
        <v>-24632.98</v>
      </c>
      <c r="P1533">
        <v>0</v>
      </c>
      <c r="Q1533">
        <v>237170.71</v>
      </c>
      <c r="R1533">
        <v>0</v>
      </c>
      <c r="S1533">
        <v>0</v>
      </c>
      <c r="T1533">
        <v>0</v>
      </c>
      <c r="U1533" t="e">
        <f>VLOOKUP(D1533,#REF!,2,FALSE)</f>
        <v>#REF!</v>
      </c>
      <c r="V1533" t="e">
        <f>VLOOKUP(_216[[#This Row],[rollup_view_description]],Map!$B:$C,2,FALSE)</f>
        <v>#REF!</v>
      </c>
      <c r="W1533" t="str">
        <f>VLOOKUP(F1533,Map!$F:$G,2,FALSE)</f>
        <v>Flow Through</v>
      </c>
    </row>
    <row r="1534" spans="1:23" x14ac:dyDescent="0.25">
      <c r="A1534" t="s">
        <v>6</v>
      </c>
      <c r="B1534" t="s">
        <v>585</v>
      </c>
      <c r="C1534">
        <v>2025</v>
      </c>
      <c r="D1534" t="s">
        <v>132</v>
      </c>
      <c r="E1534" t="s">
        <v>77</v>
      </c>
      <c r="F1534" t="s">
        <v>223</v>
      </c>
      <c r="G1534" t="s">
        <v>88</v>
      </c>
      <c r="H1534">
        <v>0</v>
      </c>
      <c r="I1534">
        <v>0</v>
      </c>
      <c r="J1534">
        <v>0</v>
      </c>
      <c r="K1534">
        <v>-8291.01</v>
      </c>
      <c r="L1534">
        <v>0</v>
      </c>
      <c r="M1534">
        <v>-8291.01</v>
      </c>
      <c r="N1534">
        <v>218406.78</v>
      </c>
      <c r="O1534">
        <v>8291.01</v>
      </c>
      <c r="P1534">
        <v>0</v>
      </c>
      <c r="Q1534">
        <v>-218406.78</v>
      </c>
      <c r="R1534">
        <v>414.5</v>
      </c>
      <c r="S1534">
        <v>0</v>
      </c>
      <c r="T1534">
        <v>-10920.34</v>
      </c>
      <c r="U1534" t="e">
        <f>VLOOKUP(D1534,#REF!,2,FALSE)</f>
        <v>#REF!</v>
      </c>
      <c r="V1534" t="e">
        <f>VLOOKUP(_216[[#This Row],[rollup_view_description]],Map!$B:$C,2,FALSE)</f>
        <v>#REF!</v>
      </c>
      <c r="W1534" t="str">
        <f>VLOOKUP(F1534,Map!$F:$G,2,FALSE)</f>
        <v>Reg Def</v>
      </c>
    </row>
    <row r="1535" spans="1:23" x14ac:dyDescent="0.25">
      <c r="A1535" t="s">
        <v>6</v>
      </c>
      <c r="B1535" t="s">
        <v>585</v>
      </c>
      <c r="C1535">
        <v>2025</v>
      </c>
      <c r="D1535" t="s">
        <v>132</v>
      </c>
      <c r="E1535" t="s">
        <v>77</v>
      </c>
      <c r="F1535" t="s">
        <v>224</v>
      </c>
      <c r="G1535" t="s">
        <v>88</v>
      </c>
      <c r="H1535">
        <v>0</v>
      </c>
      <c r="I1535">
        <v>0</v>
      </c>
      <c r="J1535">
        <v>0</v>
      </c>
      <c r="K1535">
        <v>59169.279999999999</v>
      </c>
      <c r="L1535">
        <v>0</v>
      </c>
      <c r="M1535">
        <v>59169.279999999999</v>
      </c>
      <c r="N1535">
        <v>0</v>
      </c>
      <c r="O1535">
        <v>-59169.279999999999</v>
      </c>
      <c r="P1535">
        <v>0</v>
      </c>
      <c r="Q1535">
        <v>0</v>
      </c>
      <c r="R1535">
        <v>-2958.44</v>
      </c>
      <c r="S1535">
        <v>0</v>
      </c>
      <c r="T1535">
        <v>0</v>
      </c>
      <c r="U1535" t="e">
        <f>VLOOKUP(D1535,#REF!,2,FALSE)</f>
        <v>#REF!</v>
      </c>
      <c r="V1535" t="e">
        <f>VLOOKUP(_216[[#This Row],[rollup_view_description]],Map!$B:$C,2,FALSE)</f>
        <v>#REF!</v>
      </c>
      <c r="W1535" t="str">
        <f>VLOOKUP(F1535,Map!$F:$G,2,FALSE)</f>
        <v>Reg Def</v>
      </c>
    </row>
    <row r="1536" spans="1:23" x14ac:dyDescent="0.25">
      <c r="A1536" t="s">
        <v>6</v>
      </c>
      <c r="B1536" t="s">
        <v>585</v>
      </c>
      <c r="C1536">
        <v>2025</v>
      </c>
      <c r="D1536" t="s">
        <v>132</v>
      </c>
      <c r="E1536" t="s">
        <v>77</v>
      </c>
      <c r="F1536" t="s">
        <v>220</v>
      </c>
      <c r="G1536" t="s">
        <v>89</v>
      </c>
      <c r="H1536">
        <v>1980404.17</v>
      </c>
      <c r="I1536">
        <v>-11645.74</v>
      </c>
      <c r="J1536">
        <v>1968758.43</v>
      </c>
      <c r="K1536">
        <v>1470922.95</v>
      </c>
      <c r="L1536">
        <v>69996.13</v>
      </c>
      <c r="M1536">
        <v>1540919.08</v>
      </c>
      <c r="N1536">
        <v>0</v>
      </c>
      <c r="O1536">
        <v>509481.22</v>
      </c>
      <c r="P1536">
        <v>-81641.87</v>
      </c>
      <c r="Q1536">
        <v>0</v>
      </c>
      <c r="R1536">
        <v>25474.05</v>
      </c>
      <c r="S1536">
        <v>-4082.07</v>
      </c>
      <c r="T1536">
        <v>0</v>
      </c>
      <c r="U1536" t="e">
        <f>VLOOKUP(D1536,#REF!,2,FALSE)</f>
        <v>#REF!</v>
      </c>
      <c r="V1536" t="e">
        <f>VLOOKUP(_216[[#This Row],[rollup_view_description]],Map!$B:$C,2,FALSE)</f>
        <v>#REF!</v>
      </c>
      <c r="W1536" t="str">
        <f>VLOOKUP(F1536,Map!$F:$G,2,FALSE)</f>
        <v>Reg Def</v>
      </c>
    </row>
    <row r="1537" spans="1:23" x14ac:dyDescent="0.25">
      <c r="A1537" t="s">
        <v>6</v>
      </c>
      <c r="B1537" t="s">
        <v>585</v>
      </c>
      <c r="C1537">
        <v>2025</v>
      </c>
      <c r="D1537" t="s">
        <v>132</v>
      </c>
      <c r="E1537" t="s">
        <v>77</v>
      </c>
      <c r="F1537" t="s">
        <v>225</v>
      </c>
      <c r="G1537" t="s">
        <v>88</v>
      </c>
      <c r="H1537">
        <v>0</v>
      </c>
      <c r="I1537">
        <v>0</v>
      </c>
      <c r="J1537">
        <v>0</v>
      </c>
      <c r="K1537">
        <v>516615.95</v>
      </c>
      <c r="L1537">
        <v>0</v>
      </c>
      <c r="M1537">
        <v>516615.95</v>
      </c>
      <c r="N1537">
        <v>0</v>
      </c>
      <c r="O1537">
        <v>-516615.95</v>
      </c>
      <c r="P1537">
        <v>0</v>
      </c>
      <c r="Q1537">
        <v>0</v>
      </c>
      <c r="R1537">
        <v>-25830.799999999999</v>
      </c>
      <c r="S1537">
        <v>0</v>
      </c>
      <c r="T1537">
        <v>0</v>
      </c>
      <c r="U1537" t="e">
        <f>VLOOKUP(D1537,#REF!,2,FALSE)</f>
        <v>#REF!</v>
      </c>
      <c r="V1537" t="e">
        <f>VLOOKUP(_216[[#This Row],[rollup_view_description]],Map!$B:$C,2,FALSE)</f>
        <v>#REF!</v>
      </c>
      <c r="W1537" t="str">
        <f>VLOOKUP(F1537,Map!$F:$G,2,FALSE)</f>
        <v>Repairs</v>
      </c>
    </row>
    <row r="1538" spans="1:23" x14ac:dyDescent="0.25">
      <c r="A1538" t="s">
        <v>6</v>
      </c>
      <c r="B1538" t="s">
        <v>585</v>
      </c>
      <c r="C1538">
        <v>2025</v>
      </c>
      <c r="D1538" t="s">
        <v>133</v>
      </c>
      <c r="E1538" t="s">
        <v>77</v>
      </c>
      <c r="F1538" t="s">
        <v>219</v>
      </c>
      <c r="G1538" t="s">
        <v>88</v>
      </c>
      <c r="H1538">
        <v>0</v>
      </c>
      <c r="I1538">
        <v>0</v>
      </c>
      <c r="J1538">
        <v>0</v>
      </c>
      <c r="K1538">
        <v>182.2</v>
      </c>
      <c r="L1538">
        <v>0</v>
      </c>
      <c r="M1538">
        <v>182.2</v>
      </c>
      <c r="N1538">
        <v>-24.99</v>
      </c>
      <c r="O1538">
        <v>-182.2</v>
      </c>
      <c r="P1538">
        <v>0</v>
      </c>
      <c r="Q1538">
        <v>24.99</v>
      </c>
      <c r="R1538">
        <v>-9.1</v>
      </c>
      <c r="S1538">
        <v>0</v>
      </c>
      <c r="T1538">
        <v>1.25</v>
      </c>
      <c r="U1538" t="e">
        <f>VLOOKUP(D1538,#REF!,2,FALSE)</f>
        <v>#REF!</v>
      </c>
      <c r="V1538" t="e">
        <f>VLOOKUP(_216[[#This Row],[rollup_view_description]],Map!$B:$C,2,FALSE)</f>
        <v>#REF!</v>
      </c>
      <c r="W1538" t="str">
        <f>VLOOKUP(F1538,Map!$F:$G,2,FALSE)</f>
        <v>Reg Def</v>
      </c>
    </row>
    <row r="1539" spans="1:23" x14ac:dyDescent="0.25">
      <c r="A1539" t="s">
        <v>6</v>
      </c>
      <c r="B1539" t="s">
        <v>585</v>
      </c>
      <c r="C1539">
        <v>2025</v>
      </c>
      <c r="D1539" t="s">
        <v>133</v>
      </c>
      <c r="E1539" t="s">
        <v>77</v>
      </c>
      <c r="F1539" t="s">
        <v>139</v>
      </c>
      <c r="G1539" t="s">
        <v>88</v>
      </c>
      <c r="H1539">
        <v>0</v>
      </c>
      <c r="I1539">
        <v>0</v>
      </c>
      <c r="J1539">
        <v>0</v>
      </c>
      <c r="K1539">
        <v>306.64999999999998</v>
      </c>
      <c r="L1539">
        <v>0</v>
      </c>
      <c r="M1539">
        <v>306.64999999999998</v>
      </c>
      <c r="N1539">
        <v>4.75</v>
      </c>
      <c r="O1539">
        <v>-306.64999999999998</v>
      </c>
      <c r="P1539">
        <v>0</v>
      </c>
      <c r="Q1539">
        <v>-4.75</v>
      </c>
      <c r="R1539">
        <v>0</v>
      </c>
      <c r="S1539">
        <v>0</v>
      </c>
      <c r="T1539">
        <v>0</v>
      </c>
      <c r="U1539" t="e">
        <f>VLOOKUP(D1539,#REF!,2,FALSE)</f>
        <v>#REF!</v>
      </c>
      <c r="V1539" t="e">
        <f>VLOOKUP(_216[[#This Row],[rollup_view_description]],Map!$B:$C,2,FALSE)</f>
        <v>#REF!</v>
      </c>
      <c r="W1539" t="str">
        <f>VLOOKUP(F1539,Map!$F:$G,2,FALSE)</f>
        <v>Flow Through</v>
      </c>
    </row>
    <row r="1540" spans="1:23" x14ac:dyDescent="0.25">
      <c r="A1540" t="s">
        <v>6</v>
      </c>
      <c r="B1540" t="s">
        <v>585</v>
      </c>
      <c r="C1540">
        <v>2025</v>
      </c>
      <c r="D1540" t="s">
        <v>133</v>
      </c>
      <c r="E1540" t="s">
        <v>77</v>
      </c>
      <c r="F1540" t="s">
        <v>221</v>
      </c>
      <c r="G1540" t="s">
        <v>88</v>
      </c>
      <c r="H1540">
        <v>0</v>
      </c>
      <c r="I1540">
        <v>0</v>
      </c>
      <c r="J1540">
        <v>0</v>
      </c>
      <c r="K1540">
        <v>90.78</v>
      </c>
      <c r="L1540">
        <v>0</v>
      </c>
      <c r="M1540">
        <v>90.78</v>
      </c>
      <c r="N1540">
        <v>0</v>
      </c>
      <c r="O1540">
        <v>-90.78</v>
      </c>
      <c r="P1540">
        <v>0</v>
      </c>
      <c r="Q1540">
        <v>0</v>
      </c>
      <c r="R1540">
        <v>-4.54</v>
      </c>
      <c r="S1540">
        <v>0</v>
      </c>
      <c r="T1540">
        <v>0</v>
      </c>
      <c r="U1540" t="e">
        <f>VLOOKUP(D1540,#REF!,2,FALSE)</f>
        <v>#REF!</v>
      </c>
      <c r="V1540" t="e">
        <f>VLOOKUP(_216[[#This Row],[rollup_view_description]],Map!$B:$C,2,FALSE)</f>
        <v>#REF!</v>
      </c>
      <c r="W1540" t="str">
        <f>VLOOKUP(F1540,Map!$F:$G,2,FALSE)</f>
        <v>Reg Def</v>
      </c>
    </row>
    <row r="1541" spans="1:23" x14ac:dyDescent="0.25">
      <c r="A1541" t="s">
        <v>6</v>
      </c>
      <c r="B1541" t="s">
        <v>585</v>
      </c>
      <c r="C1541">
        <v>2025</v>
      </c>
      <c r="D1541" t="s">
        <v>133</v>
      </c>
      <c r="E1541" t="s">
        <v>77</v>
      </c>
      <c r="F1541" t="s">
        <v>223</v>
      </c>
      <c r="G1541" t="s">
        <v>88</v>
      </c>
      <c r="H1541">
        <v>0</v>
      </c>
      <c r="I1541">
        <v>0</v>
      </c>
      <c r="J1541">
        <v>0</v>
      </c>
      <c r="K1541">
        <v>-245.99</v>
      </c>
      <c r="L1541">
        <v>0</v>
      </c>
      <c r="M1541">
        <v>-245.99</v>
      </c>
      <c r="N1541">
        <v>47.34</v>
      </c>
      <c r="O1541">
        <v>245.99</v>
      </c>
      <c r="P1541">
        <v>0</v>
      </c>
      <c r="Q1541">
        <v>-47.34</v>
      </c>
      <c r="R1541">
        <v>12.28</v>
      </c>
      <c r="S1541">
        <v>0</v>
      </c>
      <c r="T1541">
        <v>-2.37</v>
      </c>
      <c r="U1541" t="e">
        <f>VLOOKUP(D1541,#REF!,2,FALSE)</f>
        <v>#REF!</v>
      </c>
      <c r="V1541" t="e">
        <f>VLOOKUP(_216[[#This Row],[rollup_view_description]],Map!$B:$C,2,FALSE)</f>
        <v>#REF!</v>
      </c>
      <c r="W1541" t="str">
        <f>VLOOKUP(F1541,Map!$F:$G,2,FALSE)</f>
        <v>Reg Def</v>
      </c>
    </row>
    <row r="1542" spans="1:23" x14ac:dyDescent="0.25">
      <c r="A1542" t="s">
        <v>6</v>
      </c>
      <c r="B1542" t="s">
        <v>585</v>
      </c>
      <c r="C1542">
        <v>2025</v>
      </c>
      <c r="D1542" t="s">
        <v>133</v>
      </c>
      <c r="E1542" t="s">
        <v>77</v>
      </c>
      <c r="F1542" t="s">
        <v>220</v>
      </c>
      <c r="G1542" t="s">
        <v>89</v>
      </c>
      <c r="H1542">
        <v>2358.4699999999998</v>
      </c>
      <c r="I1542">
        <v>0</v>
      </c>
      <c r="J1542">
        <v>2358.4699999999998</v>
      </c>
      <c r="K1542">
        <v>4714.13</v>
      </c>
      <c r="L1542">
        <v>0</v>
      </c>
      <c r="M1542">
        <v>4714.13</v>
      </c>
      <c r="N1542">
        <v>0</v>
      </c>
      <c r="O1542">
        <v>-2355.66</v>
      </c>
      <c r="P1542">
        <v>0</v>
      </c>
      <c r="Q1542">
        <v>0</v>
      </c>
      <c r="R1542">
        <v>-117.75</v>
      </c>
      <c r="S1542">
        <v>0</v>
      </c>
      <c r="T1542">
        <v>0</v>
      </c>
      <c r="U1542" t="e">
        <f>VLOOKUP(D1542,#REF!,2,FALSE)</f>
        <v>#REF!</v>
      </c>
      <c r="V1542" t="e">
        <f>VLOOKUP(_216[[#This Row],[rollup_view_description]],Map!$B:$C,2,FALSE)</f>
        <v>#REF!</v>
      </c>
      <c r="W1542" t="str">
        <f>VLOOKUP(F1542,Map!$F:$G,2,FALSE)</f>
        <v>Reg Def</v>
      </c>
    </row>
    <row r="1543" spans="1:23" x14ac:dyDescent="0.25">
      <c r="A1543" t="s">
        <v>6</v>
      </c>
      <c r="B1543" t="s">
        <v>585</v>
      </c>
      <c r="C1543">
        <v>2025</v>
      </c>
      <c r="D1543" t="s">
        <v>133</v>
      </c>
      <c r="E1543" t="s">
        <v>77</v>
      </c>
      <c r="F1543" t="s">
        <v>225</v>
      </c>
      <c r="G1543" t="s">
        <v>88</v>
      </c>
      <c r="H1543">
        <v>0</v>
      </c>
      <c r="I1543">
        <v>0</v>
      </c>
      <c r="J1543">
        <v>0</v>
      </c>
      <c r="K1543">
        <v>18811.830000000002</v>
      </c>
      <c r="L1543">
        <v>0</v>
      </c>
      <c r="M1543">
        <v>18811.830000000002</v>
      </c>
      <c r="N1543">
        <v>0</v>
      </c>
      <c r="O1543">
        <v>-18811.830000000002</v>
      </c>
      <c r="P1543">
        <v>0</v>
      </c>
      <c r="Q1543">
        <v>0</v>
      </c>
      <c r="R1543">
        <v>-940.59</v>
      </c>
      <c r="S1543">
        <v>0</v>
      </c>
      <c r="T1543">
        <v>0</v>
      </c>
      <c r="U1543" t="e">
        <f>VLOOKUP(D1543,#REF!,2,FALSE)</f>
        <v>#REF!</v>
      </c>
      <c r="V1543" t="e">
        <f>VLOOKUP(_216[[#This Row],[rollup_view_description]],Map!$B:$C,2,FALSE)</f>
        <v>#REF!</v>
      </c>
      <c r="W1543" t="str">
        <f>VLOOKUP(F1543,Map!$F:$G,2,FALSE)</f>
        <v>Repairs</v>
      </c>
    </row>
    <row r="1544" spans="1:23" x14ac:dyDescent="0.25">
      <c r="A1544" t="s">
        <v>6</v>
      </c>
      <c r="B1544" t="s">
        <v>585</v>
      </c>
      <c r="C1544">
        <v>2025</v>
      </c>
      <c r="D1544" t="s">
        <v>168</v>
      </c>
      <c r="E1544" t="s">
        <v>77</v>
      </c>
      <c r="F1544" t="s">
        <v>219</v>
      </c>
      <c r="G1544" t="s">
        <v>88</v>
      </c>
      <c r="H1544">
        <v>0</v>
      </c>
      <c r="I1544">
        <v>0</v>
      </c>
      <c r="J1544">
        <v>0</v>
      </c>
      <c r="K1544">
        <v>27878.74</v>
      </c>
      <c r="L1544">
        <v>0</v>
      </c>
      <c r="M1544">
        <v>27878.74</v>
      </c>
      <c r="N1544">
        <v>0</v>
      </c>
      <c r="O1544">
        <v>-27878.74</v>
      </c>
      <c r="P1544">
        <v>0</v>
      </c>
      <c r="Q1544">
        <v>0</v>
      </c>
      <c r="R1544">
        <v>-1393.94</v>
      </c>
      <c r="S1544">
        <v>0</v>
      </c>
      <c r="T1544">
        <v>0</v>
      </c>
      <c r="U1544" t="e">
        <f>VLOOKUP(D1544,#REF!,2,FALSE)</f>
        <v>#REF!</v>
      </c>
      <c r="V1544" t="e">
        <f>VLOOKUP(_216[[#This Row],[rollup_view_description]],Map!$B:$C,2,FALSE)</f>
        <v>#REF!</v>
      </c>
      <c r="W1544" t="str">
        <f>VLOOKUP(F1544,Map!$F:$G,2,FALSE)</f>
        <v>Reg Def</v>
      </c>
    </row>
    <row r="1545" spans="1:23" x14ac:dyDescent="0.25">
      <c r="A1545" t="s">
        <v>6</v>
      </c>
      <c r="B1545" t="s">
        <v>585</v>
      </c>
      <c r="C1545">
        <v>2025</v>
      </c>
      <c r="D1545" t="s">
        <v>168</v>
      </c>
      <c r="E1545" t="s">
        <v>77</v>
      </c>
      <c r="F1545" t="s">
        <v>222</v>
      </c>
      <c r="G1545" t="s">
        <v>88</v>
      </c>
      <c r="H1545">
        <v>0</v>
      </c>
      <c r="I1545">
        <v>0</v>
      </c>
      <c r="J1545">
        <v>0</v>
      </c>
      <c r="K1545">
        <v>15041.82</v>
      </c>
      <c r="L1545">
        <v>0</v>
      </c>
      <c r="M1545">
        <v>15041.82</v>
      </c>
      <c r="N1545">
        <v>0</v>
      </c>
      <c r="O1545">
        <v>-15041.82</v>
      </c>
      <c r="P1545">
        <v>0</v>
      </c>
      <c r="Q1545">
        <v>0</v>
      </c>
      <c r="R1545">
        <v>-752.09</v>
      </c>
      <c r="S1545">
        <v>0</v>
      </c>
      <c r="T1545">
        <v>0</v>
      </c>
      <c r="U1545" t="e">
        <f>VLOOKUP(D1545,#REF!,2,FALSE)</f>
        <v>#REF!</v>
      </c>
      <c r="V1545" t="e">
        <f>VLOOKUP(_216[[#This Row],[rollup_view_description]],Map!$B:$C,2,FALSE)</f>
        <v>#REF!</v>
      </c>
      <c r="W1545" t="str">
        <f>VLOOKUP(F1545,Map!$F:$G,2,FALSE)</f>
        <v>Reg Def</v>
      </c>
    </row>
    <row r="1546" spans="1:23" x14ac:dyDescent="0.25">
      <c r="A1546" t="s">
        <v>6</v>
      </c>
      <c r="B1546" t="s">
        <v>585</v>
      </c>
      <c r="C1546">
        <v>2025</v>
      </c>
      <c r="D1546" t="s">
        <v>168</v>
      </c>
      <c r="E1546" t="s">
        <v>77</v>
      </c>
      <c r="F1546" t="s">
        <v>223</v>
      </c>
      <c r="G1546" t="s">
        <v>88</v>
      </c>
      <c r="H1546">
        <v>0</v>
      </c>
      <c r="I1546">
        <v>0</v>
      </c>
      <c r="J1546">
        <v>0</v>
      </c>
      <c r="K1546">
        <v>-5464.35</v>
      </c>
      <c r="L1546">
        <v>0</v>
      </c>
      <c r="M1546">
        <v>-5464.35</v>
      </c>
      <c r="N1546">
        <v>0</v>
      </c>
      <c r="O1546">
        <v>5464.35</v>
      </c>
      <c r="P1546">
        <v>0</v>
      </c>
      <c r="Q1546">
        <v>0</v>
      </c>
      <c r="R1546">
        <v>273.20999999999998</v>
      </c>
      <c r="S1546">
        <v>0</v>
      </c>
      <c r="T1546">
        <v>0</v>
      </c>
      <c r="U1546" t="e">
        <f>VLOOKUP(D1546,#REF!,2,FALSE)</f>
        <v>#REF!</v>
      </c>
      <c r="V1546" t="e">
        <f>VLOOKUP(_216[[#This Row],[rollup_view_description]],Map!$B:$C,2,FALSE)</f>
        <v>#REF!</v>
      </c>
      <c r="W1546" t="str">
        <f>VLOOKUP(F1546,Map!$F:$G,2,FALSE)</f>
        <v>Reg Def</v>
      </c>
    </row>
    <row r="1547" spans="1:23" x14ac:dyDescent="0.25">
      <c r="A1547" t="s">
        <v>6</v>
      </c>
      <c r="B1547" t="s">
        <v>585</v>
      </c>
      <c r="C1547">
        <v>2025</v>
      </c>
      <c r="D1547" t="s">
        <v>168</v>
      </c>
      <c r="E1547" t="s">
        <v>77</v>
      </c>
      <c r="F1547" t="s">
        <v>220</v>
      </c>
      <c r="G1547" t="s">
        <v>89</v>
      </c>
      <c r="H1547">
        <v>599508.52</v>
      </c>
      <c r="I1547">
        <v>59101.83</v>
      </c>
      <c r="J1547">
        <v>658610.35</v>
      </c>
      <c r="K1547">
        <v>463126.35</v>
      </c>
      <c r="L1547">
        <v>0</v>
      </c>
      <c r="M1547">
        <v>463126.35</v>
      </c>
      <c r="N1547">
        <v>0</v>
      </c>
      <c r="O1547">
        <v>136382.17000000001</v>
      </c>
      <c r="P1547">
        <v>59101.83</v>
      </c>
      <c r="Q1547">
        <v>0</v>
      </c>
      <c r="R1547">
        <v>6819.13</v>
      </c>
      <c r="S1547">
        <v>2955.08</v>
      </c>
      <c r="T1547">
        <v>0</v>
      </c>
      <c r="U1547" t="e">
        <f>VLOOKUP(D1547,#REF!,2,FALSE)</f>
        <v>#REF!</v>
      </c>
      <c r="V1547" t="e">
        <f>VLOOKUP(_216[[#This Row],[rollup_view_description]],Map!$B:$C,2,FALSE)</f>
        <v>#REF!</v>
      </c>
      <c r="W1547" t="str">
        <f>VLOOKUP(F1547,Map!$F:$G,2,FALSE)</f>
        <v>Reg Def</v>
      </c>
    </row>
    <row r="1548" spans="1:23" x14ac:dyDescent="0.25">
      <c r="A1548" t="s">
        <v>6</v>
      </c>
      <c r="B1548" t="s">
        <v>585</v>
      </c>
      <c r="C1548">
        <v>2025</v>
      </c>
      <c r="D1548" t="s">
        <v>168</v>
      </c>
      <c r="E1548" t="s">
        <v>77</v>
      </c>
      <c r="F1548" t="s">
        <v>225</v>
      </c>
      <c r="G1548" t="s">
        <v>88</v>
      </c>
      <c r="H1548">
        <v>0</v>
      </c>
      <c r="I1548">
        <v>0</v>
      </c>
      <c r="J1548">
        <v>0</v>
      </c>
      <c r="K1548">
        <v>12457.33</v>
      </c>
      <c r="L1548">
        <v>0</v>
      </c>
      <c r="M1548">
        <v>12457.33</v>
      </c>
      <c r="N1548">
        <v>0</v>
      </c>
      <c r="O1548">
        <v>-12457.33</v>
      </c>
      <c r="P1548">
        <v>0</v>
      </c>
      <c r="Q1548">
        <v>0</v>
      </c>
      <c r="R1548">
        <v>-622.87</v>
      </c>
      <c r="S1548">
        <v>0</v>
      </c>
      <c r="T1548">
        <v>0</v>
      </c>
      <c r="U1548" t="e">
        <f>VLOOKUP(D1548,#REF!,2,FALSE)</f>
        <v>#REF!</v>
      </c>
      <c r="V1548" t="e">
        <f>VLOOKUP(_216[[#This Row],[rollup_view_description]],Map!$B:$C,2,FALSE)</f>
        <v>#REF!</v>
      </c>
      <c r="W1548" t="str">
        <f>VLOOKUP(F1548,Map!$F:$G,2,FALSE)</f>
        <v>Repairs</v>
      </c>
    </row>
    <row r="1549" spans="1:23" x14ac:dyDescent="0.25">
      <c r="A1549" t="s">
        <v>6</v>
      </c>
      <c r="B1549" t="s">
        <v>585</v>
      </c>
      <c r="C1549">
        <v>2025</v>
      </c>
      <c r="D1549" t="s">
        <v>169</v>
      </c>
      <c r="E1549" t="s">
        <v>77</v>
      </c>
      <c r="F1549" t="s">
        <v>220</v>
      </c>
      <c r="G1549" t="s">
        <v>89</v>
      </c>
      <c r="H1549">
        <v>-0.1</v>
      </c>
      <c r="I1549">
        <v>0</v>
      </c>
      <c r="J1549">
        <v>-0.1</v>
      </c>
      <c r="K1549">
        <v>-746.04</v>
      </c>
      <c r="L1549">
        <v>0</v>
      </c>
      <c r="M1549">
        <v>-746.04</v>
      </c>
      <c r="N1549">
        <v>0</v>
      </c>
      <c r="O1549">
        <v>745.94</v>
      </c>
      <c r="P1549">
        <v>0</v>
      </c>
      <c r="Q1549">
        <v>0</v>
      </c>
      <c r="R1549">
        <v>37.29</v>
      </c>
      <c r="S1549">
        <v>0</v>
      </c>
      <c r="T1549">
        <v>0</v>
      </c>
      <c r="U1549" t="e">
        <f>VLOOKUP(D1549,#REF!,2,FALSE)</f>
        <v>#REF!</v>
      </c>
      <c r="V1549" t="e">
        <f>VLOOKUP(_216[[#This Row],[rollup_view_description]],Map!$B:$C,2,FALSE)</f>
        <v>#REF!</v>
      </c>
      <c r="W1549" t="str">
        <f>VLOOKUP(F1549,Map!$F:$G,2,FALSE)</f>
        <v>Reg Def</v>
      </c>
    </row>
    <row r="1550" spans="1:23" x14ac:dyDescent="0.25">
      <c r="A1550" t="s">
        <v>6</v>
      </c>
      <c r="B1550" t="s">
        <v>585</v>
      </c>
      <c r="C1550">
        <v>2025</v>
      </c>
      <c r="D1550" t="s">
        <v>169</v>
      </c>
      <c r="E1550" t="s">
        <v>77</v>
      </c>
      <c r="F1550" t="s">
        <v>230</v>
      </c>
      <c r="G1550" t="s">
        <v>92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 t="e">
        <f>VLOOKUP(D1550,#REF!,2,FALSE)</f>
        <v>#REF!</v>
      </c>
      <c r="V1550" t="e">
        <f>VLOOKUP(_216[[#This Row],[rollup_view_description]],Map!$B:$C,2,FALSE)</f>
        <v>#REF!</v>
      </c>
      <c r="W1550" t="str">
        <f>VLOOKUP(F1550,Map!$F:$G,2,FALSE)</f>
        <v>Taxable CIAC</v>
      </c>
    </row>
    <row r="1551" spans="1:23" x14ac:dyDescent="0.25">
      <c r="A1551" t="s">
        <v>6</v>
      </c>
      <c r="B1551" t="s">
        <v>585</v>
      </c>
      <c r="C1551">
        <v>2025</v>
      </c>
      <c r="D1551" t="s">
        <v>170</v>
      </c>
      <c r="E1551" t="s">
        <v>77</v>
      </c>
      <c r="F1551" t="s">
        <v>220</v>
      </c>
      <c r="G1551" t="s">
        <v>89</v>
      </c>
      <c r="H1551">
        <v>-116186.23</v>
      </c>
      <c r="I1551">
        <v>0</v>
      </c>
      <c r="J1551">
        <v>-116186.23</v>
      </c>
      <c r="K1551">
        <v>-120685.4</v>
      </c>
      <c r="L1551">
        <v>0</v>
      </c>
      <c r="M1551">
        <v>-120685.4</v>
      </c>
      <c r="N1551">
        <v>0</v>
      </c>
      <c r="O1551">
        <v>4499.17</v>
      </c>
      <c r="P1551">
        <v>0</v>
      </c>
      <c r="Q1551">
        <v>0</v>
      </c>
      <c r="R1551">
        <v>224.96</v>
      </c>
      <c r="S1551">
        <v>0</v>
      </c>
      <c r="T1551">
        <v>0</v>
      </c>
      <c r="U1551" t="e">
        <f>VLOOKUP(D1551,#REF!,2,FALSE)</f>
        <v>#REF!</v>
      </c>
      <c r="V1551" t="e">
        <f>VLOOKUP(_216[[#This Row],[rollup_view_description]],Map!$B:$C,2,FALSE)</f>
        <v>#REF!</v>
      </c>
      <c r="W1551" t="str">
        <f>VLOOKUP(F1551,Map!$F:$G,2,FALSE)</f>
        <v>Reg Def</v>
      </c>
    </row>
    <row r="1552" spans="1:23" x14ac:dyDescent="0.25">
      <c r="A1552" t="s">
        <v>6</v>
      </c>
      <c r="B1552" t="s">
        <v>585</v>
      </c>
      <c r="C1552">
        <v>2025</v>
      </c>
      <c r="D1552" t="s">
        <v>170</v>
      </c>
      <c r="E1552" t="s">
        <v>77</v>
      </c>
      <c r="F1552" t="s">
        <v>230</v>
      </c>
      <c r="G1552" t="s">
        <v>92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 t="e">
        <f>VLOOKUP(D1552,#REF!,2,FALSE)</f>
        <v>#REF!</v>
      </c>
      <c r="V1552" t="e">
        <f>VLOOKUP(_216[[#This Row],[rollup_view_description]],Map!$B:$C,2,FALSE)</f>
        <v>#REF!</v>
      </c>
      <c r="W1552" t="str">
        <f>VLOOKUP(F1552,Map!$F:$G,2,FALSE)</f>
        <v>Taxable CIAC</v>
      </c>
    </row>
    <row r="1553" spans="1:23" x14ac:dyDescent="0.25">
      <c r="A1553" t="s">
        <v>6</v>
      </c>
      <c r="B1553" t="s">
        <v>585</v>
      </c>
      <c r="C1553">
        <v>2025</v>
      </c>
      <c r="D1553" t="s">
        <v>171</v>
      </c>
      <c r="E1553" t="s">
        <v>77</v>
      </c>
      <c r="F1553" t="s">
        <v>220</v>
      </c>
      <c r="G1553" t="s">
        <v>89</v>
      </c>
      <c r="H1553">
        <v>-12881.61</v>
      </c>
      <c r="I1553">
        <v>0</v>
      </c>
      <c r="J1553">
        <v>-12881.61</v>
      </c>
      <c r="K1553">
        <v>-4271.58</v>
      </c>
      <c r="L1553">
        <v>0</v>
      </c>
      <c r="M1553">
        <v>-4271.58</v>
      </c>
      <c r="N1553">
        <v>0</v>
      </c>
      <c r="O1553">
        <v>-8610.0300000000007</v>
      </c>
      <c r="P1553">
        <v>0</v>
      </c>
      <c r="Q1553">
        <v>0</v>
      </c>
      <c r="R1553">
        <v>-430.5</v>
      </c>
      <c r="S1553">
        <v>0</v>
      </c>
      <c r="T1553">
        <v>0</v>
      </c>
      <c r="U1553" t="e">
        <f>VLOOKUP(D1553,#REF!,2,FALSE)</f>
        <v>#REF!</v>
      </c>
      <c r="V1553" t="e">
        <f>VLOOKUP(_216[[#This Row],[rollup_view_description]],Map!$B:$C,2,FALSE)</f>
        <v>#REF!</v>
      </c>
      <c r="W1553" t="str">
        <f>VLOOKUP(F1553,Map!$F:$G,2,FALSE)</f>
        <v>Reg Def</v>
      </c>
    </row>
    <row r="1554" spans="1:23" x14ac:dyDescent="0.25">
      <c r="A1554" t="s">
        <v>6</v>
      </c>
      <c r="B1554" t="s">
        <v>585</v>
      </c>
      <c r="C1554">
        <v>2025</v>
      </c>
      <c r="D1554" t="s">
        <v>171</v>
      </c>
      <c r="E1554" t="s">
        <v>77</v>
      </c>
      <c r="F1554" t="s">
        <v>230</v>
      </c>
      <c r="G1554" t="s">
        <v>92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 t="e">
        <f>VLOOKUP(D1554,#REF!,2,FALSE)</f>
        <v>#REF!</v>
      </c>
      <c r="V1554" t="e">
        <f>VLOOKUP(_216[[#This Row],[rollup_view_description]],Map!$B:$C,2,FALSE)</f>
        <v>#REF!</v>
      </c>
      <c r="W1554" t="str">
        <f>VLOOKUP(F1554,Map!$F:$G,2,FALSE)</f>
        <v>Taxable CIAC</v>
      </c>
    </row>
    <row r="1555" spans="1:23" x14ac:dyDescent="0.25">
      <c r="A1555" t="s">
        <v>6</v>
      </c>
      <c r="B1555" t="s">
        <v>585</v>
      </c>
      <c r="C1555">
        <v>2025</v>
      </c>
      <c r="D1555" t="s">
        <v>172</v>
      </c>
      <c r="E1555" t="s">
        <v>77</v>
      </c>
      <c r="F1555" t="s">
        <v>228</v>
      </c>
      <c r="G1555" t="s">
        <v>88</v>
      </c>
      <c r="H1555">
        <v>0</v>
      </c>
      <c r="I1555">
        <v>0</v>
      </c>
      <c r="J1555">
        <v>0</v>
      </c>
      <c r="K1555">
        <v>-10267.92</v>
      </c>
      <c r="L1555">
        <v>0</v>
      </c>
      <c r="M1555">
        <v>-10267.92</v>
      </c>
      <c r="N1555">
        <v>3650.7</v>
      </c>
      <c r="O1555">
        <v>10267.92</v>
      </c>
      <c r="P1555">
        <v>0</v>
      </c>
      <c r="Q1555">
        <v>-3650.7</v>
      </c>
      <c r="R1555">
        <v>513.41</v>
      </c>
      <c r="S1555">
        <v>0</v>
      </c>
      <c r="T1555">
        <v>-182.54</v>
      </c>
      <c r="U1555" t="e">
        <f>VLOOKUP(D1555,#REF!,2,FALSE)</f>
        <v>#REF!</v>
      </c>
      <c r="V1555" t="e">
        <f>VLOOKUP(_216[[#This Row],[rollup_view_description]],Map!$B:$C,2,FALSE)</f>
        <v>#REF!</v>
      </c>
      <c r="W1555" t="str">
        <f>VLOOKUP(F1555,Map!$F:$G,2,FALSE)</f>
        <v>Taxable CIAC</v>
      </c>
    </row>
    <row r="1556" spans="1:23" x14ac:dyDescent="0.25">
      <c r="A1556" t="s">
        <v>6</v>
      </c>
      <c r="B1556" t="s">
        <v>585</v>
      </c>
      <c r="C1556">
        <v>2025</v>
      </c>
      <c r="D1556" t="s">
        <v>172</v>
      </c>
      <c r="E1556" t="s">
        <v>77</v>
      </c>
      <c r="F1556" t="s">
        <v>224</v>
      </c>
      <c r="G1556" t="s">
        <v>88</v>
      </c>
      <c r="H1556">
        <v>0</v>
      </c>
      <c r="I1556">
        <v>0</v>
      </c>
      <c r="J1556">
        <v>0</v>
      </c>
      <c r="K1556">
        <v>-107489.45</v>
      </c>
      <c r="L1556">
        <v>0</v>
      </c>
      <c r="M1556">
        <v>-107489.45</v>
      </c>
      <c r="N1556">
        <v>0</v>
      </c>
      <c r="O1556">
        <v>107489.45</v>
      </c>
      <c r="P1556">
        <v>0</v>
      </c>
      <c r="Q1556">
        <v>0</v>
      </c>
      <c r="R1556">
        <v>5374.46</v>
      </c>
      <c r="S1556">
        <v>0</v>
      </c>
      <c r="T1556">
        <v>0</v>
      </c>
      <c r="U1556" t="e">
        <f>VLOOKUP(D1556,#REF!,2,FALSE)</f>
        <v>#REF!</v>
      </c>
      <c r="V1556" t="e">
        <f>VLOOKUP(_216[[#This Row],[rollup_view_description]],Map!$B:$C,2,FALSE)</f>
        <v>#REF!</v>
      </c>
      <c r="W1556" t="str">
        <f>VLOOKUP(F1556,Map!$F:$G,2,FALSE)</f>
        <v>Reg Def</v>
      </c>
    </row>
    <row r="1557" spans="1:23" x14ac:dyDescent="0.25">
      <c r="A1557" t="s">
        <v>6</v>
      </c>
      <c r="B1557" t="s">
        <v>585</v>
      </c>
      <c r="C1557">
        <v>2025</v>
      </c>
      <c r="D1557" t="s">
        <v>172</v>
      </c>
      <c r="E1557" t="s">
        <v>77</v>
      </c>
      <c r="F1557" t="s">
        <v>220</v>
      </c>
      <c r="G1557" t="s">
        <v>89</v>
      </c>
      <c r="H1557">
        <v>-4435526.62</v>
      </c>
      <c r="I1557">
        <v>-626.61</v>
      </c>
      <c r="J1557">
        <v>-4436153.2300000004</v>
      </c>
      <c r="K1557">
        <v>-2948592.69</v>
      </c>
      <c r="L1557">
        <v>0</v>
      </c>
      <c r="M1557">
        <v>-2948592.69</v>
      </c>
      <c r="N1557">
        <v>0</v>
      </c>
      <c r="O1557">
        <v>-1486933.93</v>
      </c>
      <c r="P1557">
        <v>-626.61</v>
      </c>
      <c r="Q1557">
        <v>0</v>
      </c>
      <c r="R1557">
        <v>-74346.64</v>
      </c>
      <c r="S1557">
        <v>-31.33</v>
      </c>
      <c r="T1557">
        <v>0</v>
      </c>
      <c r="U1557" t="e">
        <f>VLOOKUP(D1557,#REF!,2,FALSE)</f>
        <v>#REF!</v>
      </c>
      <c r="V1557" t="e">
        <f>VLOOKUP(_216[[#This Row],[rollup_view_description]],Map!$B:$C,2,FALSE)</f>
        <v>#REF!</v>
      </c>
      <c r="W1557" t="str">
        <f>VLOOKUP(F1557,Map!$F:$G,2,FALSE)</f>
        <v>Reg Def</v>
      </c>
    </row>
    <row r="1558" spans="1:23" x14ac:dyDescent="0.25">
      <c r="A1558" t="s">
        <v>6</v>
      </c>
      <c r="B1558" t="s">
        <v>585</v>
      </c>
      <c r="C1558">
        <v>2025</v>
      </c>
      <c r="D1558" t="s">
        <v>172</v>
      </c>
      <c r="E1558" t="s">
        <v>77</v>
      </c>
      <c r="F1558" t="s">
        <v>225</v>
      </c>
      <c r="G1558" t="s">
        <v>88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 t="e">
        <f>VLOOKUP(D1558,#REF!,2,FALSE)</f>
        <v>#REF!</v>
      </c>
      <c r="V1558" t="e">
        <f>VLOOKUP(_216[[#This Row],[rollup_view_description]],Map!$B:$C,2,FALSE)</f>
        <v>#REF!</v>
      </c>
      <c r="W1558" t="str">
        <f>VLOOKUP(F1558,Map!$F:$G,2,FALSE)</f>
        <v>Repairs</v>
      </c>
    </row>
    <row r="1559" spans="1:23" x14ac:dyDescent="0.25">
      <c r="A1559" t="s">
        <v>6</v>
      </c>
      <c r="B1559" t="s">
        <v>585</v>
      </c>
      <c r="C1559">
        <v>2025</v>
      </c>
      <c r="D1559" t="s">
        <v>172</v>
      </c>
      <c r="E1559" t="s">
        <v>77</v>
      </c>
      <c r="F1559" t="s">
        <v>230</v>
      </c>
      <c r="G1559" t="s">
        <v>92</v>
      </c>
      <c r="H1559">
        <v>997212.26</v>
      </c>
      <c r="I1559">
        <v>0</v>
      </c>
      <c r="J1559">
        <v>997212.26</v>
      </c>
      <c r="K1559">
        <v>0</v>
      </c>
      <c r="L1559">
        <v>0</v>
      </c>
      <c r="M1559">
        <v>0</v>
      </c>
      <c r="N1559">
        <v>173620.78</v>
      </c>
      <c r="O1559">
        <v>997212.26</v>
      </c>
      <c r="P1559">
        <v>0</v>
      </c>
      <c r="Q1559">
        <v>-173620.78</v>
      </c>
      <c r="R1559">
        <v>49860.61</v>
      </c>
      <c r="S1559">
        <v>0</v>
      </c>
      <c r="T1559">
        <v>-8681.0400000000009</v>
      </c>
      <c r="U1559" t="e">
        <f>VLOOKUP(D1559,#REF!,2,FALSE)</f>
        <v>#REF!</v>
      </c>
      <c r="V1559" t="e">
        <f>VLOOKUP(_216[[#This Row],[rollup_view_description]],Map!$B:$C,2,FALSE)</f>
        <v>#REF!</v>
      </c>
      <c r="W1559" t="str">
        <f>VLOOKUP(F1559,Map!$F:$G,2,FALSE)</f>
        <v>Taxable CIAC</v>
      </c>
    </row>
    <row r="1560" spans="1:23" x14ac:dyDescent="0.25">
      <c r="A1560" t="s">
        <v>6</v>
      </c>
      <c r="B1560" t="s">
        <v>585</v>
      </c>
      <c r="C1560">
        <v>2025</v>
      </c>
      <c r="D1560" t="s">
        <v>173</v>
      </c>
      <c r="E1560" t="s">
        <v>77</v>
      </c>
      <c r="F1560" t="s">
        <v>220</v>
      </c>
      <c r="G1560" t="s">
        <v>89</v>
      </c>
      <c r="H1560">
        <v>-99747.97</v>
      </c>
      <c r="I1560">
        <v>0</v>
      </c>
      <c r="J1560">
        <v>-99747.97</v>
      </c>
      <c r="K1560">
        <v>-49983.86</v>
      </c>
      <c r="L1560">
        <v>0</v>
      </c>
      <c r="M1560">
        <v>-49983.86</v>
      </c>
      <c r="N1560">
        <v>0</v>
      </c>
      <c r="O1560">
        <v>-49764.11</v>
      </c>
      <c r="P1560">
        <v>0</v>
      </c>
      <c r="Q1560">
        <v>0</v>
      </c>
      <c r="R1560">
        <v>-2488.21</v>
      </c>
      <c r="S1560">
        <v>0</v>
      </c>
      <c r="T1560">
        <v>0</v>
      </c>
      <c r="U1560" t="e">
        <f>VLOOKUP(D1560,#REF!,2,FALSE)</f>
        <v>#REF!</v>
      </c>
      <c r="V1560" t="e">
        <f>VLOOKUP(_216[[#This Row],[rollup_view_description]],Map!$B:$C,2,FALSE)</f>
        <v>#REF!</v>
      </c>
      <c r="W1560" t="str">
        <f>VLOOKUP(F1560,Map!$F:$G,2,FALSE)</f>
        <v>Reg Def</v>
      </c>
    </row>
    <row r="1561" spans="1:23" x14ac:dyDescent="0.25">
      <c r="A1561" t="s">
        <v>6</v>
      </c>
      <c r="B1561" t="s">
        <v>585</v>
      </c>
      <c r="C1561">
        <v>2025</v>
      </c>
      <c r="D1561" t="s">
        <v>174</v>
      </c>
      <c r="E1561" t="s">
        <v>77</v>
      </c>
      <c r="F1561" t="s">
        <v>228</v>
      </c>
      <c r="G1561" t="s">
        <v>88</v>
      </c>
      <c r="H1561">
        <v>0</v>
      </c>
      <c r="I1561">
        <v>0</v>
      </c>
      <c r="J1561">
        <v>0</v>
      </c>
      <c r="K1561">
        <v>-69720.210000000006</v>
      </c>
      <c r="L1561">
        <v>0</v>
      </c>
      <c r="M1561">
        <v>-69720.210000000006</v>
      </c>
      <c r="N1561">
        <v>1481.64</v>
      </c>
      <c r="O1561">
        <v>69720.210000000006</v>
      </c>
      <c r="P1561">
        <v>0</v>
      </c>
      <c r="Q1561">
        <v>-1481.64</v>
      </c>
      <c r="R1561">
        <v>3486.01</v>
      </c>
      <c r="S1561">
        <v>0</v>
      </c>
      <c r="T1561">
        <v>-74.08</v>
      </c>
      <c r="U1561" t="e">
        <f>VLOOKUP(D1561,#REF!,2,FALSE)</f>
        <v>#REF!</v>
      </c>
      <c r="V1561" t="e">
        <f>VLOOKUP(_216[[#This Row],[rollup_view_description]],Map!$B:$C,2,FALSE)</f>
        <v>#REF!</v>
      </c>
      <c r="W1561" t="str">
        <f>VLOOKUP(F1561,Map!$F:$G,2,FALSE)</f>
        <v>Taxable CIAC</v>
      </c>
    </row>
    <row r="1562" spans="1:23" x14ac:dyDescent="0.25">
      <c r="A1562" t="s">
        <v>6</v>
      </c>
      <c r="B1562" t="s">
        <v>585</v>
      </c>
      <c r="C1562">
        <v>2025</v>
      </c>
      <c r="D1562" t="s">
        <v>174</v>
      </c>
      <c r="E1562" t="s">
        <v>77</v>
      </c>
      <c r="F1562" t="s">
        <v>220</v>
      </c>
      <c r="G1562" t="s">
        <v>89</v>
      </c>
      <c r="H1562">
        <v>-48138.9</v>
      </c>
      <c r="I1562">
        <v>0</v>
      </c>
      <c r="J1562">
        <v>-48138.9</v>
      </c>
      <c r="K1562">
        <v>-4362.12</v>
      </c>
      <c r="L1562">
        <v>0</v>
      </c>
      <c r="M1562">
        <v>-4362.12</v>
      </c>
      <c r="N1562">
        <v>0</v>
      </c>
      <c r="O1562">
        <v>-43776.78</v>
      </c>
      <c r="P1562">
        <v>0</v>
      </c>
      <c r="Q1562">
        <v>0</v>
      </c>
      <c r="R1562">
        <v>-2188.84</v>
      </c>
      <c r="S1562">
        <v>0</v>
      </c>
      <c r="T1562">
        <v>0</v>
      </c>
      <c r="U1562" t="e">
        <f>VLOOKUP(D1562,#REF!,2,FALSE)</f>
        <v>#REF!</v>
      </c>
      <c r="V1562" t="e">
        <f>VLOOKUP(_216[[#This Row],[rollup_view_description]],Map!$B:$C,2,FALSE)</f>
        <v>#REF!</v>
      </c>
      <c r="W1562" t="str">
        <f>VLOOKUP(F1562,Map!$F:$G,2,FALSE)</f>
        <v>Reg Def</v>
      </c>
    </row>
    <row r="1563" spans="1:23" x14ac:dyDescent="0.25">
      <c r="A1563" t="s">
        <v>6</v>
      </c>
      <c r="B1563" t="s">
        <v>585</v>
      </c>
      <c r="C1563">
        <v>2025</v>
      </c>
      <c r="D1563" t="s">
        <v>174</v>
      </c>
      <c r="E1563" t="s">
        <v>77</v>
      </c>
      <c r="F1563" t="s">
        <v>225</v>
      </c>
      <c r="G1563" t="s">
        <v>88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 t="e">
        <f>VLOOKUP(D1563,#REF!,2,FALSE)</f>
        <v>#REF!</v>
      </c>
      <c r="V1563" t="e">
        <f>VLOOKUP(_216[[#This Row],[rollup_view_description]],Map!$B:$C,2,FALSE)</f>
        <v>#REF!</v>
      </c>
      <c r="W1563" t="str">
        <f>VLOOKUP(F1563,Map!$F:$G,2,FALSE)</f>
        <v>Repairs</v>
      </c>
    </row>
    <row r="1564" spans="1:23" x14ac:dyDescent="0.25">
      <c r="A1564" t="s">
        <v>6</v>
      </c>
      <c r="B1564" t="s">
        <v>585</v>
      </c>
      <c r="C1564">
        <v>2025</v>
      </c>
      <c r="D1564" t="s">
        <v>174</v>
      </c>
      <c r="E1564" t="s">
        <v>77</v>
      </c>
      <c r="F1564" t="s">
        <v>230</v>
      </c>
      <c r="G1564" t="s">
        <v>92</v>
      </c>
      <c r="H1564">
        <v>47707.69</v>
      </c>
      <c r="I1564">
        <v>0</v>
      </c>
      <c r="J1564">
        <v>47707.69</v>
      </c>
      <c r="K1564">
        <v>0</v>
      </c>
      <c r="L1564">
        <v>0</v>
      </c>
      <c r="M1564">
        <v>0</v>
      </c>
      <c r="N1564">
        <v>47707.69</v>
      </c>
      <c r="O1564">
        <v>47707.69</v>
      </c>
      <c r="P1564">
        <v>0</v>
      </c>
      <c r="Q1564">
        <v>-47707.69</v>
      </c>
      <c r="R1564">
        <v>2385.38</v>
      </c>
      <c r="S1564">
        <v>0</v>
      </c>
      <c r="T1564">
        <v>-2385.38</v>
      </c>
      <c r="U1564" t="e">
        <f>VLOOKUP(D1564,#REF!,2,FALSE)</f>
        <v>#REF!</v>
      </c>
      <c r="V1564" t="e">
        <f>VLOOKUP(_216[[#This Row],[rollup_view_description]],Map!$B:$C,2,FALSE)</f>
        <v>#REF!</v>
      </c>
      <c r="W1564" t="str">
        <f>VLOOKUP(F1564,Map!$F:$G,2,FALSE)</f>
        <v>Taxable CIAC</v>
      </c>
    </row>
    <row r="1565" spans="1:23" x14ac:dyDescent="0.25">
      <c r="A1565" t="s">
        <v>6</v>
      </c>
      <c r="B1565" t="s">
        <v>585</v>
      </c>
      <c r="C1565">
        <v>2025</v>
      </c>
      <c r="D1565" t="s">
        <v>175</v>
      </c>
      <c r="E1565" t="s">
        <v>77</v>
      </c>
      <c r="F1565" t="s">
        <v>231</v>
      </c>
      <c r="G1565" t="s">
        <v>89</v>
      </c>
      <c r="H1565">
        <v>0</v>
      </c>
      <c r="I1565">
        <v>0</v>
      </c>
      <c r="J1565">
        <v>0</v>
      </c>
      <c r="K1565">
        <v>-37760.89</v>
      </c>
      <c r="L1565">
        <v>0</v>
      </c>
      <c r="M1565">
        <v>-37760.89</v>
      </c>
      <c r="N1565">
        <v>0</v>
      </c>
      <c r="O1565">
        <v>37760.89</v>
      </c>
      <c r="P1565">
        <v>0</v>
      </c>
      <c r="Q1565">
        <v>0</v>
      </c>
      <c r="R1565">
        <v>1888.04</v>
      </c>
      <c r="S1565">
        <v>0</v>
      </c>
      <c r="T1565">
        <v>0</v>
      </c>
      <c r="U1565" t="e">
        <f>VLOOKUP(D1565,#REF!,2,FALSE)</f>
        <v>#REF!</v>
      </c>
      <c r="V1565" t="e">
        <f>VLOOKUP(_216[[#This Row],[rollup_view_description]],Map!$B:$C,2,FALSE)</f>
        <v>#REF!</v>
      </c>
      <c r="W1565" t="str">
        <f>VLOOKUP(F1565,Map!$F:$G,2,FALSE)</f>
        <v>COR</v>
      </c>
    </row>
    <row r="1566" spans="1:23" x14ac:dyDescent="0.25">
      <c r="A1566" t="s">
        <v>6</v>
      </c>
      <c r="B1566" t="s">
        <v>585</v>
      </c>
      <c r="C1566">
        <v>2025</v>
      </c>
      <c r="D1566" t="s">
        <v>177</v>
      </c>
      <c r="E1566" t="s">
        <v>77</v>
      </c>
      <c r="F1566" t="s">
        <v>231</v>
      </c>
      <c r="G1566" t="s">
        <v>89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 t="e">
        <f>VLOOKUP(D1566,#REF!,2,FALSE)</f>
        <v>#REF!</v>
      </c>
      <c r="V1566" t="e">
        <f>VLOOKUP(_216[[#This Row],[rollup_view_description]],Map!$B:$C,2,FALSE)</f>
        <v>#REF!</v>
      </c>
      <c r="W1566" t="str">
        <f>VLOOKUP(F1566,Map!$F:$G,2,FALSE)</f>
        <v>COR</v>
      </c>
    </row>
    <row r="1567" spans="1:23" x14ac:dyDescent="0.25">
      <c r="A1567" t="s">
        <v>6</v>
      </c>
      <c r="B1567" t="s">
        <v>585</v>
      </c>
      <c r="C1567">
        <v>2025</v>
      </c>
      <c r="D1567" t="s">
        <v>178</v>
      </c>
      <c r="E1567" t="s">
        <v>77</v>
      </c>
      <c r="F1567" t="s">
        <v>231</v>
      </c>
      <c r="G1567" t="s">
        <v>89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 t="e">
        <f>VLOOKUP(D1567,#REF!,2,FALSE)</f>
        <v>#REF!</v>
      </c>
      <c r="V1567" t="e">
        <f>VLOOKUP(_216[[#This Row],[rollup_view_description]],Map!$B:$C,2,FALSE)</f>
        <v>#REF!</v>
      </c>
      <c r="W1567" t="str">
        <f>VLOOKUP(F1567,Map!$F:$G,2,FALSE)</f>
        <v>COR</v>
      </c>
    </row>
    <row r="1568" spans="1:23" x14ac:dyDescent="0.25">
      <c r="A1568" t="s">
        <v>6</v>
      </c>
      <c r="B1568" t="s">
        <v>585</v>
      </c>
      <c r="C1568">
        <v>2025</v>
      </c>
      <c r="D1568" t="s">
        <v>179</v>
      </c>
      <c r="E1568" t="s">
        <v>77</v>
      </c>
      <c r="F1568" t="s">
        <v>231</v>
      </c>
      <c r="G1568" t="s">
        <v>89</v>
      </c>
      <c r="H1568">
        <v>0</v>
      </c>
      <c r="I1568">
        <v>26323.49</v>
      </c>
      <c r="J1568">
        <v>26323.49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26323.49</v>
      </c>
      <c r="Q1568">
        <v>0</v>
      </c>
      <c r="R1568">
        <v>0</v>
      </c>
      <c r="S1568">
        <v>1316.17</v>
      </c>
      <c r="T1568">
        <v>0</v>
      </c>
      <c r="U1568" t="e">
        <f>VLOOKUP(D1568,#REF!,2,FALSE)</f>
        <v>#REF!</v>
      </c>
      <c r="V1568" t="e">
        <f>VLOOKUP(_216[[#This Row],[rollup_view_description]],Map!$B:$C,2,FALSE)</f>
        <v>#REF!</v>
      </c>
      <c r="W1568" t="str">
        <f>VLOOKUP(F1568,Map!$F:$G,2,FALSE)</f>
        <v>COR</v>
      </c>
    </row>
    <row r="1569" spans="1:23" x14ac:dyDescent="0.25">
      <c r="A1569" t="s">
        <v>6</v>
      </c>
      <c r="B1569" t="s">
        <v>585</v>
      </c>
      <c r="C1569">
        <v>2025</v>
      </c>
      <c r="D1569" t="s">
        <v>180</v>
      </c>
      <c r="E1569" t="s">
        <v>77</v>
      </c>
      <c r="F1569" t="s">
        <v>231</v>
      </c>
      <c r="G1569" t="s">
        <v>89</v>
      </c>
      <c r="H1569">
        <v>0</v>
      </c>
      <c r="I1569">
        <v>15829.32</v>
      </c>
      <c r="J1569">
        <v>15829.32</v>
      </c>
      <c r="K1569">
        <v>-195454.07</v>
      </c>
      <c r="L1569">
        <v>0</v>
      </c>
      <c r="M1569">
        <v>-195454.07</v>
      </c>
      <c r="N1569">
        <v>0</v>
      </c>
      <c r="O1569">
        <v>195454.07</v>
      </c>
      <c r="P1569">
        <v>15829.32</v>
      </c>
      <c r="Q1569">
        <v>0</v>
      </c>
      <c r="R1569">
        <v>9772.7000000000007</v>
      </c>
      <c r="S1569">
        <v>791.47</v>
      </c>
      <c r="T1569">
        <v>0</v>
      </c>
      <c r="U1569" t="e">
        <f>VLOOKUP(D1569,#REF!,2,FALSE)</f>
        <v>#REF!</v>
      </c>
      <c r="V1569" t="e">
        <f>VLOOKUP(_216[[#This Row],[rollup_view_description]],Map!$B:$C,2,FALSE)</f>
        <v>#REF!</v>
      </c>
      <c r="W1569" t="str">
        <f>VLOOKUP(F1569,Map!$F:$G,2,FALSE)</f>
        <v>COR</v>
      </c>
    </row>
    <row r="1570" spans="1:23" x14ac:dyDescent="0.25">
      <c r="A1570" t="s">
        <v>6</v>
      </c>
      <c r="B1570" t="s">
        <v>585</v>
      </c>
      <c r="C1570">
        <v>2025</v>
      </c>
      <c r="D1570" t="s">
        <v>181</v>
      </c>
      <c r="E1570" t="s">
        <v>77</v>
      </c>
      <c r="F1570" t="s">
        <v>231</v>
      </c>
      <c r="G1570" t="s">
        <v>89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 t="e">
        <f>VLOOKUP(D1570,#REF!,2,FALSE)</f>
        <v>#REF!</v>
      </c>
      <c r="V1570" t="e">
        <f>VLOOKUP(_216[[#This Row],[rollup_view_description]],Map!$B:$C,2,FALSE)</f>
        <v>#REF!</v>
      </c>
      <c r="W1570" t="str">
        <f>VLOOKUP(F1570,Map!$F:$G,2,FALSE)</f>
        <v>COR</v>
      </c>
    </row>
    <row r="1571" spans="1:23" x14ac:dyDescent="0.25">
      <c r="A1571" t="s">
        <v>6</v>
      </c>
      <c r="B1571" t="s">
        <v>585</v>
      </c>
      <c r="C1571">
        <v>2025</v>
      </c>
      <c r="D1571" t="s">
        <v>182</v>
      </c>
      <c r="E1571" t="s">
        <v>77</v>
      </c>
      <c r="F1571" t="s">
        <v>231</v>
      </c>
      <c r="G1571" t="s">
        <v>89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 t="e">
        <f>VLOOKUP(D1571,#REF!,2,FALSE)</f>
        <v>#REF!</v>
      </c>
      <c r="V1571" t="e">
        <f>VLOOKUP(_216[[#This Row],[rollup_view_description]],Map!$B:$C,2,FALSE)</f>
        <v>#REF!</v>
      </c>
      <c r="W1571" t="str">
        <f>VLOOKUP(F1571,Map!$F:$G,2,FALSE)</f>
        <v>COR</v>
      </c>
    </row>
    <row r="1572" spans="1:23" x14ac:dyDescent="0.25">
      <c r="A1572" t="s">
        <v>6</v>
      </c>
      <c r="B1572" t="s">
        <v>585</v>
      </c>
      <c r="C1572">
        <v>2025</v>
      </c>
      <c r="D1572" t="s">
        <v>183</v>
      </c>
      <c r="E1572" t="s">
        <v>77</v>
      </c>
      <c r="F1572" t="s">
        <v>231</v>
      </c>
      <c r="G1572" t="s">
        <v>89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 t="e">
        <f>VLOOKUP(D1572,#REF!,2,FALSE)</f>
        <v>#REF!</v>
      </c>
      <c r="V1572" t="e">
        <f>VLOOKUP(_216[[#This Row],[rollup_view_description]],Map!$B:$C,2,FALSE)</f>
        <v>#REF!</v>
      </c>
      <c r="W1572" t="str">
        <f>VLOOKUP(F1572,Map!$F:$G,2,FALSE)</f>
        <v>COR</v>
      </c>
    </row>
    <row r="1573" spans="1:23" x14ac:dyDescent="0.25">
      <c r="A1573" t="s">
        <v>6</v>
      </c>
      <c r="B1573" t="s">
        <v>585</v>
      </c>
      <c r="C1573">
        <v>2025</v>
      </c>
      <c r="D1573" t="s">
        <v>184</v>
      </c>
      <c r="E1573" t="s">
        <v>77</v>
      </c>
      <c r="F1573" t="s">
        <v>231</v>
      </c>
      <c r="G1573" t="s">
        <v>89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 t="e">
        <f>VLOOKUP(D1573,#REF!,2,FALSE)</f>
        <v>#REF!</v>
      </c>
      <c r="V1573" t="e">
        <f>VLOOKUP(_216[[#This Row],[rollup_view_description]],Map!$B:$C,2,FALSE)</f>
        <v>#REF!</v>
      </c>
      <c r="W1573" t="str">
        <f>VLOOKUP(F1573,Map!$F:$G,2,FALSE)</f>
        <v>COR</v>
      </c>
    </row>
    <row r="1574" spans="1:23" x14ac:dyDescent="0.25">
      <c r="A1574" t="s">
        <v>6</v>
      </c>
      <c r="B1574" t="s">
        <v>585</v>
      </c>
      <c r="C1574">
        <v>2025</v>
      </c>
      <c r="D1574" t="s">
        <v>185</v>
      </c>
      <c r="E1574" t="s">
        <v>77</v>
      </c>
      <c r="F1574" t="s">
        <v>231</v>
      </c>
      <c r="G1574" t="s">
        <v>89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 t="e">
        <f>VLOOKUP(D1574,#REF!,2,FALSE)</f>
        <v>#REF!</v>
      </c>
      <c r="V1574" t="e">
        <f>VLOOKUP(_216[[#This Row],[rollup_view_description]],Map!$B:$C,2,FALSE)</f>
        <v>#REF!</v>
      </c>
      <c r="W1574" t="str">
        <f>VLOOKUP(F1574,Map!$F:$G,2,FALSE)</f>
        <v>COR</v>
      </c>
    </row>
    <row r="1575" spans="1:23" x14ac:dyDescent="0.25">
      <c r="A1575" t="s">
        <v>6</v>
      </c>
      <c r="B1575" t="s">
        <v>585</v>
      </c>
      <c r="C1575">
        <v>2025</v>
      </c>
      <c r="D1575" t="s">
        <v>186</v>
      </c>
      <c r="E1575" t="s">
        <v>77</v>
      </c>
      <c r="F1575" t="s">
        <v>231</v>
      </c>
      <c r="G1575" t="s">
        <v>89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 t="e">
        <f>VLOOKUP(D1575,#REF!,2,FALSE)</f>
        <v>#REF!</v>
      </c>
      <c r="V1575" t="e">
        <f>VLOOKUP(_216[[#This Row],[rollup_view_description]],Map!$B:$C,2,FALSE)</f>
        <v>#REF!</v>
      </c>
      <c r="W1575" t="str">
        <f>VLOOKUP(F1575,Map!$F:$G,2,FALSE)</f>
        <v>COR</v>
      </c>
    </row>
    <row r="1576" spans="1:23" x14ac:dyDescent="0.25">
      <c r="A1576" t="s">
        <v>6</v>
      </c>
      <c r="B1576" t="s">
        <v>585</v>
      </c>
      <c r="C1576">
        <v>2025</v>
      </c>
      <c r="D1576" t="s">
        <v>187</v>
      </c>
      <c r="E1576" t="s">
        <v>77</v>
      </c>
      <c r="F1576" t="s">
        <v>231</v>
      </c>
      <c r="G1576" t="s">
        <v>89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 t="e">
        <f>VLOOKUP(D1576,#REF!,2,FALSE)</f>
        <v>#REF!</v>
      </c>
      <c r="V1576" t="e">
        <f>VLOOKUP(_216[[#This Row],[rollup_view_description]],Map!$B:$C,2,FALSE)</f>
        <v>#REF!</v>
      </c>
      <c r="W1576" t="str">
        <f>VLOOKUP(F1576,Map!$F:$G,2,FALSE)</f>
        <v>COR</v>
      </c>
    </row>
    <row r="1577" spans="1:23" x14ac:dyDescent="0.25">
      <c r="A1577" t="s">
        <v>6</v>
      </c>
      <c r="B1577" t="s">
        <v>585</v>
      </c>
      <c r="C1577">
        <v>2025</v>
      </c>
      <c r="D1577" t="s">
        <v>188</v>
      </c>
      <c r="E1577" t="s">
        <v>77</v>
      </c>
      <c r="F1577" t="s">
        <v>231</v>
      </c>
      <c r="G1577" t="s">
        <v>89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 t="e">
        <f>VLOOKUP(D1577,#REF!,2,FALSE)</f>
        <v>#REF!</v>
      </c>
      <c r="V1577" t="e">
        <f>VLOOKUP(_216[[#This Row],[rollup_view_description]],Map!$B:$C,2,FALSE)</f>
        <v>#REF!</v>
      </c>
      <c r="W1577" t="str">
        <f>VLOOKUP(F1577,Map!$F:$G,2,FALSE)</f>
        <v>COR</v>
      </c>
    </row>
    <row r="1578" spans="1:23" x14ac:dyDescent="0.25">
      <c r="A1578" t="s">
        <v>6</v>
      </c>
      <c r="B1578" t="s">
        <v>585</v>
      </c>
      <c r="C1578">
        <v>2025</v>
      </c>
      <c r="D1578" t="s">
        <v>189</v>
      </c>
      <c r="E1578" t="s">
        <v>77</v>
      </c>
      <c r="F1578" t="s">
        <v>231</v>
      </c>
      <c r="G1578" t="s">
        <v>89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 t="e">
        <f>VLOOKUP(D1578,#REF!,2,FALSE)</f>
        <v>#REF!</v>
      </c>
      <c r="V1578" t="e">
        <f>VLOOKUP(_216[[#This Row],[rollup_view_description]],Map!$B:$C,2,FALSE)</f>
        <v>#REF!</v>
      </c>
      <c r="W1578" t="str">
        <f>VLOOKUP(F1578,Map!$F:$G,2,FALSE)</f>
        <v>COR</v>
      </c>
    </row>
    <row r="1579" spans="1:23" x14ac:dyDescent="0.25">
      <c r="A1579" t="s">
        <v>6</v>
      </c>
      <c r="B1579" t="s">
        <v>585</v>
      </c>
      <c r="C1579">
        <v>2025</v>
      </c>
      <c r="D1579" t="s">
        <v>190</v>
      </c>
      <c r="E1579" t="s">
        <v>77</v>
      </c>
      <c r="F1579" t="s">
        <v>231</v>
      </c>
      <c r="G1579" t="s">
        <v>89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 t="e">
        <f>VLOOKUP(D1579,#REF!,2,FALSE)</f>
        <v>#REF!</v>
      </c>
      <c r="V1579" t="e">
        <f>VLOOKUP(_216[[#This Row],[rollup_view_description]],Map!$B:$C,2,FALSE)</f>
        <v>#REF!</v>
      </c>
      <c r="W1579" t="str">
        <f>VLOOKUP(F1579,Map!$F:$G,2,FALSE)</f>
        <v>COR</v>
      </c>
    </row>
    <row r="1580" spans="1:23" x14ac:dyDescent="0.25">
      <c r="A1580" t="s">
        <v>6</v>
      </c>
      <c r="B1580" t="s">
        <v>585</v>
      </c>
      <c r="C1580">
        <v>2025</v>
      </c>
      <c r="D1580" t="s">
        <v>191</v>
      </c>
      <c r="E1580" t="s">
        <v>77</v>
      </c>
      <c r="F1580" t="s">
        <v>231</v>
      </c>
      <c r="G1580" t="s">
        <v>89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 t="e">
        <f>VLOOKUP(D1580,#REF!,2,FALSE)</f>
        <v>#REF!</v>
      </c>
      <c r="V1580" t="e">
        <f>VLOOKUP(_216[[#This Row],[rollup_view_description]],Map!$B:$C,2,FALSE)</f>
        <v>#REF!</v>
      </c>
      <c r="W1580" t="str">
        <f>VLOOKUP(F1580,Map!$F:$G,2,FALSE)</f>
        <v>COR</v>
      </c>
    </row>
    <row r="1581" spans="1:23" x14ac:dyDescent="0.25">
      <c r="A1581" t="s">
        <v>6</v>
      </c>
      <c r="B1581" t="s">
        <v>585</v>
      </c>
      <c r="C1581">
        <v>2025</v>
      </c>
      <c r="D1581" t="s">
        <v>192</v>
      </c>
      <c r="E1581" t="s">
        <v>77</v>
      </c>
      <c r="F1581" t="s">
        <v>231</v>
      </c>
      <c r="G1581" t="s">
        <v>89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 t="e">
        <f>VLOOKUP(D1581,#REF!,2,FALSE)</f>
        <v>#REF!</v>
      </c>
      <c r="V1581" t="e">
        <f>VLOOKUP(_216[[#This Row],[rollup_view_description]],Map!$B:$C,2,FALSE)</f>
        <v>#REF!</v>
      </c>
      <c r="W1581" t="str">
        <f>VLOOKUP(F1581,Map!$F:$G,2,FALSE)</f>
        <v>COR</v>
      </c>
    </row>
    <row r="1582" spans="1:23" x14ac:dyDescent="0.25">
      <c r="A1582" t="s">
        <v>6</v>
      </c>
      <c r="B1582" t="s">
        <v>585</v>
      </c>
      <c r="C1582">
        <v>2025</v>
      </c>
      <c r="D1582" t="s">
        <v>193</v>
      </c>
      <c r="E1582" t="s">
        <v>77</v>
      </c>
      <c r="F1582" t="s">
        <v>231</v>
      </c>
      <c r="G1582" t="s">
        <v>89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 t="e">
        <f>VLOOKUP(D1582,#REF!,2,FALSE)</f>
        <v>#REF!</v>
      </c>
      <c r="V1582" t="e">
        <f>VLOOKUP(_216[[#This Row],[rollup_view_description]],Map!$B:$C,2,FALSE)</f>
        <v>#REF!</v>
      </c>
      <c r="W1582" t="str">
        <f>VLOOKUP(F1582,Map!$F:$G,2,FALSE)</f>
        <v>COR</v>
      </c>
    </row>
    <row r="1583" spans="1:23" x14ac:dyDescent="0.25">
      <c r="A1583" t="s">
        <v>6</v>
      </c>
      <c r="B1583" t="s">
        <v>585</v>
      </c>
      <c r="C1583">
        <v>2025</v>
      </c>
      <c r="D1583" t="s">
        <v>194</v>
      </c>
      <c r="E1583" t="s">
        <v>77</v>
      </c>
      <c r="F1583" t="s">
        <v>231</v>
      </c>
      <c r="G1583" t="s">
        <v>89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 t="e">
        <f>VLOOKUP(D1583,#REF!,2,FALSE)</f>
        <v>#REF!</v>
      </c>
      <c r="V1583" t="e">
        <f>VLOOKUP(_216[[#This Row],[rollup_view_description]],Map!$B:$C,2,FALSE)</f>
        <v>#REF!</v>
      </c>
      <c r="W1583" t="str">
        <f>VLOOKUP(F1583,Map!$F:$G,2,FALSE)</f>
        <v>COR</v>
      </c>
    </row>
    <row r="1584" spans="1:23" x14ac:dyDescent="0.25">
      <c r="A1584" t="s">
        <v>6</v>
      </c>
      <c r="B1584" t="s">
        <v>585</v>
      </c>
      <c r="C1584">
        <v>2025</v>
      </c>
      <c r="D1584" t="s">
        <v>195</v>
      </c>
      <c r="E1584" t="s">
        <v>77</v>
      </c>
      <c r="F1584" t="s">
        <v>231</v>
      </c>
      <c r="G1584" t="s">
        <v>89</v>
      </c>
      <c r="H1584">
        <v>0</v>
      </c>
      <c r="I1584">
        <v>59236.31</v>
      </c>
      <c r="J1584">
        <v>59236.31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59236.31</v>
      </c>
      <c r="Q1584">
        <v>0</v>
      </c>
      <c r="R1584">
        <v>0</v>
      </c>
      <c r="S1584">
        <v>2961.82</v>
      </c>
      <c r="T1584">
        <v>0</v>
      </c>
      <c r="U1584" t="e">
        <f>VLOOKUP(D1584,#REF!,2,FALSE)</f>
        <v>#REF!</v>
      </c>
      <c r="V1584" t="e">
        <f>VLOOKUP(_216[[#This Row],[rollup_view_description]],Map!$B:$C,2,FALSE)</f>
        <v>#REF!</v>
      </c>
      <c r="W1584" t="str">
        <f>VLOOKUP(F1584,Map!$F:$G,2,FALSE)</f>
        <v>COR</v>
      </c>
    </row>
    <row r="1585" spans="1:23" x14ac:dyDescent="0.25">
      <c r="A1585" t="s">
        <v>6</v>
      </c>
      <c r="B1585" t="s">
        <v>585</v>
      </c>
      <c r="C1585">
        <v>2025</v>
      </c>
      <c r="D1585" t="s">
        <v>196</v>
      </c>
      <c r="E1585" t="s">
        <v>77</v>
      </c>
      <c r="F1585" t="s">
        <v>231</v>
      </c>
      <c r="G1585" t="s">
        <v>89</v>
      </c>
      <c r="H1585">
        <v>0</v>
      </c>
      <c r="I1585">
        <v>36254</v>
      </c>
      <c r="J1585">
        <v>36254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36254</v>
      </c>
      <c r="Q1585">
        <v>0</v>
      </c>
      <c r="R1585">
        <v>0</v>
      </c>
      <c r="S1585">
        <v>1812.7</v>
      </c>
      <c r="T1585">
        <v>0</v>
      </c>
      <c r="U1585" t="e">
        <f>VLOOKUP(D1585,#REF!,2,FALSE)</f>
        <v>#REF!</v>
      </c>
      <c r="V1585" t="e">
        <f>VLOOKUP(_216[[#This Row],[rollup_view_description]],Map!$B:$C,2,FALSE)</f>
        <v>#REF!</v>
      </c>
      <c r="W1585" t="str">
        <f>VLOOKUP(F1585,Map!$F:$G,2,FALSE)</f>
        <v>COR</v>
      </c>
    </row>
    <row r="1586" spans="1:23" x14ac:dyDescent="0.25">
      <c r="A1586" t="s">
        <v>6</v>
      </c>
      <c r="B1586" t="s">
        <v>585</v>
      </c>
      <c r="C1586">
        <v>2025</v>
      </c>
      <c r="D1586" t="s">
        <v>197</v>
      </c>
      <c r="E1586" t="s">
        <v>77</v>
      </c>
      <c r="F1586" t="s">
        <v>231</v>
      </c>
      <c r="G1586" t="s">
        <v>89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 t="e">
        <f>VLOOKUP(D1586,#REF!,2,FALSE)</f>
        <v>#REF!</v>
      </c>
      <c r="V1586" t="e">
        <f>VLOOKUP(_216[[#This Row],[rollup_view_description]],Map!$B:$C,2,FALSE)</f>
        <v>#REF!</v>
      </c>
      <c r="W1586" t="str">
        <f>VLOOKUP(F1586,Map!$F:$G,2,FALSE)</f>
        <v>COR</v>
      </c>
    </row>
    <row r="1587" spans="1:23" x14ac:dyDescent="0.25">
      <c r="A1587" t="s">
        <v>6</v>
      </c>
      <c r="B1587" t="s">
        <v>585</v>
      </c>
      <c r="C1587">
        <v>2025</v>
      </c>
      <c r="D1587" t="s">
        <v>198</v>
      </c>
      <c r="E1587" t="s">
        <v>77</v>
      </c>
      <c r="F1587" t="s">
        <v>231</v>
      </c>
      <c r="G1587" t="s">
        <v>89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 t="e">
        <f>VLOOKUP(D1587,#REF!,2,FALSE)</f>
        <v>#REF!</v>
      </c>
      <c r="V1587" t="e">
        <f>VLOOKUP(_216[[#This Row],[rollup_view_description]],Map!$B:$C,2,FALSE)</f>
        <v>#REF!</v>
      </c>
      <c r="W1587" t="str">
        <f>VLOOKUP(F1587,Map!$F:$G,2,FALSE)</f>
        <v>COR</v>
      </c>
    </row>
    <row r="1588" spans="1:23" x14ac:dyDescent="0.25">
      <c r="A1588" t="s">
        <v>6</v>
      </c>
      <c r="B1588" t="s">
        <v>585</v>
      </c>
      <c r="C1588">
        <v>2025</v>
      </c>
      <c r="D1588" t="s">
        <v>199</v>
      </c>
      <c r="E1588" t="s">
        <v>77</v>
      </c>
      <c r="F1588" t="s">
        <v>231</v>
      </c>
      <c r="G1588" t="s">
        <v>89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 t="e">
        <f>VLOOKUP(D1588,#REF!,2,FALSE)</f>
        <v>#REF!</v>
      </c>
      <c r="V1588" t="e">
        <f>VLOOKUP(_216[[#This Row],[rollup_view_description]],Map!$B:$C,2,FALSE)</f>
        <v>#REF!</v>
      </c>
      <c r="W1588" t="str">
        <f>VLOOKUP(F1588,Map!$F:$G,2,FALSE)</f>
        <v>COR</v>
      </c>
    </row>
    <row r="1589" spans="1:23" x14ac:dyDescent="0.25">
      <c r="A1589" t="s">
        <v>6</v>
      </c>
      <c r="B1589" t="s">
        <v>585</v>
      </c>
      <c r="C1589">
        <v>2025</v>
      </c>
      <c r="D1589" t="s">
        <v>200</v>
      </c>
      <c r="E1589" t="s">
        <v>77</v>
      </c>
      <c r="F1589" t="s">
        <v>231</v>
      </c>
      <c r="G1589" t="s">
        <v>89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 t="e">
        <f>VLOOKUP(D1589,#REF!,2,FALSE)</f>
        <v>#REF!</v>
      </c>
      <c r="V1589" t="e">
        <f>VLOOKUP(_216[[#This Row],[rollup_view_description]],Map!$B:$C,2,FALSE)</f>
        <v>#REF!</v>
      </c>
      <c r="W1589" t="str">
        <f>VLOOKUP(F1589,Map!$F:$G,2,FALSE)</f>
        <v>COR</v>
      </c>
    </row>
    <row r="1590" spans="1:23" x14ac:dyDescent="0.25">
      <c r="A1590" t="s">
        <v>6</v>
      </c>
      <c r="B1590" t="s">
        <v>585</v>
      </c>
      <c r="C1590">
        <v>2025</v>
      </c>
      <c r="D1590" t="s">
        <v>201</v>
      </c>
      <c r="E1590" t="s">
        <v>77</v>
      </c>
      <c r="F1590" t="s">
        <v>231</v>
      </c>
      <c r="G1590" t="s">
        <v>89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 t="e">
        <f>VLOOKUP(D1590,#REF!,2,FALSE)</f>
        <v>#REF!</v>
      </c>
      <c r="V1590" t="e">
        <f>VLOOKUP(_216[[#This Row],[rollup_view_description]],Map!$B:$C,2,FALSE)</f>
        <v>#REF!</v>
      </c>
      <c r="W1590" t="str">
        <f>VLOOKUP(F1590,Map!$F:$G,2,FALSE)</f>
        <v>COR</v>
      </c>
    </row>
    <row r="1591" spans="1:23" x14ac:dyDescent="0.25">
      <c r="A1591" t="s">
        <v>6</v>
      </c>
      <c r="B1591" t="s">
        <v>585</v>
      </c>
      <c r="C1591">
        <v>2025</v>
      </c>
      <c r="D1591" t="s">
        <v>202</v>
      </c>
      <c r="E1591" t="s">
        <v>77</v>
      </c>
      <c r="F1591" t="s">
        <v>231</v>
      </c>
      <c r="G1591" t="s">
        <v>89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 t="e">
        <f>VLOOKUP(D1591,#REF!,2,FALSE)</f>
        <v>#REF!</v>
      </c>
      <c r="V1591" t="e">
        <f>VLOOKUP(_216[[#This Row],[rollup_view_description]],Map!$B:$C,2,FALSE)</f>
        <v>#REF!</v>
      </c>
      <c r="W1591" t="str">
        <f>VLOOKUP(F1591,Map!$F:$G,2,FALSE)</f>
        <v>COR</v>
      </c>
    </row>
    <row r="1592" spans="1:23" x14ac:dyDescent="0.25">
      <c r="A1592" t="s">
        <v>6</v>
      </c>
      <c r="B1592" t="s">
        <v>585</v>
      </c>
      <c r="C1592">
        <v>2025</v>
      </c>
      <c r="D1592" t="s">
        <v>203</v>
      </c>
      <c r="E1592" t="s">
        <v>77</v>
      </c>
      <c r="F1592" t="s">
        <v>231</v>
      </c>
      <c r="G1592" t="s">
        <v>89</v>
      </c>
      <c r="H1592">
        <v>0</v>
      </c>
      <c r="I1592">
        <v>180167.4</v>
      </c>
      <c r="J1592">
        <v>180167.4</v>
      </c>
      <c r="K1592">
        <v>323012.55</v>
      </c>
      <c r="L1592">
        <v>0</v>
      </c>
      <c r="M1592">
        <v>323012.55</v>
      </c>
      <c r="N1592">
        <v>0</v>
      </c>
      <c r="O1592">
        <v>-323012.55</v>
      </c>
      <c r="P1592">
        <v>180167.4</v>
      </c>
      <c r="Q1592">
        <v>0</v>
      </c>
      <c r="R1592">
        <v>-16150.63</v>
      </c>
      <c r="S1592">
        <v>9008.3700000000008</v>
      </c>
      <c r="T1592">
        <v>0</v>
      </c>
      <c r="U1592" t="e">
        <f>VLOOKUP(D1592,#REF!,2,FALSE)</f>
        <v>#REF!</v>
      </c>
      <c r="V1592" t="e">
        <f>VLOOKUP(_216[[#This Row],[rollup_view_description]],Map!$B:$C,2,FALSE)</f>
        <v>#REF!</v>
      </c>
      <c r="W1592" t="str">
        <f>VLOOKUP(F1592,Map!$F:$G,2,FALSE)</f>
        <v>COR</v>
      </c>
    </row>
    <row r="1593" spans="1:23" x14ac:dyDescent="0.25">
      <c r="A1593" t="s">
        <v>6</v>
      </c>
      <c r="B1593" t="s">
        <v>585</v>
      </c>
      <c r="C1593">
        <v>2025</v>
      </c>
      <c r="D1593" t="s">
        <v>204</v>
      </c>
      <c r="E1593" t="s">
        <v>77</v>
      </c>
      <c r="F1593" t="s">
        <v>231</v>
      </c>
      <c r="G1593" t="s">
        <v>89</v>
      </c>
      <c r="H1593">
        <v>0</v>
      </c>
      <c r="I1593">
        <v>6151.03</v>
      </c>
      <c r="J1593">
        <v>6151.03</v>
      </c>
      <c r="K1593">
        <v>1192.95</v>
      </c>
      <c r="L1593">
        <v>0</v>
      </c>
      <c r="M1593">
        <v>1192.95</v>
      </c>
      <c r="N1593">
        <v>0</v>
      </c>
      <c r="O1593">
        <v>-1192.95</v>
      </c>
      <c r="P1593">
        <v>6151.03</v>
      </c>
      <c r="Q1593">
        <v>0</v>
      </c>
      <c r="R1593">
        <v>-59.65</v>
      </c>
      <c r="S1593">
        <v>307.55</v>
      </c>
      <c r="T1593">
        <v>0</v>
      </c>
      <c r="U1593" t="e">
        <f>VLOOKUP(D1593,#REF!,2,FALSE)</f>
        <v>#REF!</v>
      </c>
      <c r="V1593" t="e">
        <f>VLOOKUP(_216[[#This Row],[rollup_view_description]],Map!$B:$C,2,FALSE)</f>
        <v>#REF!</v>
      </c>
      <c r="W1593" t="str">
        <f>VLOOKUP(F1593,Map!$F:$G,2,FALSE)</f>
        <v>COR</v>
      </c>
    </row>
    <row r="1594" spans="1:23" x14ac:dyDescent="0.25">
      <c r="A1594" t="s">
        <v>6</v>
      </c>
      <c r="B1594" t="s">
        <v>585</v>
      </c>
      <c r="C1594">
        <v>2025</v>
      </c>
      <c r="D1594" t="s">
        <v>205</v>
      </c>
      <c r="E1594" t="s">
        <v>77</v>
      </c>
      <c r="F1594" t="s">
        <v>231</v>
      </c>
      <c r="G1594" t="s">
        <v>89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 t="e">
        <f>VLOOKUP(D1594,#REF!,2,FALSE)</f>
        <v>#REF!</v>
      </c>
      <c r="V1594" t="e">
        <f>VLOOKUP(_216[[#This Row],[rollup_view_description]],Map!$B:$C,2,FALSE)</f>
        <v>#REF!</v>
      </c>
      <c r="W1594" t="str">
        <f>VLOOKUP(F1594,Map!$F:$G,2,FALSE)</f>
        <v>COR</v>
      </c>
    </row>
    <row r="1595" spans="1:23" x14ac:dyDescent="0.25">
      <c r="A1595" t="s">
        <v>6</v>
      </c>
      <c r="B1595" t="s">
        <v>585</v>
      </c>
      <c r="C1595">
        <v>2025</v>
      </c>
      <c r="D1595" t="s">
        <v>206</v>
      </c>
      <c r="E1595" t="s">
        <v>77</v>
      </c>
      <c r="F1595" t="s">
        <v>231</v>
      </c>
      <c r="G1595" t="s">
        <v>89</v>
      </c>
      <c r="H1595">
        <v>0</v>
      </c>
      <c r="I1595">
        <v>8665422.7400000002</v>
      </c>
      <c r="J1595">
        <v>8665422.7400000002</v>
      </c>
      <c r="K1595">
        <v>3587023.16</v>
      </c>
      <c r="L1595">
        <v>0</v>
      </c>
      <c r="M1595">
        <v>3587023.16</v>
      </c>
      <c r="N1595">
        <v>0</v>
      </c>
      <c r="O1595">
        <v>-3587023.16</v>
      </c>
      <c r="P1595">
        <v>8665422.7400000002</v>
      </c>
      <c r="Q1595">
        <v>0</v>
      </c>
      <c r="R1595">
        <v>-179351.16</v>
      </c>
      <c r="S1595">
        <v>433271.14</v>
      </c>
      <c r="T1595">
        <v>0</v>
      </c>
      <c r="U1595" t="e">
        <f>VLOOKUP(D1595,#REF!,2,FALSE)</f>
        <v>#REF!</v>
      </c>
      <c r="V1595" t="e">
        <f>VLOOKUP(_216[[#This Row],[rollup_view_description]],Map!$B:$C,2,FALSE)</f>
        <v>#REF!</v>
      </c>
      <c r="W1595" t="str">
        <f>VLOOKUP(F1595,Map!$F:$G,2,FALSE)</f>
        <v>COR</v>
      </c>
    </row>
    <row r="1596" spans="1:23" x14ac:dyDescent="0.25">
      <c r="A1596" t="s">
        <v>6</v>
      </c>
      <c r="B1596" t="s">
        <v>585</v>
      </c>
      <c r="C1596">
        <v>2025</v>
      </c>
      <c r="D1596" t="s">
        <v>207</v>
      </c>
      <c r="E1596" t="s">
        <v>77</v>
      </c>
      <c r="F1596" t="s">
        <v>231</v>
      </c>
      <c r="G1596" t="s">
        <v>89</v>
      </c>
      <c r="H1596">
        <v>0</v>
      </c>
      <c r="I1596">
        <v>219985.13</v>
      </c>
      <c r="J1596">
        <v>219985.13</v>
      </c>
      <c r="K1596">
        <v>19866.13</v>
      </c>
      <c r="L1596">
        <v>0</v>
      </c>
      <c r="M1596">
        <v>19866.13</v>
      </c>
      <c r="N1596">
        <v>0</v>
      </c>
      <c r="O1596">
        <v>-19866.13</v>
      </c>
      <c r="P1596">
        <v>219985.13</v>
      </c>
      <c r="Q1596">
        <v>0</v>
      </c>
      <c r="R1596">
        <v>-993.31</v>
      </c>
      <c r="S1596">
        <v>10999.26</v>
      </c>
      <c r="T1596">
        <v>0</v>
      </c>
      <c r="U1596" t="e">
        <f>VLOOKUP(D1596,#REF!,2,FALSE)</f>
        <v>#REF!</v>
      </c>
      <c r="V1596" t="e">
        <f>VLOOKUP(_216[[#This Row],[rollup_view_description]],Map!$B:$C,2,FALSE)</f>
        <v>#REF!</v>
      </c>
      <c r="W1596" t="str">
        <f>VLOOKUP(F1596,Map!$F:$G,2,FALSE)</f>
        <v>COR</v>
      </c>
    </row>
    <row r="1597" spans="1:23" x14ac:dyDescent="0.25">
      <c r="A1597" t="s">
        <v>6</v>
      </c>
      <c r="B1597" t="s">
        <v>585</v>
      </c>
      <c r="C1597">
        <v>2025</v>
      </c>
      <c r="D1597" t="s">
        <v>93</v>
      </c>
      <c r="E1597" t="s">
        <v>77</v>
      </c>
      <c r="F1597" t="s">
        <v>140</v>
      </c>
      <c r="G1597" t="s">
        <v>89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 t="e">
        <f>VLOOKUP(D1597,#REF!,2,FALSE)</f>
        <v>#REF!</v>
      </c>
      <c r="V1597" t="e">
        <f>VLOOKUP(_216[[#This Row],[rollup_view_description]],Map!$B:$C,2,FALSE)</f>
        <v>#REF!</v>
      </c>
      <c r="W1597" t="str">
        <f>VLOOKUP(F1597,Map!$F:$G,2,FALSE)</f>
        <v>n/a</v>
      </c>
    </row>
    <row r="1598" spans="1:23" x14ac:dyDescent="0.25">
      <c r="A1598" t="s">
        <v>6</v>
      </c>
      <c r="B1598" t="s">
        <v>585</v>
      </c>
      <c r="C1598">
        <v>2025</v>
      </c>
      <c r="D1598" t="s">
        <v>94</v>
      </c>
      <c r="E1598" t="s">
        <v>77</v>
      </c>
      <c r="F1598" t="s">
        <v>141</v>
      </c>
      <c r="G1598" t="s">
        <v>88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 t="e">
        <f>VLOOKUP(D1598,#REF!,2,FALSE)</f>
        <v>#REF!</v>
      </c>
      <c r="V1598" t="e">
        <f>VLOOKUP(_216[[#This Row],[rollup_view_description]],Map!$B:$C,2,FALSE)</f>
        <v>#REF!</v>
      </c>
      <c r="W1598" t="str">
        <f>VLOOKUP(F1598,Map!$F:$G,2,FALSE)</f>
        <v>n/a</v>
      </c>
    </row>
    <row r="1599" spans="1:23" x14ac:dyDescent="0.25">
      <c r="A1599" t="s">
        <v>6</v>
      </c>
      <c r="B1599" t="s">
        <v>585</v>
      </c>
      <c r="C1599">
        <v>2025</v>
      </c>
      <c r="D1599" t="s">
        <v>94</v>
      </c>
      <c r="E1599" t="s">
        <v>77</v>
      </c>
      <c r="F1599" t="s">
        <v>140</v>
      </c>
      <c r="G1599" t="s">
        <v>89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 t="e">
        <f>VLOOKUP(D1599,#REF!,2,FALSE)</f>
        <v>#REF!</v>
      </c>
      <c r="V1599" t="e">
        <f>VLOOKUP(_216[[#This Row],[rollup_view_description]],Map!$B:$C,2,FALSE)</f>
        <v>#REF!</v>
      </c>
      <c r="W1599" t="str">
        <f>VLOOKUP(F1599,Map!$F:$G,2,FALSE)</f>
        <v>n/a</v>
      </c>
    </row>
    <row r="1600" spans="1:23" x14ac:dyDescent="0.25">
      <c r="A1600" t="s">
        <v>6</v>
      </c>
      <c r="B1600" t="s">
        <v>585</v>
      </c>
      <c r="C1600">
        <v>2026</v>
      </c>
      <c r="D1600" t="s">
        <v>142</v>
      </c>
      <c r="E1600" t="s">
        <v>58</v>
      </c>
      <c r="F1600" t="s">
        <v>143</v>
      </c>
      <c r="G1600" t="s">
        <v>88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 t="e">
        <f>VLOOKUP(D1600,#REF!,2,FALSE)</f>
        <v>#REF!</v>
      </c>
      <c r="V1600" t="e">
        <f>VLOOKUP(_216[[#This Row],[rollup_view_description]],Map!$B:$C,2,FALSE)</f>
        <v>#REF!</v>
      </c>
      <c r="W1600" t="str">
        <f>VLOOKUP(F1600,Map!$F:$G,2,FALSE)</f>
        <v>Reg Def</v>
      </c>
    </row>
    <row r="1601" spans="1:23" x14ac:dyDescent="0.25">
      <c r="A1601" t="s">
        <v>6</v>
      </c>
      <c r="B1601" t="s">
        <v>585</v>
      </c>
      <c r="C1601">
        <v>2026</v>
      </c>
      <c r="D1601" t="s">
        <v>142</v>
      </c>
      <c r="E1601" t="s">
        <v>58</v>
      </c>
      <c r="F1601" t="s">
        <v>144</v>
      </c>
      <c r="G1601" t="s">
        <v>89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 t="e">
        <f>VLOOKUP(D1601,#REF!,2,FALSE)</f>
        <v>#REF!</v>
      </c>
      <c r="V1601" t="e">
        <f>VLOOKUP(_216[[#This Row],[rollup_view_description]],Map!$B:$C,2,FALSE)</f>
        <v>#REF!</v>
      </c>
      <c r="W1601" t="str">
        <f>VLOOKUP(F1601,Map!$F:$G,2,FALSE)</f>
        <v>Reg Def</v>
      </c>
    </row>
    <row r="1602" spans="1:23" x14ac:dyDescent="0.25">
      <c r="A1602" t="s">
        <v>6</v>
      </c>
      <c r="B1602" t="s">
        <v>585</v>
      </c>
      <c r="C1602">
        <v>2026</v>
      </c>
      <c r="D1602" t="s">
        <v>145</v>
      </c>
      <c r="E1602" t="s">
        <v>58</v>
      </c>
      <c r="F1602" t="s">
        <v>146</v>
      </c>
      <c r="G1602" t="s">
        <v>88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 t="e">
        <f>VLOOKUP(D1602,#REF!,2,FALSE)</f>
        <v>#REF!</v>
      </c>
      <c r="V1602" t="e">
        <f>VLOOKUP(_216[[#This Row],[rollup_view_description]],Map!$B:$C,2,FALSE)</f>
        <v>#REF!</v>
      </c>
      <c r="W1602" t="str">
        <f>VLOOKUP(F1602,Map!$F:$G,2,FALSE)</f>
        <v>Reg Def</v>
      </c>
    </row>
    <row r="1603" spans="1:23" x14ac:dyDescent="0.25">
      <c r="A1603" t="s">
        <v>6</v>
      </c>
      <c r="B1603" t="s">
        <v>585</v>
      </c>
      <c r="C1603">
        <v>2026</v>
      </c>
      <c r="D1603" t="s">
        <v>145</v>
      </c>
      <c r="E1603" t="s">
        <v>58</v>
      </c>
      <c r="F1603" t="s">
        <v>144</v>
      </c>
      <c r="G1603" t="s">
        <v>89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 t="e">
        <f>VLOOKUP(D1603,#REF!,2,FALSE)</f>
        <v>#REF!</v>
      </c>
      <c r="V1603" t="e">
        <f>VLOOKUP(_216[[#This Row],[rollup_view_description]],Map!$B:$C,2,FALSE)</f>
        <v>#REF!</v>
      </c>
      <c r="W1603" t="str">
        <f>VLOOKUP(F1603,Map!$F:$G,2,FALSE)</f>
        <v>Reg Def</v>
      </c>
    </row>
    <row r="1604" spans="1:23" x14ac:dyDescent="0.25">
      <c r="A1604" t="s">
        <v>6</v>
      </c>
      <c r="B1604" t="s">
        <v>585</v>
      </c>
      <c r="C1604">
        <v>2026</v>
      </c>
      <c r="D1604" t="s">
        <v>147</v>
      </c>
      <c r="E1604" t="s">
        <v>58</v>
      </c>
      <c r="F1604" t="s">
        <v>146</v>
      </c>
      <c r="G1604" t="s">
        <v>88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 t="e">
        <f>VLOOKUP(D1604,#REF!,2,FALSE)</f>
        <v>#REF!</v>
      </c>
      <c r="V1604" t="e">
        <f>VLOOKUP(_216[[#This Row],[rollup_view_description]],Map!$B:$C,2,FALSE)</f>
        <v>#REF!</v>
      </c>
      <c r="W1604" t="str">
        <f>VLOOKUP(F1604,Map!$F:$G,2,FALSE)</f>
        <v>Reg Def</v>
      </c>
    </row>
    <row r="1605" spans="1:23" x14ac:dyDescent="0.25">
      <c r="A1605" t="s">
        <v>6</v>
      </c>
      <c r="B1605" t="s">
        <v>585</v>
      </c>
      <c r="C1605">
        <v>2026</v>
      </c>
      <c r="D1605" t="s">
        <v>147</v>
      </c>
      <c r="E1605" t="s">
        <v>58</v>
      </c>
      <c r="F1605" t="s">
        <v>144</v>
      </c>
      <c r="G1605" t="s">
        <v>89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 t="e">
        <f>VLOOKUP(D1605,#REF!,2,FALSE)</f>
        <v>#REF!</v>
      </c>
      <c r="V1605" t="e">
        <f>VLOOKUP(_216[[#This Row],[rollup_view_description]],Map!$B:$C,2,FALSE)</f>
        <v>#REF!</v>
      </c>
      <c r="W1605" t="str">
        <f>VLOOKUP(F1605,Map!$F:$G,2,FALSE)</f>
        <v>Reg Def</v>
      </c>
    </row>
    <row r="1606" spans="1:23" x14ac:dyDescent="0.25">
      <c r="A1606" t="s">
        <v>6</v>
      </c>
      <c r="B1606" t="s">
        <v>585</v>
      </c>
      <c r="C1606">
        <v>2026</v>
      </c>
      <c r="D1606" t="s">
        <v>107</v>
      </c>
      <c r="E1606" t="s">
        <v>58</v>
      </c>
      <c r="F1606" t="s">
        <v>143</v>
      </c>
      <c r="G1606" t="s">
        <v>88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 t="e">
        <f>VLOOKUP(D1606,#REF!,2,FALSE)</f>
        <v>#REF!</v>
      </c>
      <c r="V1606" t="e">
        <f>VLOOKUP(_216[[#This Row],[rollup_view_description]],Map!$B:$C,2,FALSE)</f>
        <v>#REF!</v>
      </c>
      <c r="W1606" t="str">
        <f>VLOOKUP(F1606,Map!$F:$G,2,FALSE)</f>
        <v>Reg Def</v>
      </c>
    </row>
    <row r="1607" spans="1:23" x14ac:dyDescent="0.25">
      <c r="A1607" t="s">
        <v>6</v>
      </c>
      <c r="B1607" t="s">
        <v>585</v>
      </c>
      <c r="C1607">
        <v>2026</v>
      </c>
      <c r="D1607" t="s">
        <v>107</v>
      </c>
      <c r="E1607" t="s">
        <v>58</v>
      </c>
      <c r="F1607" t="s">
        <v>108</v>
      </c>
      <c r="G1607" t="s">
        <v>88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 t="e">
        <f>VLOOKUP(D1607,#REF!,2,FALSE)</f>
        <v>#REF!</v>
      </c>
      <c r="V1607" t="e">
        <f>VLOOKUP(_216[[#This Row],[rollup_view_description]],Map!$B:$C,2,FALSE)</f>
        <v>#REF!</v>
      </c>
      <c r="W1607" t="str">
        <f>VLOOKUP(F1607,Map!$F:$G,2,FALSE)</f>
        <v>Flow Through</v>
      </c>
    </row>
    <row r="1608" spans="1:23" x14ac:dyDescent="0.25">
      <c r="A1608" t="s">
        <v>6</v>
      </c>
      <c r="B1608" t="s">
        <v>585</v>
      </c>
      <c r="C1608">
        <v>2026</v>
      </c>
      <c r="D1608" t="s">
        <v>107</v>
      </c>
      <c r="E1608" t="s">
        <v>58</v>
      </c>
      <c r="F1608" t="s">
        <v>144</v>
      </c>
      <c r="G1608" t="s">
        <v>89</v>
      </c>
      <c r="H1608">
        <v>-2435.13</v>
      </c>
      <c r="I1608">
        <v>0</v>
      </c>
      <c r="J1608">
        <v>-2435.13</v>
      </c>
      <c r="K1608">
        <v>0</v>
      </c>
      <c r="L1608">
        <v>0</v>
      </c>
      <c r="M1608">
        <v>0</v>
      </c>
      <c r="N1608">
        <v>0</v>
      </c>
      <c r="O1608">
        <v>-2435.13</v>
      </c>
      <c r="P1608">
        <v>0</v>
      </c>
      <c r="Q1608">
        <v>0</v>
      </c>
      <c r="R1608">
        <v>-511.38</v>
      </c>
      <c r="S1608">
        <v>0</v>
      </c>
      <c r="T1608">
        <v>0</v>
      </c>
      <c r="U1608" t="e">
        <f>VLOOKUP(D1608,#REF!,2,FALSE)</f>
        <v>#REF!</v>
      </c>
      <c r="V1608" t="e">
        <f>VLOOKUP(_216[[#This Row],[rollup_view_description]],Map!$B:$C,2,FALSE)</f>
        <v>#REF!</v>
      </c>
      <c r="W1608" t="str">
        <f>VLOOKUP(F1608,Map!$F:$G,2,FALSE)</f>
        <v>Reg Def</v>
      </c>
    </row>
    <row r="1609" spans="1:23" x14ac:dyDescent="0.25">
      <c r="A1609" t="s">
        <v>6</v>
      </c>
      <c r="B1609" t="s">
        <v>585</v>
      </c>
      <c r="C1609">
        <v>2026</v>
      </c>
      <c r="D1609" t="s">
        <v>109</v>
      </c>
      <c r="E1609" t="s">
        <v>58</v>
      </c>
      <c r="F1609" t="s">
        <v>143</v>
      </c>
      <c r="G1609" t="s">
        <v>88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 t="e">
        <f>VLOOKUP(D1609,#REF!,2,FALSE)</f>
        <v>#REF!</v>
      </c>
      <c r="V1609" t="e">
        <f>VLOOKUP(_216[[#This Row],[rollup_view_description]],Map!$B:$C,2,FALSE)</f>
        <v>#REF!</v>
      </c>
      <c r="W1609" t="str">
        <f>VLOOKUP(F1609,Map!$F:$G,2,FALSE)</f>
        <v>Reg Def</v>
      </c>
    </row>
    <row r="1610" spans="1:23" x14ac:dyDescent="0.25">
      <c r="A1610" t="s">
        <v>6</v>
      </c>
      <c r="B1610" t="s">
        <v>585</v>
      </c>
      <c r="C1610">
        <v>2026</v>
      </c>
      <c r="D1610" t="s">
        <v>109</v>
      </c>
      <c r="E1610" t="s">
        <v>58</v>
      </c>
      <c r="F1610" t="s">
        <v>148</v>
      </c>
      <c r="G1610" t="s">
        <v>88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 t="e">
        <f>VLOOKUP(D1610,#REF!,2,FALSE)</f>
        <v>#REF!</v>
      </c>
      <c r="V1610" t="e">
        <f>VLOOKUP(_216[[#This Row],[rollup_view_description]],Map!$B:$C,2,FALSE)</f>
        <v>#REF!</v>
      </c>
      <c r="W1610" t="str">
        <f>VLOOKUP(F1610,Map!$F:$G,2,FALSE)</f>
        <v>Reg Def</v>
      </c>
    </row>
    <row r="1611" spans="1:23" x14ac:dyDescent="0.25">
      <c r="A1611" t="s">
        <v>6</v>
      </c>
      <c r="B1611" t="s">
        <v>585</v>
      </c>
      <c r="C1611">
        <v>2026</v>
      </c>
      <c r="D1611" t="s">
        <v>109</v>
      </c>
      <c r="E1611" t="s">
        <v>58</v>
      </c>
      <c r="F1611" t="s">
        <v>108</v>
      </c>
      <c r="G1611" t="s">
        <v>88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 t="e">
        <f>VLOOKUP(D1611,#REF!,2,FALSE)</f>
        <v>#REF!</v>
      </c>
      <c r="V1611" t="e">
        <f>VLOOKUP(_216[[#This Row],[rollup_view_description]],Map!$B:$C,2,FALSE)</f>
        <v>#REF!</v>
      </c>
      <c r="W1611" t="str">
        <f>VLOOKUP(F1611,Map!$F:$G,2,FALSE)</f>
        <v>Flow Through</v>
      </c>
    </row>
    <row r="1612" spans="1:23" x14ac:dyDescent="0.25">
      <c r="A1612" t="s">
        <v>6</v>
      </c>
      <c r="B1612" t="s">
        <v>585</v>
      </c>
      <c r="C1612">
        <v>2026</v>
      </c>
      <c r="D1612" t="s">
        <v>109</v>
      </c>
      <c r="E1612" t="s">
        <v>58</v>
      </c>
      <c r="F1612" t="s">
        <v>146</v>
      </c>
      <c r="G1612" t="s">
        <v>88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 t="e">
        <f>VLOOKUP(D1612,#REF!,2,FALSE)</f>
        <v>#REF!</v>
      </c>
      <c r="V1612" t="e">
        <f>VLOOKUP(_216[[#This Row],[rollup_view_description]],Map!$B:$C,2,FALSE)</f>
        <v>#REF!</v>
      </c>
      <c r="W1612" t="str">
        <f>VLOOKUP(F1612,Map!$F:$G,2,FALSE)</f>
        <v>Reg Def</v>
      </c>
    </row>
    <row r="1613" spans="1:23" x14ac:dyDescent="0.25">
      <c r="A1613" t="s">
        <v>6</v>
      </c>
      <c r="B1613" t="s">
        <v>585</v>
      </c>
      <c r="C1613">
        <v>2026</v>
      </c>
      <c r="D1613" t="s">
        <v>109</v>
      </c>
      <c r="E1613" t="s">
        <v>58</v>
      </c>
      <c r="F1613" t="s">
        <v>149</v>
      </c>
      <c r="G1613" t="s">
        <v>88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 t="e">
        <f>VLOOKUP(D1613,#REF!,2,FALSE)</f>
        <v>#REF!</v>
      </c>
      <c r="V1613" t="e">
        <f>VLOOKUP(_216[[#This Row],[rollup_view_description]],Map!$B:$C,2,FALSE)</f>
        <v>#REF!</v>
      </c>
      <c r="W1613" t="str">
        <f>VLOOKUP(F1613,Map!$F:$G,2,FALSE)</f>
        <v>Reg Def</v>
      </c>
    </row>
    <row r="1614" spans="1:23" x14ac:dyDescent="0.25">
      <c r="A1614" t="s">
        <v>6</v>
      </c>
      <c r="B1614" t="s">
        <v>585</v>
      </c>
      <c r="C1614">
        <v>2026</v>
      </c>
      <c r="D1614" t="s">
        <v>109</v>
      </c>
      <c r="E1614" t="s">
        <v>58</v>
      </c>
      <c r="F1614" t="s">
        <v>144</v>
      </c>
      <c r="G1614" t="s">
        <v>89</v>
      </c>
      <c r="H1614">
        <v>17987.57</v>
      </c>
      <c r="I1614">
        <v>0</v>
      </c>
      <c r="J1614">
        <v>17987.57</v>
      </c>
      <c r="K1614">
        <v>0</v>
      </c>
      <c r="L1614">
        <v>0</v>
      </c>
      <c r="M1614">
        <v>0</v>
      </c>
      <c r="N1614">
        <v>0</v>
      </c>
      <c r="O1614">
        <v>17987.57</v>
      </c>
      <c r="P1614">
        <v>0</v>
      </c>
      <c r="Q1614">
        <v>0</v>
      </c>
      <c r="R1614">
        <v>3802.25</v>
      </c>
      <c r="S1614">
        <v>0</v>
      </c>
      <c r="T1614">
        <v>0</v>
      </c>
      <c r="U1614" t="e">
        <f>VLOOKUP(D1614,#REF!,2,FALSE)</f>
        <v>#REF!</v>
      </c>
      <c r="V1614" t="e">
        <f>VLOOKUP(_216[[#This Row],[rollup_view_description]],Map!$B:$C,2,FALSE)</f>
        <v>#REF!</v>
      </c>
      <c r="W1614" t="str">
        <f>VLOOKUP(F1614,Map!$F:$G,2,FALSE)</f>
        <v>Reg Def</v>
      </c>
    </row>
    <row r="1615" spans="1:23" x14ac:dyDescent="0.25">
      <c r="A1615" t="s">
        <v>6</v>
      </c>
      <c r="B1615" t="s">
        <v>585</v>
      </c>
      <c r="C1615">
        <v>2026</v>
      </c>
      <c r="D1615" t="s">
        <v>150</v>
      </c>
      <c r="E1615" t="s">
        <v>58</v>
      </c>
      <c r="F1615" t="s">
        <v>143</v>
      </c>
      <c r="G1615" t="s">
        <v>88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 t="e">
        <f>VLOOKUP(D1615,#REF!,2,FALSE)</f>
        <v>#REF!</v>
      </c>
      <c r="V1615" t="e">
        <f>VLOOKUP(_216[[#This Row],[rollup_view_description]],Map!$B:$C,2,FALSE)</f>
        <v>#REF!</v>
      </c>
      <c r="W1615" t="str">
        <f>VLOOKUP(F1615,Map!$F:$G,2,FALSE)</f>
        <v>Reg Def</v>
      </c>
    </row>
    <row r="1616" spans="1:23" x14ac:dyDescent="0.25">
      <c r="A1616" t="s">
        <v>6</v>
      </c>
      <c r="B1616" t="s">
        <v>585</v>
      </c>
      <c r="C1616">
        <v>2026</v>
      </c>
      <c r="D1616" t="s">
        <v>150</v>
      </c>
      <c r="E1616" t="s">
        <v>58</v>
      </c>
      <c r="F1616" t="s">
        <v>148</v>
      </c>
      <c r="G1616" t="s">
        <v>88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 t="e">
        <f>VLOOKUP(D1616,#REF!,2,FALSE)</f>
        <v>#REF!</v>
      </c>
      <c r="V1616" t="e">
        <f>VLOOKUP(_216[[#This Row],[rollup_view_description]],Map!$B:$C,2,FALSE)</f>
        <v>#REF!</v>
      </c>
      <c r="W1616" t="str">
        <f>VLOOKUP(F1616,Map!$F:$G,2,FALSE)</f>
        <v>Reg Def</v>
      </c>
    </row>
    <row r="1617" spans="1:23" x14ac:dyDescent="0.25">
      <c r="A1617" t="s">
        <v>6</v>
      </c>
      <c r="B1617" t="s">
        <v>585</v>
      </c>
      <c r="C1617">
        <v>2026</v>
      </c>
      <c r="D1617" t="s">
        <v>150</v>
      </c>
      <c r="E1617" t="s">
        <v>58</v>
      </c>
      <c r="F1617" t="s">
        <v>144</v>
      </c>
      <c r="G1617" t="s">
        <v>89</v>
      </c>
      <c r="H1617">
        <v>5256.22</v>
      </c>
      <c r="I1617">
        <v>0</v>
      </c>
      <c r="J1617">
        <v>5256.22</v>
      </c>
      <c r="K1617">
        <v>0</v>
      </c>
      <c r="L1617">
        <v>0</v>
      </c>
      <c r="M1617">
        <v>0</v>
      </c>
      <c r="N1617">
        <v>0</v>
      </c>
      <c r="O1617">
        <v>5256.22</v>
      </c>
      <c r="P1617">
        <v>0</v>
      </c>
      <c r="Q1617">
        <v>0</v>
      </c>
      <c r="R1617">
        <v>1118.82</v>
      </c>
      <c r="S1617">
        <v>0</v>
      </c>
      <c r="T1617">
        <v>0</v>
      </c>
      <c r="U1617" t="e">
        <f>VLOOKUP(D1617,#REF!,2,FALSE)</f>
        <v>#REF!</v>
      </c>
      <c r="V1617" t="e">
        <f>VLOOKUP(_216[[#This Row],[rollup_view_description]],Map!$B:$C,2,FALSE)</f>
        <v>#REF!</v>
      </c>
      <c r="W1617" t="str">
        <f>VLOOKUP(F1617,Map!$F:$G,2,FALSE)</f>
        <v>Reg Def</v>
      </c>
    </row>
    <row r="1618" spans="1:23" x14ac:dyDescent="0.25">
      <c r="A1618" t="s">
        <v>6</v>
      </c>
      <c r="B1618" t="s">
        <v>585</v>
      </c>
      <c r="C1618">
        <v>2026</v>
      </c>
      <c r="D1618" t="s">
        <v>110</v>
      </c>
      <c r="E1618" t="s">
        <v>58</v>
      </c>
      <c r="F1618" t="s">
        <v>143</v>
      </c>
      <c r="G1618" t="s">
        <v>88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 t="e">
        <f>VLOOKUP(D1618,#REF!,2,FALSE)</f>
        <v>#REF!</v>
      </c>
      <c r="V1618" t="e">
        <f>VLOOKUP(_216[[#This Row],[rollup_view_description]],Map!$B:$C,2,FALSE)</f>
        <v>#REF!</v>
      </c>
      <c r="W1618" t="str">
        <f>VLOOKUP(F1618,Map!$F:$G,2,FALSE)</f>
        <v>Reg Def</v>
      </c>
    </row>
    <row r="1619" spans="1:23" x14ac:dyDescent="0.25">
      <c r="A1619" t="s">
        <v>6</v>
      </c>
      <c r="B1619" t="s">
        <v>585</v>
      </c>
      <c r="C1619">
        <v>2026</v>
      </c>
      <c r="D1619" t="s">
        <v>110</v>
      </c>
      <c r="E1619" t="s">
        <v>58</v>
      </c>
      <c r="F1619" t="s">
        <v>108</v>
      </c>
      <c r="G1619" t="s">
        <v>88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 t="e">
        <f>VLOOKUP(D1619,#REF!,2,FALSE)</f>
        <v>#REF!</v>
      </c>
      <c r="V1619" t="e">
        <f>VLOOKUP(_216[[#This Row],[rollup_view_description]],Map!$B:$C,2,FALSE)</f>
        <v>#REF!</v>
      </c>
      <c r="W1619" t="str">
        <f>VLOOKUP(F1619,Map!$F:$G,2,FALSE)</f>
        <v>Flow Through</v>
      </c>
    </row>
    <row r="1620" spans="1:23" x14ac:dyDescent="0.25">
      <c r="A1620" t="s">
        <v>6</v>
      </c>
      <c r="B1620" t="s">
        <v>585</v>
      </c>
      <c r="C1620">
        <v>2026</v>
      </c>
      <c r="D1620" t="s">
        <v>110</v>
      </c>
      <c r="E1620" t="s">
        <v>58</v>
      </c>
      <c r="F1620" t="s">
        <v>146</v>
      </c>
      <c r="G1620" t="s">
        <v>88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 t="e">
        <f>VLOOKUP(D1620,#REF!,2,FALSE)</f>
        <v>#REF!</v>
      </c>
      <c r="V1620" t="e">
        <f>VLOOKUP(_216[[#This Row],[rollup_view_description]],Map!$B:$C,2,FALSE)</f>
        <v>#REF!</v>
      </c>
      <c r="W1620" t="str">
        <f>VLOOKUP(F1620,Map!$F:$G,2,FALSE)</f>
        <v>Reg Def</v>
      </c>
    </row>
    <row r="1621" spans="1:23" x14ac:dyDescent="0.25">
      <c r="A1621" t="s">
        <v>6</v>
      </c>
      <c r="B1621" t="s">
        <v>585</v>
      </c>
      <c r="C1621">
        <v>2026</v>
      </c>
      <c r="D1621" t="s">
        <v>110</v>
      </c>
      <c r="E1621" t="s">
        <v>58</v>
      </c>
      <c r="F1621" t="s">
        <v>149</v>
      </c>
      <c r="G1621" t="s">
        <v>88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 t="e">
        <f>VLOOKUP(D1621,#REF!,2,FALSE)</f>
        <v>#REF!</v>
      </c>
      <c r="V1621" t="e">
        <f>VLOOKUP(_216[[#This Row],[rollup_view_description]],Map!$B:$C,2,FALSE)</f>
        <v>#REF!</v>
      </c>
      <c r="W1621" t="str">
        <f>VLOOKUP(F1621,Map!$F:$G,2,FALSE)</f>
        <v>Reg Def</v>
      </c>
    </row>
    <row r="1622" spans="1:23" x14ac:dyDescent="0.25">
      <c r="A1622" t="s">
        <v>6</v>
      </c>
      <c r="B1622" t="s">
        <v>585</v>
      </c>
      <c r="C1622">
        <v>2026</v>
      </c>
      <c r="D1622" t="s">
        <v>110</v>
      </c>
      <c r="E1622" t="s">
        <v>58</v>
      </c>
      <c r="F1622" t="s">
        <v>151</v>
      </c>
      <c r="G1622" t="s">
        <v>88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 t="e">
        <f>VLOOKUP(D1622,#REF!,2,FALSE)</f>
        <v>#REF!</v>
      </c>
      <c r="V1622" t="e">
        <f>VLOOKUP(_216[[#This Row],[rollup_view_description]],Map!$B:$C,2,FALSE)</f>
        <v>#REF!</v>
      </c>
      <c r="W1622" t="str">
        <f>VLOOKUP(F1622,Map!$F:$G,2,FALSE)</f>
        <v>Reg Def</v>
      </c>
    </row>
    <row r="1623" spans="1:23" x14ac:dyDescent="0.25">
      <c r="A1623" t="s">
        <v>6</v>
      </c>
      <c r="B1623" t="s">
        <v>585</v>
      </c>
      <c r="C1623">
        <v>2026</v>
      </c>
      <c r="D1623" t="s">
        <v>110</v>
      </c>
      <c r="E1623" t="s">
        <v>58</v>
      </c>
      <c r="F1623" t="s">
        <v>144</v>
      </c>
      <c r="G1623" t="s">
        <v>89</v>
      </c>
      <c r="H1623">
        <v>-3680.25</v>
      </c>
      <c r="I1623">
        <v>0</v>
      </c>
      <c r="J1623">
        <v>-3680.25</v>
      </c>
      <c r="K1623">
        <v>0</v>
      </c>
      <c r="L1623">
        <v>0</v>
      </c>
      <c r="M1623">
        <v>0</v>
      </c>
      <c r="N1623">
        <v>0</v>
      </c>
      <c r="O1623">
        <v>-3680.25</v>
      </c>
      <c r="P1623">
        <v>0</v>
      </c>
      <c r="Q1623">
        <v>0</v>
      </c>
      <c r="R1623">
        <v>-772.86</v>
      </c>
      <c r="S1623">
        <v>0</v>
      </c>
      <c r="T1623">
        <v>0</v>
      </c>
      <c r="U1623" t="e">
        <f>VLOOKUP(D1623,#REF!,2,FALSE)</f>
        <v>#REF!</v>
      </c>
      <c r="V1623" t="e">
        <f>VLOOKUP(_216[[#This Row],[rollup_view_description]],Map!$B:$C,2,FALSE)</f>
        <v>#REF!</v>
      </c>
      <c r="W1623" t="str">
        <f>VLOOKUP(F1623,Map!$F:$G,2,FALSE)</f>
        <v>Reg Def</v>
      </c>
    </row>
    <row r="1624" spans="1:23" x14ac:dyDescent="0.25">
      <c r="A1624" t="s">
        <v>6</v>
      </c>
      <c r="B1624" t="s">
        <v>585</v>
      </c>
      <c r="C1624">
        <v>2026</v>
      </c>
      <c r="D1624" t="s">
        <v>152</v>
      </c>
      <c r="E1624" t="s">
        <v>58</v>
      </c>
      <c r="F1624" t="s">
        <v>143</v>
      </c>
      <c r="G1624" t="s">
        <v>88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 t="e">
        <f>VLOOKUP(D1624,#REF!,2,FALSE)</f>
        <v>#REF!</v>
      </c>
      <c r="V1624" t="e">
        <f>VLOOKUP(_216[[#This Row],[rollup_view_description]],Map!$B:$C,2,FALSE)</f>
        <v>#REF!</v>
      </c>
      <c r="W1624" t="str">
        <f>VLOOKUP(F1624,Map!$F:$G,2,FALSE)</f>
        <v>Reg Def</v>
      </c>
    </row>
    <row r="1625" spans="1:23" x14ac:dyDescent="0.25">
      <c r="A1625" t="s">
        <v>6</v>
      </c>
      <c r="B1625" t="s">
        <v>585</v>
      </c>
      <c r="C1625">
        <v>2026</v>
      </c>
      <c r="D1625" t="s">
        <v>152</v>
      </c>
      <c r="E1625" t="s">
        <v>58</v>
      </c>
      <c r="F1625" t="s">
        <v>148</v>
      </c>
      <c r="G1625" t="s">
        <v>88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 t="e">
        <f>VLOOKUP(D1625,#REF!,2,FALSE)</f>
        <v>#REF!</v>
      </c>
      <c r="V1625" t="e">
        <f>VLOOKUP(_216[[#This Row],[rollup_view_description]],Map!$B:$C,2,FALSE)</f>
        <v>#REF!</v>
      </c>
      <c r="W1625" t="str">
        <f>VLOOKUP(F1625,Map!$F:$G,2,FALSE)</f>
        <v>Reg Def</v>
      </c>
    </row>
    <row r="1626" spans="1:23" x14ac:dyDescent="0.25">
      <c r="A1626" t="s">
        <v>6</v>
      </c>
      <c r="B1626" t="s">
        <v>585</v>
      </c>
      <c r="C1626">
        <v>2026</v>
      </c>
      <c r="D1626" t="s">
        <v>152</v>
      </c>
      <c r="E1626" t="s">
        <v>58</v>
      </c>
      <c r="F1626" t="s">
        <v>146</v>
      </c>
      <c r="G1626" t="s">
        <v>88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 t="e">
        <f>VLOOKUP(D1626,#REF!,2,FALSE)</f>
        <v>#REF!</v>
      </c>
      <c r="V1626" t="e">
        <f>VLOOKUP(_216[[#This Row],[rollup_view_description]],Map!$B:$C,2,FALSE)</f>
        <v>#REF!</v>
      </c>
      <c r="W1626" t="str">
        <f>VLOOKUP(F1626,Map!$F:$G,2,FALSE)</f>
        <v>Reg Def</v>
      </c>
    </row>
    <row r="1627" spans="1:23" x14ac:dyDescent="0.25">
      <c r="A1627" t="s">
        <v>6</v>
      </c>
      <c r="B1627" t="s">
        <v>585</v>
      </c>
      <c r="C1627">
        <v>2026</v>
      </c>
      <c r="D1627" t="s">
        <v>152</v>
      </c>
      <c r="E1627" t="s">
        <v>58</v>
      </c>
      <c r="F1627" t="s">
        <v>144</v>
      </c>
      <c r="G1627" t="s">
        <v>89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 t="e">
        <f>VLOOKUP(D1627,#REF!,2,FALSE)</f>
        <v>#REF!</v>
      </c>
      <c r="V1627" t="e">
        <f>VLOOKUP(_216[[#This Row],[rollup_view_description]],Map!$B:$C,2,FALSE)</f>
        <v>#REF!</v>
      </c>
      <c r="W1627" t="str">
        <f>VLOOKUP(F1627,Map!$F:$G,2,FALSE)</f>
        <v>Reg Def</v>
      </c>
    </row>
    <row r="1628" spans="1:23" x14ac:dyDescent="0.25">
      <c r="A1628" t="s">
        <v>6</v>
      </c>
      <c r="B1628" t="s">
        <v>585</v>
      </c>
      <c r="C1628">
        <v>2026</v>
      </c>
      <c r="D1628" t="s">
        <v>111</v>
      </c>
      <c r="E1628" t="s">
        <v>58</v>
      </c>
      <c r="F1628" t="s">
        <v>143</v>
      </c>
      <c r="G1628" t="s">
        <v>88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 t="e">
        <f>VLOOKUP(D1628,#REF!,2,FALSE)</f>
        <v>#REF!</v>
      </c>
      <c r="V1628" t="e">
        <f>VLOOKUP(_216[[#This Row],[rollup_view_description]],Map!$B:$C,2,FALSE)</f>
        <v>#REF!</v>
      </c>
      <c r="W1628" t="str">
        <f>VLOOKUP(F1628,Map!$F:$G,2,FALSE)</f>
        <v>Reg Def</v>
      </c>
    </row>
    <row r="1629" spans="1:23" x14ac:dyDescent="0.25">
      <c r="A1629" t="s">
        <v>6</v>
      </c>
      <c r="B1629" t="s">
        <v>585</v>
      </c>
      <c r="C1629">
        <v>2026</v>
      </c>
      <c r="D1629" t="s">
        <v>111</v>
      </c>
      <c r="E1629" t="s">
        <v>58</v>
      </c>
      <c r="F1629" t="s">
        <v>148</v>
      </c>
      <c r="G1629" t="s">
        <v>88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 t="e">
        <f>VLOOKUP(D1629,#REF!,2,FALSE)</f>
        <v>#REF!</v>
      </c>
      <c r="V1629" t="e">
        <f>VLOOKUP(_216[[#This Row],[rollup_view_description]],Map!$B:$C,2,FALSE)</f>
        <v>#REF!</v>
      </c>
      <c r="W1629" t="str">
        <f>VLOOKUP(F1629,Map!$F:$G,2,FALSE)</f>
        <v>Reg Def</v>
      </c>
    </row>
    <row r="1630" spans="1:23" x14ac:dyDescent="0.25">
      <c r="A1630" t="s">
        <v>6</v>
      </c>
      <c r="B1630" t="s">
        <v>585</v>
      </c>
      <c r="C1630">
        <v>2026</v>
      </c>
      <c r="D1630" t="s">
        <v>111</v>
      </c>
      <c r="E1630" t="s">
        <v>58</v>
      </c>
      <c r="F1630" t="s">
        <v>108</v>
      </c>
      <c r="G1630" t="s">
        <v>88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 t="e">
        <f>VLOOKUP(D1630,#REF!,2,FALSE)</f>
        <v>#REF!</v>
      </c>
      <c r="V1630" t="e">
        <f>VLOOKUP(_216[[#This Row],[rollup_view_description]],Map!$B:$C,2,FALSE)</f>
        <v>#REF!</v>
      </c>
      <c r="W1630" t="str">
        <f>VLOOKUP(F1630,Map!$F:$G,2,FALSE)</f>
        <v>Flow Through</v>
      </c>
    </row>
    <row r="1631" spans="1:23" x14ac:dyDescent="0.25">
      <c r="A1631" t="s">
        <v>6</v>
      </c>
      <c r="B1631" t="s">
        <v>585</v>
      </c>
      <c r="C1631">
        <v>2026</v>
      </c>
      <c r="D1631" t="s">
        <v>111</v>
      </c>
      <c r="E1631" t="s">
        <v>58</v>
      </c>
      <c r="F1631" t="s">
        <v>146</v>
      </c>
      <c r="G1631" t="s">
        <v>88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 t="e">
        <f>VLOOKUP(D1631,#REF!,2,FALSE)</f>
        <v>#REF!</v>
      </c>
      <c r="V1631" t="e">
        <f>VLOOKUP(_216[[#This Row],[rollup_view_description]],Map!$B:$C,2,FALSE)</f>
        <v>#REF!</v>
      </c>
      <c r="W1631" t="str">
        <f>VLOOKUP(F1631,Map!$F:$G,2,FALSE)</f>
        <v>Reg Def</v>
      </c>
    </row>
    <row r="1632" spans="1:23" x14ac:dyDescent="0.25">
      <c r="A1632" t="s">
        <v>6</v>
      </c>
      <c r="B1632" t="s">
        <v>585</v>
      </c>
      <c r="C1632">
        <v>2026</v>
      </c>
      <c r="D1632" t="s">
        <v>111</v>
      </c>
      <c r="E1632" t="s">
        <v>58</v>
      </c>
      <c r="F1632" t="s">
        <v>149</v>
      </c>
      <c r="G1632" t="s">
        <v>88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 t="e">
        <f>VLOOKUP(D1632,#REF!,2,FALSE)</f>
        <v>#REF!</v>
      </c>
      <c r="V1632" t="e">
        <f>VLOOKUP(_216[[#This Row],[rollup_view_description]],Map!$B:$C,2,FALSE)</f>
        <v>#REF!</v>
      </c>
      <c r="W1632" t="str">
        <f>VLOOKUP(F1632,Map!$F:$G,2,FALSE)</f>
        <v>Reg Def</v>
      </c>
    </row>
    <row r="1633" spans="1:23" x14ac:dyDescent="0.25">
      <c r="A1633" t="s">
        <v>6</v>
      </c>
      <c r="B1633" t="s">
        <v>585</v>
      </c>
      <c r="C1633">
        <v>2026</v>
      </c>
      <c r="D1633" t="s">
        <v>111</v>
      </c>
      <c r="E1633" t="s">
        <v>58</v>
      </c>
      <c r="F1633" t="s">
        <v>151</v>
      </c>
      <c r="G1633" t="s">
        <v>88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 t="e">
        <f>VLOOKUP(D1633,#REF!,2,FALSE)</f>
        <v>#REF!</v>
      </c>
      <c r="V1633" t="e">
        <f>VLOOKUP(_216[[#This Row],[rollup_view_description]],Map!$B:$C,2,FALSE)</f>
        <v>#REF!</v>
      </c>
      <c r="W1633" t="str">
        <f>VLOOKUP(F1633,Map!$F:$G,2,FALSE)</f>
        <v>Reg Def</v>
      </c>
    </row>
    <row r="1634" spans="1:23" x14ac:dyDescent="0.25">
      <c r="A1634" t="s">
        <v>6</v>
      </c>
      <c r="B1634" t="s">
        <v>585</v>
      </c>
      <c r="C1634">
        <v>2026</v>
      </c>
      <c r="D1634" t="s">
        <v>111</v>
      </c>
      <c r="E1634" t="s">
        <v>58</v>
      </c>
      <c r="F1634" t="s">
        <v>144</v>
      </c>
      <c r="G1634" t="s">
        <v>89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 t="e">
        <f>VLOOKUP(D1634,#REF!,2,FALSE)</f>
        <v>#REF!</v>
      </c>
      <c r="V1634" t="e">
        <f>VLOOKUP(_216[[#This Row],[rollup_view_description]],Map!$B:$C,2,FALSE)</f>
        <v>#REF!</v>
      </c>
      <c r="W1634" t="str">
        <f>VLOOKUP(F1634,Map!$F:$G,2,FALSE)</f>
        <v>Reg Def</v>
      </c>
    </row>
    <row r="1635" spans="1:23" x14ac:dyDescent="0.25">
      <c r="A1635" t="s">
        <v>6</v>
      </c>
      <c r="B1635" t="s">
        <v>585</v>
      </c>
      <c r="C1635">
        <v>2026</v>
      </c>
      <c r="D1635" t="s">
        <v>111</v>
      </c>
      <c r="E1635" t="s">
        <v>58</v>
      </c>
      <c r="F1635" t="s">
        <v>153</v>
      </c>
      <c r="G1635" t="s">
        <v>88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 t="e">
        <f>VLOOKUP(D1635,#REF!,2,FALSE)</f>
        <v>#REF!</v>
      </c>
      <c r="V1635" t="e">
        <f>VLOOKUP(_216[[#This Row],[rollup_view_description]],Map!$B:$C,2,FALSE)</f>
        <v>#REF!</v>
      </c>
      <c r="W1635" t="str">
        <f>VLOOKUP(F1635,Map!$F:$G,2,FALSE)</f>
        <v>Repairs</v>
      </c>
    </row>
    <row r="1636" spans="1:23" x14ac:dyDescent="0.25">
      <c r="A1636" t="s">
        <v>6</v>
      </c>
      <c r="B1636" t="s">
        <v>585</v>
      </c>
      <c r="C1636">
        <v>2026</v>
      </c>
      <c r="D1636" t="s">
        <v>154</v>
      </c>
      <c r="E1636" t="s">
        <v>58</v>
      </c>
      <c r="F1636" t="s">
        <v>144</v>
      </c>
      <c r="G1636" t="s">
        <v>89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 t="e">
        <f>VLOOKUP(D1636,#REF!,2,FALSE)</f>
        <v>#REF!</v>
      </c>
      <c r="V1636" t="e">
        <f>VLOOKUP(_216[[#This Row],[rollup_view_description]],Map!$B:$C,2,FALSE)</f>
        <v>#REF!</v>
      </c>
      <c r="W1636" t="str">
        <f>VLOOKUP(F1636,Map!$F:$G,2,FALSE)</f>
        <v>Reg Def</v>
      </c>
    </row>
    <row r="1637" spans="1:23" x14ac:dyDescent="0.25">
      <c r="A1637" t="s">
        <v>6</v>
      </c>
      <c r="B1637" t="s">
        <v>585</v>
      </c>
      <c r="C1637">
        <v>2026</v>
      </c>
      <c r="D1637" t="s">
        <v>155</v>
      </c>
      <c r="E1637" t="s">
        <v>58</v>
      </c>
      <c r="F1637" t="s">
        <v>151</v>
      </c>
      <c r="G1637" t="s">
        <v>88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 t="e">
        <f>VLOOKUP(D1637,#REF!,2,FALSE)</f>
        <v>#REF!</v>
      </c>
      <c r="V1637" t="e">
        <f>VLOOKUP(_216[[#This Row],[rollup_view_description]],Map!$B:$C,2,FALSE)</f>
        <v>#REF!</v>
      </c>
      <c r="W1637" t="str">
        <f>VLOOKUP(F1637,Map!$F:$G,2,FALSE)</f>
        <v>Reg Def</v>
      </c>
    </row>
    <row r="1638" spans="1:23" x14ac:dyDescent="0.25">
      <c r="A1638" t="s">
        <v>6</v>
      </c>
      <c r="B1638" t="s">
        <v>585</v>
      </c>
      <c r="C1638">
        <v>2026</v>
      </c>
      <c r="D1638" t="s">
        <v>155</v>
      </c>
      <c r="E1638" t="s">
        <v>58</v>
      </c>
      <c r="F1638" t="s">
        <v>144</v>
      </c>
      <c r="G1638" t="s">
        <v>89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 t="e">
        <f>VLOOKUP(D1638,#REF!,2,FALSE)</f>
        <v>#REF!</v>
      </c>
      <c r="V1638" t="e">
        <f>VLOOKUP(_216[[#This Row],[rollup_view_description]],Map!$B:$C,2,FALSE)</f>
        <v>#REF!</v>
      </c>
      <c r="W1638" t="str">
        <f>VLOOKUP(F1638,Map!$F:$G,2,FALSE)</f>
        <v>Reg Def</v>
      </c>
    </row>
    <row r="1639" spans="1:23" x14ac:dyDescent="0.25">
      <c r="A1639" t="s">
        <v>6</v>
      </c>
      <c r="B1639" t="s">
        <v>585</v>
      </c>
      <c r="C1639">
        <v>2026</v>
      </c>
      <c r="D1639" t="s">
        <v>112</v>
      </c>
      <c r="E1639" t="s">
        <v>58</v>
      </c>
      <c r="F1639" t="s">
        <v>143</v>
      </c>
      <c r="G1639" t="s">
        <v>88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 t="e">
        <f>VLOOKUP(D1639,#REF!,2,FALSE)</f>
        <v>#REF!</v>
      </c>
      <c r="V1639" t="e">
        <f>VLOOKUP(_216[[#This Row],[rollup_view_description]],Map!$B:$C,2,FALSE)</f>
        <v>#REF!</v>
      </c>
      <c r="W1639" t="str">
        <f>VLOOKUP(F1639,Map!$F:$G,2,FALSE)</f>
        <v>Reg Def</v>
      </c>
    </row>
    <row r="1640" spans="1:23" x14ac:dyDescent="0.25">
      <c r="A1640" t="s">
        <v>6</v>
      </c>
      <c r="B1640" t="s">
        <v>585</v>
      </c>
      <c r="C1640">
        <v>2026</v>
      </c>
      <c r="D1640" t="s">
        <v>112</v>
      </c>
      <c r="E1640" t="s">
        <v>58</v>
      </c>
      <c r="F1640" t="s">
        <v>108</v>
      </c>
      <c r="G1640" t="s">
        <v>88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 t="e">
        <f>VLOOKUP(D1640,#REF!,2,FALSE)</f>
        <v>#REF!</v>
      </c>
      <c r="V1640" t="e">
        <f>VLOOKUP(_216[[#This Row],[rollup_view_description]],Map!$B:$C,2,FALSE)</f>
        <v>#REF!</v>
      </c>
      <c r="W1640" t="str">
        <f>VLOOKUP(F1640,Map!$F:$G,2,FALSE)</f>
        <v>Flow Through</v>
      </c>
    </row>
    <row r="1641" spans="1:23" x14ac:dyDescent="0.25">
      <c r="A1641" t="s">
        <v>6</v>
      </c>
      <c r="B1641" t="s">
        <v>585</v>
      </c>
      <c r="C1641">
        <v>2026</v>
      </c>
      <c r="D1641" t="s">
        <v>112</v>
      </c>
      <c r="E1641" t="s">
        <v>58</v>
      </c>
      <c r="F1641" t="s">
        <v>149</v>
      </c>
      <c r="G1641" t="s">
        <v>88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 t="e">
        <f>VLOOKUP(D1641,#REF!,2,FALSE)</f>
        <v>#REF!</v>
      </c>
      <c r="V1641" t="e">
        <f>VLOOKUP(_216[[#This Row],[rollup_view_description]],Map!$B:$C,2,FALSE)</f>
        <v>#REF!</v>
      </c>
      <c r="W1641" t="str">
        <f>VLOOKUP(F1641,Map!$F:$G,2,FALSE)</f>
        <v>Reg Def</v>
      </c>
    </row>
    <row r="1642" spans="1:23" x14ac:dyDescent="0.25">
      <c r="A1642" t="s">
        <v>6</v>
      </c>
      <c r="B1642" t="s">
        <v>585</v>
      </c>
      <c r="C1642">
        <v>2026</v>
      </c>
      <c r="D1642" t="s">
        <v>112</v>
      </c>
      <c r="E1642" t="s">
        <v>58</v>
      </c>
      <c r="F1642" t="s">
        <v>144</v>
      </c>
      <c r="G1642" t="s">
        <v>89</v>
      </c>
      <c r="H1642">
        <v>-319.5</v>
      </c>
      <c r="I1642">
        <v>0</v>
      </c>
      <c r="J1642">
        <v>-319.5</v>
      </c>
      <c r="K1642">
        <v>0</v>
      </c>
      <c r="L1642">
        <v>0</v>
      </c>
      <c r="M1642">
        <v>0</v>
      </c>
      <c r="N1642">
        <v>0</v>
      </c>
      <c r="O1642">
        <v>-319.5</v>
      </c>
      <c r="P1642">
        <v>0</v>
      </c>
      <c r="Q1642">
        <v>0</v>
      </c>
      <c r="R1642">
        <v>-67.11</v>
      </c>
      <c r="S1642">
        <v>0</v>
      </c>
      <c r="T1642">
        <v>0</v>
      </c>
      <c r="U1642" t="e">
        <f>VLOOKUP(D1642,#REF!,2,FALSE)</f>
        <v>#REF!</v>
      </c>
      <c r="V1642" t="e">
        <f>VLOOKUP(_216[[#This Row],[rollup_view_description]],Map!$B:$C,2,FALSE)</f>
        <v>#REF!</v>
      </c>
      <c r="W1642" t="str">
        <f>VLOOKUP(F1642,Map!$F:$G,2,FALSE)</f>
        <v>Reg Def</v>
      </c>
    </row>
    <row r="1643" spans="1:23" x14ac:dyDescent="0.25">
      <c r="A1643" t="s">
        <v>6</v>
      </c>
      <c r="B1643" t="s">
        <v>585</v>
      </c>
      <c r="C1643">
        <v>2026</v>
      </c>
      <c r="D1643" t="s">
        <v>112</v>
      </c>
      <c r="E1643" t="s">
        <v>58</v>
      </c>
      <c r="F1643" t="s">
        <v>153</v>
      </c>
      <c r="G1643" t="s">
        <v>88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 t="e">
        <f>VLOOKUP(D1643,#REF!,2,FALSE)</f>
        <v>#REF!</v>
      </c>
      <c r="V1643" t="e">
        <f>VLOOKUP(_216[[#This Row],[rollup_view_description]],Map!$B:$C,2,FALSE)</f>
        <v>#REF!</v>
      </c>
      <c r="W1643" t="str">
        <f>VLOOKUP(F1643,Map!$F:$G,2,FALSE)</f>
        <v>Repairs</v>
      </c>
    </row>
    <row r="1644" spans="1:23" x14ac:dyDescent="0.25">
      <c r="A1644" t="s">
        <v>6</v>
      </c>
      <c r="B1644" t="s">
        <v>585</v>
      </c>
      <c r="C1644">
        <v>2026</v>
      </c>
      <c r="D1644" t="s">
        <v>156</v>
      </c>
      <c r="E1644" t="s">
        <v>58</v>
      </c>
      <c r="F1644" t="s">
        <v>151</v>
      </c>
      <c r="G1644" t="s">
        <v>88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 t="e">
        <f>VLOOKUP(D1644,#REF!,2,FALSE)</f>
        <v>#REF!</v>
      </c>
      <c r="V1644" t="e">
        <f>VLOOKUP(_216[[#This Row],[rollup_view_description]],Map!$B:$C,2,FALSE)</f>
        <v>#REF!</v>
      </c>
      <c r="W1644" t="str">
        <f>VLOOKUP(F1644,Map!$F:$G,2,FALSE)</f>
        <v>Reg Def</v>
      </c>
    </row>
    <row r="1645" spans="1:23" x14ac:dyDescent="0.25">
      <c r="A1645" t="s">
        <v>6</v>
      </c>
      <c r="B1645" t="s">
        <v>585</v>
      </c>
      <c r="C1645">
        <v>2026</v>
      </c>
      <c r="D1645" t="s">
        <v>156</v>
      </c>
      <c r="E1645" t="s">
        <v>58</v>
      </c>
      <c r="F1645" t="s">
        <v>144</v>
      </c>
      <c r="G1645" t="s">
        <v>89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 t="e">
        <f>VLOOKUP(D1645,#REF!,2,FALSE)</f>
        <v>#REF!</v>
      </c>
      <c r="V1645" t="e">
        <f>VLOOKUP(_216[[#This Row],[rollup_view_description]],Map!$B:$C,2,FALSE)</f>
        <v>#REF!</v>
      </c>
      <c r="W1645" t="str">
        <f>VLOOKUP(F1645,Map!$F:$G,2,FALSE)</f>
        <v>Reg Def</v>
      </c>
    </row>
    <row r="1646" spans="1:23" x14ac:dyDescent="0.25">
      <c r="A1646" t="s">
        <v>6</v>
      </c>
      <c r="B1646" t="s">
        <v>585</v>
      </c>
      <c r="C1646">
        <v>2026</v>
      </c>
      <c r="D1646" t="s">
        <v>113</v>
      </c>
      <c r="E1646" t="s">
        <v>58</v>
      </c>
      <c r="F1646" t="s">
        <v>143</v>
      </c>
      <c r="G1646" t="s">
        <v>88</v>
      </c>
      <c r="H1646">
        <v>0</v>
      </c>
      <c r="I1646">
        <v>0</v>
      </c>
      <c r="J1646">
        <v>0</v>
      </c>
      <c r="K1646">
        <v>72.260000000000005</v>
      </c>
      <c r="L1646">
        <v>0</v>
      </c>
      <c r="M1646">
        <v>72.260000000000005</v>
      </c>
      <c r="N1646">
        <v>0</v>
      </c>
      <c r="O1646">
        <v>-72.260000000000005</v>
      </c>
      <c r="P1646">
        <v>0</v>
      </c>
      <c r="Q1646">
        <v>0</v>
      </c>
      <c r="R1646">
        <v>-15.76</v>
      </c>
      <c r="S1646">
        <v>0</v>
      </c>
      <c r="T1646">
        <v>0</v>
      </c>
      <c r="U1646" t="e">
        <f>VLOOKUP(D1646,#REF!,2,FALSE)</f>
        <v>#REF!</v>
      </c>
      <c r="V1646" t="e">
        <f>VLOOKUP(_216[[#This Row],[rollup_view_description]],Map!$B:$C,2,FALSE)</f>
        <v>#REF!</v>
      </c>
      <c r="W1646" t="str">
        <f>VLOOKUP(F1646,Map!$F:$G,2,FALSE)</f>
        <v>Reg Def</v>
      </c>
    </row>
    <row r="1647" spans="1:23" x14ac:dyDescent="0.25">
      <c r="A1647" t="s">
        <v>6</v>
      </c>
      <c r="B1647" t="s">
        <v>585</v>
      </c>
      <c r="C1647">
        <v>2026</v>
      </c>
      <c r="D1647" t="s">
        <v>113</v>
      </c>
      <c r="E1647" t="s">
        <v>58</v>
      </c>
      <c r="F1647" t="s">
        <v>148</v>
      </c>
      <c r="G1647" t="s">
        <v>88</v>
      </c>
      <c r="H1647">
        <v>0</v>
      </c>
      <c r="I1647">
        <v>0</v>
      </c>
      <c r="J1647">
        <v>0</v>
      </c>
      <c r="K1647">
        <v>6.16</v>
      </c>
      <c r="L1647">
        <v>0</v>
      </c>
      <c r="M1647">
        <v>6.16</v>
      </c>
      <c r="N1647">
        <v>0</v>
      </c>
      <c r="O1647">
        <v>-6.16</v>
      </c>
      <c r="P1647">
        <v>0</v>
      </c>
      <c r="Q1647">
        <v>0</v>
      </c>
      <c r="R1647">
        <v>-2.16</v>
      </c>
      <c r="S1647">
        <v>0</v>
      </c>
      <c r="T1647">
        <v>0</v>
      </c>
      <c r="U1647" t="e">
        <f>VLOOKUP(D1647,#REF!,2,FALSE)</f>
        <v>#REF!</v>
      </c>
      <c r="V1647" t="e">
        <f>VLOOKUP(_216[[#This Row],[rollup_view_description]],Map!$B:$C,2,FALSE)</f>
        <v>#REF!</v>
      </c>
      <c r="W1647" t="str">
        <f>VLOOKUP(F1647,Map!$F:$G,2,FALSE)</f>
        <v>Reg Def</v>
      </c>
    </row>
    <row r="1648" spans="1:23" x14ac:dyDescent="0.25">
      <c r="A1648" t="s">
        <v>6</v>
      </c>
      <c r="B1648" t="s">
        <v>585</v>
      </c>
      <c r="C1648">
        <v>2026</v>
      </c>
      <c r="D1648" t="s">
        <v>113</v>
      </c>
      <c r="E1648" t="s">
        <v>58</v>
      </c>
      <c r="F1648" t="s">
        <v>108</v>
      </c>
      <c r="G1648" t="s">
        <v>88</v>
      </c>
      <c r="H1648">
        <v>0</v>
      </c>
      <c r="I1648">
        <v>0</v>
      </c>
      <c r="J1648">
        <v>0</v>
      </c>
      <c r="K1648">
        <v>109.32</v>
      </c>
      <c r="L1648">
        <v>0</v>
      </c>
      <c r="M1648">
        <v>109.32</v>
      </c>
      <c r="N1648">
        <v>0</v>
      </c>
      <c r="O1648">
        <v>-109.32</v>
      </c>
      <c r="P1648">
        <v>0</v>
      </c>
      <c r="Q1648">
        <v>0</v>
      </c>
      <c r="R1648">
        <v>0</v>
      </c>
      <c r="S1648">
        <v>0</v>
      </c>
      <c r="T1648">
        <v>0</v>
      </c>
      <c r="U1648" t="e">
        <f>VLOOKUP(D1648,#REF!,2,FALSE)</f>
        <v>#REF!</v>
      </c>
      <c r="V1648" t="e">
        <f>VLOOKUP(_216[[#This Row],[rollup_view_description]],Map!$B:$C,2,FALSE)</f>
        <v>#REF!</v>
      </c>
      <c r="W1648" t="str">
        <f>VLOOKUP(F1648,Map!$F:$G,2,FALSE)</f>
        <v>Flow Through</v>
      </c>
    </row>
    <row r="1649" spans="1:23" x14ac:dyDescent="0.25">
      <c r="A1649" t="s">
        <v>6</v>
      </c>
      <c r="B1649" t="s">
        <v>585</v>
      </c>
      <c r="C1649">
        <v>2026</v>
      </c>
      <c r="D1649" t="s">
        <v>113</v>
      </c>
      <c r="E1649" t="s">
        <v>58</v>
      </c>
      <c r="F1649" t="s">
        <v>149</v>
      </c>
      <c r="G1649" t="s">
        <v>88</v>
      </c>
      <c r="H1649">
        <v>0</v>
      </c>
      <c r="I1649">
        <v>0</v>
      </c>
      <c r="J1649">
        <v>0</v>
      </c>
      <c r="K1649">
        <v>-21.62</v>
      </c>
      <c r="L1649">
        <v>0</v>
      </c>
      <c r="M1649">
        <v>-21.62</v>
      </c>
      <c r="N1649">
        <v>0</v>
      </c>
      <c r="O1649">
        <v>21.62</v>
      </c>
      <c r="P1649">
        <v>0</v>
      </c>
      <c r="Q1649">
        <v>0</v>
      </c>
      <c r="R1649">
        <v>4.53</v>
      </c>
      <c r="S1649">
        <v>0</v>
      </c>
      <c r="T1649">
        <v>0</v>
      </c>
      <c r="U1649" t="e">
        <f>VLOOKUP(D1649,#REF!,2,FALSE)</f>
        <v>#REF!</v>
      </c>
      <c r="V1649" t="e">
        <f>VLOOKUP(_216[[#This Row],[rollup_view_description]],Map!$B:$C,2,FALSE)</f>
        <v>#REF!</v>
      </c>
      <c r="W1649" t="str">
        <f>VLOOKUP(F1649,Map!$F:$G,2,FALSE)</f>
        <v>Reg Def</v>
      </c>
    </row>
    <row r="1650" spans="1:23" x14ac:dyDescent="0.25">
      <c r="A1650" t="s">
        <v>6</v>
      </c>
      <c r="B1650" t="s">
        <v>585</v>
      </c>
      <c r="C1650">
        <v>2026</v>
      </c>
      <c r="D1650" t="s">
        <v>113</v>
      </c>
      <c r="E1650" t="s">
        <v>58</v>
      </c>
      <c r="F1650" t="s">
        <v>151</v>
      </c>
      <c r="G1650" t="s">
        <v>88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 t="e">
        <f>VLOOKUP(D1650,#REF!,2,FALSE)</f>
        <v>#REF!</v>
      </c>
      <c r="V1650" t="e">
        <f>VLOOKUP(_216[[#This Row],[rollup_view_description]],Map!$B:$C,2,FALSE)</f>
        <v>#REF!</v>
      </c>
      <c r="W1650" t="str">
        <f>VLOOKUP(F1650,Map!$F:$G,2,FALSE)</f>
        <v>Reg Def</v>
      </c>
    </row>
    <row r="1651" spans="1:23" x14ac:dyDescent="0.25">
      <c r="A1651" t="s">
        <v>6</v>
      </c>
      <c r="B1651" t="s">
        <v>585</v>
      </c>
      <c r="C1651">
        <v>2026</v>
      </c>
      <c r="D1651" t="s">
        <v>113</v>
      </c>
      <c r="E1651" t="s">
        <v>58</v>
      </c>
      <c r="F1651" t="s">
        <v>144</v>
      </c>
      <c r="G1651" t="s">
        <v>89</v>
      </c>
      <c r="H1651">
        <v>96191.53</v>
      </c>
      <c r="I1651">
        <v>0</v>
      </c>
      <c r="J1651">
        <v>96191.53</v>
      </c>
      <c r="K1651">
        <v>39957.129999999997</v>
      </c>
      <c r="L1651">
        <v>0</v>
      </c>
      <c r="M1651">
        <v>39957.129999999997</v>
      </c>
      <c r="N1651">
        <v>0</v>
      </c>
      <c r="O1651">
        <v>56234.400000000001</v>
      </c>
      <c r="P1651">
        <v>0</v>
      </c>
      <c r="Q1651">
        <v>0</v>
      </c>
      <c r="R1651">
        <v>11328.77</v>
      </c>
      <c r="S1651">
        <v>0</v>
      </c>
      <c r="T1651">
        <v>0</v>
      </c>
      <c r="U1651" t="e">
        <f>VLOOKUP(D1651,#REF!,2,FALSE)</f>
        <v>#REF!</v>
      </c>
      <c r="V1651" t="e">
        <f>VLOOKUP(_216[[#This Row],[rollup_view_description]],Map!$B:$C,2,FALSE)</f>
        <v>#REF!</v>
      </c>
      <c r="W1651" t="str">
        <f>VLOOKUP(F1651,Map!$F:$G,2,FALSE)</f>
        <v>Reg Def</v>
      </c>
    </row>
    <row r="1652" spans="1:23" x14ac:dyDescent="0.25">
      <c r="A1652" t="s">
        <v>6</v>
      </c>
      <c r="B1652" t="s">
        <v>585</v>
      </c>
      <c r="C1652">
        <v>2026</v>
      </c>
      <c r="D1652" t="s">
        <v>113</v>
      </c>
      <c r="E1652" t="s">
        <v>58</v>
      </c>
      <c r="F1652" t="s">
        <v>153</v>
      </c>
      <c r="G1652" t="s">
        <v>88</v>
      </c>
      <c r="H1652">
        <v>0</v>
      </c>
      <c r="I1652">
        <v>0</v>
      </c>
      <c r="J1652">
        <v>0</v>
      </c>
      <c r="K1652">
        <v>887.32</v>
      </c>
      <c r="L1652">
        <v>0</v>
      </c>
      <c r="M1652">
        <v>887.32</v>
      </c>
      <c r="N1652">
        <v>0</v>
      </c>
      <c r="O1652">
        <v>-887.32</v>
      </c>
      <c r="P1652">
        <v>0</v>
      </c>
      <c r="Q1652">
        <v>0</v>
      </c>
      <c r="R1652">
        <v>-310.56</v>
      </c>
      <c r="S1652">
        <v>0</v>
      </c>
      <c r="T1652">
        <v>0</v>
      </c>
      <c r="U1652" t="e">
        <f>VLOOKUP(D1652,#REF!,2,FALSE)</f>
        <v>#REF!</v>
      </c>
      <c r="V1652" t="e">
        <f>VLOOKUP(_216[[#This Row],[rollup_view_description]],Map!$B:$C,2,FALSE)</f>
        <v>#REF!</v>
      </c>
      <c r="W1652" t="str">
        <f>VLOOKUP(F1652,Map!$F:$G,2,FALSE)</f>
        <v>Repairs</v>
      </c>
    </row>
    <row r="1653" spans="1:23" x14ac:dyDescent="0.25">
      <c r="A1653" t="s">
        <v>6</v>
      </c>
      <c r="B1653" t="s">
        <v>585</v>
      </c>
      <c r="C1653">
        <v>2026</v>
      </c>
      <c r="D1653" t="s">
        <v>114</v>
      </c>
      <c r="E1653" t="s">
        <v>58</v>
      </c>
      <c r="F1653" t="s">
        <v>143</v>
      </c>
      <c r="G1653" t="s">
        <v>88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 t="e">
        <f>VLOOKUP(D1653,#REF!,2,FALSE)</f>
        <v>#REF!</v>
      </c>
      <c r="V1653" t="e">
        <f>VLOOKUP(_216[[#This Row],[rollup_view_description]],Map!$B:$C,2,FALSE)</f>
        <v>#REF!</v>
      </c>
      <c r="W1653" t="str">
        <f>VLOOKUP(F1653,Map!$F:$G,2,FALSE)</f>
        <v>Reg Def</v>
      </c>
    </row>
    <row r="1654" spans="1:23" x14ac:dyDescent="0.25">
      <c r="A1654" t="s">
        <v>6</v>
      </c>
      <c r="B1654" t="s">
        <v>585</v>
      </c>
      <c r="C1654">
        <v>2026</v>
      </c>
      <c r="D1654" t="s">
        <v>114</v>
      </c>
      <c r="E1654" t="s">
        <v>58</v>
      </c>
      <c r="F1654" t="s">
        <v>108</v>
      </c>
      <c r="G1654" t="s">
        <v>88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 t="e">
        <f>VLOOKUP(D1654,#REF!,2,FALSE)</f>
        <v>#REF!</v>
      </c>
      <c r="V1654" t="e">
        <f>VLOOKUP(_216[[#This Row],[rollup_view_description]],Map!$B:$C,2,FALSE)</f>
        <v>#REF!</v>
      </c>
      <c r="W1654" t="str">
        <f>VLOOKUP(F1654,Map!$F:$G,2,FALSE)</f>
        <v>Flow Through</v>
      </c>
    </row>
    <row r="1655" spans="1:23" x14ac:dyDescent="0.25">
      <c r="A1655" t="s">
        <v>6</v>
      </c>
      <c r="B1655" t="s">
        <v>585</v>
      </c>
      <c r="C1655">
        <v>2026</v>
      </c>
      <c r="D1655" t="s">
        <v>114</v>
      </c>
      <c r="E1655" t="s">
        <v>58</v>
      </c>
      <c r="F1655" t="s">
        <v>146</v>
      </c>
      <c r="G1655" t="s">
        <v>88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 t="e">
        <f>VLOOKUP(D1655,#REF!,2,FALSE)</f>
        <v>#REF!</v>
      </c>
      <c r="V1655" t="e">
        <f>VLOOKUP(_216[[#This Row],[rollup_view_description]],Map!$B:$C,2,FALSE)</f>
        <v>#REF!</v>
      </c>
      <c r="W1655" t="str">
        <f>VLOOKUP(F1655,Map!$F:$G,2,FALSE)</f>
        <v>Reg Def</v>
      </c>
    </row>
    <row r="1656" spans="1:23" x14ac:dyDescent="0.25">
      <c r="A1656" t="s">
        <v>6</v>
      </c>
      <c r="B1656" t="s">
        <v>585</v>
      </c>
      <c r="C1656">
        <v>2026</v>
      </c>
      <c r="D1656" t="s">
        <v>114</v>
      </c>
      <c r="E1656" t="s">
        <v>58</v>
      </c>
      <c r="F1656" t="s">
        <v>149</v>
      </c>
      <c r="G1656" t="s">
        <v>88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 t="e">
        <f>VLOOKUP(D1656,#REF!,2,FALSE)</f>
        <v>#REF!</v>
      </c>
      <c r="V1656" t="e">
        <f>VLOOKUP(_216[[#This Row],[rollup_view_description]],Map!$B:$C,2,FALSE)</f>
        <v>#REF!</v>
      </c>
      <c r="W1656" t="str">
        <f>VLOOKUP(F1656,Map!$F:$G,2,FALSE)</f>
        <v>Reg Def</v>
      </c>
    </row>
    <row r="1657" spans="1:23" x14ac:dyDescent="0.25">
      <c r="A1657" t="s">
        <v>6</v>
      </c>
      <c r="B1657" t="s">
        <v>585</v>
      </c>
      <c r="C1657">
        <v>2026</v>
      </c>
      <c r="D1657" t="s">
        <v>114</v>
      </c>
      <c r="E1657" t="s">
        <v>58</v>
      </c>
      <c r="F1657" t="s">
        <v>144</v>
      </c>
      <c r="G1657" t="s">
        <v>89</v>
      </c>
      <c r="H1657">
        <v>6153.16</v>
      </c>
      <c r="I1657">
        <v>0</v>
      </c>
      <c r="J1657">
        <v>6153.16</v>
      </c>
      <c r="K1657">
        <v>0</v>
      </c>
      <c r="L1657">
        <v>0</v>
      </c>
      <c r="M1657">
        <v>0</v>
      </c>
      <c r="N1657">
        <v>0</v>
      </c>
      <c r="O1657">
        <v>6153.16</v>
      </c>
      <c r="P1657">
        <v>0</v>
      </c>
      <c r="Q1657">
        <v>0</v>
      </c>
      <c r="R1657">
        <v>1292.1600000000001</v>
      </c>
      <c r="S1657">
        <v>0</v>
      </c>
      <c r="T1657">
        <v>0</v>
      </c>
      <c r="U1657" t="e">
        <f>VLOOKUP(D1657,#REF!,2,FALSE)</f>
        <v>#REF!</v>
      </c>
      <c r="V1657" t="e">
        <f>VLOOKUP(_216[[#This Row],[rollup_view_description]],Map!$B:$C,2,FALSE)</f>
        <v>#REF!</v>
      </c>
      <c r="W1657" t="str">
        <f>VLOOKUP(F1657,Map!$F:$G,2,FALSE)</f>
        <v>Reg Def</v>
      </c>
    </row>
    <row r="1658" spans="1:23" x14ac:dyDescent="0.25">
      <c r="A1658" t="s">
        <v>6</v>
      </c>
      <c r="B1658" t="s">
        <v>585</v>
      </c>
      <c r="C1658">
        <v>2026</v>
      </c>
      <c r="D1658" t="s">
        <v>114</v>
      </c>
      <c r="E1658" t="s">
        <v>58</v>
      </c>
      <c r="F1658" t="s">
        <v>153</v>
      </c>
      <c r="G1658" t="s">
        <v>88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 t="e">
        <f>VLOOKUP(D1658,#REF!,2,FALSE)</f>
        <v>#REF!</v>
      </c>
      <c r="V1658" t="e">
        <f>VLOOKUP(_216[[#This Row],[rollup_view_description]],Map!$B:$C,2,FALSE)</f>
        <v>#REF!</v>
      </c>
      <c r="W1658" t="str">
        <f>VLOOKUP(F1658,Map!$F:$G,2,FALSE)</f>
        <v>Repairs</v>
      </c>
    </row>
    <row r="1659" spans="1:23" x14ac:dyDescent="0.25">
      <c r="A1659" t="s">
        <v>6</v>
      </c>
      <c r="B1659" t="s">
        <v>585</v>
      </c>
      <c r="C1659">
        <v>2026</v>
      </c>
      <c r="D1659" t="s">
        <v>589</v>
      </c>
      <c r="E1659" t="s">
        <v>58</v>
      </c>
      <c r="F1659" t="s">
        <v>143</v>
      </c>
      <c r="G1659" t="s">
        <v>88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 t="e">
        <f>VLOOKUP(D1659,#REF!,2,FALSE)</f>
        <v>#REF!</v>
      </c>
      <c r="V1659" t="e">
        <f>VLOOKUP(_216[[#This Row],[rollup_view_description]],Map!$B:$C,2,FALSE)</f>
        <v>#REF!</v>
      </c>
      <c r="W1659" t="str">
        <f>VLOOKUP(F1659,Map!$F:$G,2,FALSE)</f>
        <v>Reg Def</v>
      </c>
    </row>
    <row r="1660" spans="1:23" x14ac:dyDescent="0.25">
      <c r="A1660" t="s">
        <v>6</v>
      </c>
      <c r="B1660" t="s">
        <v>585</v>
      </c>
      <c r="C1660">
        <v>2026</v>
      </c>
      <c r="D1660" t="s">
        <v>589</v>
      </c>
      <c r="E1660" t="s">
        <v>58</v>
      </c>
      <c r="F1660" t="s">
        <v>108</v>
      </c>
      <c r="G1660" t="s">
        <v>88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 t="e">
        <f>VLOOKUP(D1660,#REF!,2,FALSE)</f>
        <v>#REF!</v>
      </c>
      <c r="V1660" t="e">
        <f>VLOOKUP(_216[[#This Row],[rollup_view_description]],Map!$B:$C,2,FALSE)</f>
        <v>#REF!</v>
      </c>
      <c r="W1660" t="str">
        <f>VLOOKUP(F1660,Map!$F:$G,2,FALSE)</f>
        <v>Flow Through</v>
      </c>
    </row>
    <row r="1661" spans="1:23" x14ac:dyDescent="0.25">
      <c r="A1661" t="s">
        <v>6</v>
      </c>
      <c r="B1661" t="s">
        <v>585</v>
      </c>
      <c r="C1661">
        <v>2026</v>
      </c>
      <c r="D1661" t="s">
        <v>589</v>
      </c>
      <c r="E1661" t="s">
        <v>58</v>
      </c>
      <c r="F1661" t="s">
        <v>149</v>
      </c>
      <c r="G1661" t="s">
        <v>88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 t="e">
        <f>VLOOKUP(D1661,#REF!,2,FALSE)</f>
        <v>#REF!</v>
      </c>
      <c r="V1661" t="e">
        <f>VLOOKUP(_216[[#This Row],[rollup_view_description]],Map!$B:$C,2,FALSE)</f>
        <v>#REF!</v>
      </c>
      <c r="W1661" t="str">
        <f>VLOOKUP(F1661,Map!$F:$G,2,FALSE)</f>
        <v>Reg Def</v>
      </c>
    </row>
    <row r="1662" spans="1:23" x14ac:dyDescent="0.25">
      <c r="A1662" t="s">
        <v>6</v>
      </c>
      <c r="B1662" t="s">
        <v>585</v>
      </c>
      <c r="C1662">
        <v>2026</v>
      </c>
      <c r="D1662" t="s">
        <v>589</v>
      </c>
      <c r="E1662" t="s">
        <v>58</v>
      </c>
      <c r="F1662" t="s">
        <v>144</v>
      </c>
      <c r="G1662" t="s">
        <v>89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 t="e">
        <f>VLOOKUP(D1662,#REF!,2,FALSE)</f>
        <v>#REF!</v>
      </c>
      <c r="V1662" t="e">
        <f>VLOOKUP(_216[[#This Row],[rollup_view_description]],Map!$B:$C,2,FALSE)</f>
        <v>#REF!</v>
      </c>
      <c r="W1662" t="str">
        <f>VLOOKUP(F1662,Map!$F:$G,2,FALSE)</f>
        <v>Reg Def</v>
      </c>
    </row>
    <row r="1663" spans="1:23" x14ac:dyDescent="0.25">
      <c r="A1663" t="s">
        <v>6</v>
      </c>
      <c r="B1663" t="s">
        <v>585</v>
      </c>
      <c r="C1663">
        <v>2026</v>
      </c>
      <c r="D1663" t="s">
        <v>115</v>
      </c>
      <c r="E1663" t="s">
        <v>58</v>
      </c>
      <c r="F1663" t="s">
        <v>143</v>
      </c>
      <c r="G1663" t="s">
        <v>88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 t="e">
        <f>VLOOKUP(D1663,#REF!,2,FALSE)</f>
        <v>#REF!</v>
      </c>
      <c r="V1663" t="e">
        <f>VLOOKUP(_216[[#This Row],[rollup_view_description]],Map!$B:$C,2,FALSE)</f>
        <v>#REF!</v>
      </c>
      <c r="W1663" t="str">
        <f>VLOOKUP(F1663,Map!$F:$G,2,FALSE)</f>
        <v>Reg Def</v>
      </c>
    </row>
    <row r="1664" spans="1:23" x14ac:dyDescent="0.25">
      <c r="A1664" t="s">
        <v>6</v>
      </c>
      <c r="B1664" t="s">
        <v>585</v>
      </c>
      <c r="C1664">
        <v>2026</v>
      </c>
      <c r="D1664" t="s">
        <v>115</v>
      </c>
      <c r="E1664" t="s">
        <v>58</v>
      </c>
      <c r="F1664" t="s">
        <v>148</v>
      </c>
      <c r="G1664" t="s">
        <v>88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 t="e">
        <f>VLOOKUP(D1664,#REF!,2,FALSE)</f>
        <v>#REF!</v>
      </c>
      <c r="V1664" t="e">
        <f>VLOOKUP(_216[[#This Row],[rollup_view_description]],Map!$B:$C,2,FALSE)</f>
        <v>#REF!</v>
      </c>
      <c r="W1664" t="str">
        <f>VLOOKUP(F1664,Map!$F:$G,2,FALSE)</f>
        <v>Reg Def</v>
      </c>
    </row>
    <row r="1665" spans="1:23" x14ac:dyDescent="0.25">
      <c r="A1665" t="s">
        <v>6</v>
      </c>
      <c r="B1665" t="s">
        <v>585</v>
      </c>
      <c r="C1665">
        <v>2026</v>
      </c>
      <c r="D1665" t="s">
        <v>115</v>
      </c>
      <c r="E1665" t="s">
        <v>58</v>
      </c>
      <c r="F1665" t="s">
        <v>108</v>
      </c>
      <c r="G1665" t="s">
        <v>88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 t="e">
        <f>VLOOKUP(D1665,#REF!,2,FALSE)</f>
        <v>#REF!</v>
      </c>
      <c r="V1665" t="e">
        <f>VLOOKUP(_216[[#This Row],[rollup_view_description]],Map!$B:$C,2,FALSE)</f>
        <v>#REF!</v>
      </c>
      <c r="W1665" t="str">
        <f>VLOOKUP(F1665,Map!$F:$G,2,FALSE)</f>
        <v>Flow Through</v>
      </c>
    </row>
    <row r="1666" spans="1:23" x14ac:dyDescent="0.25">
      <c r="A1666" t="s">
        <v>6</v>
      </c>
      <c r="B1666" t="s">
        <v>585</v>
      </c>
      <c r="C1666">
        <v>2026</v>
      </c>
      <c r="D1666" t="s">
        <v>115</v>
      </c>
      <c r="E1666" t="s">
        <v>58</v>
      </c>
      <c r="F1666" t="s">
        <v>149</v>
      </c>
      <c r="G1666" t="s">
        <v>88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 t="e">
        <f>VLOOKUP(D1666,#REF!,2,FALSE)</f>
        <v>#REF!</v>
      </c>
      <c r="V1666" t="e">
        <f>VLOOKUP(_216[[#This Row],[rollup_view_description]],Map!$B:$C,2,FALSE)</f>
        <v>#REF!</v>
      </c>
      <c r="W1666" t="str">
        <f>VLOOKUP(F1666,Map!$F:$G,2,FALSE)</f>
        <v>Reg Def</v>
      </c>
    </row>
    <row r="1667" spans="1:23" x14ac:dyDescent="0.25">
      <c r="A1667" t="s">
        <v>6</v>
      </c>
      <c r="B1667" t="s">
        <v>585</v>
      </c>
      <c r="C1667">
        <v>2026</v>
      </c>
      <c r="D1667" t="s">
        <v>115</v>
      </c>
      <c r="E1667" t="s">
        <v>58</v>
      </c>
      <c r="F1667" t="s">
        <v>144</v>
      </c>
      <c r="G1667" t="s">
        <v>89</v>
      </c>
      <c r="H1667">
        <v>-1717.42</v>
      </c>
      <c r="I1667">
        <v>0</v>
      </c>
      <c r="J1667">
        <v>-1717.42</v>
      </c>
      <c r="K1667">
        <v>0</v>
      </c>
      <c r="L1667">
        <v>0</v>
      </c>
      <c r="M1667">
        <v>0</v>
      </c>
      <c r="N1667">
        <v>0</v>
      </c>
      <c r="O1667">
        <v>-1717.42</v>
      </c>
      <c r="P1667">
        <v>0</v>
      </c>
      <c r="Q1667">
        <v>0</v>
      </c>
      <c r="R1667">
        <v>-360.66</v>
      </c>
      <c r="S1667">
        <v>0</v>
      </c>
      <c r="T1667">
        <v>0</v>
      </c>
      <c r="U1667" t="e">
        <f>VLOOKUP(D1667,#REF!,2,FALSE)</f>
        <v>#REF!</v>
      </c>
      <c r="V1667" t="e">
        <f>VLOOKUP(_216[[#This Row],[rollup_view_description]],Map!$B:$C,2,FALSE)</f>
        <v>#REF!</v>
      </c>
      <c r="W1667" t="str">
        <f>VLOOKUP(F1667,Map!$F:$G,2,FALSE)</f>
        <v>Reg Def</v>
      </c>
    </row>
    <row r="1668" spans="1:23" x14ac:dyDescent="0.25">
      <c r="A1668" t="s">
        <v>6</v>
      </c>
      <c r="B1668" t="s">
        <v>585</v>
      </c>
      <c r="C1668">
        <v>2026</v>
      </c>
      <c r="D1668" t="s">
        <v>115</v>
      </c>
      <c r="E1668" t="s">
        <v>58</v>
      </c>
      <c r="F1668" t="s">
        <v>153</v>
      </c>
      <c r="G1668" t="s">
        <v>88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 t="e">
        <f>VLOOKUP(D1668,#REF!,2,FALSE)</f>
        <v>#REF!</v>
      </c>
      <c r="V1668" t="e">
        <f>VLOOKUP(_216[[#This Row],[rollup_view_description]],Map!$B:$C,2,FALSE)</f>
        <v>#REF!</v>
      </c>
      <c r="W1668" t="str">
        <f>VLOOKUP(F1668,Map!$F:$G,2,FALSE)</f>
        <v>Repairs</v>
      </c>
    </row>
    <row r="1669" spans="1:23" x14ac:dyDescent="0.25">
      <c r="A1669" t="s">
        <v>6</v>
      </c>
      <c r="B1669" t="s">
        <v>585</v>
      </c>
      <c r="C1669">
        <v>2026</v>
      </c>
      <c r="D1669" t="s">
        <v>116</v>
      </c>
      <c r="E1669" t="s">
        <v>58</v>
      </c>
      <c r="F1669" t="s">
        <v>143</v>
      </c>
      <c r="G1669" t="s">
        <v>88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 t="e">
        <f>VLOOKUP(D1669,#REF!,2,FALSE)</f>
        <v>#REF!</v>
      </c>
      <c r="V1669" t="e">
        <f>VLOOKUP(_216[[#This Row],[rollup_view_description]],Map!$B:$C,2,FALSE)</f>
        <v>#REF!</v>
      </c>
      <c r="W1669" t="str">
        <f>VLOOKUP(F1669,Map!$F:$G,2,FALSE)</f>
        <v>Reg Def</v>
      </c>
    </row>
    <row r="1670" spans="1:23" x14ac:dyDescent="0.25">
      <c r="A1670" t="s">
        <v>6</v>
      </c>
      <c r="B1670" t="s">
        <v>585</v>
      </c>
      <c r="C1670">
        <v>2026</v>
      </c>
      <c r="D1670" t="s">
        <v>116</v>
      </c>
      <c r="E1670" t="s">
        <v>58</v>
      </c>
      <c r="F1670" t="s">
        <v>108</v>
      </c>
      <c r="G1670" t="s">
        <v>88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 t="e">
        <f>VLOOKUP(D1670,#REF!,2,FALSE)</f>
        <v>#REF!</v>
      </c>
      <c r="V1670" t="e">
        <f>VLOOKUP(_216[[#This Row],[rollup_view_description]],Map!$B:$C,2,FALSE)</f>
        <v>#REF!</v>
      </c>
      <c r="W1670" t="str">
        <f>VLOOKUP(F1670,Map!$F:$G,2,FALSE)</f>
        <v>Flow Through</v>
      </c>
    </row>
    <row r="1671" spans="1:23" x14ac:dyDescent="0.25">
      <c r="A1671" t="s">
        <v>6</v>
      </c>
      <c r="B1671" t="s">
        <v>585</v>
      </c>
      <c r="C1671">
        <v>2026</v>
      </c>
      <c r="D1671" t="s">
        <v>116</v>
      </c>
      <c r="E1671" t="s">
        <v>58</v>
      </c>
      <c r="F1671" t="s">
        <v>149</v>
      </c>
      <c r="G1671" t="s">
        <v>88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 t="e">
        <f>VLOOKUP(D1671,#REF!,2,FALSE)</f>
        <v>#REF!</v>
      </c>
      <c r="V1671" t="e">
        <f>VLOOKUP(_216[[#This Row],[rollup_view_description]],Map!$B:$C,2,FALSE)</f>
        <v>#REF!</v>
      </c>
      <c r="W1671" t="str">
        <f>VLOOKUP(F1671,Map!$F:$G,2,FALSE)</f>
        <v>Reg Def</v>
      </c>
    </row>
    <row r="1672" spans="1:23" x14ac:dyDescent="0.25">
      <c r="A1672" t="s">
        <v>6</v>
      </c>
      <c r="B1672" t="s">
        <v>585</v>
      </c>
      <c r="C1672">
        <v>2026</v>
      </c>
      <c r="D1672" t="s">
        <v>116</v>
      </c>
      <c r="E1672" t="s">
        <v>58</v>
      </c>
      <c r="F1672" t="s">
        <v>144</v>
      </c>
      <c r="G1672" t="s">
        <v>89</v>
      </c>
      <c r="H1672">
        <v>2740.8</v>
      </c>
      <c r="I1672">
        <v>0</v>
      </c>
      <c r="J1672">
        <v>2740.8</v>
      </c>
      <c r="K1672">
        <v>0</v>
      </c>
      <c r="L1672">
        <v>0</v>
      </c>
      <c r="M1672">
        <v>0</v>
      </c>
      <c r="N1672">
        <v>0</v>
      </c>
      <c r="O1672">
        <v>2740.8</v>
      </c>
      <c r="P1672">
        <v>0</v>
      </c>
      <c r="Q1672">
        <v>0</v>
      </c>
      <c r="R1672">
        <v>575.57000000000005</v>
      </c>
      <c r="S1672">
        <v>0</v>
      </c>
      <c r="T1672">
        <v>0</v>
      </c>
      <c r="U1672" t="e">
        <f>VLOOKUP(D1672,#REF!,2,FALSE)</f>
        <v>#REF!</v>
      </c>
      <c r="V1672" t="e">
        <f>VLOOKUP(_216[[#This Row],[rollup_view_description]],Map!$B:$C,2,FALSE)</f>
        <v>#REF!</v>
      </c>
      <c r="W1672" t="str">
        <f>VLOOKUP(F1672,Map!$F:$G,2,FALSE)</f>
        <v>Reg Def</v>
      </c>
    </row>
    <row r="1673" spans="1:23" x14ac:dyDescent="0.25">
      <c r="A1673" t="s">
        <v>6</v>
      </c>
      <c r="B1673" t="s">
        <v>585</v>
      </c>
      <c r="C1673">
        <v>2026</v>
      </c>
      <c r="D1673" t="s">
        <v>116</v>
      </c>
      <c r="E1673" t="s">
        <v>58</v>
      </c>
      <c r="F1673" t="s">
        <v>153</v>
      </c>
      <c r="G1673" t="s">
        <v>88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 t="e">
        <f>VLOOKUP(D1673,#REF!,2,FALSE)</f>
        <v>#REF!</v>
      </c>
      <c r="V1673" t="e">
        <f>VLOOKUP(_216[[#This Row],[rollup_view_description]],Map!$B:$C,2,FALSE)</f>
        <v>#REF!</v>
      </c>
      <c r="W1673" t="str">
        <f>VLOOKUP(F1673,Map!$F:$G,2,FALSE)</f>
        <v>Repairs</v>
      </c>
    </row>
    <row r="1674" spans="1:23" x14ac:dyDescent="0.25">
      <c r="A1674" t="s">
        <v>6</v>
      </c>
      <c r="B1674" t="s">
        <v>585</v>
      </c>
      <c r="C1674">
        <v>2026</v>
      </c>
      <c r="D1674" t="s">
        <v>371</v>
      </c>
      <c r="E1674" t="s">
        <v>58</v>
      </c>
      <c r="F1674" t="s">
        <v>143</v>
      </c>
      <c r="G1674" t="s">
        <v>88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 t="e">
        <f>VLOOKUP(D1674,#REF!,2,FALSE)</f>
        <v>#REF!</v>
      </c>
      <c r="V1674" t="e">
        <f>VLOOKUP(_216[[#This Row],[rollup_view_description]],Map!$B:$C,2,FALSE)</f>
        <v>#REF!</v>
      </c>
      <c r="W1674" t="str">
        <f>VLOOKUP(F1674,Map!$F:$G,2,FALSE)</f>
        <v>Reg Def</v>
      </c>
    </row>
    <row r="1675" spans="1:23" x14ac:dyDescent="0.25">
      <c r="A1675" t="s">
        <v>6</v>
      </c>
      <c r="B1675" t="s">
        <v>585</v>
      </c>
      <c r="C1675">
        <v>2026</v>
      </c>
      <c r="D1675" t="s">
        <v>371</v>
      </c>
      <c r="E1675" t="s">
        <v>58</v>
      </c>
      <c r="F1675" t="s">
        <v>108</v>
      </c>
      <c r="G1675" t="s">
        <v>88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 t="e">
        <f>VLOOKUP(D1675,#REF!,2,FALSE)</f>
        <v>#REF!</v>
      </c>
      <c r="V1675" t="e">
        <f>VLOOKUP(_216[[#This Row],[rollup_view_description]],Map!$B:$C,2,FALSE)</f>
        <v>#REF!</v>
      </c>
      <c r="W1675" t="str">
        <f>VLOOKUP(F1675,Map!$F:$G,2,FALSE)</f>
        <v>Flow Through</v>
      </c>
    </row>
    <row r="1676" spans="1:23" x14ac:dyDescent="0.25">
      <c r="A1676" t="s">
        <v>6</v>
      </c>
      <c r="B1676" t="s">
        <v>585</v>
      </c>
      <c r="C1676">
        <v>2026</v>
      </c>
      <c r="D1676" t="s">
        <v>371</v>
      </c>
      <c r="E1676" t="s">
        <v>58</v>
      </c>
      <c r="F1676" t="s">
        <v>149</v>
      </c>
      <c r="G1676" t="s">
        <v>88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 t="e">
        <f>VLOOKUP(D1676,#REF!,2,FALSE)</f>
        <v>#REF!</v>
      </c>
      <c r="V1676" t="e">
        <f>VLOOKUP(_216[[#This Row],[rollup_view_description]],Map!$B:$C,2,FALSE)</f>
        <v>#REF!</v>
      </c>
      <c r="W1676" t="str">
        <f>VLOOKUP(F1676,Map!$F:$G,2,FALSE)</f>
        <v>Reg Def</v>
      </c>
    </row>
    <row r="1677" spans="1:23" x14ac:dyDescent="0.25">
      <c r="A1677" t="s">
        <v>6</v>
      </c>
      <c r="B1677" t="s">
        <v>585</v>
      </c>
      <c r="C1677">
        <v>2026</v>
      </c>
      <c r="D1677" t="s">
        <v>371</v>
      </c>
      <c r="E1677" t="s">
        <v>58</v>
      </c>
      <c r="F1677" t="s">
        <v>144</v>
      </c>
      <c r="G1677" t="s">
        <v>89</v>
      </c>
      <c r="H1677">
        <v>90104.81</v>
      </c>
      <c r="I1677">
        <v>0</v>
      </c>
      <c r="J1677">
        <v>90104.81</v>
      </c>
      <c r="K1677">
        <v>0</v>
      </c>
      <c r="L1677">
        <v>0</v>
      </c>
      <c r="M1677">
        <v>0</v>
      </c>
      <c r="N1677">
        <v>0</v>
      </c>
      <c r="O1677">
        <v>90104.81</v>
      </c>
      <c r="P1677">
        <v>0</v>
      </c>
      <c r="Q1677">
        <v>0</v>
      </c>
      <c r="R1677">
        <v>18922.009999999998</v>
      </c>
      <c r="S1677">
        <v>0</v>
      </c>
      <c r="T1677">
        <v>0</v>
      </c>
      <c r="U1677" t="e">
        <f>VLOOKUP(D1677,#REF!,2,FALSE)</f>
        <v>#REF!</v>
      </c>
      <c r="V1677" t="e">
        <f>VLOOKUP(_216[[#This Row],[rollup_view_description]],Map!$B:$C,2,FALSE)</f>
        <v>#REF!</v>
      </c>
      <c r="W1677" t="str">
        <f>VLOOKUP(F1677,Map!$F:$G,2,FALSE)</f>
        <v>Reg Def</v>
      </c>
    </row>
    <row r="1678" spans="1:23" x14ac:dyDescent="0.25">
      <c r="A1678" t="s">
        <v>6</v>
      </c>
      <c r="B1678" t="s">
        <v>585</v>
      </c>
      <c r="C1678">
        <v>2026</v>
      </c>
      <c r="D1678" t="s">
        <v>117</v>
      </c>
      <c r="E1678" t="s">
        <v>58</v>
      </c>
      <c r="F1678" t="s">
        <v>143</v>
      </c>
      <c r="G1678" t="s">
        <v>88</v>
      </c>
      <c r="H1678">
        <v>0</v>
      </c>
      <c r="I1678">
        <v>0</v>
      </c>
      <c r="J1678">
        <v>0</v>
      </c>
      <c r="K1678">
        <v>1671.49</v>
      </c>
      <c r="L1678">
        <v>0</v>
      </c>
      <c r="M1678">
        <v>1671.49</v>
      </c>
      <c r="N1678">
        <v>0</v>
      </c>
      <c r="O1678">
        <v>-1671.49</v>
      </c>
      <c r="P1678">
        <v>0</v>
      </c>
      <c r="Q1678">
        <v>0</v>
      </c>
      <c r="R1678">
        <v>-349.84</v>
      </c>
      <c r="S1678">
        <v>0</v>
      </c>
      <c r="T1678">
        <v>0</v>
      </c>
      <c r="U1678" t="e">
        <f>VLOOKUP(D1678,#REF!,2,FALSE)</f>
        <v>#REF!</v>
      </c>
      <c r="V1678" t="e">
        <f>VLOOKUP(_216[[#This Row],[rollup_view_description]],Map!$B:$C,2,FALSE)</f>
        <v>#REF!</v>
      </c>
      <c r="W1678" t="str">
        <f>VLOOKUP(F1678,Map!$F:$G,2,FALSE)</f>
        <v>Reg Def</v>
      </c>
    </row>
    <row r="1679" spans="1:23" x14ac:dyDescent="0.25">
      <c r="A1679" t="s">
        <v>6</v>
      </c>
      <c r="B1679" t="s">
        <v>585</v>
      </c>
      <c r="C1679">
        <v>2026</v>
      </c>
      <c r="D1679" t="s">
        <v>117</v>
      </c>
      <c r="E1679" t="s">
        <v>58</v>
      </c>
      <c r="F1679" t="s">
        <v>148</v>
      </c>
      <c r="G1679" t="s">
        <v>88</v>
      </c>
      <c r="H1679">
        <v>0</v>
      </c>
      <c r="I1679">
        <v>0</v>
      </c>
      <c r="J1679">
        <v>0</v>
      </c>
      <c r="K1679">
        <v>-12.27</v>
      </c>
      <c r="L1679">
        <v>0</v>
      </c>
      <c r="M1679">
        <v>-12.27</v>
      </c>
      <c r="N1679">
        <v>0</v>
      </c>
      <c r="O1679">
        <v>12.27</v>
      </c>
      <c r="P1679">
        <v>0</v>
      </c>
      <c r="Q1679">
        <v>0</v>
      </c>
      <c r="R1679">
        <v>4.29</v>
      </c>
      <c r="S1679">
        <v>0</v>
      </c>
      <c r="T1679">
        <v>0</v>
      </c>
      <c r="U1679" t="e">
        <f>VLOOKUP(D1679,#REF!,2,FALSE)</f>
        <v>#REF!</v>
      </c>
      <c r="V1679" t="e">
        <f>VLOOKUP(_216[[#This Row],[rollup_view_description]],Map!$B:$C,2,FALSE)</f>
        <v>#REF!</v>
      </c>
      <c r="W1679" t="str">
        <f>VLOOKUP(F1679,Map!$F:$G,2,FALSE)</f>
        <v>Reg Def</v>
      </c>
    </row>
    <row r="1680" spans="1:23" x14ac:dyDescent="0.25">
      <c r="A1680" t="s">
        <v>6</v>
      </c>
      <c r="B1680" t="s">
        <v>585</v>
      </c>
      <c r="C1680">
        <v>2026</v>
      </c>
      <c r="D1680" t="s">
        <v>117</v>
      </c>
      <c r="E1680" t="s">
        <v>58</v>
      </c>
      <c r="F1680" t="s">
        <v>108</v>
      </c>
      <c r="G1680" t="s">
        <v>88</v>
      </c>
      <c r="H1680">
        <v>0</v>
      </c>
      <c r="I1680">
        <v>0</v>
      </c>
      <c r="J1680">
        <v>0</v>
      </c>
      <c r="K1680">
        <v>2954.23</v>
      </c>
      <c r="L1680">
        <v>0</v>
      </c>
      <c r="M1680">
        <v>2954.23</v>
      </c>
      <c r="N1680">
        <v>0</v>
      </c>
      <c r="O1680">
        <v>-2954.23</v>
      </c>
      <c r="P1680">
        <v>0</v>
      </c>
      <c r="Q1680">
        <v>0</v>
      </c>
      <c r="R1680">
        <v>0</v>
      </c>
      <c r="S1680">
        <v>0</v>
      </c>
      <c r="T1680">
        <v>0</v>
      </c>
      <c r="U1680" t="e">
        <f>VLOOKUP(D1680,#REF!,2,FALSE)</f>
        <v>#REF!</v>
      </c>
      <c r="V1680" t="e">
        <f>VLOOKUP(_216[[#This Row],[rollup_view_description]],Map!$B:$C,2,FALSE)</f>
        <v>#REF!</v>
      </c>
      <c r="W1680" t="str">
        <f>VLOOKUP(F1680,Map!$F:$G,2,FALSE)</f>
        <v>Flow Through</v>
      </c>
    </row>
    <row r="1681" spans="1:23" x14ac:dyDescent="0.25">
      <c r="A1681" t="s">
        <v>6</v>
      </c>
      <c r="B1681" t="s">
        <v>585</v>
      </c>
      <c r="C1681">
        <v>2026</v>
      </c>
      <c r="D1681" t="s">
        <v>117</v>
      </c>
      <c r="E1681" t="s">
        <v>58</v>
      </c>
      <c r="F1681" t="s">
        <v>149</v>
      </c>
      <c r="G1681" t="s">
        <v>88</v>
      </c>
      <c r="H1681">
        <v>0</v>
      </c>
      <c r="I1681">
        <v>0</v>
      </c>
      <c r="J1681">
        <v>0</v>
      </c>
      <c r="K1681">
        <v>-1740.72</v>
      </c>
      <c r="L1681">
        <v>0</v>
      </c>
      <c r="M1681">
        <v>-1740.72</v>
      </c>
      <c r="N1681">
        <v>0</v>
      </c>
      <c r="O1681">
        <v>1740.72</v>
      </c>
      <c r="P1681">
        <v>0</v>
      </c>
      <c r="Q1681">
        <v>0</v>
      </c>
      <c r="R1681">
        <v>365.54</v>
      </c>
      <c r="S1681">
        <v>0</v>
      </c>
      <c r="T1681">
        <v>0</v>
      </c>
      <c r="U1681" t="e">
        <f>VLOOKUP(D1681,#REF!,2,FALSE)</f>
        <v>#REF!</v>
      </c>
      <c r="V1681" t="e">
        <f>VLOOKUP(_216[[#This Row],[rollup_view_description]],Map!$B:$C,2,FALSE)</f>
        <v>#REF!</v>
      </c>
      <c r="W1681" t="str">
        <f>VLOOKUP(F1681,Map!$F:$G,2,FALSE)</f>
        <v>Reg Def</v>
      </c>
    </row>
    <row r="1682" spans="1:23" x14ac:dyDescent="0.25">
      <c r="A1682" t="s">
        <v>6</v>
      </c>
      <c r="B1682" t="s">
        <v>585</v>
      </c>
      <c r="C1682">
        <v>2026</v>
      </c>
      <c r="D1682" t="s">
        <v>117</v>
      </c>
      <c r="E1682" t="s">
        <v>58</v>
      </c>
      <c r="F1682" t="s">
        <v>151</v>
      </c>
      <c r="G1682" t="s">
        <v>88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 t="e">
        <f>VLOOKUP(D1682,#REF!,2,FALSE)</f>
        <v>#REF!</v>
      </c>
      <c r="V1682" t="e">
        <f>VLOOKUP(_216[[#This Row],[rollup_view_description]],Map!$B:$C,2,FALSE)</f>
        <v>#REF!</v>
      </c>
      <c r="W1682" t="str">
        <f>VLOOKUP(F1682,Map!$F:$G,2,FALSE)</f>
        <v>Reg Def</v>
      </c>
    </row>
    <row r="1683" spans="1:23" x14ac:dyDescent="0.25">
      <c r="A1683" t="s">
        <v>6</v>
      </c>
      <c r="B1683" t="s">
        <v>585</v>
      </c>
      <c r="C1683">
        <v>2026</v>
      </c>
      <c r="D1683" t="s">
        <v>117</v>
      </c>
      <c r="E1683" t="s">
        <v>58</v>
      </c>
      <c r="F1683" t="s">
        <v>144</v>
      </c>
      <c r="G1683" t="s">
        <v>89</v>
      </c>
      <c r="H1683">
        <v>561046.65</v>
      </c>
      <c r="I1683">
        <v>0</v>
      </c>
      <c r="J1683">
        <v>561046.65</v>
      </c>
      <c r="K1683">
        <v>201328.46</v>
      </c>
      <c r="L1683">
        <v>0</v>
      </c>
      <c r="M1683">
        <v>201328.46</v>
      </c>
      <c r="N1683">
        <v>0</v>
      </c>
      <c r="O1683">
        <v>359718.19</v>
      </c>
      <c r="P1683">
        <v>0</v>
      </c>
      <c r="Q1683">
        <v>0</v>
      </c>
      <c r="R1683">
        <v>75201</v>
      </c>
      <c r="S1683">
        <v>0</v>
      </c>
      <c r="T1683">
        <v>0</v>
      </c>
      <c r="U1683" t="e">
        <f>VLOOKUP(D1683,#REF!,2,FALSE)</f>
        <v>#REF!</v>
      </c>
      <c r="V1683" t="e">
        <f>VLOOKUP(_216[[#This Row],[rollup_view_description]],Map!$B:$C,2,FALSE)</f>
        <v>#REF!</v>
      </c>
      <c r="W1683" t="str">
        <f>VLOOKUP(F1683,Map!$F:$G,2,FALSE)</f>
        <v>Reg Def</v>
      </c>
    </row>
    <row r="1684" spans="1:23" x14ac:dyDescent="0.25">
      <c r="A1684" t="s">
        <v>6</v>
      </c>
      <c r="B1684" t="s">
        <v>585</v>
      </c>
      <c r="C1684">
        <v>2026</v>
      </c>
      <c r="D1684" t="s">
        <v>117</v>
      </c>
      <c r="E1684" t="s">
        <v>58</v>
      </c>
      <c r="F1684" t="s">
        <v>153</v>
      </c>
      <c r="G1684" t="s">
        <v>88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 t="e">
        <f>VLOOKUP(D1684,#REF!,2,FALSE)</f>
        <v>#REF!</v>
      </c>
      <c r="V1684" t="e">
        <f>VLOOKUP(_216[[#This Row],[rollup_view_description]],Map!$B:$C,2,FALSE)</f>
        <v>#REF!</v>
      </c>
      <c r="W1684" t="str">
        <f>VLOOKUP(F1684,Map!$F:$G,2,FALSE)</f>
        <v>Repairs</v>
      </c>
    </row>
    <row r="1685" spans="1:23" x14ac:dyDescent="0.25">
      <c r="A1685" t="s">
        <v>6</v>
      </c>
      <c r="B1685" t="s">
        <v>585</v>
      </c>
      <c r="C1685">
        <v>2026</v>
      </c>
      <c r="D1685" t="s">
        <v>118</v>
      </c>
      <c r="E1685" t="s">
        <v>58</v>
      </c>
      <c r="F1685" t="s">
        <v>143</v>
      </c>
      <c r="G1685" t="s">
        <v>88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 t="e">
        <f>VLOOKUP(D1685,#REF!,2,FALSE)</f>
        <v>#REF!</v>
      </c>
      <c r="V1685" t="e">
        <f>VLOOKUP(_216[[#This Row],[rollup_view_description]],Map!$B:$C,2,FALSE)</f>
        <v>#REF!</v>
      </c>
      <c r="W1685" t="str">
        <f>VLOOKUP(F1685,Map!$F:$G,2,FALSE)</f>
        <v>Reg Def</v>
      </c>
    </row>
    <row r="1686" spans="1:23" x14ac:dyDescent="0.25">
      <c r="A1686" t="s">
        <v>6</v>
      </c>
      <c r="B1686" t="s">
        <v>585</v>
      </c>
      <c r="C1686">
        <v>2026</v>
      </c>
      <c r="D1686" t="s">
        <v>118</v>
      </c>
      <c r="E1686" t="s">
        <v>58</v>
      </c>
      <c r="F1686" t="s">
        <v>108</v>
      </c>
      <c r="G1686" t="s">
        <v>88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 t="e">
        <f>VLOOKUP(D1686,#REF!,2,FALSE)</f>
        <v>#REF!</v>
      </c>
      <c r="V1686" t="e">
        <f>VLOOKUP(_216[[#This Row],[rollup_view_description]],Map!$B:$C,2,FALSE)</f>
        <v>#REF!</v>
      </c>
      <c r="W1686" t="str">
        <f>VLOOKUP(F1686,Map!$F:$G,2,FALSE)</f>
        <v>Flow Through</v>
      </c>
    </row>
    <row r="1687" spans="1:23" x14ac:dyDescent="0.25">
      <c r="A1687" t="s">
        <v>6</v>
      </c>
      <c r="B1687" t="s">
        <v>585</v>
      </c>
      <c r="C1687">
        <v>2026</v>
      </c>
      <c r="D1687" t="s">
        <v>118</v>
      </c>
      <c r="E1687" t="s">
        <v>58</v>
      </c>
      <c r="F1687" t="s">
        <v>149</v>
      </c>
      <c r="G1687" t="s">
        <v>88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 t="e">
        <f>VLOOKUP(D1687,#REF!,2,FALSE)</f>
        <v>#REF!</v>
      </c>
      <c r="V1687" t="e">
        <f>VLOOKUP(_216[[#This Row],[rollup_view_description]],Map!$B:$C,2,FALSE)</f>
        <v>#REF!</v>
      </c>
      <c r="W1687" t="str">
        <f>VLOOKUP(F1687,Map!$F:$G,2,FALSE)</f>
        <v>Reg Def</v>
      </c>
    </row>
    <row r="1688" spans="1:23" x14ac:dyDescent="0.25">
      <c r="A1688" t="s">
        <v>6</v>
      </c>
      <c r="B1688" t="s">
        <v>585</v>
      </c>
      <c r="C1688">
        <v>2026</v>
      </c>
      <c r="D1688" t="s">
        <v>118</v>
      </c>
      <c r="E1688" t="s">
        <v>58</v>
      </c>
      <c r="F1688" t="s">
        <v>144</v>
      </c>
      <c r="G1688" t="s">
        <v>89</v>
      </c>
      <c r="H1688">
        <v>1426.59</v>
      </c>
      <c r="I1688">
        <v>0</v>
      </c>
      <c r="J1688">
        <v>1426.59</v>
      </c>
      <c r="K1688">
        <v>0</v>
      </c>
      <c r="L1688">
        <v>0</v>
      </c>
      <c r="M1688">
        <v>0</v>
      </c>
      <c r="N1688">
        <v>0</v>
      </c>
      <c r="O1688">
        <v>1426.59</v>
      </c>
      <c r="P1688">
        <v>0</v>
      </c>
      <c r="Q1688">
        <v>0</v>
      </c>
      <c r="R1688">
        <v>299.58999999999997</v>
      </c>
      <c r="S1688">
        <v>0</v>
      </c>
      <c r="T1688">
        <v>0</v>
      </c>
      <c r="U1688" t="e">
        <f>VLOOKUP(D1688,#REF!,2,FALSE)</f>
        <v>#REF!</v>
      </c>
      <c r="V1688" t="e">
        <f>VLOOKUP(_216[[#This Row],[rollup_view_description]],Map!$B:$C,2,FALSE)</f>
        <v>#REF!</v>
      </c>
      <c r="W1688" t="str">
        <f>VLOOKUP(F1688,Map!$F:$G,2,FALSE)</f>
        <v>Reg Def</v>
      </c>
    </row>
    <row r="1689" spans="1:23" x14ac:dyDescent="0.25">
      <c r="A1689" t="s">
        <v>6</v>
      </c>
      <c r="B1689" t="s">
        <v>585</v>
      </c>
      <c r="C1689">
        <v>2026</v>
      </c>
      <c r="D1689" t="s">
        <v>118</v>
      </c>
      <c r="E1689" t="s">
        <v>58</v>
      </c>
      <c r="F1689" t="s">
        <v>153</v>
      </c>
      <c r="G1689" t="s">
        <v>88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 t="e">
        <f>VLOOKUP(D1689,#REF!,2,FALSE)</f>
        <v>#REF!</v>
      </c>
      <c r="V1689" t="e">
        <f>VLOOKUP(_216[[#This Row],[rollup_view_description]],Map!$B:$C,2,FALSE)</f>
        <v>#REF!</v>
      </c>
      <c r="W1689" t="str">
        <f>VLOOKUP(F1689,Map!$F:$G,2,FALSE)</f>
        <v>Repairs</v>
      </c>
    </row>
    <row r="1690" spans="1:23" x14ac:dyDescent="0.25">
      <c r="A1690" t="s">
        <v>6</v>
      </c>
      <c r="B1690" t="s">
        <v>585</v>
      </c>
      <c r="C1690">
        <v>2026</v>
      </c>
      <c r="D1690" t="s">
        <v>119</v>
      </c>
      <c r="E1690" t="s">
        <v>58</v>
      </c>
      <c r="F1690" t="s">
        <v>143</v>
      </c>
      <c r="G1690" t="s">
        <v>88</v>
      </c>
      <c r="H1690">
        <v>0</v>
      </c>
      <c r="I1690">
        <v>0</v>
      </c>
      <c r="J1690">
        <v>0</v>
      </c>
      <c r="K1690">
        <v>22904.51</v>
      </c>
      <c r="L1690">
        <v>0</v>
      </c>
      <c r="M1690">
        <v>22904.51</v>
      </c>
      <c r="N1690">
        <v>0</v>
      </c>
      <c r="O1690">
        <v>-22904.51</v>
      </c>
      <c r="P1690">
        <v>0</v>
      </c>
      <c r="Q1690">
        <v>0</v>
      </c>
      <c r="R1690">
        <v>-4809.9399999999996</v>
      </c>
      <c r="S1690">
        <v>0</v>
      </c>
      <c r="T1690">
        <v>0</v>
      </c>
      <c r="U1690" t="e">
        <f>VLOOKUP(D1690,#REF!,2,FALSE)</f>
        <v>#REF!</v>
      </c>
      <c r="V1690" t="e">
        <f>VLOOKUP(_216[[#This Row],[rollup_view_description]],Map!$B:$C,2,FALSE)</f>
        <v>#REF!</v>
      </c>
      <c r="W1690" t="str">
        <f>VLOOKUP(F1690,Map!$F:$G,2,FALSE)</f>
        <v>Reg Def</v>
      </c>
    </row>
    <row r="1691" spans="1:23" x14ac:dyDescent="0.25">
      <c r="A1691" t="s">
        <v>6</v>
      </c>
      <c r="B1691" t="s">
        <v>585</v>
      </c>
      <c r="C1691">
        <v>2026</v>
      </c>
      <c r="D1691" t="s">
        <v>119</v>
      </c>
      <c r="E1691" t="s">
        <v>58</v>
      </c>
      <c r="F1691" t="s">
        <v>148</v>
      </c>
      <c r="G1691" t="s">
        <v>88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 t="e">
        <f>VLOOKUP(D1691,#REF!,2,FALSE)</f>
        <v>#REF!</v>
      </c>
      <c r="V1691" t="e">
        <f>VLOOKUP(_216[[#This Row],[rollup_view_description]],Map!$B:$C,2,FALSE)</f>
        <v>#REF!</v>
      </c>
      <c r="W1691" t="str">
        <f>VLOOKUP(F1691,Map!$F:$G,2,FALSE)</f>
        <v>Reg Def</v>
      </c>
    </row>
    <row r="1692" spans="1:23" x14ac:dyDescent="0.25">
      <c r="A1692" t="s">
        <v>6</v>
      </c>
      <c r="B1692" t="s">
        <v>585</v>
      </c>
      <c r="C1692">
        <v>2026</v>
      </c>
      <c r="D1692" t="s">
        <v>119</v>
      </c>
      <c r="E1692" t="s">
        <v>58</v>
      </c>
      <c r="F1692" t="s">
        <v>108</v>
      </c>
      <c r="G1692" t="s">
        <v>88</v>
      </c>
      <c r="H1692">
        <v>0</v>
      </c>
      <c r="I1692">
        <v>0</v>
      </c>
      <c r="J1692">
        <v>0</v>
      </c>
      <c r="K1692">
        <v>37098.15</v>
      </c>
      <c r="L1692">
        <v>0</v>
      </c>
      <c r="M1692">
        <v>37098.15</v>
      </c>
      <c r="N1692">
        <v>0</v>
      </c>
      <c r="O1692">
        <v>-37098.15</v>
      </c>
      <c r="P1692">
        <v>0</v>
      </c>
      <c r="Q1692">
        <v>0</v>
      </c>
      <c r="R1692">
        <v>0</v>
      </c>
      <c r="S1692">
        <v>0</v>
      </c>
      <c r="T1692">
        <v>0</v>
      </c>
      <c r="U1692" t="e">
        <f>VLOOKUP(D1692,#REF!,2,FALSE)</f>
        <v>#REF!</v>
      </c>
      <c r="V1692" t="e">
        <f>VLOOKUP(_216[[#This Row],[rollup_view_description]],Map!$B:$C,2,FALSE)</f>
        <v>#REF!</v>
      </c>
      <c r="W1692" t="str">
        <f>VLOOKUP(F1692,Map!$F:$G,2,FALSE)</f>
        <v>Flow Through</v>
      </c>
    </row>
    <row r="1693" spans="1:23" x14ac:dyDescent="0.25">
      <c r="A1693" t="s">
        <v>6</v>
      </c>
      <c r="B1693" t="s">
        <v>585</v>
      </c>
      <c r="C1693">
        <v>2026</v>
      </c>
      <c r="D1693" t="s">
        <v>119</v>
      </c>
      <c r="E1693" t="s">
        <v>58</v>
      </c>
      <c r="F1693" t="s">
        <v>149</v>
      </c>
      <c r="G1693" t="s">
        <v>88</v>
      </c>
      <c r="H1693">
        <v>0</v>
      </c>
      <c r="I1693">
        <v>0</v>
      </c>
      <c r="J1693">
        <v>0</v>
      </c>
      <c r="K1693">
        <v>-5200.24</v>
      </c>
      <c r="L1693">
        <v>0</v>
      </c>
      <c r="M1693">
        <v>-5200.24</v>
      </c>
      <c r="N1693">
        <v>0</v>
      </c>
      <c r="O1693">
        <v>5200.24</v>
      </c>
      <c r="P1693">
        <v>0</v>
      </c>
      <c r="Q1693">
        <v>0</v>
      </c>
      <c r="R1693">
        <v>1092.06</v>
      </c>
      <c r="S1693">
        <v>0</v>
      </c>
      <c r="T1693">
        <v>0</v>
      </c>
      <c r="U1693" t="e">
        <f>VLOOKUP(D1693,#REF!,2,FALSE)</f>
        <v>#REF!</v>
      </c>
      <c r="V1693" t="e">
        <f>VLOOKUP(_216[[#This Row],[rollup_view_description]],Map!$B:$C,2,FALSE)</f>
        <v>#REF!</v>
      </c>
      <c r="W1693" t="str">
        <f>VLOOKUP(F1693,Map!$F:$G,2,FALSE)</f>
        <v>Reg Def</v>
      </c>
    </row>
    <row r="1694" spans="1:23" x14ac:dyDescent="0.25">
      <c r="A1694" t="s">
        <v>6</v>
      </c>
      <c r="B1694" t="s">
        <v>585</v>
      </c>
      <c r="C1694">
        <v>2026</v>
      </c>
      <c r="D1694" t="s">
        <v>119</v>
      </c>
      <c r="E1694" t="s">
        <v>58</v>
      </c>
      <c r="F1694" t="s">
        <v>151</v>
      </c>
      <c r="G1694" t="s">
        <v>88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 t="e">
        <f>VLOOKUP(D1694,#REF!,2,FALSE)</f>
        <v>#REF!</v>
      </c>
      <c r="V1694" t="e">
        <f>VLOOKUP(_216[[#This Row],[rollup_view_description]],Map!$B:$C,2,FALSE)</f>
        <v>#REF!</v>
      </c>
      <c r="W1694" t="str">
        <f>VLOOKUP(F1694,Map!$F:$G,2,FALSE)</f>
        <v>Reg Def</v>
      </c>
    </row>
    <row r="1695" spans="1:23" x14ac:dyDescent="0.25">
      <c r="A1695" t="s">
        <v>6</v>
      </c>
      <c r="B1695" t="s">
        <v>585</v>
      </c>
      <c r="C1695">
        <v>2026</v>
      </c>
      <c r="D1695" t="s">
        <v>119</v>
      </c>
      <c r="E1695" t="s">
        <v>58</v>
      </c>
      <c r="F1695" t="s">
        <v>144</v>
      </c>
      <c r="G1695" t="s">
        <v>89</v>
      </c>
      <c r="H1695">
        <v>3032561.01</v>
      </c>
      <c r="I1695">
        <v>0</v>
      </c>
      <c r="J1695">
        <v>3032561.01</v>
      </c>
      <c r="K1695">
        <v>-54802.42</v>
      </c>
      <c r="L1695">
        <v>0</v>
      </c>
      <c r="M1695">
        <v>-54802.42</v>
      </c>
      <c r="N1695">
        <v>0</v>
      </c>
      <c r="O1695">
        <v>3087363.43</v>
      </c>
      <c r="P1695">
        <v>0</v>
      </c>
      <c r="Q1695">
        <v>0</v>
      </c>
      <c r="R1695">
        <v>648346.34</v>
      </c>
      <c r="S1695">
        <v>0</v>
      </c>
      <c r="T1695">
        <v>0</v>
      </c>
      <c r="U1695" t="e">
        <f>VLOOKUP(D1695,#REF!,2,FALSE)</f>
        <v>#REF!</v>
      </c>
      <c r="V1695" t="e">
        <f>VLOOKUP(_216[[#This Row],[rollup_view_description]],Map!$B:$C,2,FALSE)</f>
        <v>#REF!</v>
      </c>
      <c r="W1695" t="str">
        <f>VLOOKUP(F1695,Map!$F:$G,2,FALSE)</f>
        <v>Reg Def</v>
      </c>
    </row>
    <row r="1696" spans="1:23" x14ac:dyDescent="0.25">
      <c r="A1696" t="s">
        <v>6</v>
      </c>
      <c r="B1696" t="s">
        <v>585</v>
      </c>
      <c r="C1696">
        <v>2026</v>
      </c>
      <c r="D1696" t="s">
        <v>119</v>
      </c>
      <c r="E1696" t="s">
        <v>58</v>
      </c>
      <c r="F1696" t="s">
        <v>153</v>
      </c>
      <c r="G1696" t="s">
        <v>88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 t="e">
        <f>VLOOKUP(D1696,#REF!,2,FALSE)</f>
        <v>#REF!</v>
      </c>
      <c r="V1696" t="e">
        <f>VLOOKUP(_216[[#This Row],[rollup_view_description]],Map!$B:$C,2,FALSE)</f>
        <v>#REF!</v>
      </c>
      <c r="W1696" t="str">
        <f>VLOOKUP(F1696,Map!$F:$G,2,FALSE)</f>
        <v>Repairs</v>
      </c>
    </row>
    <row r="1697" spans="1:23" x14ac:dyDescent="0.25">
      <c r="A1697" t="s">
        <v>6</v>
      </c>
      <c r="B1697" t="s">
        <v>585</v>
      </c>
      <c r="C1697">
        <v>2026</v>
      </c>
      <c r="D1697" t="s">
        <v>120</v>
      </c>
      <c r="E1697" t="s">
        <v>58</v>
      </c>
      <c r="F1697" t="s">
        <v>143</v>
      </c>
      <c r="G1697" t="s">
        <v>88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 t="e">
        <f>VLOOKUP(D1697,#REF!,2,FALSE)</f>
        <v>#REF!</v>
      </c>
      <c r="V1697" t="e">
        <f>VLOOKUP(_216[[#This Row],[rollup_view_description]],Map!$B:$C,2,FALSE)</f>
        <v>#REF!</v>
      </c>
      <c r="W1697" t="str">
        <f>VLOOKUP(F1697,Map!$F:$G,2,FALSE)</f>
        <v>Reg Def</v>
      </c>
    </row>
    <row r="1698" spans="1:23" x14ac:dyDescent="0.25">
      <c r="A1698" t="s">
        <v>6</v>
      </c>
      <c r="B1698" t="s">
        <v>585</v>
      </c>
      <c r="C1698">
        <v>2026</v>
      </c>
      <c r="D1698" t="s">
        <v>120</v>
      </c>
      <c r="E1698" t="s">
        <v>58</v>
      </c>
      <c r="F1698" t="s">
        <v>108</v>
      </c>
      <c r="G1698" t="s">
        <v>88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 t="e">
        <f>VLOOKUP(D1698,#REF!,2,FALSE)</f>
        <v>#REF!</v>
      </c>
      <c r="V1698" t="e">
        <f>VLOOKUP(_216[[#This Row],[rollup_view_description]],Map!$B:$C,2,FALSE)</f>
        <v>#REF!</v>
      </c>
      <c r="W1698" t="str">
        <f>VLOOKUP(F1698,Map!$F:$G,2,FALSE)</f>
        <v>Flow Through</v>
      </c>
    </row>
    <row r="1699" spans="1:23" x14ac:dyDescent="0.25">
      <c r="A1699" t="s">
        <v>6</v>
      </c>
      <c r="B1699" t="s">
        <v>585</v>
      </c>
      <c r="C1699">
        <v>2026</v>
      </c>
      <c r="D1699" t="s">
        <v>120</v>
      </c>
      <c r="E1699" t="s">
        <v>58</v>
      </c>
      <c r="F1699" t="s">
        <v>151</v>
      </c>
      <c r="G1699" t="s">
        <v>88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 t="e">
        <f>VLOOKUP(D1699,#REF!,2,FALSE)</f>
        <v>#REF!</v>
      </c>
      <c r="V1699" t="e">
        <f>VLOOKUP(_216[[#This Row],[rollup_view_description]],Map!$B:$C,2,FALSE)</f>
        <v>#REF!</v>
      </c>
      <c r="W1699" t="str">
        <f>VLOOKUP(F1699,Map!$F:$G,2,FALSE)</f>
        <v>Reg Def</v>
      </c>
    </row>
    <row r="1700" spans="1:23" x14ac:dyDescent="0.25">
      <c r="A1700" t="s">
        <v>6</v>
      </c>
      <c r="B1700" t="s">
        <v>585</v>
      </c>
      <c r="C1700">
        <v>2026</v>
      </c>
      <c r="D1700" t="s">
        <v>120</v>
      </c>
      <c r="E1700" t="s">
        <v>58</v>
      </c>
      <c r="F1700" t="s">
        <v>144</v>
      </c>
      <c r="G1700" t="s">
        <v>89</v>
      </c>
      <c r="H1700">
        <v>10860.52</v>
      </c>
      <c r="I1700">
        <v>0</v>
      </c>
      <c r="J1700">
        <v>10860.52</v>
      </c>
      <c r="K1700">
        <v>0</v>
      </c>
      <c r="L1700">
        <v>0</v>
      </c>
      <c r="M1700">
        <v>0</v>
      </c>
      <c r="N1700">
        <v>0</v>
      </c>
      <c r="O1700">
        <v>10860.52</v>
      </c>
      <c r="P1700">
        <v>0</v>
      </c>
      <c r="Q1700">
        <v>0</v>
      </c>
      <c r="R1700">
        <v>2280.71</v>
      </c>
      <c r="S1700">
        <v>0</v>
      </c>
      <c r="T1700">
        <v>0</v>
      </c>
      <c r="U1700" t="e">
        <f>VLOOKUP(D1700,#REF!,2,FALSE)</f>
        <v>#REF!</v>
      </c>
      <c r="V1700" t="e">
        <f>VLOOKUP(_216[[#This Row],[rollup_view_description]],Map!$B:$C,2,FALSE)</f>
        <v>#REF!</v>
      </c>
      <c r="W1700" t="str">
        <f>VLOOKUP(F1700,Map!$F:$G,2,FALSE)</f>
        <v>Reg Def</v>
      </c>
    </row>
    <row r="1701" spans="1:23" x14ac:dyDescent="0.25">
      <c r="A1701" t="s">
        <v>6</v>
      </c>
      <c r="B1701" t="s">
        <v>585</v>
      </c>
      <c r="C1701">
        <v>2026</v>
      </c>
      <c r="D1701" t="s">
        <v>121</v>
      </c>
      <c r="E1701" t="s">
        <v>58</v>
      </c>
      <c r="F1701" t="s">
        <v>143</v>
      </c>
      <c r="G1701" t="s">
        <v>88</v>
      </c>
      <c r="H1701">
        <v>0</v>
      </c>
      <c r="I1701">
        <v>0</v>
      </c>
      <c r="J1701">
        <v>0</v>
      </c>
      <c r="K1701">
        <v>346.54</v>
      </c>
      <c r="L1701">
        <v>0</v>
      </c>
      <c r="M1701">
        <v>346.54</v>
      </c>
      <c r="N1701">
        <v>0</v>
      </c>
      <c r="O1701">
        <v>-346.54</v>
      </c>
      <c r="P1701">
        <v>0</v>
      </c>
      <c r="Q1701">
        <v>0</v>
      </c>
      <c r="R1701">
        <v>-72.77</v>
      </c>
      <c r="S1701">
        <v>0</v>
      </c>
      <c r="T1701">
        <v>0</v>
      </c>
      <c r="U1701" t="e">
        <f>VLOOKUP(D1701,#REF!,2,FALSE)</f>
        <v>#REF!</v>
      </c>
      <c r="V1701" t="e">
        <f>VLOOKUP(_216[[#This Row],[rollup_view_description]],Map!$B:$C,2,FALSE)</f>
        <v>#REF!</v>
      </c>
      <c r="W1701" t="str">
        <f>VLOOKUP(F1701,Map!$F:$G,2,FALSE)</f>
        <v>Reg Def</v>
      </c>
    </row>
    <row r="1702" spans="1:23" x14ac:dyDescent="0.25">
      <c r="A1702" t="s">
        <v>6</v>
      </c>
      <c r="B1702" t="s">
        <v>585</v>
      </c>
      <c r="C1702">
        <v>2026</v>
      </c>
      <c r="D1702" t="s">
        <v>121</v>
      </c>
      <c r="E1702" t="s">
        <v>58</v>
      </c>
      <c r="F1702" t="s">
        <v>148</v>
      </c>
      <c r="G1702" t="s">
        <v>88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 t="e">
        <f>VLOOKUP(D1702,#REF!,2,FALSE)</f>
        <v>#REF!</v>
      </c>
      <c r="V1702" t="e">
        <f>VLOOKUP(_216[[#This Row],[rollup_view_description]],Map!$B:$C,2,FALSE)</f>
        <v>#REF!</v>
      </c>
      <c r="W1702" t="str">
        <f>VLOOKUP(F1702,Map!$F:$G,2,FALSE)</f>
        <v>Reg Def</v>
      </c>
    </row>
    <row r="1703" spans="1:23" x14ac:dyDescent="0.25">
      <c r="A1703" t="s">
        <v>6</v>
      </c>
      <c r="B1703" t="s">
        <v>585</v>
      </c>
      <c r="C1703">
        <v>2026</v>
      </c>
      <c r="D1703" t="s">
        <v>121</v>
      </c>
      <c r="E1703" t="s">
        <v>58</v>
      </c>
      <c r="F1703" t="s">
        <v>108</v>
      </c>
      <c r="G1703" t="s">
        <v>88</v>
      </c>
      <c r="H1703">
        <v>0</v>
      </c>
      <c r="I1703">
        <v>0</v>
      </c>
      <c r="J1703">
        <v>0</v>
      </c>
      <c r="K1703">
        <v>664.9</v>
      </c>
      <c r="L1703">
        <v>0</v>
      </c>
      <c r="M1703">
        <v>664.9</v>
      </c>
      <c r="N1703">
        <v>0</v>
      </c>
      <c r="O1703">
        <v>-664.9</v>
      </c>
      <c r="P1703">
        <v>0</v>
      </c>
      <c r="Q1703">
        <v>0</v>
      </c>
      <c r="R1703">
        <v>0</v>
      </c>
      <c r="S1703">
        <v>0</v>
      </c>
      <c r="T1703">
        <v>0</v>
      </c>
      <c r="U1703" t="e">
        <f>VLOOKUP(D1703,#REF!,2,FALSE)</f>
        <v>#REF!</v>
      </c>
      <c r="V1703" t="e">
        <f>VLOOKUP(_216[[#This Row],[rollup_view_description]],Map!$B:$C,2,FALSE)</f>
        <v>#REF!</v>
      </c>
      <c r="W1703" t="str">
        <f>VLOOKUP(F1703,Map!$F:$G,2,FALSE)</f>
        <v>Flow Through</v>
      </c>
    </row>
    <row r="1704" spans="1:23" x14ac:dyDescent="0.25">
      <c r="A1704" t="s">
        <v>6</v>
      </c>
      <c r="B1704" t="s">
        <v>585</v>
      </c>
      <c r="C1704">
        <v>2026</v>
      </c>
      <c r="D1704" t="s">
        <v>121</v>
      </c>
      <c r="E1704" t="s">
        <v>58</v>
      </c>
      <c r="F1704" t="s">
        <v>149</v>
      </c>
      <c r="G1704" t="s">
        <v>88</v>
      </c>
      <c r="H1704">
        <v>0</v>
      </c>
      <c r="I1704">
        <v>0</v>
      </c>
      <c r="J1704">
        <v>0</v>
      </c>
      <c r="K1704">
        <v>-224.36</v>
      </c>
      <c r="L1704">
        <v>0</v>
      </c>
      <c r="M1704">
        <v>-224.36</v>
      </c>
      <c r="N1704">
        <v>0</v>
      </c>
      <c r="O1704">
        <v>224.36</v>
      </c>
      <c r="P1704">
        <v>0</v>
      </c>
      <c r="Q1704">
        <v>0</v>
      </c>
      <c r="R1704">
        <v>47.11</v>
      </c>
      <c r="S1704">
        <v>0</v>
      </c>
      <c r="T1704">
        <v>0</v>
      </c>
      <c r="U1704" t="e">
        <f>VLOOKUP(D1704,#REF!,2,FALSE)</f>
        <v>#REF!</v>
      </c>
      <c r="V1704" t="e">
        <f>VLOOKUP(_216[[#This Row],[rollup_view_description]],Map!$B:$C,2,FALSE)</f>
        <v>#REF!</v>
      </c>
      <c r="W1704" t="str">
        <f>VLOOKUP(F1704,Map!$F:$G,2,FALSE)</f>
        <v>Reg Def</v>
      </c>
    </row>
    <row r="1705" spans="1:23" x14ac:dyDescent="0.25">
      <c r="A1705" t="s">
        <v>6</v>
      </c>
      <c r="B1705" t="s">
        <v>585</v>
      </c>
      <c r="C1705">
        <v>2026</v>
      </c>
      <c r="D1705" t="s">
        <v>121</v>
      </c>
      <c r="E1705" t="s">
        <v>58</v>
      </c>
      <c r="F1705" t="s">
        <v>151</v>
      </c>
      <c r="G1705" t="s">
        <v>88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 t="e">
        <f>VLOOKUP(D1705,#REF!,2,FALSE)</f>
        <v>#REF!</v>
      </c>
      <c r="V1705" t="e">
        <f>VLOOKUP(_216[[#This Row],[rollup_view_description]],Map!$B:$C,2,FALSE)</f>
        <v>#REF!</v>
      </c>
      <c r="W1705" t="str">
        <f>VLOOKUP(F1705,Map!$F:$G,2,FALSE)</f>
        <v>Reg Def</v>
      </c>
    </row>
    <row r="1706" spans="1:23" x14ac:dyDescent="0.25">
      <c r="A1706" t="s">
        <v>6</v>
      </c>
      <c r="B1706" t="s">
        <v>585</v>
      </c>
      <c r="C1706">
        <v>2026</v>
      </c>
      <c r="D1706" t="s">
        <v>121</v>
      </c>
      <c r="E1706" t="s">
        <v>58</v>
      </c>
      <c r="F1706" t="s">
        <v>144</v>
      </c>
      <c r="G1706" t="s">
        <v>89</v>
      </c>
      <c r="H1706">
        <v>1797899.62</v>
      </c>
      <c r="I1706">
        <v>-0.01</v>
      </c>
      <c r="J1706">
        <v>1797899.61</v>
      </c>
      <c r="K1706">
        <v>2168074.92</v>
      </c>
      <c r="L1706">
        <v>0</v>
      </c>
      <c r="M1706">
        <v>2168074.92</v>
      </c>
      <c r="N1706">
        <v>0</v>
      </c>
      <c r="O1706">
        <v>-370175.3</v>
      </c>
      <c r="P1706">
        <v>-0.01</v>
      </c>
      <c r="Q1706">
        <v>0</v>
      </c>
      <c r="R1706">
        <v>-77736.83</v>
      </c>
      <c r="S1706">
        <v>0</v>
      </c>
      <c r="T1706">
        <v>0</v>
      </c>
      <c r="U1706" t="e">
        <f>VLOOKUP(D1706,#REF!,2,FALSE)</f>
        <v>#REF!</v>
      </c>
      <c r="V1706" t="e">
        <f>VLOOKUP(_216[[#This Row],[rollup_view_description]],Map!$B:$C,2,FALSE)</f>
        <v>#REF!</v>
      </c>
      <c r="W1706" t="str">
        <f>VLOOKUP(F1706,Map!$F:$G,2,FALSE)</f>
        <v>Reg Def</v>
      </c>
    </row>
    <row r="1707" spans="1:23" x14ac:dyDescent="0.25">
      <c r="A1707" t="s">
        <v>6</v>
      </c>
      <c r="B1707" t="s">
        <v>585</v>
      </c>
      <c r="C1707">
        <v>2026</v>
      </c>
      <c r="D1707" t="s">
        <v>121</v>
      </c>
      <c r="E1707" t="s">
        <v>58</v>
      </c>
      <c r="F1707" t="s">
        <v>153</v>
      </c>
      <c r="G1707" t="s">
        <v>88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 t="e">
        <f>VLOOKUP(D1707,#REF!,2,FALSE)</f>
        <v>#REF!</v>
      </c>
      <c r="V1707" t="e">
        <f>VLOOKUP(_216[[#This Row],[rollup_view_description]],Map!$B:$C,2,FALSE)</f>
        <v>#REF!</v>
      </c>
      <c r="W1707" t="str">
        <f>VLOOKUP(F1707,Map!$F:$G,2,FALSE)</f>
        <v>Repairs</v>
      </c>
    </row>
    <row r="1708" spans="1:23" x14ac:dyDescent="0.25">
      <c r="A1708" t="s">
        <v>6</v>
      </c>
      <c r="B1708" t="s">
        <v>585</v>
      </c>
      <c r="C1708">
        <v>2026</v>
      </c>
      <c r="D1708" t="s">
        <v>157</v>
      </c>
      <c r="E1708" t="s">
        <v>58</v>
      </c>
      <c r="F1708" t="s">
        <v>151</v>
      </c>
      <c r="G1708" t="s">
        <v>88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 t="e">
        <f>VLOOKUP(D1708,#REF!,2,FALSE)</f>
        <v>#REF!</v>
      </c>
      <c r="V1708" t="e">
        <f>VLOOKUP(_216[[#This Row],[rollup_view_description]],Map!$B:$C,2,FALSE)</f>
        <v>#REF!</v>
      </c>
      <c r="W1708" t="str">
        <f>VLOOKUP(F1708,Map!$F:$G,2,FALSE)</f>
        <v>Reg Def</v>
      </c>
    </row>
    <row r="1709" spans="1:23" x14ac:dyDescent="0.25">
      <c r="A1709" t="s">
        <v>6</v>
      </c>
      <c r="B1709" t="s">
        <v>585</v>
      </c>
      <c r="C1709">
        <v>2026</v>
      </c>
      <c r="D1709" t="s">
        <v>157</v>
      </c>
      <c r="E1709" t="s">
        <v>58</v>
      </c>
      <c r="F1709" t="s">
        <v>144</v>
      </c>
      <c r="G1709" t="s">
        <v>89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 t="e">
        <f>VLOOKUP(D1709,#REF!,2,FALSE)</f>
        <v>#REF!</v>
      </c>
      <c r="V1709" t="e">
        <f>VLOOKUP(_216[[#This Row],[rollup_view_description]],Map!$B:$C,2,FALSE)</f>
        <v>#REF!</v>
      </c>
      <c r="W1709" t="str">
        <f>VLOOKUP(F1709,Map!$F:$G,2,FALSE)</f>
        <v>Reg Def</v>
      </c>
    </row>
    <row r="1710" spans="1:23" x14ac:dyDescent="0.25">
      <c r="A1710" t="s">
        <v>6</v>
      </c>
      <c r="B1710" t="s">
        <v>585</v>
      </c>
      <c r="C1710">
        <v>2026</v>
      </c>
      <c r="D1710" t="s">
        <v>158</v>
      </c>
      <c r="E1710" t="s">
        <v>58</v>
      </c>
      <c r="F1710" t="s">
        <v>144</v>
      </c>
      <c r="G1710" t="s">
        <v>89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 t="e">
        <f>VLOOKUP(D1710,#REF!,2,FALSE)</f>
        <v>#REF!</v>
      </c>
      <c r="V1710" t="e">
        <f>VLOOKUP(_216[[#This Row],[rollup_view_description]],Map!$B:$C,2,FALSE)</f>
        <v>#REF!</v>
      </c>
      <c r="W1710" t="str">
        <f>VLOOKUP(F1710,Map!$F:$G,2,FALSE)</f>
        <v>Reg Def</v>
      </c>
    </row>
    <row r="1711" spans="1:23" x14ac:dyDescent="0.25">
      <c r="A1711" t="s">
        <v>6</v>
      </c>
      <c r="B1711" t="s">
        <v>585</v>
      </c>
      <c r="C1711">
        <v>2026</v>
      </c>
      <c r="D1711" t="s">
        <v>122</v>
      </c>
      <c r="E1711" t="s">
        <v>58</v>
      </c>
      <c r="F1711" t="s">
        <v>143</v>
      </c>
      <c r="G1711" t="s">
        <v>88</v>
      </c>
      <c r="H1711">
        <v>0</v>
      </c>
      <c r="I1711">
        <v>0</v>
      </c>
      <c r="J1711">
        <v>0</v>
      </c>
      <c r="K1711">
        <v>478.04</v>
      </c>
      <c r="L1711">
        <v>0</v>
      </c>
      <c r="M1711">
        <v>478.04</v>
      </c>
      <c r="N1711">
        <v>0</v>
      </c>
      <c r="O1711">
        <v>-478.04</v>
      </c>
      <c r="P1711">
        <v>0</v>
      </c>
      <c r="Q1711">
        <v>0</v>
      </c>
      <c r="R1711">
        <v>-102.37</v>
      </c>
      <c r="S1711">
        <v>0</v>
      </c>
      <c r="T1711">
        <v>0</v>
      </c>
      <c r="U1711" t="e">
        <f>VLOOKUP(D1711,#REF!,2,FALSE)</f>
        <v>#REF!</v>
      </c>
      <c r="V1711" t="e">
        <f>VLOOKUP(_216[[#This Row],[rollup_view_description]],Map!$B:$C,2,FALSE)</f>
        <v>#REF!</v>
      </c>
      <c r="W1711" t="str">
        <f>VLOOKUP(F1711,Map!$F:$G,2,FALSE)</f>
        <v>Reg Def</v>
      </c>
    </row>
    <row r="1712" spans="1:23" x14ac:dyDescent="0.25">
      <c r="A1712" t="s">
        <v>6</v>
      </c>
      <c r="B1712" t="s">
        <v>585</v>
      </c>
      <c r="C1712">
        <v>2026</v>
      </c>
      <c r="D1712" t="s">
        <v>122</v>
      </c>
      <c r="E1712" t="s">
        <v>58</v>
      </c>
      <c r="F1712" t="s">
        <v>148</v>
      </c>
      <c r="G1712" t="s">
        <v>88</v>
      </c>
      <c r="H1712">
        <v>0</v>
      </c>
      <c r="I1712">
        <v>0</v>
      </c>
      <c r="J1712">
        <v>0</v>
      </c>
      <c r="K1712">
        <v>19.23</v>
      </c>
      <c r="L1712">
        <v>0</v>
      </c>
      <c r="M1712">
        <v>19.23</v>
      </c>
      <c r="N1712">
        <v>0</v>
      </c>
      <c r="O1712">
        <v>-19.23</v>
      </c>
      <c r="P1712">
        <v>0</v>
      </c>
      <c r="Q1712">
        <v>0</v>
      </c>
      <c r="R1712">
        <v>-6.73</v>
      </c>
      <c r="S1712">
        <v>0</v>
      </c>
      <c r="T1712">
        <v>0</v>
      </c>
      <c r="U1712" t="e">
        <f>VLOOKUP(D1712,#REF!,2,FALSE)</f>
        <v>#REF!</v>
      </c>
      <c r="V1712" t="e">
        <f>VLOOKUP(_216[[#This Row],[rollup_view_description]],Map!$B:$C,2,FALSE)</f>
        <v>#REF!</v>
      </c>
      <c r="W1712" t="str">
        <f>VLOOKUP(F1712,Map!$F:$G,2,FALSE)</f>
        <v>Reg Def</v>
      </c>
    </row>
    <row r="1713" spans="1:23" x14ac:dyDescent="0.25">
      <c r="A1713" t="s">
        <v>6</v>
      </c>
      <c r="B1713" t="s">
        <v>585</v>
      </c>
      <c r="C1713">
        <v>2026</v>
      </c>
      <c r="D1713" t="s">
        <v>122</v>
      </c>
      <c r="E1713" t="s">
        <v>58</v>
      </c>
      <c r="F1713" t="s">
        <v>108</v>
      </c>
      <c r="G1713" t="s">
        <v>88</v>
      </c>
      <c r="H1713">
        <v>0</v>
      </c>
      <c r="I1713">
        <v>0</v>
      </c>
      <c r="J1713">
        <v>0</v>
      </c>
      <c r="K1713">
        <v>835.06</v>
      </c>
      <c r="L1713">
        <v>0</v>
      </c>
      <c r="M1713">
        <v>835.06</v>
      </c>
      <c r="N1713">
        <v>0</v>
      </c>
      <c r="O1713">
        <v>-835.06</v>
      </c>
      <c r="P1713">
        <v>0</v>
      </c>
      <c r="Q1713">
        <v>0</v>
      </c>
      <c r="R1713">
        <v>0</v>
      </c>
      <c r="S1713">
        <v>0</v>
      </c>
      <c r="T1713">
        <v>0</v>
      </c>
      <c r="U1713" t="e">
        <f>VLOOKUP(D1713,#REF!,2,FALSE)</f>
        <v>#REF!</v>
      </c>
      <c r="V1713" t="e">
        <f>VLOOKUP(_216[[#This Row],[rollup_view_description]],Map!$B:$C,2,FALSE)</f>
        <v>#REF!</v>
      </c>
      <c r="W1713" t="str">
        <f>VLOOKUP(F1713,Map!$F:$G,2,FALSE)</f>
        <v>Flow Through</v>
      </c>
    </row>
    <row r="1714" spans="1:23" x14ac:dyDescent="0.25">
      <c r="A1714" t="s">
        <v>6</v>
      </c>
      <c r="B1714" t="s">
        <v>585</v>
      </c>
      <c r="C1714">
        <v>2026</v>
      </c>
      <c r="D1714" t="s">
        <v>122</v>
      </c>
      <c r="E1714" t="s">
        <v>58</v>
      </c>
      <c r="F1714" t="s">
        <v>146</v>
      </c>
      <c r="G1714" t="s">
        <v>88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 t="e">
        <f>VLOOKUP(D1714,#REF!,2,FALSE)</f>
        <v>#REF!</v>
      </c>
      <c r="V1714" t="e">
        <f>VLOOKUP(_216[[#This Row],[rollup_view_description]],Map!$B:$C,2,FALSE)</f>
        <v>#REF!</v>
      </c>
      <c r="W1714" t="str">
        <f>VLOOKUP(F1714,Map!$F:$G,2,FALSE)</f>
        <v>Reg Def</v>
      </c>
    </row>
    <row r="1715" spans="1:23" x14ac:dyDescent="0.25">
      <c r="A1715" t="s">
        <v>6</v>
      </c>
      <c r="B1715" t="s">
        <v>585</v>
      </c>
      <c r="C1715">
        <v>2026</v>
      </c>
      <c r="D1715" t="s">
        <v>122</v>
      </c>
      <c r="E1715" t="s">
        <v>58</v>
      </c>
      <c r="F1715" t="s">
        <v>149</v>
      </c>
      <c r="G1715" t="s">
        <v>88</v>
      </c>
      <c r="H1715">
        <v>0</v>
      </c>
      <c r="I1715">
        <v>0</v>
      </c>
      <c r="J1715">
        <v>0</v>
      </c>
      <c r="K1715">
        <v>-539.75</v>
      </c>
      <c r="L1715">
        <v>0</v>
      </c>
      <c r="M1715">
        <v>-539.75</v>
      </c>
      <c r="N1715">
        <v>0</v>
      </c>
      <c r="O1715">
        <v>539.75</v>
      </c>
      <c r="P1715">
        <v>0</v>
      </c>
      <c r="Q1715">
        <v>0</v>
      </c>
      <c r="R1715">
        <v>113.35</v>
      </c>
      <c r="S1715">
        <v>0</v>
      </c>
      <c r="T1715">
        <v>0</v>
      </c>
      <c r="U1715" t="e">
        <f>VLOOKUP(D1715,#REF!,2,FALSE)</f>
        <v>#REF!</v>
      </c>
      <c r="V1715" t="e">
        <f>VLOOKUP(_216[[#This Row],[rollup_view_description]],Map!$B:$C,2,FALSE)</f>
        <v>#REF!</v>
      </c>
      <c r="W1715" t="str">
        <f>VLOOKUP(F1715,Map!$F:$G,2,FALSE)</f>
        <v>Reg Def</v>
      </c>
    </row>
    <row r="1716" spans="1:23" x14ac:dyDescent="0.25">
      <c r="A1716" t="s">
        <v>6</v>
      </c>
      <c r="B1716" t="s">
        <v>585</v>
      </c>
      <c r="C1716">
        <v>2026</v>
      </c>
      <c r="D1716" t="s">
        <v>122</v>
      </c>
      <c r="E1716" t="s">
        <v>58</v>
      </c>
      <c r="F1716" t="s">
        <v>151</v>
      </c>
      <c r="G1716" t="s">
        <v>88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 t="e">
        <f>VLOOKUP(D1716,#REF!,2,FALSE)</f>
        <v>#REF!</v>
      </c>
      <c r="V1716" t="e">
        <f>VLOOKUP(_216[[#This Row],[rollup_view_description]],Map!$B:$C,2,FALSE)</f>
        <v>#REF!</v>
      </c>
      <c r="W1716" t="str">
        <f>VLOOKUP(F1716,Map!$F:$G,2,FALSE)</f>
        <v>Reg Def</v>
      </c>
    </row>
    <row r="1717" spans="1:23" x14ac:dyDescent="0.25">
      <c r="A1717" t="s">
        <v>6</v>
      </c>
      <c r="B1717" t="s">
        <v>585</v>
      </c>
      <c r="C1717">
        <v>2026</v>
      </c>
      <c r="D1717" t="s">
        <v>122</v>
      </c>
      <c r="E1717" t="s">
        <v>58</v>
      </c>
      <c r="F1717" t="s">
        <v>144</v>
      </c>
      <c r="G1717" t="s">
        <v>89</v>
      </c>
      <c r="H1717">
        <v>383487.93</v>
      </c>
      <c r="I1717">
        <v>0</v>
      </c>
      <c r="J1717">
        <v>383487.93</v>
      </c>
      <c r="K1717">
        <v>153838.20000000001</v>
      </c>
      <c r="L1717">
        <v>0</v>
      </c>
      <c r="M1717">
        <v>153838.20000000001</v>
      </c>
      <c r="N1717">
        <v>0</v>
      </c>
      <c r="O1717">
        <v>229649.73</v>
      </c>
      <c r="P1717">
        <v>0</v>
      </c>
      <c r="Q1717">
        <v>0</v>
      </c>
      <c r="R1717">
        <v>46237.74</v>
      </c>
      <c r="S1717">
        <v>0</v>
      </c>
      <c r="T1717">
        <v>0</v>
      </c>
      <c r="U1717" t="e">
        <f>VLOOKUP(D1717,#REF!,2,FALSE)</f>
        <v>#REF!</v>
      </c>
      <c r="V1717" t="e">
        <f>VLOOKUP(_216[[#This Row],[rollup_view_description]],Map!$B:$C,2,FALSE)</f>
        <v>#REF!</v>
      </c>
      <c r="W1717" t="str">
        <f>VLOOKUP(F1717,Map!$F:$G,2,FALSE)</f>
        <v>Reg Def</v>
      </c>
    </row>
    <row r="1718" spans="1:23" x14ac:dyDescent="0.25">
      <c r="A1718" t="s">
        <v>6</v>
      </c>
      <c r="B1718" t="s">
        <v>585</v>
      </c>
      <c r="C1718">
        <v>2026</v>
      </c>
      <c r="D1718" t="s">
        <v>122</v>
      </c>
      <c r="E1718" t="s">
        <v>58</v>
      </c>
      <c r="F1718" t="s">
        <v>153</v>
      </c>
      <c r="G1718" t="s">
        <v>88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 t="e">
        <f>VLOOKUP(D1718,#REF!,2,FALSE)</f>
        <v>#REF!</v>
      </c>
      <c r="V1718" t="e">
        <f>VLOOKUP(_216[[#This Row],[rollup_view_description]],Map!$B:$C,2,FALSE)</f>
        <v>#REF!</v>
      </c>
      <c r="W1718" t="str">
        <f>VLOOKUP(F1718,Map!$F:$G,2,FALSE)</f>
        <v>Repairs</v>
      </c>
    </row>
    <row r="1719" spans="1:23" x14ac:dyDescent="0.25">
      <c r="A1719" t="s">
        <v>6</v>
      </c>
      <c r="B1719" t="s">
        <v>585</v>
      </c>
      <c r="C1719">
        <v>2026</v>
      </c>
      <c r="D1719" t="s">
        <v>123</v>
      </c>
      <c r="E1719" t="s">
        <v>58</v>
      </c>
      <c r="F1719" t="s">
        <v>143</v>
      </c>
      <c r="G1719" t="s">
        <v>88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 t="e">
        <f>VLOOKUP(D1719,#REF!,2,FALSE)</f>
        <v>#REF!</v>
      </c>
      <c r="V1719" t="e">
        <f>VLOOKUP(_216[[#This Row],[rollup_view_description]],Map!$B:$C,2,FALSE)</f>
        <v>#REF!</v>
      </c>
      <c r="W1719" t="str">
        <f>VLOOKUP(F1719,Map!$F:$G,2,FALSE)</f>
        <v>Reg Def</v>
      </c>
    </row>
    <row r="1720" spans="1:23" x14ac:dyDescent="0.25">
      <c r="A1720" t="s">
        <v>6</v>
      </c>
      <c r="B1720" t="s">
        <v>585</v>
      </c>
      <c r="C1720">
        <v>2026</v>
      </c>
      <c r="D1720" t="s">
        <v>123</v>
      </c>
      <c r="E1720" t="s">
        <v>58</v>
      </c>
      <c r="F1720" t="s">
        <v>108</v>
      </c>
      <c r="G1720" t="s">
        <v>88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 t="e">
        <f>VLOOKUP(D1720,#REF!,2,FALSE)</f>
        <v>#REF!</v>
      </c>
      <c r="V1720" t="e">
        <f>VLOOKUP(_216[[#This Row],[rollup_view_description]],Map!$B:$C,2,FALSE)</f>
        <v>#REF!</v>
      </c>
      <c r="W1720" t="str">
        <f>VLOOKUP(F1720,Map!$F:$G,2,FALSE)</f>
        <v>Flow Through</v>
      </c>
    </row>
    <row r="1721" spans="1:23" x14ac:dyDescent="0.25">
      <c r="A1721" t="s">
        <v>6</v>
      </c>
      <c r="B1721" t="s">
        <v>585</v>
      </c>
      <c r="C1721">
        <v>2026</v>
      </c>
      <c r="D1721" t="s">
        <v>123</v>
      </c>
      <c r="E1721" t="s">
        <v>58</v>
      </c>
      <c r="F1721" t="s">
        <v>149</v>
      </c>
      <c r="G1721" t="s">
        <v>88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 t="e">
        <f>VLOOKUP(D1721,#REF!,2,FALSE)</f>
        <v>#REF!</v>
      </c>
      <c r="V1721" t="e">
        <f>VLOOKUP(_216[[#This Row],[rollup_view_description]],Map!$B:$C,2,FALSE)</f>
        <v>#REF!</v>
      </c>
      <c r="W1721" t="str">
        <f>VLOOKUP(F1721,Map!$F:$G,2,FALSE)</f>
        <v>Reg Def</v>
      </c>
    </row>
    <row r="1722" spans="1:23" x14ac:dyDescent="0.25">
      <c r="A1722" t="s">
        <v>6</v>
      </c>
      <c r="B1722" t="s">
        <v>585</v>
      </c>
      <c r="C1722">
        <v>2026</v>
      </c>
      <c r="D1722" t="s">
        <v>123</v>
      </c>
      <c r="E1722" t="s">
        <v>58</v>
      </c>
      <c r="F1722" t="s">
        <v>144</v>
      </c>
      <c r="G1722" t="s">
        <v>89</v>
      </c>
      <c r="H1722">
        <v>17874.11</v>
      </c>
      <c r="I1722">
        <v>0</v>
      </c>
      <c r="J1722">
        <v>17874.11</v>
      </c>
      <c r="K1722">
        <v>0</v>
      </c>
      <c r="L1722">
        <v>0</v>
      </c>
      <c r="M1722">
        <v>0</v>
      </c>
      <c r="N1722">
        <v>0</v>
      </c>
      <c r="O1722">
        <v>17874.11</v>
      </c>
      <c r="P1722">
        <v>0</v>
      </c>
      <c r="Q1722">
        <v>0</v>
      </c>
      <c r="R1722">
        <v>3753.56</v>
      </c>
      <c r="S1722">
        <v>0</v>
      </c>
      <c r="T1722">
        <v>0</v>
      </c>
      <c r="U1722" t="e">
        <f>VLOOKUP(D1722,#REF!,2,FALSE)</f>
        <v>#REF!</v>
      </c>
      <c r="V1722" t="e">
        <f>VLOOKUP(_216[[#This Row],[rollup_view_description]],Map!$B:$C,2,FALSE)</f>
        <v>#REF!</v>
      </c>
      <c r="W1722" t="str">
        <f>VLOOKUP(F1722,Map!$F:$G,2,FALSE)</f>
        <v>Reg Def</v>
      </c>
    </row>
    <row r="1723" spans="1:23" x14ac:dyDescent="0.25">
      <c r="A1723" t="s">
        <v>6</v>
      </c>
      <c r="B1723" t="s">
        <v>585</v>
      </c>
      <c r="C1723">
        <v>2026</v>
      </c>
      <c r="D1723" t="s">
        <v>123</v>
      </c>
      <c r="E1723" t="s">
        <v>58</v>
      </c>
      <c r="F1723" t="s">
        <v>153</v>
      </c>
      <c r="G1723" t="s">
        <v>88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 t="e">
        <f>VLOOKUP(D1723,#REF!,2,FALSE)</f>
        <v>#REF!</v>
      </c>
      <c r="V1723" t="e">
        <f>VLOOKUP(_216[[#This Row],[rollup_view_description]],Map!$B:$C,2,FALSE)</f>
        <v>#REF!</v>
      </c>
      <c r="W1723" t="str">
        <f>VLOOKUP(F1723,Map!$F:$G,2,FALSE)</f>
        <v>Repairs</v>
      </c>
    </row>
    <row r="1724" spans="1:23" x14ac:dyDescent="0.25">
      <c r="A1724" t="s">
        <v>6</v>
      </c>
      <c r="B1724" t="s">
        <v>585</v>
      </c>
      <c r="C1724">
        <v>2026</v>
      </c>
      <c r="D1724" t="s">
        <v>124</v>
      </c>
      <c r="E1724" t="s">
        <v>58</v>
      </c>
      <c r="F1724" t="s">
        <v>143</v>
      </c>
      <c r="G1724" t="s">
        <v>88</v>
      </c>
      <c r="H1724">
        <v>0</v>
      </c>
      <c r="I1724">
        <v>0</v>
      </c>
      <c r="J1724">
        <v>0</v>
      </c>
      <c r="K1724">
        <v>616.04999999999995</v>
      </c>
      <c r="L1724">
        <v>0</v>
      </c>
      <c r="M1724">
        <v>616.04999999999995</v>
      </c>
      <c r="N1724">
        <v>0</v>
      </c>
      <c r="O1724">
        <v>-616.04999999999995</v>
      </c>
      <c r="P1724">
        <v>0</v>
      </c>
      <c r="Q1724">
        <v>0</v>
      </c>
      <c r="R1724">
        <v>-135.26</v>
      </c>
      <c r="S1724">
        <v>0</v>
      </c>
      <c r="T1724">
        <v>0</v>
      </c>
      <c r="U1724" t="e">
        <f>VLOOKUP(D1724,#REF!,2,FALSE)</f>
        <v>#REF!</v>
      </c>
      <c r="V1724" t="e">
        <f>VLOOKUP(_216[[#This Row],[rollup_view_description]],Map!$B:$C,2,FALSE)</f>
        <v>#REF!</v>
      </c>
      <c r="W1724" t="str">
        <f>VLOOKUP(F1724,Map!$F:$G,2,FALSE)</f>
        <v>Reg Def</v>
      </c>
    </row>
    <row r="1725" spans="1:23" x14ac:dyDescent="0.25">
      <c r="A1725" t="s">
        <v>6</v>
      </c>
      <c r="B1725" t="s">
        <v>585</v>
      </c>
      <c r="C1725">
        <v>2026</v>
      </c>
      <c r="D1725" t="s">
        <v>124</v>
      </c>
      <c r="E1725" t="s">
        <v>58</v>
      </c>
      <c r="F1725" t="s">
        <v>148</v>
      </c>
      <c r="G1725" t="s">
        <v>88</v>
      </c>
      <c r="H1725">
        <v>0</v>
      </c>
      <c r="I1725">
        <v>0</v>
      </c>
      <c r="J1725">
        <v>0</v>
      </c>
      <c r="K1725">
        <v>62.06</v>
      </c>
      <c r="L1725">
        <v>0</v>
      </c>
      <c r="M1725">
        <v>62.06</v>
      </c>
      <c r="N1725">
        <v>0</v>
      </c>
      <c r="O1725">
        <v>-62.06</v>
      </c>
      <c r="P1725">
        <v>0</v>
      </c>
      <c r="Q1725">
        <v>0</v>
      </c>
      <c r="R1725">
        <v>-21.72</v>
      </c>
      <c r="S1725">
        <v>0</v>
      </c>
      <c r="T1725">
        <v>0</v>
      </c>
      <c r="U1725" t="e">
        <f>VLOOKUP(D1725,#REF!,2,FALSE)</f>
        <v>#REF!</v>
      </c>
      <c r="V1725" t="e">
        <f>VLOOKUP(_216[[#This Row],[rollup_view_description]],Map!$B:$C,2,FALSE)</f>
        <v>#REF!</v>
      </c>
      <c r="W1725" t="str">
        <f>VLOOKUP(F1725,Map!$F:$G,2,FALSE)</f>
        <v>Reg Def</v>
      </c>
    </row>
    <row r="1726" spans="1:23" x14ac:dyDescent="0.25">
      <c r="A1726" t="s">
        <v>6</v>
      </c>
      <c r="B1726" t="s">
        <v>585</v>
      </c>
      <c r="C1726">
        <v>2026</v>
      </c>
      <c r="D1726" t="s">
        <v>124</v>
      </c>
      <c r="E1726" t="s">
        <v>58</v>
      </c>
      <c r="F1726" t="s">
        <v>108</v>
      </c>
      <c r="G1726" t="s">
        <v>88</v>
      </c>
      <c r="H1726">
        <v>0</v>
      </c>
      <c r="I1726">
        <v>0</v>
      </c>
      <c r="J1726">
        <v>0</v>
      </c>
      <c r="K1726">
        <v>993.89</v>
      </c>
      <c r="L1726">
        <v>0</v>
      </c>
      <c r="M1726">
        <v>993.89</v>
      </c>
      <c r="N1726">
        <v>0</v>
      </c>
      <c r="O1726">
        <v>-993.89</v>
      </c>
      <c r="P1726">
        <v>0</v>
      </c>
      <c r="Q1726">
        <v>0</v>
      </c>
      <c r="R1726">
        <v>0</v>
      </c>
      <c r="S1726">
        <v>0</v>
      </c>
      <c r="T1726">
        <v>0</v>
      </c>
      <c r="U1726" t="e">
        <f>VLOOKUP(D1726,#REF!,2,FALSE)</f>
        <v>#REF!</v>
      </c>
      <c r="V1726" t="e">
        <f>VLOOKUP(_216[[#This Row],[rollup_view_description]],Map!$B:$C,2,FALSE)</f>
        <v>#REF!</v>
      </c>
      <c r="W1726" t="str">
        <f>VLOOKUP(F1726,Map!$F:$G,2,FALSE)</f>
        <v>Flow Through</v>
      </c>
    </row>
    <row r="1727" spans="1:23" x14ac:dyDescent="0.25">
      <c r="A1727" t="s">
        <v>6</v>
      </c>
      <c r="B1727" t="s">
        <v>585</v>
      </c>
      <c r="C1727">
        <v>2026</v>
      </c>
      <c r="D1727" t="s">
        <v>124</v>
      </c>
      <c r="E1727" t="s">
        <v>58</v>
      </c>
      <c r="F1727" t="s">
        <v>149</v>
      </c>
      <c r="G1727" t="s">
        <v>88</v>
      </c>
      <c r="H1727">
        <v>0</v>
      </c>
      <c r="I1727">
        <v>0</v>
      </c>
      <c r="J1727">
        <v>0</v>
      </c>
      <c r="K1727">
        <v>-355.63</v>
      </c>
      <c r="L1727">
        <v>0</v>
      </c>
      <c r="M1727">
        <v>-355.63</v>
      </c>
      <c r="N1727">
        <v>0</v>
      </c>
      <c r="O1727">
        <v>355.63</v>
      </c>
      <c r="P1727">
        <v>0</v>
      </c>
      <c r="Q1727">
        <v>0</v>
      </c>
      <c r="R1727">
        <v>74.7</v>
      </c>
      <c r="S1727">
        <v>0</v>
      </c>
      <c r="T1727">
        <v>0</v>
      </c>
      <c r="U1727" t="e">
        <f>VLOOKUP(D1727,#REF!,2,FALSE)</f>
        <v>#REF!</v>
      </c>
      <c r="V1727" t="e">
        <f>VLOOKUP(_216[[#This Row],[rollup_view_description]],Map!$B:$C,2,FALSE)</f>
        <v>#REF!</v>
      </c>
      <c r="W1727" t="str">
        <f>VLOOKUP(F1727,Map!$F:$G,2,FALSE)</f>
        <v>Reg Def</v>
      </c>
    </row>
    <row r="1728" spans="1:23" x14ac:dyDescent="0.25">
      <c r="A1728" t="s">
        <v>6</v>
      </c>
      <c r="B1728" t="s">
        <v>585</v>
      </c>
      <c r="C1728">
        <v>2026</v>
      </c>
      <c r="D1728" t="s">
        <v>124</v>
      </c>
      <c r="E1728" t="s">
        <v>58</v>
      </c>
      <c r="F1728" t="s">
        <v>151</v>
      </c>
      <c r="G1728" t="s">
        <v>88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 t="e">
        <f>VLOOKUP(D1728,#REF!,2,FALSE)</f>
        <v>#REF!</v>
      </c>
      <c r="V1728" t="e">
        <f>VLOOKUP(_216[[#This Row],[rollup_view_description]],Map!$B:$C,2,FALSE)</f>
        <v>#REF!</v>
      </c>
      <c r="W1728" t="str">
        <f>VLOOKUP(F1728,Map!$F:$G,2,FALSE)</f>
        <v>Reg Def</v>
      </c>
    </row>
    <row r="1729" spans="1:23" x14ac:dyDescent="0.25">
      <c r="A1729" t="s">
        <v>6</v>
      </c>
      <c r="B1729" t="s">
        <v>585</v>
      </c>
      <c r="C1729">
        <v>2026</v>
      </c>
      <c r="D1729" t="s">
        <v>124</v>
      </c>
      <c r="E1729" t="s">
        <v>58</v>
      </c>
      <c r="F1729" t="s">
        <v>144</v>
      </c>
      <c r="G1729" t="s">
        <v>89</v>
      </c>
      <c r="H1729">
        <v>801797.45</v>
      </c>
      <c r="I1729">
        <v>0</v>
      </c>
      <c r="J1729">
        <v>801797.45</v>
      </c>
      <c r="K1729">
        <v>354186.13</v>
      </c>
      <c r="L1729">
        <v>0</v>
      </c>
      <c r="M1729">
        <v>354186.13</v>
      </c>
      <c r="N1729">
        <v>0</v>
      </c>
      <c r="O1729">
        <v>447611.32</v>
      </c>
      <c r="P1729">
        <v>0</v>
      </c>
      <c r="Q1729">
        <v>0</v>
      </c>
      <c r="R1729">
        <v>91128.74</v>
      </c>
      <c r="S1729">
        <v>0</v>
      </c>
      <c r="T1729">
        <v>0</v>
      </c>
      <c r="U1729" t="e">
        <f>VLOOKUP(D1729,#REF!,2,FALSE)</f>
        <v>#REF!</v>
      </c>
      <c r="V1729" t="e">
        <f>VLOOKUP(_216[[#This Row],[rollup_view_description]],Map!$B:$C,2,FALSE)</f>
        <v>#REF!</v>
      </c>
      <c r="W1729" t="str">
        <f>VLOOKUP(F1729,Map!$F:$G,2,FALSE)</f>
        <v>Reg Def</v>
      </c>
    </row>
    <row r="1730" spans="1:23" x14ac:dyDescent="0.25">
      <c r="A1730" t="s">
        <v>6</v>
      </c>
      <c r="B1730" t="s">
        <v>585</v>
      </c>
      <c r="C1730">
        <v>2026</v>
      </c>
      <c r="D1730" t="s">
        <v>124</v>
      </c>
      <c r="E1730" t="s">
        <v>58</v>
      </c>
      <c r="F1730" t="s">
        <v>153</v>
      </c>
      <c r="G1730" t="s">
        <v>88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 t="e">
        <f>VLOOKUP(D1730,#REF!,2,FALSE)</f>
        <v>#REF!</v>
      </c>
      <c r="V1730" t="e">
        <f>VLOOKUP(_216[[#This Row],[rollup_view_description]],Map!$B:$C,2,FALSE)</f>
        <v>#REF!</v>
      </c>
      <c r="W1730" t="str">
        <f>VLOOKUP(F1730,Map!$F:$G,2,FALSE)</f>
        <v>Repairs</v>
      </c>
    </row>
    <row r="1731" spans="1:23" x14ac:dyDescent="0.25">
      <c r="A1731" t="s">
        <v>6</v>
      </c>
      <c r="B1731" t="s">
        <v>585</v>
      </c>
      <c r="C1731">
        <v>2026</v>
      </c>
      <c r="D1731" t="s">
        <v>125</v>
      </c>
      <c r="E1731" t="s">
        <v>58</v>
      </c>
      <c r="F1731" t="s">
        <v>143</v>
      </c>
      <c r="G1731" t="s">
        <v>88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 t="e">
        <f>VLOOKUP(D1731,#REF!,2,FALSE)</f>
        <v>#REF!</v>
      </c>
      <c r="V1731" t="e">
        <f>VLOOKUP(_216[[#This Row],[rollup_view_description]],Map!$B:$C,2,FALSE)</f>
        <v>#REF!</v>
      </c>
      <c r="W1731" t="str">
        <f>VLOOKUP(F1731,Map!$F:$G,2,FALSE)</f>
        <v>Reg Def</v>
      </c>
    </row>
    <row r="1732" spans="1:23" x14ac:dyDescent="0.25">
      <c r="A1732" t="s">
        <v>6</v>
      </c>
      <c r="B1732" t="s">
        <v>585</v>
      </c>
      <c r="C1732">
        <v>2026</v>
      </c>
      <c r="D1732" t="s">
        <v>125</v>
      </c>
      <c r="E1732" t="s">
        <v>58</v>
      </c>
      <c r="F1732" t="s">
        <v>108</v>
      </c>
      <c r="G1732" t="s">
        <v>88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 t="e">
        <f>VLOOKUP(D1732,#REF!,2,FALSE)</f>
        <v>#REF!</v>
      </c>
      <c r="V1732" t="e">
        <f>VLOOKUP(_216[[#This Row],[rollup_view_description]],Map!$B:$C,2,FALSE)</f>
        <v>#REF!</v>
      </c>
      <c r="W1732" t="str">
        <f>VLOOKUP(F1732,Map!$F:$G,2,FALSE)</f>
        <v>Flow Through</v>
      </c>
    </row>
    <row r="1733" spans="1:23" x14ac:dyDescent="0.25">
      <c r="A1733" t="s">
        <v>6</v>
      </c>
      <c r="B1733" t="s">
        <v>585</v>
      </c>
      <c r="C1733">
        <v>2026</v>
      </c>
      <c r="D1733" t="s">
        <v>125</v>
      </c>
      <c r="E1733" t="s">
        <v>58</v>
      </c>
      <c r="F1733" t="s">
        <v>146</v>
      </c>
      <c r="G1733" t="s">
        <v>88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 t="e">
        <f>VLOOKUP(D1733,#REF!,2,FALSE)</f>
        <v>#REF!</v>
      </c>
      <c r="V1733" t="e">
        <f>VLOOKUP(_216[[#This Row],[rollup_view_description]],Map!$B:$C,2,FALSE)</f>
        <v>#REF!</v>
      </c>
      <c r="W1733" t="str">
        <f>VLOOKUP(F1733,Map!$F:$G,2,FALSE)</f>
        <v>Reg Def</v>
      </c>
    </row>
    <row r="1734" spans="1:23" x14ac:dyDescent="0.25">
      <c r="A1734" t="s">
        <v>6</v>
      </c>
      <c r="B1734" t="s">
        <v>585</v>
      </c>
      <c r="C1734">
        <v>2026</v>
      </c>
      <c r="D1734" t="s">
        <v>125</v>
      </c>
      <c r="E1734" t="s">
        <v>58</v>
      </c>
      <c r="F1734" t="s">
        <v>149</v>
      </c>
      <c r="G1734" t="s">
        <v>88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 t="e">
        <f>VLOOKUP(D1734,#REF!,2,FALSE)</f>
        <v>#REF!</v>
      </c>
      <c r="V1734" t="e">
        <f>VLOOKUP(_216[[#This Row],[rollup_view_description]],Map!$B:$C,2,FALSE)</f>
        <v>#REF!</v>
      </c>
      <c r="W1734" t="str">
        <f>VLOOKUP(F1734,Map!$F:$G,2,FALSE)</f>
        <v>Reg Def</v>
      </c>
    </row>
    <row r="1735" spans="1:23" x14ac:dyDescent="0.25">
      <c r="A1735" t="s">
        <v>6</v>
      </c>
      <c r="B1735" t="s">
        <v>585</v>
      </c>
      <c r="C1735">
        <v>2026</v>
      </c>
      <c r="D1735" t="s">
        <v>125</v>
      </c>
      <c r="E1735" t="s">
        <v>58</v>
      </c>
      <c r="F1735" t="s">
        <v>144</v>
      </c>
      <c r="G1735" t="s">
        <v>89</v>
      </c>
      <c r="H1735">
        <v>13456.93</v>
      </c>
      <c r="I1735">
        <v>0</v>
      </c>
      <c r="J1735">
        <v>13456.93</v>
      </c>
      <c r="K1735">
        <v>0</v>
      </c>
      <c r="L1735">
        <v>0</v>
      </c>
      <c r="M1735">
        <v>0</v>
      </c>
      <c r="N1735">
        <v>0</v>
      </c>
      <c r="O1735">
        <v>13456.93</v>
      </c>
      <c r="P1735">
        <v>0</v>
      </c>
      <c r="Q1735">
        <v>0</v>
      </c>
      <c r="R1735">
        <v>2825.95</v>
      </c>
      <c r="S1735">
        <v>0</v>
      </c>
      <c r="T1735">
        <v>0</v>
      </c>
      <c r="U1735" t="e">
        <f>VLOOKUP(D1735,#REF!,2,FALSE)</f>
        <v>#REF!</v>
      </c>
      <c r="V1735" t="e">
        <f>VLOOKUP(_216[[#This Row],[rollup_view_description]],Map!$B:$C,2,FALSE)</f>
        <v>#REF!</v>
      </c>
      <c r="W1735" t="str">
        <f>VLOOKUP(F1735,Map!$F:$G,2,FALSE)</f>
        <v>Reg Def</v>
      </c>
    </row>
    <row r="1736" spans="1:23" x14ac:dyDescent="0.25">
      <c r="A1736" t="s">
        <v>6</v>
      </c>
      <c r="B1736" t="s">
        <v>585</v>
      </c>
      <c r="C1736">
        <v>2026</v>
      </c>
      <c r="D1736" t="s">
        <v>125</v>
      </c>
      <c r="E1736" t="s">
        <v>58</v>
      </c>
      <c r="F1736" t="s">
        <v>153</v>
      </c>
      <c r="G1736" t="s">
        <v>88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 t="e">
        <f>VLOOKUP(D1736,#REF!,2,FALSE)</f>
        <v>#REF!</v>
      </c>
      <c r="V1736" t="e">
        <f>VLOOKUP(_216[[#This Row],[rollup_view_description]],Map!$B:$C,2,FALSE)</f>
        <v>#REF!</v>
      </c>
      <c r="W1736" t="str">
        <f>VLOOKUP(F1736,Map!$F:$G,2,FALSE)</f>
        <v>Repairs</v>
      </c>
    </row>
    <row r="1737" spans="1:23" x14ac:dyDescent="0.25">
      <c r="A1737" t="s">
        <v>6</v>
      </c>
      <c r="B1737" t="s">
        <v>585</v>
      </c>
      <c r="C1737">
        <v>2026</v>
      </c>
      <c r="D1737" t="s">
        <v>126</v>
      </c>
      <c r="E1737" t="s">
        <v>58</v>
      </c>
      <c r="F1737" t="s">
        <v>143</v>
      </c>
      <c r="G1737" t="s">
        <v>88</v>
      </c>
      <c r="H1737">
        <v>0</v>
      </c>
      <c r="I1737">
        <v>0</v>
      </c>
      <c r="J1737">
        <v>0</v>
      </c>
      <c r="K1737">
        <v>980.45</v>
      </c>
      <c r="L1737">
        <v>0</v>
      </c>
      <c r="M1737">
        <v>980.45</v>
      </c>
      <c r="N1737">
        <v>0</v>
      </c>
      <c r="O1737">
        <v>-980.45</v>
      </c>
      <c r="P1737">
        <v>0</v>
      </c>
      <c r="Q1737">
        <v>0</v>
      </c>
      <c r="R1737">
        <v>-205.9</v>
      </c>
      <c r="S1737">
        <v>0</v>
      </c>
      <c r="T1737">
        <v>0</v>
      </c>
      <c r="U1737" t="e">
        <f>VLOOKUP(D1737,#REF!,2,FALSE)</f>
        <v>#REF!</v>
      </c>
      <c r="V1737" t="e">
        <f>VLOOKUP(_216[[#This Row],[rollup_view_description]],Map!$B:$C,2,FALSE)</f>
        <v>#REF!</v>
      </c>
      <c r="W1737" t="str">
        <f>VLOOKUP(F1737,Map!$F:$G,2,FALSE)</f>
        <v>Reg Def</v>
      </c>
    </row>
    <row r="1738" spans="1:23" x14ac:dyDescent="0.25">
      <c r="A1738" t="s">
        <v>6</v>
      </c>
      <c r="B1738" t="s">
        <v>585</v>
      </c>
      <c r="C1738">
        <v>2026</v>
      </c>
      <c r="D1738" t="s">
        <v>126</v>
      </c>
      <c r="E1738" t="s">
        <v>58</v>
      </c>
      <c r="F1738" t="s">
        <v>148</v>
      </c>
      <c r="G1738" t="s">
        <v>88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 t="e">
        <f>VLOOKUP(D1738,#REF!,2,FALSE)</f>
        <v>#REF!</v>
      </c>
      <c r="V1738" t="e">
        <f>VLOOKUP(_216[[#This Row],[rollup_view_description]],Map!$B:$C,2,FALSE)</f>
        <v>#REF!</v>
      </c>
      <c r="W1738" t="str">
        <f>VLOOKUP(F1738,Map!$F:$G,2,FALSE)</f>
        <v>Reg Def</v>
      </c>
    </row>
    <row r="1739" spans="1:23" x14ac:dyDescent="0.25">
      <c r="A1739" t="s">
        <v>6</v>
      </c>
      <c r="B1739" t="s">
        <v>585</v>
      </c>
      <c r="C1739">
        <v>2026</v>
      </c>
      <c r="D1739" t="s">
        <v>126</v>
      </c>
      <c r="E1739" t="s">
        <v>58</v>
      </c>
      <c r="F1739" t="s">
        <v>108</v>
      </c>
      <c r="G1739" t="s">
        <v>88</v>
      </c>
      <c r="H1739">
        <v>0</v>
      </c>
      <c r="I1739">
        <v>0</v>
      </c>
      <c r="J1739">
        <v>0</v>
      </c>
      <c r="K1739">
        <v>1745.75</v>
      </c>
      <c r="L1739">
        <v>0</v>
      </c>
      <c r="M1739">
        <v>1745.75</v>
      </c>
      <c r="N1739">
        <v>0</v>
      </c>
      <c r="O1739">
        <v>-1745.75</v>
      </c>
      <c r="P1739">
        <v>0</v>
      </c>
      <c r="Q1739">
        <v>0</v>
      </c>
      <c r="R1739">
        <v>0</v>
      </c>
      <c r="S1739">
        <v>0</v>
      </c>
      <c r="T1739">
        <v>0</v>
      </c>
      <c r="U1739" t="e">
        <f>VLOOKUP(D1739,#REF!,2,FALSE)</f>
        <v>#REF!</v>
      </c>
      <c r="V1739" t="e">
        <f>VLOOKUP(_216[[#This Row],[rollup_view_description]],Map!$B:$C,2,FALSE)</f>
        <v>#REF!</v>
      </c>
      <c r="W1739" t="str">
        <f>VLOOKUP(F1739,Map!$F:$G,2,FALSE)</f>
        <v>Flow Through</v>
      </c>
    </row>
    <row r="1740" spans="1:23" x14ac:dyDescent="0.25">
      <c r="A1740" t="s">
        <v>6</v>
      </c>
      <c r="B1740" t="s">
        <v>585</v>
      </c>
      <c r="C1740">
        <v>2026</v>
      </c>
      <c r="D1740" t="s">
        <v>126</v>
      </c>
      <c r="E1740" t="s">
        <v>58</v>
      </c>
      <c r="F1740" t="s">
        <v>149</v>
      </c>
      <c r="G1740" t="s">
        <v>88</v>
      </c>
      <c r="H1740">
        <v>0</v>
      </c>
      <c r="I1740">
        <v>0</v>
      </c>
      <c r="J1740">
        <v>0</v>
      </c>
      <c r="K1740">
        <v>-826.28</v>
      </c>
      <c r="L1740">
        <v>0</v>
      </c>
      <c r="M1740">
        <v>-826.28</v>
      </c>
      <c r="N1740">
        <v>0</v>
      </c>
      <c r="O1740">
        <v>826.28</v>
      </c>
      <c r="P1740">
        <v>0</v>
      </c>
      <c r="Q1740">
        <v>0</v>
      </c>
      <c r="R1740">
        <v>173.53</v>
      </c>
      <c r="S1740">
        <v>0</v>
      </c>
      <c r="T1740">
        <v>0</v>
      </c>
      <c r="U1740" t="e">
        <f>VLOOKUP(D1740,#REF!,2,FALSE)</f>
        <v>#REF!</v>
      </c>
      <c r="V1740" t="e">
        <f>VLOOKUP(_216[[#This Row],[rollup_view_description]],Map!$B:$C,2,FALSE)</f>
        <v>#REF!</v>
      </c>
      <c r="W1740" t="str">
        <f>VLOOKUP(F1740,Map!$F:$G,2,FALSE)</f>
        <v>Reg Def</v>
      </c>
    </row>
    <row r="1741" spans="1:23" x14ac:dyDescent="0.25">
      <c r="A1741" t="s">
        <v>6</v>
      </c>
      <c r="B1741" t="s">
        <v>585</v>
      </c>
      <c r="C1741">
        <v>2026</v>
      </c>
      <c r="D1741" t="s">
        <v>126</v>
      </c>
      <c r="E1741" t="s">
        <v>58</v>
      </c>
      <c r="F1741" t="s">
        <v>151</v>
      </c>
      <c r="G1741" t="s">
        <v>88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 t="e">
        <f>VLOOKUP(D1741,#REF!,2,FALSE)</f>
        <v>#REF!</v>
      </c>
      <c r="V1741" t="e">
        <f>VLOOKUP(_216[[#This Row],[rollup_view_description]],Map!$B:$C,2,FALSE)</f>
        <v>#REF!</v>
      </c>
      <c r="W1741" t="str">
        <f>VLOOKUP(F1741,Map!$F:$G,2,FALSE)</f>
        <v>Reg Def</v>
      </c>
    </row>
    <row r="1742" spans="1:23" x14ac:dyDescent="0.25">
      <c r="A1742" t="s">
        <v>6</v>
      </c>
      <c r="B1742" t="s">
        <v>585</v>
      </c>
      <c r="C1742">
        <v>2026</v>
      </c>
      <c r="D1742" t="s">
        <v>126</v>
      </c>
      <c r="E1742" t="s">
        <v>58</v>
      </c>
      <c r="F1742" t="s">
        <v>144</v>
      </c>
      <c r="G1742" t="s">
        <v>89</v>
      </c>
      <c r="H1742">
        <v>624468.30000000005</v>
      </c>
      <c r="I1742">
        <v>0</v>
      </c>
      <c r="J1742">
        <v>624468.30000000005</v>
      </c>
      <c r="K1742">
        <v>274523.03999999998</v>
      </c>
      <c r="L1742">
        <v>0</v>
      </c>
      <c r="M1742">
        <v>274523.03999999998</v>
      </c>
      <c r="N1742">
        <v>0</v>
      </c>
      <c r="O1742">
        <v>349945.26</v>
      </c>
      <c r="P1742">
        <v>0</v>
      </c>
      <c r="Q1742">
        <v>0</v>
      </c>
      <c r="R1742">
        <v>72169.19</v>
      </c>
      <c r="S1742">
        <v>0</v>
      </c>
      <c r="T1742">
        <v>0</v>
      </c>
      <c r="U1742" t="e">
        <f>VLOOKUP(D1742,#REF!,2,FALSE)</f>
        <v>#REF!</v>
      </c>
      <c r="V1742" t="e">
        <f>VLOOKUP(_216[[#This Row],[rollup_view_description]],Map!$B:$C,2,FALSE)</f>
        <v>#REF!</v>
      </c>
      <c r="W1742" t="str">
        <f>VLOOKUP(F1742,Map!$F:$G,2,FALSE)</f>
        <v>Reg Def</v>
      </c>
    </row>
    <row r="1743" spans="1:23" x14ac:dyDescent="0.25">
      <c r="A1743" t="s">
        <v>6</v>
      </c>
      <c r="B1743" t="s">
        <v>585</v>
      </c>
      <c r="C1743">
        <v>2026</v>
      </c>
      <c r="D1743" t="s">
        <v>126</v>
      </c>
      <c r="E1743" t="s">
        <v>58</v>
      </c>
      <c r="F1743" t="s">
        <v>153</v>
      </c>
      <c r="G1743" t="s">
        <v>88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 t="e">
        <f>VLOOKUP(D1743,#REF!,2,FALSE)</f>
        <v>#REF!</v>
      </c>
      <c r="V1743" t="e">
        <f>VLOOKUP(_216[[#This Row],[rollup_view_description]],Map!$B:$C,2,FALSE)</f>
        <v>#REF!</v>
      </c>
      <c r="W1743" t="str">
        <f>VLOOKUP(F1743,Map!$F:$G,2,FALSE)</f>
        <v>Repairs</v>
      </c>
    </row>
    <row r="1744" spans="1:23" x14ac:dyDescent="0.25">
      <c r="A1744" t="s">
        <v>6</v>
      </c>
      <c r="B1744" t="s">
        <v>585</v>
      </c>
      <c r="C1744">
        <v>2026</v>
      </c>
      <c r="D1744" t="s">
        <v>91</v>
      </c>
      <c r="E1744" t="s">
        <v>58</v>
      </c>
      <c r="F1744" t="s">
        <v>159</v>
      </c>
      <c r="G1744" t="s">
        <v>89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135565.04</v>
      </c>
      <c r="S1744">
        <v>0</v>
      </c>
      <c r="T1744">
        <v>0</v>
      </c>
      <c r="U1744" t="e">
        <f>VLOOKUP(D1744,#REF!,2,FALSE)</f>
        <v>#REF!</v>
      </c>
      <c r="V1744" t="e">
        <f>VLOOKUP(_216[[#This Row],[rollup_view_description]],Map!$B:$C,2,FALSE)</f>
        <v>#REF!</v>
      </c>
      <c r="W1744" t="str">
        <f>VLOOKUP(F1744,Map!$F:$G,2,FALSE)</f>
        <v>RSG</v>
      </c>
    </row>
    <row r="1745" spans="1:23" x14ac:dyDescent="0.25">
      <c r="A1745" t="s">
        <v>6</v>
      </c>
      <c r="B1745" t="s">
        <v>585</v>
      </c>
      <c r="C1745">
        <v>2026</v>
      </c>
      <c r="D1745" t="s">
        <v>91</v>
      </c>
      <c r="E1745" t="s">
        <v>58</v>
      </c>
      <c r="F1745" t="s">
        <v>160</v>
      </c>
      <c r="G1745" t="s">
        <v>89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-15601.39</v>
      </c>
      <c r="S1745">
        <v>0</v>
      </c>
      <c r="T1745">
        <v>0</v>
      </c>
      <c r="U1745" t="e">
        <f>VLOOKUP(D1745,#REF!,2,FALSE)</f>
        <v>#REF!</v>
      </c>
      <c r="V1745" t="e">
        <f>VLOOKUP(_216[[#This Row],[rollup_view_description]],Map!$B:$C,2,FALSE)</f>
        <v>#REF!</v>
      </c>
      <c r="W1745" t="str">
        <f>VLOOKUP(F1745,Map!$F:$G,2,FALSE)</f>
        <v>RSG</v>
      </c>
    </row>
    <row r="1746" spans="1:23" x14ac:dyDescent="0.25">
      <c r="A1746" t="s">
        <v>6</v>
      </c>
      <c r="B1746" t="s">
        <v>585</v>
      </c>
      <c r="C1746">
        <v>2026</v>
      </c>
      <c r="D1746" t="s">
        <v>127</v>
      </c>
      <c r="E1746" t="s">
        <v>58</v>
      </c>
      <c r="F1746" t="s">
        <v>143</v>
      </c>
      <c r="G1746" t="s">
        <v>88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 t="e">
        <f>VLOOKUP(D1746,#REF!,2,FALSE)</f>
        <v>#REF!</v>
      </c>
      <c r="V1746" t="e">
        <f>VLOOKUP(_216[[#This Row],[rollup_view_description]],Map!$B:$C,2,FALSE)</f>
        <v>#REF!</v>
      </c>
      <c r="W1746" t="str">
        <f>VLOOKUP(F1746,Map!$F:$G,2,FALSE)</f>
        <v>Reg Def</v>
      </c>
    </row>
    <row r="1747" spans="1:23" x14ac:dyDescent="0.25">
      <c r="A1747" t="s">
        <v>6</v>
      </c>
      <c r="B1747" t="s">
        <v>585</v>
      </c>
      <c r="C1747">
        <v>2026</v>
      </c>
      <c r="D1747" t="s">
        <v>127</v>
      </c>
      <c r="E1747" t="s">
        <v>58</v>
      </c>
      <c r="F1747" t="s">
        <v>148</v>
      </c>
      <c r="G1747" t="s">
        <v>88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 t="e">
        <f>VLOOKUP(D1747,#REF!,2,FALSE)</f>
        <v>#REF!</v>
      </c>
      <c r="V1747" t="e">
        <f>VLOOKUP(_216[[#This Row],[rollup_view_description]],Map!$B:$C,2,FALSE)</f>
        <v>#REF!</v>
      </c>
      <c r="W1747" t="str">
        <f>VLOOKUP(F1747,Map!$F:$G,2,FALSE)</f>
        <v>Reg Def</v>
      </c>
    </row>
    <row r="1748" spans="1:23" x14ac:dyDescent="0.25">
      <c r="A1748" t="s">
        <v>6</v>
      </c>
      <c r="B1748" t="s">
        <v>585</v>
      </c>
      <c r="C1748">
        <v>2026</v>
      </c>
      <c r="D1748" t="s">
        <v>127</v>
      </c>
      <c r="E1748" t="s">
        <v>58</v>
      </c>
      <c r="F1748" t="s">
        <v>108</v>
      </c>
      <c r="G1748" t="s">
        <v>88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 t="e">
        <f>VLOOKUP(D1748,#REF!,2,FALSE)</f>
        <v>#REF!</v>
      </c>
      <c r="V1748" t="e">
        <f>VLOOKUP(_216[[#This Row],[rollup_view_description]],Map!$B:$C,2,FALSE)</f>
        <v>#REF!</v>
      </c>
      <c r="W1748" t="str">
        <f>VLOOKUP(F1748,Map!$F:$G,2,FALSE)</f>
        <v>Flow Through</v>
      </c>
    </row>
    <row r="1749" spans="1:23" x14ac:dyDescent="0.25">
      <c r="A1749" t="s">
        <v>6</v>
      </c>
      <c r="B1749" t="s">
        <v>585</v>
      </c>
      <c r="C1749">
        <v>2026</v>
      </c>
      <c r="D1749" t="s">
        <v>127</v>
      </c>
      <c r="E1749" t="s">
        <v>58</v>
      </c>
      <c r="F1749" t="s">
        <v>149</v>
      </c>
      <c r="G1749" t="s">
        <v>88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 t="e">
        <f>VLOOKUP(D1749,#REF!,2,FALSE)</f>
        <v>#REF!</v>
      </c>
      <c r="V1749" t="e">
        <f>VLOOKUP(_216[[#This Row],[rollup_view_description]],Map!$B:$C,2,FALSE)</f>
        <v>#REF!</v>
      </c>
      <c r="W1749" t="str">
        <f>VLOOKUP(F1749,Map!$F:$G,2,FALSE)</f>
        <v>Reg Def</v>
      </c>
    </row>
    <row r="1750" spans="1:23" x14ac:dyDescent="0.25">
      <c r="A1750" t="s">
        <v>6</v>
      </c>
      <c r="B1750" t="s">
        <v>585</v>
      </c>
      <c r="C1750">
        <v>2026</v>
      </c>
      <c r="D1750" t="s">
        <v>127</v>
      </c>
      <c r="E1750" t="s">
        <v>58</v>
      </c>
      <c r="F1750" t="s">
        <v>144</v>
      </c>
      <c r="G1750" t="s">
        <v>89</v>
      </c>
      <c r="H1750">
        <v>6889.55</v>
      </c>
      <c r="I1750">
        <v>0</v>
      </c>
      <c r="J1750">
        <v>6889.55</v>
      </c>
      <c r="K1750">
        <v>0</v>
      </c>
      <c r="L1750">
        <v>0</v>
      </c>
      <c r="M1750">
        <v>0</v>
      </c>
      <c r="N1750">
        <v>0</v>
      </c>
      <c r="O1750">
        <v>6889.55</v>
      </c>
      <c r="P1750">
        <v>0</v>
      </c>
      <c r="Q1750">
        <v>0</v>
      </c>
      <c r="R1750">
        <v>1554.61</v>
      </c>
      <c r="S1750">
        <v>0</v>
      </c>
      <c r="T1750">
        <v>0</v>
      </c>
      <c r="U1750" t="e">
        <f>VLOOKUP(D1750,#REF!,2,FALSE)</f>
        <v>#REF!</v>
      </c>
      <c r="V1750" t="e">
        <f>VLOOKUP(_216[[#This Row],[rollup_view_description]],Map!$B:$C,2,FALSE)</f>
        <v>#REF!</v>
      </c>
      <c r="W1750" t="str">
        <f>VLOOKUP(F1750,Map!$F:$G,2,FALSE)</f>
        <v>Reg Def</v>
      </c>
    </row>
    <row r="1751" spans="1:23" x14ac:dyDescent="0.25">
      <c r="A1751" t="s">
        <v>6</v>
      </c>
      <c r="B1751" t="s">
        <v>585</v>
      </c>
      <c r="C1751">
        <v>2026</v>
      </c>
      <c r="D1751" t="s">
        <v>127</v>
      </c>
      <c r="E1751" t="s">
        <v>58</v>
      </c>
      <c r="F1751" t="s">
        <v>153</v>
      </c>
      <c r="G1751" t="s">
        <v>88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 t="e">
        <f>VLOOKUP(D1751,#REF!,2,FALSE)</f>
        <v>#REF!</v>
      </c>
      <c r="V1751" t="e">
        <f>VLOOKUP(_216[[#This Row],[rollup_view_description]],Map!$B:$C,2,FALSE)</f>
        <v>#REF!</v>
      </c>
      <c r="W1751" t="str">
        <f>VLOOKUP(F1751,Map!$F:$G,2,FALSE)</f>
        <v>Repairs</v>
      </c>
    </row>
    <row r="1752" spans="1:23" x14ac:dyDescent="0.25">
      <c r="A1752" t="s">
        <v>6</v>
      </c>
      <c r="B1752" t="s">
        <v>585</v>
      </c>
      <c r="C1752">
        <v>2026</v>
      </c>
      <c r="D1752" t="s">
        <v>128</v>
      </c>
      <c r="E1752" t="s">
        <v>58</v>
      </c>
      <c r="F1752" t="s">
        <v>143</v>
      </c>
      <c r="G1752" t="s">
        <v>88</v>
      </c>
      <c r="H1752">
        <v>0</v>
      </c>
      <c r="I1752">
        <v>0</v>
      </c>
      <c r="J1752">
        <v>0</v>
      </c>
      <c r="K1752">
        <v>45750.16</v>
      </c>
      <c r="L1752">
        <v>0</v>
      </c>
      <c r="M1752">
        <v>45750.16</v>
      </c>
      <c r="N1752">
        <v>0</v>
      </c>
      <c r="O1752">
        <v>-45750.16</v>
      </c>
      <c r="P1752">
        <v>0</v>
      </c>
      <c r="Q1752">
        <v>0</v>
      </c>
      <c r="R1752">
        <v>-8304.86</v>
      </c>
      <c r="S1752">
        <v>0</v>
      </c>
      <c r="T1752">
        <v>0</v>
      </c>
      <c r="U1752" t="e">
        <f>VLOOKUP(D1752,#REF!,2,FALSE)</f>
        <v>#REF!</v>
      </c>
      <c r="V1752" t="e">
        <f>VLOOKUP(_216[[#This Row],[rollup_view_description]],Map!$B:$C,2,FALSE)</f>
        <v>#REF!</v>
      </c>
      <c r="W1752" t="str">
        <f>VLOOKUP(F1752,Map!$F:$G,2,FALSE)</f>
        <v>Reg Def</v>
      </c>
    </row>
    <row r="1753" spans="1:23" x14ac:dyDescent="0.25">
      <c r="A1753" t="s">
        <v>6</v>
      </c>
      <c r="B1753" t="s">
        <v>585</v>
      </c>
      <c r="C1753">
        <v>2026</v>
      </c>
      <c r="D1753" t="s">
        <v>128</v>
      </c>
      <c r="E1753" t="s">
        <v>58</v>
      </c>
      <c r="F1753" t="s">
        <v>148</v>
      </c>
      <c r="G1753" t="s">
        <v>88</v>
      </c>
      <c r="H1753">
        <v>0</v>
      </c>
      <c r="I1753">
        <v>0</v>
      </c>
      <c r="J1753">
        <v>0</v>
      </c>
      <c r="K1753">
        <v>100227.86</v>
      </c>
      <c r="L1753">
        <v>0</v>
      </c>
      <c r="M1753">
        <v>100227.86</v>
      </c>
      <c r="N1753">
        <v>0</v>
      </c>
      <c r="O1753">
        <v>-100227.86</v>
      </c>
      <c r="P1753">
        <v>0</v>
      </c>
      <c r="Q1753">
        <v>0</v>
      </c>
      <c r="R1753">
        <v>-35079.760000000002</v>
      </c>
      <c r="S1753">
        <v>0</v>
      </c>
      <c r="T1753">
        <v>0</v>
      </c>
      <c r="U1753" t="e">
        <f>VLOOKUP(D1753,#REF!,2,FALSE)</f>
        <v>#REF!</v>
      </c>
      <c r="V1753" t="e">
        <f>VLOOKUP(_216[[#This Row],[rollup_view_description]],Map!$B:$C,2,FALSE)</f>
        <v>#REF!</v>
      </c>
      <c r="W1753" t="str">
        <f>VLOOKUP(F1753,Map!$F:$G,2,FALSE)</f>
        <v>Reg Def</v>
      </c>
    </row>
    <row r="1754" spans="1:23" x14ac:dyDescent="0.25">
      <c r="A1754" t="s">
        <v>6</v>
      </c>
      <c r="B1754" t="s">
        <v>585</v>
      </c>
      <c r="C1754">
        <v>2026</v>
      </c>
      <c r="D1754" t="s">
        <v>128</v>
      </c>
      <c r="E1754" t="s">
        <v>58</v>
      </c>
      <c r="F1754" t="s">
        <v>108</v>
      </c>
      <c r="G1754" t="s">
        <v>88</v>
      </c>
      <c r="H1754">
        <v>0</v>
      </c>
      <c r="I1754">
        <v>0</v>
      </c>
      <c r="J1754">
        <v>0</v>
      </c>
      <c r="K1754">
        <v>109397.61</v>
      </c>
      <c r="L1754">
        <v>0</v>
      </c>
      <c r="M1754">
        <v>109397.61</v>
      </c>
      <c r="N1754">
        <v>-1161584.26</v>
      </c>
      <c r="O1754">
        <v>-109397.61</v>
      </c>
      <c r="P1754">
        <v>0</v>
      </c>
      <c r="Q1754">
        <v>1161584.26</v>
      </c>
      <c r="R1754">
        <v>0</v>
      </c>
      <c r="S1754">
        <v>0</v>
      </c>
      <c r="T1754">
        <v>0</v>
      </c>
      <c r="U1754" t="e">
        <f>VLOOKUP(D1754,#REF!,2,FALSE)</f>
        <v>#REF!</v>
      </c>
      <c r="V1754" t="e">
        <f>VLOOKUP(_216[[#This Row],[rollup_view_description]],Map!$B:$C,2,FALSE)</f>
        <v>#REF!</v>
      </c>
      <c r="W1754" t="str">
        <f>VLOOKUP(F1754,Map!$F:$G,2,FALSE)</f>
        <v>Flow Through</v>
      </c>
    </row>
    <row r="1755" spans="1:23" x14ac:dyDescent="0.25">
      <c r="A1755" t="s">
        <v>6</v>
      </c>
      <c r="B1755" t="s">
        <v>585</v>
      </c>
      <c r="C1755">
        <v>2026</v>
      </c>
      <c r="D1755" t="s">
        <v>128</v>
      </c>
      <c r="E1755" t="s">
        <v>58</v>
      </c>
      <c r="F1755" t="s">
        <v>146</v>
      </c>
      <c r="G1755" t="s">
        <v>88</v>
      </c>
      <c r="H1755">
        <v>0</v>
      </c>
      <c r="I1755">
        <v>0</v>
      </c>
      <c r="J1755">
        <v>0</v>
      </c>
      <c r="K1755">
        <v>165245</v>
      </c>
      <c r="L1755">
        <v>0</v>
      </c>
      <c r="M1755">
        <v>165245</v>
      </c>
      <c r="N1755">
        <v>0</v>
      </c>
      <c r="O1755">
        <v>-165245</v>
      </c>
      <c r="P1755">
        <v>0</v>
      </c>
      <c r="Q1755">
        <v>0</v>
      </c>
      <c r="R1755">
        <v>-56831.99</v>
      </c>
      <c r="S1755">
        <v>0</v>
      </c>
      <c r="T1755">
        <v>0</v>
      </c>
      <c r="U1755" t="e">
        <f>VLOOKUP(D1755,#REF!,2,FALSE)</f>
        <v>#REF!</v>
      </c>
      <c r="V1755" t="e">
        <f>VLOOKUP(_216[[#This Row],[rollup_view_description]],Map!$B:$C,2,FALSE)</f>
        <v>#REF!</v>
      </c>
      <c r="W1755" t="str">
        <f>VLOOKUP(F1755,Map!$F:$G,2,FALSE)</f>
        <v>Reg Def</v>
      </c>
    </row>
    <row r="1756" spans="1:23" x14ac:dyDescent="0.25">
      <c r="A1756" t="s">
        <v>6</v>
      </c>
      <c r="B1756" t="s">
        <v>585</v>
      </c>
      <c r="C1756">
        <v>2026</v>
      </c>
      <c r="D1756" t="s">
        <v>128</v>
      </c>
      <c r="E1756" t="s">
        <v>58</v>
      </c>
      <c r="F1756" t="s">
        <v>161</v>
      </c>
      <c r="G1756" t="s">
        <v>88</v>
      </c>
      <c r="H1756">
        <v>0</v>
      </c>
      <c r="I1756">
        <v>0</v>
      </c>
      <c r="J1756">
        <v>0</v>
      </c>
      <c r="K1756">
        <v>6003.86</v>
      </c>
      <c r="L1756">
        <v>0</v>
      </c>
      <c r="M1756">
        <v>6003.86</v>
      </c>
      <c r="N1756">
        <v>0</v>
      </c>
      <c r="O1756">
        <v>-6003.86</v>
      </c>
      <c r="P1756">
        <v>0</v>
      </c>
      <c r="Q1756">
        <v>0</v>
      </c>
      <c r="R1756">
        <v>-1260.8</v>
      </c>
      <c r="S1756">
        <v>0</v>
      </c>
      <c r="T1756">
        <v>0</v>
      </c>
      <c r="U1756" t="e">
        <f>VLOOKUP(D1756,#REF!,2,FALSE)</f>
        <v>#REF!</v>
      </c>
      <c r="V1756" t="e">
        <f>VLOOKUP(_216[[#This Row],[rollup_view_description]],Map!$B:$C,2,FALSE)</f>
        <v>#REF!</v>
      </c>
      <c r="W1756" t="str">
        <f>VLOOKUP(F1756,Map!$F:$G,2,FALSE)</f>
        <v>Taxable CIAC</v>
      </c>
    </row>
    <row r="1757" spans="1:23" x14ac:dyDescent="0.25">
      <c r="A1757" t="s">
        <v>6</v>
      </c>
      <c r="B1757" t="s">
        <v>585</v>
      </c>
      <c r="C1757">
        <v>2026</v>
      </c>
      <c r="D1757" t="s">
        <v>128</v>
      </c>
      <c r="E1757" t="s">
        <v>58</v>
      </c>
      <c r="F1757" t="s">
        <v>149</v>
      </c>
      <c r="G1757" t="s">
        <v>88</v>
      </c>
      <c r="H1757">
        <v>0</v>
      </c>
      <c r="I1757">
        <v>0</v>
      </c>
      <c r="J1757">
        <v>0</v>
      </c>
      <c r="K1757">
        <v>-102516.02</v>
      </c>
      <c r="L1757">
        <v>0</v>
      </c>
      <c r="M1757">
        <v>-102516.02</v>
      </c>
      <c r="N1757">
        <v>0</v>
      </c>
      <c r="O1757">
        <v>102516.02</v>
      </c>
      <c r="P1757">
        <v>0</v>
      </c>
      <c r="Q1757">
        <v>0</v>
      </c>
      <c r="R1757">
        <v>29054.29</v>
      </c>
      <c r="S1757">
        <v>0</v>
      </c>
      <c r="T1757">
        <v>0</v>
      </c>
      <c r="U1757" t="e">
        <f>VLOOKUP(D1757,#REF!,2,FALSE)</f>
        <v>#REF!</v>
      </c>
      <c r="V1757" t="e">
        <f>VLOOKUP(_216[[#This Row],[rollup_view_description]],Map!$B:$C,2,FALSE)</f>
        <v>#REF!</v>
      </c>
      <c r="W1757" t="str">
        <f>VLOOKUP(F1757,Map!$F:$G,2,FALSE)</f>
        <v>Reg Def</v>
      </c>
    </row>
    <row r="1758" spans="1:23" x14ac:dyDescent="0.25">
      <c r="A1758" t="s">
        <v>6</v>
      </c>
      <c r="B1758" t="s">
        <v>585</v>
      </c>
      <c r="C1758">
        <v>2026</v>
      </c>
      <c r="D1758" t="s">
        <v>128</v>
      </c>
      <c r="E1758" t="s">
        <v>58</v>
      </c>
      <c r="F1758" t="s">
        <v>151</v>
      </c>
      <c r="G1758" t="s">
        <v>88</v>
      </c>
      <c r="H1758">
        <v>0</v>
      </c>
      <c r="I1758">
        <v>0</v>
      </c>
      <c r="J1758">
        <v>0</v>
      </c>
      <c r="K1758">
        <v>148639.78</v>
      </c>
      <c r="L1758">
        <v>0</v>
      </c>
      <c r="M1758">
        <v>148639.78</v>
      </c>
      <c r="N1758">
        <v>0</v>
      </c>
      <c r="O1758">
        <v>-148639.78</v>
      </c>
      <c r="P1758">
        <v>0</v>
      </c>
      <c r="Q1758">
        <v>0</v>
      </c>
      <c r="R1758">
        <v>-70625.990000000005</v>
      </c>
      <c r="S1758">
        <v>0</v>
      </c>
      <c r="T1758">
        <v>0</v>
      </c>
      <c r="U1758" t="e">
        <f>VLOOKUP(D1758,#REF!,2,FALSE)</f>
        <v>#REF!</v>
      </c>
      <c r="V1758" t="e">
        <f>VLOOKUP(_216[[#This Row],[rollup_view_description]],Map!$B:$C,2,FALSE)</f>
        <v>#REF!</v>
      </c>
      <c r="W1758" t="str">
        <f>VLOOKUP(F1758,Map!$F:$G,2,FALSE)</f>
        <v>Reg Def</v>
      </c>
    </row>
    <row r="1759" spans="1:23" x14ac:dyDescent="0.25">
      <c r="A1759" t="s">
        <v>6</v>
      </c>
      <c r="B1759" t="s">
        <v>585</v>
      </c>
      <c r="C1759">
        <v>2026</v>
      </c>
      <c r="D1759" t="s">
        <v>128</v>
      </c>
      <c r="E1759" t="s">
        <v>58</v>
      </c>
      <c r="F1759" t="s">
        <v>162</v>
      </c>
      <c r="G1759" t="s">
        <v>88</v>
      </c>
      <c r="H1759">
        <v>0</v>
      </c>
      <c r="I1759">
        <v>0</v>
      </c>
      <c r="J1759">
        <v>0</v>
      </c>
      <c r="K1759">
        <v>-67621.039999999994</v>
      </c>
      <c r="L1759">
        <v>0</v>
      </c>
      <c r="M1759">
        <v>-67621.039999999994</v>
      </c>
      <c r="N1759">
        <v>0</v>
      </c>
      <c r="O1759">
        <v>67621.039999999994</v>
      </c>
      <c r="P1759">
        <v>0</v>
      </c>
      <c r="Q1759">
        <v>0</v>
      </c>
      <c r="R1759">
        <v>23667.360000000001</v>
      </c>
      <c r="S1759">
        <v>0</v>
      </c>
      <c r="T1759">
        <v>0</v>
      </c>
      <c r="U1759" t="e">
        <f>VLOOKUP(D1759,#REF!,2,FALSE)</f>
        <v>#REF!</v>
      </c>
      <c r="V1759" t="e">
        <f>VLOOKUP(_216[[#This Row],[rollup_view_description]],Map!$B:$C,2,FALSE)</f>
        <v>#REF!</v>
      </c>
      <c r="W1759" t="str">
        <f>VLOOKUP(F1759,Map!$F:$G,2,FALSE)</f>
        <v>Reg Def</v>
      </c>
    </row>
    <row r="1760" spans="1:23" x14ac:dyDescent="0.25">
      <c r="A1760" t="s">
        <v>6</v>
      </c>
      <c r="B1760" t="s">
        <v>585</v>
      </c>
      <c r="C1760">
        <v>2026</v>
      </c>
      <c r="D1760" t="s">
        <v>128</v>
      </c>
      <c r="E1760" t="s">
        <v>58</v>
      </c>
      <c r="F1760" t="s">
        <v>144</v>
      </c>
      <c r="G1760" t="s">
        <v>89</v>
      </c>
      <c r="H1760">
        <v>18453882.77</v>
      </c>
      <c r="I1760">
        <v>711561.57</v>
      </c>
      <c r="J1760">
        <v>19165444.34</v>
      </c>
      <c r="K1760">
        <v>17320256.039999999</v>
      </c>
      <c r="L1760">
        <v>0</v>
      </c>
      <c r="M1760">
        <v>17320256.039999999</v>
      </c>
      <c r="N1760">
        <v>0</v>
      </c>
      <c r="O1760">
        <v>1133626.73</v>
      </c>
      <c r="P1760">
        <v>711561.57</v>
      </c>
      <c r="Q1760">
        <v>0</v>
      </c>
      <c r="R1760">
        <v>-327534.68</v>
      </c>
      <c r="S1760">
        <v>154375.85999999999</v>
      </c>
      <c r="T1760">
        <v>0</v>
      </c>
      <c r="U1760" t="e">
        <f>VLOOKUP(D1760,#REF!,2,FALSE)</f>
        <v>#REF!</v>
      </c>
      <c r="V1760" t="e">
        <f>VLOOKUP(_216[[#This Row],[rollup_view_description]],Map!$B:$C,2,FALSE)</f>
        <v>#REF!</v>
      </c>
      <c r="W1760" t="str">
        <f>VLOOKUP(F1760,Map!$F:$G,2,FALSE)</f>
        <v>Reg Def</v>
      </c>
    </row>
    <row r="1761" spans="1:23" x14ac:dyDescent="0.25">
      <c r="A1761" t="s">
        <v>6</v>
      </c>
      <c r="B1761" t="s">
        <v>585</v>
      </c>
      <c r="C1761">
        <v>2026</v>
      </c>
      <c r="D1761" t="s">
        <v>128</v>
      </c>
      <c r="E1761" t="s">
        <v>58</v>
      </c>
      <c r="F1761" t="s">
        <v>153</v>
      </c>
      <c r="G1761" t="s">
        <v>88</v>
      </c>
      <c r="H1761">
        <v>0</v>
      </c>
      <c r="I1761">
        <v>0</v>
      </c>
      <c r="J1761">
        <v>0</v>
      </c>
      <c r="K1761">
        <v>4822499.8</v>
      </c>
      <c r="L1761">
        <v>0</v>
      </c>
      <c r="M1761">
        <v>4822499.8</v>
      </c>
      <c r="N1761">
        <v>-26946360.600000001</v>
      </c>
      <c r="O1761">
        <v>-4822499.8</v>
      </c>
      <c r="P1761">
        <v>0</v>
      </c>
      <c r="Q1761">
        <v>26946360.600000001</v>
      </c>
      <c r="R1761">
        <v>-1197156.51</v>
      </c>
      <c r="S1761">
        <v>0</v>
      </c>
      <c r="T1761">
        <v>5658735.7300000004</v>
      </c>
      <c r="U1761" t="e">
        <f>VLOOKUP(D1761,#REF!,2,FALSE)</f>
        <v>#REF!</v>
      </c>
      <c r="V1761" t="e">
        <f>VLOOKUP(_216[[#This Row],[rollup_view_description]],Map!$B:$C,2,FALSE)</f>
        <v>#REF!</v>
      </c>
      <c r="W1761" t="str">
        <f>VLOOKUP(F1761,Map!$F:$G,2,FALSE)</f>
        <v>Repairs</v>
      </c>
    </row>
    <row r="1762" spans="1:23" x14ac:dyDescent="0.25">
      <c r="A1762" t="s">
        <v>6</v>
      </c>
      <c r="B1762" t="s">
        <v>585</v>
      </c>
      <c r="C1762">
        <v>2026</v>
      </c>
      <c r="D1762" t="s">
        <v>128</v>
      </c>
      <c r="E1762" t="s">
        <v>58</v>
      </c>
      <c r="F1762" t="s">
        <v>163</v>
      </c>
      <c r="G1762" t="s">
        <v>92</v>
      </c>
      <c r="H1762">
        <v>13730.27</v>
      </c>
      <c r="I1762">
        <v>0</v>
      </c>
      <c r="J1762">
        <v>13730.27</v>
      </c>
      <c r="K1762">
        <v>0</v>
      </c>
      <c r="L1762">
        <v>0</v>
      </c>
      <c r="M1762">
        <v>0</v>
      </c>
      <c r="N1762">
        <v>67500</v>
      </c>
      <c r="O1762">
        <v>13730.27</v>
      </c>
      <c r="P1762">
        <v>0</v>
      </c>
      <c r="Q1762">
        <v>-67500</v>
      </c>
      <c r="R1762">
        <v>2883.37</v>
      </c>
      <c r="S1762">
        <v>0</v>
      </c>
      <c r="T1762">
        <v>-14175</v>
      </c>
      <c r="U1762" t="e">
        <f>VLOOKUP(D1762,#REF!,2,FALSE)</f>
        <v>#REF!</v>
      </c>
      <c r="V1762" t="e">
        <f>VLOOKUP(_216[[#This Row],[rollup_view_description]],Map!$B:$C,2,FALSE)</f>
        <v>#REF!</v>
      </c>
      <c r="W1762" t="str">
        <f>VLOOKUP(F1762,Map!$F:$G,2,FALSE)</f>
        <v>Taxable CIAC</v>
      </c>
    </row>
    <row r="1763" spans="1:23" x14ac:dyDescent="0.25">
      <c r="A1763" t="s">
        <v>6</v>
      </c>
      <c r="B1763" t="s">
        <v>585</v>
      </c>
      <c r="C1763">
        <v>2026</v>
      </c>
      <c r="D1763" t="s">
        <v>129</v>
      </c>
      <c r="E1763" t="s">
        <v>58</v>
      </c>
      <c r="F1763" t="s">
        <v>143</v>
      </c>
      <c r="G1763" t="s">
        <v>88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 t="e">
        <f>VLOOKUP(D1763,#REF!,2,FALSE)</f>
        <v>#REF!</v>
      </c>
      <c r="V1763" t="e">
        <f>VLOOKUP(_216[[#This Row],[rollup_view_description]],Map!$B:$C,2,FALSE)</f>
        <v>#REF!</v>
      </c>
      <c r="W1763" t="str">
        <f>VLOOKUP(F1763,Map!$F:$G,2,FALSE)</f>
        <v>Reg Def</v>
      </c>
    </row>
    <row r="1764" spans="1:23" x14ac:dyDescent="0.25">
      <c r="A1764" t="s">
        <v>6</v>
      </c>
      <c r="B1764" t="s">
        <v>585</v>
      </c>
      <c r="C1764">
        <v>2026</v>
      </c>
      <c r="D1764" t="s">
        <v>129</v>
      </c>
      <c r="E1764" t="s">
        <v>58</v>
      </c>
      <c r="F1764" t="s">
        <v>108</v>
      </c>
      <c r="G1764" t="s">
        <v>88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 t="e">
        <f>VLOOKUP(D1764,#REF!,2,FALSE)</f>
        <v>#REF!</v>
      </c>
      <c r="V1764" t="e">
        <f>VLOOKUP(_216[[#This Row],[rollup_view_description]],Map!$B:$C,2,FALSE)</f>
        <v>#REF!</v>
      </c>
      <c r="W1764" t="str">
        <f>VLOOKUP(F1764,Map!$F:$G,2,FALSE)</f>
        <v>Flow Through</v>
      </c>
    </row>
    <row r="1765" spans="1:23" x14ac:dyDescent="0.25">
      <c r="A1765" t="s">
        <v>6</v>
      </c>
      <c r="B1765" t="s">
        <v>585</v>
      </c>
      <c r="C1765">
        <v>2026</v>
      </c>
      <c r="D1765" t="s">
        <v>129</v>
      </c>
      <c r="E1765" t="s">
        <v>58</v>
      </c>
      <c r="F1765" t="s">
        <v>146</v>
      </c>
      <c r="G1765" t="s">
        <v>88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 t="e">
        <f>VLOOKUP(D1765,#REF!,2,FALSE)</f>
        <v>#REF!</v>
      </c>
      <c r="V1765" t="e">
        <f>VLOOKUP(_216[[#This Row],[rollup_view_description]],Map!$B:$C,2,FALSE)</f>
        <v>#REF!</v>
      </c>
      <c r="W1765" t="str">
        <f>VLOOKUP(F1765,Map!$F:$G,2,FALSE)</f>
        <v>Reg Def</v>
      </c>
    </row>
    <row r="1766" spans="1:23" x14ac:dyDescent="0.25">
      <c r="A1766" t="s">
        <v>6</v>
      </c>
      <c r="B1766" t="s">
        <v>585</v>
      </c>
      <c r="C1766">
        <v>2026</v>
      </c>
      <c r="D1766" t="s">
        <v>129</v>
      </c>
      <c r="E1766" t="s">
        <v>58</v>
      </c>
      <c r="F1766" t="s">
        <v>149</v>
      </c>
      <c r="G1766" t="s">
        <v>88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 t="e">
        <f>VLOOKUP(D1766,#REF!,2,FALSE)</f>
        <v>#REF!</v>
      </c>
      <c r="V1766" t="e">
        <f>VLOOKUP(_216[[#This Row],[rollup_view_description]],Map!$B:$C,2,FALSE)</f>
        <v>#REF!</v>
      </c>
      <c r="W1766" t="str">
        <f>VLOOKUP(F1766,Map!$F:$G,2,FALSE)</f>
        <v>Reg Def</v>
      </c>
    </row>
    <row r="1767" spans="1:23" x14ac:dyDescent="0.25">
      <c r="A1767" t="s">
        <v>6</v>
      </c>
      <c r="B1767" t="s">
        <v>585</v>
      </c>
      <c r="C1767">
        <v>2026</v>
      </c>
      <c r="D1767" t="s">
        <v>129</v>
      </c>
      <c r="E1767" t="s">
        <v>58</v>
      </c>
      <c r="F1767" t="s">
        <v>144</v>
      </c>
      <c r="G1767" t="s">
        <v>89</v>
      </c>
      <c r="H1767">
        <v>121458.95</v>
      </c>
      <c r="I1767">
        <v>0</v>
      </c>
      <c r="J1767">
        <v>121458.95</v>
      </c>
      <c r="K1767">
        <v>0</v>
      </c>
      <c r="L1767">
        <v>0</v>
      </c>
      <c r="M1767">
        <v>0</v>
      </c>
      <c r="N1767">
        <v>0</v>
      </c>
      <c r="O1767">
        <v>121458.95</v>
      </c>
      <c r="P1767">
        <v>0</v>
      </c>
      <c r="Q1767">
        <v>0</v>
      </c>
      <c r="R1767">
        <v>25506.39</v>
      </c>
      <c r="S1767">
        <v>0</v>
      </c>
      <c r="T1767">
        <v>0</v>
      </c>
      <c r="U1767" t="e">
        <f>VLOOKUP(D1767,#REF!,2,FALSE)</f>
        <v>#REF!</v>
      </c>
      <c r="V1767" t="e">
        <f>VLOOKUP(_216[[#This Row],[rollup_view_description]],Map!$B:$C,2,FALSE)</f>
        <v>#REF!</v>
      </c>
      <c r="W1767" t="str">
        <f>VLOOKUP(F1767,Map!$F:$G,2,FALSE)</f>
        <v>Reg Def</v>
      </c>
    </row>
    <row r="1768" spans="1:23" x14ac:dyDescent="0.25">
      <c r="A1768" t="s">
        <v>6</v>
      </c>
      <c r="B1768" t="s">
        <v>585</v>
      </c>
      <c r="C1768">
        <v>2026</v>
      </c>
      <c r="D1768" t="s">
        <v>129</v>
      </c>
      <c r="E1768" t="s">
        <v>58</v>
      </c>
      <c r="F1768" t="s">
        <v>153</v>
      </c>
      <c r="G1768" t="s">
        <v>88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 t="e">
        <f>VLOOKUP(D1768,#REF!,2,FALSE)</f>
        <v>#REF!</v>
      </c>
      <c r="V1768" t="e">
        <f>VLOOKUP(_216[[#This Row],[rollup_view_description]],Map!$B:$C,2,FALSE)</f>
        <v>#REF!</v>
      </c>
      <c r="W1768" t="str">
        <f>VLOOKUP(F1768,Map!$F:$G,2,FALSE)</f>
        <v>Repairs</v>
      </c>
    </row>
    <row r="1769" spans="1:23" x14ac:dyDescent="0.25">
      <c r="A1769" t="s">
        <v>6</v>
      </c>
      <c r="B1769" t="s">
        <v>585</v>
      </c>
      <c r="C1769">
        <v>2026</v>
      </c>
      <c r="D1769" t="s">
        <v>164</v>
      </c>
      <c r="E1769" t="s">
        <v>58</v>
      </c>
      <c r="F1769" t="s">
        <v>143</v>
      </c>
      <c r="G1769" t="s">
        <v>88</v>
      </c>
      <c r="H1769">
        <v>0</v>
      </c>
      <c r="I1769">
        <v>0</v>
      </c>
      <c r="J1769">
        <v>0</v>
      </c>
      <c r="K1769">
        <v>207083.62</v>
      </c>
      <c r="L1769">
        <v>0</v>
      </c>
      <c r="M1769">
        <v>207083.62</v>
      </c>
      <c r="N1769">
        <v>0</v>
      </c>
      <c r="O1769">
        <v>-207083.62</v>
      </c>
      <c r="P1769">
        <v>0</v>
      </c>
      <c r="Q1769">
        <v>0</v>
      </c>
      <c r="R1769">
        <v>-72479.259999999995</v>
      </c>
      <c r="S1769">
        <v>0</v>
      </c>
      <c r="T1769">
        <v>0</v>
      </c>
      <c r="U1769" t="e">
        <f>VLOOKUP(D1769,#REF!,2,FALSE)</f>
        <v>#REF!</v>
      </c>
      <c r="V1769" t="e">
        <f>VLOOKUP(_216[[#This Row],[rollup_view_description]],Map!$B:$C,2,FALSE)</f>
        <v>#REF!</v>
      </c>
      <c r="W1769" t="str">
        <f>VLOOKUP(F1769,Map!$F:$G,2,FALSE)</f>
        <v>Reg Def</v>
      </c>
    </row>
    <row r="1770" spans="1:23" x14ac:dyDescent="0.25">
      <c r="A1770" t="s">
        <v>6</v>
      </c>
      <c r="B1770" t="s">
        <v>585</v>
      </c>
      <c r="C1770">
        <v>2026</v>
      </c>
      <c r="D1770" t="s">
        <v>164</v>
      </c>
      <c r="E1770" t="s">
        <v>58</v>
      </c>
      <c r="F1770" t="s">
        <v>148</v>
      </c>
      <c r="G1770" t="s">
        <v>88</v>
      </c>
      <c r="H1770">
        <v>0</v>
      </c>
      <c r="I1770">
        <v>0</v>
      </c>
      <c r="J1770">
        <v>0</v>
      </c>
      <c r="K1770">
        <v>62326.21</v>
      </c>
      <c r="L1770">
        <v>0</v>
      </c>
      <c r="M1770">
        <v>62326.21</v>
      </c>
      <c r="N1770">
        <v>0</v>
      </c>
      <c r="O1770">
        <v>-62326.21</v>
      </c>
      <c r="P1770">
        <v>0</v>
      </c>
      <c r="Q1770">
        <v>0</v>
      </c>
      <c r="R1770">
        <v>-21814.17</v>
      </c>
      <c r="S1770">
        <v>0</v>
      </c>
      <c r="T1770">
        <v>0</v>
      </c>
      <c r="U1770" t="e">
        <f>VLOOKUP(D1770,#REF!,2,FALSE)</f>
        <v>#REF!</v>
      </c>
      <c r="V1770" t="e">
        <f>VLOOKUP(_216[[#This Row],[rollup_view_description]],Map!$B:$C,2,FALSE)</f>
        <v>#REF!</v>
      </c>
      <c r="W1770" t="str">
        <f>VLOOKUP(F1770,Map!$F:$G,2,FALSE)</f>
        <v>Reg Def</v>
      </c>
    </row>
    <row r="1771" spans="1:23" x14ac:dyDescent="0.25">
      <c r="A1771" t="s">
        <v>6</v>
      </c>
      <c r="B1771" t="s">
        <v>585</v>
      </c>
      <c r="C1771">
        <v>2026</v>
      </c>
      <c r="D1771" t="s">
        <v>164</v>
      </c>
      <c r="E1771" t="s">
        <v>58</v>
      </c>
      <c r="F1771" t="s">
        <v>149</v>
      </c>
      <c r="G1771" t="s">
        <v>88</v>
      </c>
      <c r="H1771">
        <v>0</v>
      </c>
      <c r="I1771">
        <v>0</v>
      </c>
      <c r="J1771">
        <v>0</v>
      </c>
      <c r="K1771">
        <v>-18480.95</v>
      </c>
      <c r="L1771">
        <v>0</v>
      </c>
      <c r="M1771">
        <v>-18480.95</v>
      </c>
      <c r="N1771">
        <v>0</v>
      </c>
      <c r="O1771">
        <v>18480.95</v>
      </c>
      <c r="P1771">
        <v>0</v>
      </c>
      <c r="Q1771">
        <v>0</v>
      </c>
      <c r="R1771">
        <v>6468.33</v>
      </c>
      <c r="S1771">
        <v>0</v>
      </c>
      <c r="T1771">
        <v>0</v>
      </c>
      <c r="U1771" t="e">
        <f>VLOOKUP(D1771,#REF!,2,FALSE)</f>
        <v>#REF!</v>
      </c>
      <c r="V1771" t="e">
        <f>VLOOKUP(_216[[#This Row],[rollup_view_description]],Map!$B:$C,2,FALSE)</f>
        <v>#REF!</v>
      </c>
      <c r="W1771" t="str">
        <f>VLOOKUP(F1771,Map!$F:$G,2,FALSE)</f>
        <v>Reg Def</v>
      </c>
    </row>
    <row r="1772" spans="1:23" x14ac:dyDescent="0.25">
      <c r="A1772" t="s">
        <v>6</v>
      </c>
      <c r="B1772" t="s">
        <v>585</v>
      </c>
      <c r="C1772">
        <v>2026</v>
      </c>
      <c r="D1772" t="s">
        <v>164</v>
      </c>
      <c r="E1772" t="s">
        <v>58</v>
      </c>
      <c r="F1772" t="s">
        <v>151</v>
      </c>
      <c r="G1772" t="s">
        <v>88</v>
      </c>
      <c r="H1772">
        <v>0</v>
      </c>
      <c r="I1772">
        <v>0</v>
      </c>
      <c r="J1772">
        <v>0</v>
      </c>
      <c r="K1772">
        <v>-77365.47</v>
      </c>
      <c r="L1772">
        <v>0</v>
      </c>
      <c r="M1772">
        <v>-77365.47</v>
      </c>
      <c r="N1772">
        <v>0</v>
      </c>
      <c r="O1772">
        <v>77365.47</v>
      </c>
      <c r="P1772">
        <v>0</v>
      </c>
      <c r="Q1772">
        <v>0</v>
      </c>
      <c r="R1772">
        <v>27077.919999999998</v>
      </c>
      <c r="S1772">
        <v>0</v>
      </c>
      <c r="T1772">
        <v>0</v>
      </c>
      <c r="U1772" t="e">
        <f>VLOOKUP(D1772,#REF!,2,FALSE)</f>
        <v>#REF!</v>
      </c>
      <c r="V1772" t="e">
        <f>VLOOKUP(_216[[#This Row],[rollup_view_description]],Map!$B:$C,2,FALSE)</f>
        <v>#REF!</v>
      </c>
      <c r="W1772" t="str">
        <f>VLOOKUP(F1772,Map!$F:$G,2,FALSE)</f>
        <v>Reg Def</v>
      </c>
    </row>
    <row r="1773" spans="1:23" x14ac:dyDescent="0.25">
      <c r="A1773" t="s">
        <v>6</v>
      </c>
      <c r="B1773" t="s">
        <v>585</v>
      </c>
      <c r="C1773">
        <v>2026</v>
      </c>
      <c r="D1773" t="s">
        <v>164</v>
      </c>
      <c r="E1773" t="s">
        <v>58</v>
      </c>
      <c r="F1773" t="s">
        <v>144</v>
      </c>
      <c r="G1773" t="s">
        <v>89</v>
      </c>
      <c r="H1773">
        <v>2034236.64</v>
      </c>
      <c r="I1773">
        <v>0</v>
      </c>
      <c r="J1773">
        <v>2034236.64</v>
      </c>
      <c r="K1773">
        <v>2642533.36</v>
      </c>
      <c r="L1773">
        <v>0</v>
      </c>
      <c r="M1773">
        <v>2642533.36</v>
      </c>
      <c r="N1773">
        <v>0</v>
      </c>
      <c r="O1773">
        <v>-608296.72</v>
      </c>
      <c r="P1773">
        <v>0</v>
      </c>
      <c r="Q1773">
        <v>0</v>
      </c>
      <c r="R1773">
        <v>-178030.6</v>
      </c>
      <c r="S1773">
        <v>0</v>
      </c>
      <c r="T1773">
        <v>0</v>
      </c>
      <c r="U1773" t="e">
        <f>VLOOKUP(D1773,#REF!,2,FALSE)</f>
        <v>#REF!</v>
      </c>
      <c r="V1773" t="e">
        <f>VLOOKUP(_216[[#This Row],[rollup_view_description]],Map!$B:$C,2,FALSE)</f>
        <v>#REF!</v>
      </c>
      <c r="W1773" t="str">
        <f>VLOOKUP(F1773,Map!$F:$G,2,FALSE)</f>
        <v>Reg Def</v>
      </c>
    </row>
    <row r="1774" spans="1:23" x14ac:dyDescent="0.25">
      <c r="A1774" t="s">
        <v>6</v>
      </c>
      <c r="B1774" t="s">
        <v>585</v>
      </c>
      <c r="C1774">
        <v>2026</v>
      </c>
      <c r="D1774" t="s">
        <v>164</v>
      </c>
      <c r="E1774" t="s">
        <v>58</v>
      </c>
      <c r="F1774" t="s">
        <v>153</v>
      </c>
      <c r="G1774" t="s">
        <v>88</v>
      </c>
      <c r="H1774">
        <v>0</v>
      </c>
      <c r="I1774">
        <v>0</v>
      </c>
      <c r="J1774">
        <v>0</v>
      </c>
      <c r="K1774">
        <v>272719.65999999997</v>
      </c>
      <c r="L1774">
        <v>0</v>
      </c>
      <c r="M1774">
        <v>272719.65999999997</v>
      </c>
      <c r="N1774">
        <v>0</v>
      </c>
      <c r="O1774">
        <v>-272719.65999999997</v>
      </c>
      <c r="P1774">
        <v>0</v>
      </c>
      <c r="Q1774">
        <v>0</v>
      </c>
      <c r="R1774">
        <v>-95451.87</v>
      </c>
      <c r="S1774">
        <v>0</v>
      </c>
      <c r="T1774">
        <v>0</v>
      </c>
      <c r="U1774" t="e">
        <f>VLOOKUP(D1774,#REF!,2,FALSE)</f>
        <v>#REF!</v>
      </c>
      <c r="V1774" t="e">
        <f>VLOOKUP(_216[[#This Row],[rollup_view_description]],Map!$B:$C,2,FALSE)</f>
        <v>#REF!</v>
      </c>
      <c r="W1774" t="str">
        <f>VLOOKUP(F1774,Map!$F:$G,2,FALSE)</f>
        <v>Repairs</v>
      </c>
    </row>
    <row r="1775" spans="1:23" x14ac:dyDescent="0.25">
      <c r="A1775" t="s">
        <v>6</v>
      </c>
      <c r="B1775" t="s">
        <v>585</v>
      </c>
      <c r="C1775">
        <v>2026</v>
      </c>
      <c r="D1775" t="s">
        <v>130</v>
      </c>
      <c r="E1775" t="s">
        <v>58</v>
      </c>
      <c r="F1775" t="s">
        <v>143</v>
      </c>
      <c r="G1775" t="s">
        <v>88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 t="e">
        <f>VLOOKUP(D1775,#REF!,2,FALSE)</f>
        <v>#REF!</v>
      </c>
      <c r="V1775" t="e">
        <f>VLOOKUP(_216[[#This Row],[rollup_view_description]],Map!$B:$C,2,FALSE)</f>
        <v>#REF!</v>
      </c>
      <c r="W1775" t="str">
        <f>VLOOKUP(F1775,Map!$F:$G,2,FALSE)</f>
        <v>Reg Def</v>
      </c>
    </row>
    <row r="1776" spans="1:23" x14ac:dyDescent="0.25">
      <c r="A1776" t="s">
        <v>6</v>
      </c>
      <c r="B1776" t="s">
        <v>585</v>
      </c>
      <c r="C1776">
        <v>2026</v>
      </c>
      <c r="D1776" t="s">
        <v>130</v>
      </c>
      <c r="E1776" t="s">
        <v>58</v>
      </c>
      <c r="F1776" t="s">
        <v>148</v>
      </c>
      <c r="G1776" t="s">
        <v>88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 t="e">
        <f>VLOOKUP(D1776,#REF!,2,FALSE)</f>
        <v>#REF!</v>
      </c>
      <c r="V1776" t="e">
        <f>VLOOKUP(_216[[#This Row],[rollup_view_description]],Map!$B:$C,2,FALSE)</f>
        <v>#REF!</v>
      </c>
      <c r="W1776" t="str">
        <f>VLOOKUP(F1776,Map!$F:$G,2,FALSE)</f>
        <v>Reg Def</v>
      </c>
    </row>
    <row r="1777" spans="1:23" x14ac:dyDescent="0.25">
      <c r="A1777" t="s">
        <v>6</v>
      </c>
      <c r="B1777" t="s">
        <v>585</v>
      </c>
      <c r="C1777">
        <v>2026</v>
      </c>
      <c r="D1777" t="s">
        <v>130</v>
      </c>
      <c r="E1777" t="s">
        <v>58</v>
      </c>
      <c r="F1777" t="s">
        <v>108</v>
      </c>
      <c r="G1777" t="s">
        <v>88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 t="e">
        <f>VLOOKUP(D1777,#REF!,2,FALSE)</f>
        <v>#REF!</v>
      </c>
      <c r="V1777" t="e">
        <f>VLOOKUP(_216[[#This Row],[rollup_view_description]],Map!$B:$C,2,FALSE)</f>
        <v>#REF!</v>
      </c>
      <c r="W1777" t="str">
        <f>VLOOKUP(F1777,Map!$F:$G,2,FALSE)</f>
        <v>Flow Through</v>
      </c>
    </row>
    <row r="1778" spans="1:23" x14ac:dyDescent="0.25">
      <c r="A1778" t="s">
        <v>6</v>
      </c>
      <c r="B1778" t="s">
        <v>585</v>
      </c>
      <c r="C1778">
        <v>2026</v>
      </c>
      <c r="D1778" t="s">
        <v>130</v>
      </c>
      <c r="E1778" t="s">
        <v>58</v>
      </c>
      <c r="F1778" t="s">
        <v>146</v>
      </c>
      <c r="G1778" t="s">
        <v>88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 t="e">
        <f>VLOOKUP(D1778,#REF!,2,FALSE)</f>
        <v>#REF!</v>
      </c>
      <c r="V1778" t="e">
        <f>VLOOKUP(_216[[#This Row],[rollup_view_description]],Map!$B:$C,2,FALSE)</f>
        <v>#REF!</v>
      </c>
      <c r="W1778" t="str">
        <f>VLOOKUP(F1778,Map!$F:$G,2,FALSE)</f>
        <v>Reg Def</v>
      </c>
    </row>
    <row r="1779" spans="1:23" x14ac:dyDescent="0.25">
      <c r="A1779" t="s">
        <v>6</v>
      </c>
      <c r="B1779" t="s">
        <v>585</v>
      </c>
      <c r="C1779">
        <v>2026</v>
      </c>
      <c r="D1779" t="s">
        <v>130</v>
      </c>
      <c r="E1779" t="s">
        <v>58</v>
      </c>
      <c r="F1779" t="s">
        <v>149</v>
      </c>
      <c r="G1779" t="s">
        <v>88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 t="e">
        <f>VLOOKUP(D1779,#REF!,2,FALSE)</f>
        <v>#REF!</v>
      </c>
      <c r="V1779" t="e">
        <f>VLOOKUP(_216[[#This Row],[rollup_view_description]],Map!$B:$C,2,FALSE)</f>
        <v>#REF!</v>
      </c>
      <c r="W1779" t="str">
        <f>VLOOKUP(F1779,Map!$F:$G,2,FALSE)</f>
        <v>Reg Def</v>
      </c>
    </row>
    <row r="1780" spans="1:23" x14ac:dyDescent="0.25">
      <c r="A1780" t="s">
        <v>6</v>
      </c>
      <c r="B1780" t="s">
        <v>585</v>
      </c>
      <c r="C1780">
        <v>2026</v>
      </c>
      <c r="D1780" t="s">
        <v>130</v>
      </c>
      <c r="E1780" t="s">
        <v>58</v>
      </c>
      <c r="F1780" t="s">
        <v>151</v>
      </c>
      <c r="G1780" t="s">
        <v>88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 t="e">
        <f>VLOOKUP(D1780,#REF!,2,FALSE)</f>
        <v>#REF!</v>
      </c>
      <c r="V1780" t="e">
        <f>VLOOKUP(_216[[#This Row],[rollup_view_description]],Map!$B:$C,2,FALSE)</f>
        <v>#REF!</v>
      </c>
      <c r="W1780" t="str">
        <f>VLOOKUP(F1780,Map!$F:$G,2,FALSE)</f>
        <v>Reg Def</v>
      </c>
    </row>
    <row r="1781" spans="1:23" x14ac:dyDescent="0.25">
      <c r="A1781" t="s">
        <v>6</v>
      </c>
      <c r="B1781" t="s">
        <v>585</v>
      </c>
      <c r="C1781">
        <v>2026</v>
      </c>
      <c r="D1781" t="s">
        <v>130</v>
      </c>
      <c r="E1781" t="s">
        <v>58</v>
      </c>
      <c r="F1781" t="s">
        <v>144</v>
      </c>
      <c r="G1781" t="s">
        <v>89</v>
      </c>
      <c r="H1781">
        <v>385004.43</v>
      </c>
      <c r="I1781">
        <v>0</v>
      </c>
      <c r="J1781">
        <v>385004.43</v>
      </c>
      <c r="K1781">
        <v>0</v>
      </c>
      <c r="L1781">
        <v>0</v>
      </c>
      <c r="M1781">
        <v>0</v>
      </c>
      <c r="N1781">
        <v>0</v>
      </c>
      <c r="O1781">
        <v>385004.43</v>
      </c>
      <c r="P1781">
        <v>0</v>
      </c>
      <c r="Q1781">
        <v>0</v>
      </c>
      <c r="R1781">
        <v>85747.44</v>
      </c>
      <c r="S1781">
        <v>0</v>
      </c>
      <c r="T1781">
        <v>0</v>
      </c>
      <c r="U1781" t="e">
        <f>VLOOKUP(D1781,#REF!,2,FALSE)</f>
        <v>#REF!</v>
      </c>
      <c r="V1781" t="e">
        <f>VLOOKUP(_216[[#This Row],[rollup_view_description]],Map!$B:$C,2,FALSE)</f>
        <v>#REF!</v>
      </c>
      <c r="W1781" t="str">
        <f>VLOOKUP(F1781,Map!$F:$G,2,FALSE)</f>
        <v>Reg Def</v>
      </c>
    </row>
    <row r="1782" spans="1:23" x14ac:dyDescent="0.25">
      <c r="A1782" t="s">
        <v>6</v>
      </c>
      <c r="B1782" t="s">
        <v>585</v>
      </c>
      <c r="C1782">
        <v>2026</v>
      </c>
      <c r="D1782" t="s">
        <v>130</v>
      </c>
      <c r="E1782" t="s">
        <v>58</v>
      </c>
      <c r="F1782" t="s">
        <v>153</v>
      </c>
      <c r="G1782" t="s">
        <v>88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 t="e">
        <f>VLOOKUP(D1782,#REF!,2,FALSE)</f>
        <v>#REF!</v>
      </c>
      <c r="V1782" t="e">
        <f>VLOOKUP(_216[[#This Row],[rollup_view_description]],Map!$B:$C,2,FALSE)</f>
        <v>#REF!</v>
      </c>
      <c r="W1782" t="str">
        <f>VLOOKUP(F1782,Map!$F:$G,2,FALSE)</f>
        <v>Repairs</v>
      </c>
    </row>
    <row r="1783" spans="1:23" x14ac:dyDescent="0.25">
      <c r="A1783" t="s">
        <v>6</v>
      </c>
      <c r="B1783" t="s">
        <v>585</v>
      </c>
      <c r="C1783">
        <v>2026</v>
      </c>
      <c r="D1783" t="s">
        <v>131</v>
      </c>
      <c r="E1783" t="s">
        <v>58</v>
      </c>
      <c r="F1783" t="s">
        <v>143</v>
      </c>
      <c r="G1783" t="s">
        <v>88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 t="e">
        <f>VLOOKUP(D1783,#REF!,2,FALSE)</f>
        <v>#REF!</v>
      </c>
      <c r="V1783" t="e">
        <f>VLOOKUP(_216[[#This Row],[rollup_view_description]],Map!$B:$C,2,FALSE)</f>
        <v>#REF!</v>
      </c>
      <c r="W1783" t="str">
        <f>VLOOKUP(F1783,Map!$F:$G,2,FALSE)</f>
        <v>Reg Def</v>
      </c>
    </row>
    <row r="1784" spans="1:23" x14ac:dyDescent="0.25">
      <c r="A1784" t="s">
        <v>6</v>
      </c>
      <c r="B1784" t="s">
        <v>585</v>
      </c>
      <c r="C1784">
        <v>2026</v>
      </c>
      <c r="D1784" t="s">
        <v>131</v>
      </c>
      <c r="E1784" t="s">
        <v>58</v>
      </c>
      <c r="F1784" t="s">
        <v>148</v>
      </c>
      <c r="G1784" t="s">
        <v>88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 t="e">
        <f>VLOOKUP(D1784,#REF!,2,FALSE)</f>
        <v>#REF!</v>
      </c>
      <c r="V1784" t="e">
        <f>VLOOKUP(_216[[#This Row],[rollup_view_description]],Map!$B:$C,2,FALSE)</f>
        <v>#REF!</v>
      </c>
      <c r="W1784" t="str">
        <f>VLOOKUP(F1784,Map!$F:$G,2,FALSE)</f>
        <v>Reg Def</v>
      </c>
    </row>
    <row r="1785" spans="1:23" x14ac:dyDescent="0.25">
      <c r="A1785" t="s">
        <v>6</v>
      </c>
      <c r="B1785" t="s">
        <v>585</v>
      </c>
      <c r="C1785">
        <v>2026</v>
      </c>
      <c r="D1785" t="s">
        <v>131</v>
      </c>
      <c r="E1785" t="s">
        <v>58</v>
      </c>
      <c r="F1785" t="s">
        <v>108</v>
      </c>
      <c r="G1785" t="s">
        <v>88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 t="e">
        <f>VLOOKUP(D1785,#REF!,2,FALSE)</f>
        <v>#REF!</v>
      </c>
      <c r="V1785" t="e">
        <f>VLOOKUP(_216[[#This Row],[rollup_view_description]],Map!$B:$C,2,FALSE)</f>
        <v>#REF!</v>
      </c>
      <c r="W1785" t="str">
        <f>VLOOKUP(F1785,Map!$F:$G,2,FALSE)</f>
        <v>Flow Through</v>
      </c>
    </row>
    <row r="1786" spans="1:23" x14ac:dyDescent="0.25">
      <c r="A1786" t="s">
        <v>6</v>
      </c>
      <c r="B1786" t="s">
        <v>585</v>
      </c>
      <c r="C1786">
        <v>2026</v>
      </c>
      <c r="D1786" t="s">
        <v>131</v>
      </c>
      <c r="E1786" t="s">
        <v>58</v>
      </c>
      <c r="F1786" t="s">
        <v>146</v>
      </c>
      <c r="G1786" t="s">
        <v>88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 t="e">
        <f>VLOOKUP(D1786,#REF!,2,FALSE)</f>
        <v>#REF!</v>
      </c>
      <c r="V1786" t="e">
        <f>VLOOKUP(_216[[#This Row],[rollup_view_description]],Map!$B:$C,2,FALSE)</f>
        <v>#REF!</v>
      </c>
      <c r="W1786" t="str">
        <f>VLOOKUP(F1786,Map!$F:$G,2,FALSE)</f>
        <v>Reg Def</v>
      </c>
    </row>
    <row r="1787" spans="1:23" x14ac:dyDescent="0.25">
      <c r="A1787" t="s">
        <v>6</v>
      </c>
      <c r="B1787" t="s">
        <v>585</v>
      </c>
      <c r="C1787">
        <v>2026</v>
      </c>
      <c r="D1787" t="s">
        <v>131</v>
      </c>
      <c r="E1787" t="s">
        <v>58</v>
      </c>
      <c r="F1787" t="s">
        <v>149</v>
      </c>
      <c r="G1787" t="s">
        <v>88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 t="e">
        <f>VLOOKUP(D1787,#REF!,2,FALSE)</f>
        <v>#REF!</v>
      </c>
      <c r="V1787" t="e">
        <f>VLOOKUP(_216[[#This Row],[rollup_view_description]],Map!$B:$C,2,FALSE)</f>
        <v>#REF!</v>
      </c>
      <c r="W1787" t="str">
        <f>VLOOKUP(F1787,Map!$F:$G,2,FALSE)</f>
        <v>Reg Def</v>
      </c>
    </row>
    <row r="1788" spans="1:23" x14ac:dyDescent="0.25">
      <c r="A1788" t="s">
        <v>6</v>
      </c>
      <c r="B1788" t="s">
        <v>585</v>
      </c>
      <c r="C1788">
        <v>2026</v>
      </c>
      <c r="D1788" t="s">
        <v>131</v>
      </c>
      <c r="E1788" t="s">
        <v>58</v>
      </c>
      <c r="F1788" t="s">
        <v>144</v>
      </c>
      <c r="G1788" t="s">
        <v>89</v>
      </c>
      <c r="H1788">
        <v>28222.21</v>
      </c>
      <c r="I1788">
        <v>0</v>
      </c>
      <c r="J1788">
        <v>28222.21</v>
      </c>
      <c r="K1788">
        <v>0</v>
      </c>
      <c r="L1788">
        <v>0</v>
      </c>
      <c r="M1788">
        <v>0</v>
      </c>
      <c r="N1788">
        <v>0</v>
      </c>
      <c r="O1788">
        <v>28222.21</v>
      </c>
      <c r="P1788">
        <v>0</v>
      </c>
      <c r="Q1788">
        <v>0</v>
      </c>
      <c r="R1788">
        <v>7038.37</v>
      </c>
      <c r="S1788">
        <v>0</v>
      </c>
      <c r="T1788">
        <v>0</v>
      </c>
      <c r="U1788" t="e">
        <f>VLOOKUP(D1788,#REF!,2,FALSE)</f>
        <v>#REF!</v>
      </c>
      <c r="V1788" t="e">
        <f>VLOOKUP(_216[[#This Row],[rollup_view_description]],Map!$B:$C,2,FALSE)</f>
        <v>#REF!</v>
      </c>
      <c r="W1788" t="str">
        <f>VLOOKUP(F1788,Map!$F:$G,2,FALSE)</f>
        <v>Reg Def</v>
      </c>
    </row>
    <row r="1789" spans="1:23" x14ac:dyDescent="0.25">
      <c r="A1789" t="s">
        <v>6</v>
      </c>
      <c r="B1789" t="s">
        <v>585</v>
      </c>
      <c r="C1789">
        <v>2026</v>
      </c>
      <c r="D1789" t="s">
        <v>131</v>
      </c>
      <c r="E1789" t="s">
        <v>58</v>
      </c>
      <c r="F1789" t="s">
        <v>153</v>
      </c>
      <c r="G1789" t="s">
        <v>88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 t="e">
        <f>VLOOKUP(D1789,#REF!,2,FALSE)</f>
        <v>#REF!</v>
      </c>
      <c r="V1789" t="e">
        <f>VLOOKUP(_216[[#This Row],[rollup_view_description]],Map!$B:$C,2,FALSE)</f>
        <v>#REF!</v>
      </c>
      <c r="W1789" t="str">
        <f>VLOOKUP(F1789,Map!$F:$G,2,FALSE)</f>
        <v>Repairs</v>
      </c>
    </row>
    <row r="1790" spans="1:23" x14ac:dyDescent="0.25">
      <c r="A1790" t="s">
        <v>6</v>
      </c>
      <c r="B1790" t="s">
        <v>585</v>
      </c>
      <c r="C1790">
        <v>2026</v>
      </c>
      <c r="D1790" t="s">
        <v>165</v>
      </c>
      <c r="E1790" t="s">
        <v>58</v>
      </c>
      <c r="F1790" t="s">
        <v>143</v>
      </c>
      <c r="G1790" t="s">
        <v>88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 t="e">
        <f>VLOOKUP(D1790,#REF!,2,FALSE)</f>
        <v>#REF!</v>
      </c>
      <c r="V1790" t="e">
        <f>VLOOKUP(_216[[#This Row],[rollup_view_description]],Map!$B:$C,2,FALSE)</f>
        <v>#REF!</v>
      </c>
      <c r="W1790" t="str">
        <f>VLOOKUP(F1790,Map!$F:$G,2,FALSE)</f>
        <v>Reg Def</v>
      </c>
    </row>
    <row r="1791" spans="1:23" x14ac:dyDescent="0.25">
      <c r="A1791" t="s">
        <v>6</v>
      </c>
      <c r="B1791" t="s">
        <v>585</v>
      </c>
      <c r="C1791">
        <v>2026</v>
      </c>
      <c r="D1791" t="s">
        <v>165</v>
      </c>
      <c r="E1791" t="s">
        <v>58</v>
      </c>
      <c r="F1791" t="s">
        <v>148</v>
      </c>
      <c r="G1791" t="s">
        <v>88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 t="e">
        <f>VLOOKUP(D1791,#REF!,2,FALSE)</f>
        <v>#REF!</v>
      </c>
      <c r="V1791" t="e">
        <f>VLOOKUP(_216[[#This Row],[rollup_view_description]],Map!$B:$C,2,FALSE)</f>
        <v>#REF!</v>
      </c>
      <c r="W1791" t="str">
        <f>VLOOKUP(F1791,Map!$F:$G,2,FALSE)</f>
        <v>Reg Def</v>
      </c>
    </row>
    <row r="1792" spans="1:23" x14ac:dyDescent="0.25">
      <c r="A1792" t="s">
        <v>6</v>
      </c>
      <c r="B1792" t="s">
        <v>585</v>
      </c>
      <c r="C1792">
        <v>2026</v>
      </c>
      <c r="D1792" t="s">
        <v>165</v>
      </c>
      <c r="E1792" t="s">
        <v>58</v>
      </c>
      <c r="F1792" t="s">
        <v>149</v>
      </c>
      <c r="G1792" t="s">
        <v>88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 t="e">
        <f>VLOOKUP(D1792,#REF!,2,FALSE)</f>
        <v>#REF!</v>
      </c>
      <c r="V1792" t="e">
        <f>VLOOKUP(_216[[#This Row],[rollup_view_description]],Map!$B:$C,2,FALSE)</f>
        <v>#REF!</v>
      </c>
      <c r="W1792" t="str">
        <f>VLOOKUP(F1792,Map!$F:$G,2,FALSE)</f>
        <v>Reg Def</v>
      </c>
    </row>
    <row r="1793" spans="1:23" x14ac:dyDescent="0.25">
      <c r="A1793" t="s">
        <v>6</v>
      </c>
      <c r="B1793" t="s">
        <v>585</v>
      </c>
      <c r="C1793">
        <v>2026</v>
      </c>
      <c r="D1793" t="s">
        <v>165</v>
      </c>
      <c r="E1793" t="s">
        <v>58</v>
      </c>
      <c r="F1793" t="s">
        <v>151</v>
      </c>
      <c r="G1793" t="s">
        <v>88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 t="e">
        <f>VLOOKUP(D1793,#REF!,2,FALSE)</f>
        <v>#REF!</v>
      </c>
      <c r="V1793" t="e">
        <f>VLOOKUP(_216[[#This Row],[rollup_view_description]],Map!$B:$C,2,FALSE)</f>
        <v>#REF!</v>
      </c>
      <c r="W1793" t="str">
        <f>VLOOKUP(F1793,Map!$F:$G,2,FALSE)</f>
        <v>Reg Def</v>
      </c>
    </row>
    <row r="1794" spans="1:23" x14ac:dyDescent="0.25">
      <c r="A1794" t="s">
        <v>6</v>
      </c>
      <c r="B1794" t="s">
        <v>585</v>
      </c>
      <c r="C1794">
        <v>2026</v>
      </c>
      <c r="D1794" t="s">
        <v>165</v>
      </c>
      <c r="E1794" t="s">
        <v>58</v>
      </c>
      <c r="F1794" t="s">
        <v>144</v>
      </c>
      <c r="G1794" t="s">
        <v>89</v>
      </c>
      <c r="H1794">
        <v>-497.47</v>
      </c>
      <c r="I1794">
        <v>0</v>
      </c>
      <c r="J1794">
        <v>-497.47</v>
      </c>
      <c r="K1794">
        <v>0</v>
      </c>
      <c r="L1794">
        <v>0</v>
      </c>
      <c r="M1794">
        <v>0</v>
      </c>
      <c r="N1794">
        <v>0</v>
      </c>
      <c r="O1794">
        <v>-497.47</v>
      </c>
      <c r="P1794">
        <v>0</v>
      </c>
      <c r="Q1794">
        <v>0</v>
      </c>
      <c r="R1794">
        <v>-104.47</v>
      </c>
      <c r="S1794">
        <v>0</v>
      </c>
      <c r="T1794">
        <v>0</v>
      </c>
      <c r="U1794" t="e">
        <f>VLOOKUP(D1794,#REF!,2,FALSE)</f>
        <v>#REF!</v>
      </c>
      <c r="V1794" t="e">
        <f>VLOOKUP(_216[[#This Row],[rollup_view_description]],Map!$B:$C,2,FALSE)</f>
        <v>#REF!</v>
      </c>
      <c r="W1794" t="str">
        <f>VLOOKUP(F1794,Map!$F:$G,2,FALSE)</f>
        <v>Reg Def</v>
      </c>
    </row>
    <row r="1795" spans="1:23" x14ac:dyDescent="0.25">
      <c r="A1795" t="s">
        <v>6</v>
      </c>
      <c r="B1795" t="s">
        <v>585</v>
      </c>
      <c r="C1795">
        <v>2026</v>
      </c>
      <c r="D1795" t="s">
        <v>165</v>
      </c>
      <c r="E1795" t="s">
        <v>58</v>
      </c>
      <c r="F1795" t="s">
        <v>153</v>
      </c>
      <c r="G1795" t="s">
        <v>88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 t="e">
        <f>VLOOKUP(D1795,#REF!,2,FALSE)</f>
        <v>#REF!</v>
      </c>
      <c r="V1795" t="e">
        <f>VLOOKUP(_216[[#This Row],[rollup_view_description]],Map!$B:$C,2,FALSE)</f>
        <v>#REF!</v>
      </c>
      <c r="W1795" t="str">
        <f>VLOOKUP(F1795,Map!$F:$G,2,FALSE)</f>
        <v>Repairs</v>
      </c>
    </row>
    <row r="1796" spans="1:23" x14ac:dyDescent="0.25">
      <c r="A1796" t="s">
        <v>6</v>
      </c>
      <c r="B1796" t="s">
        <v>585</v>
      </c>
      <c r="C1796">
        <v>2026</v>
      </c>
      <c r="D1796" t="s">
        <v>166</v>
      </c>
      <c r="E1796" t="s">
        <v>58</v>
      </c>
      <c r="F1796" t="s">
        <v>151</v>
      </c>
      <c r="G1796" t="s">
        <v>88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 t="e">
        <f>VLOOKUP(D1796,#REF!,2,FALSE)</f>
        <v>#REF!</v>
      </c>
      <c r="V1796" t="e">
        <f>VLOOKUP(_216[[#This Row],[rollup_view_description]],Map!$B:$C,2,FALSE)</f>
        <v>#REF!</v>
      </c>
      <c r="W1796" t="str">
        <f>VLOOKUP(F1796,Map!$F:$G,2,FALSE)</f>
        <v>Reg Def</v>
      </c>
    </row>
    <row r="1797" spans="1:23" x14ac:dyDescent="0.25">
      <c r="A1797" t="s">
        <v>6</v>
      </c>
      <c r="B1797" t="s">
        <v>585</v>
      </c>
      <c r="C1797">
        <v>2026</v>
      </c>
      <c r="D1797" t="s">
        <v>166</v>
      </c>
      <c r="E1797" t="s">
        <v>58</v>
      </c>
      <c r="F1797" t="s">
        <v>144</v>
      </c>
      <c r="G1797" t="s">
        <v>89</v>
      </c>
      <c r="H1797">
        <v>18556.89</v>
      </c>
      <c r="I1797">
        <v>0</v>
      </c>
      <c r="J1797">
        <v>18556.89</v>
      </c>
      <c r="K1797">
        <v>0</v>
      </c>
      <c r="L1797">
        <v>0</v>
      </c>
      <c r="M1797">
        <v>0</v>
      </c>
      <c r="N1797">
        <v>0</v>
      </c>
      <c r="O1797">
        <v>18556.89</v>
      </c>
      <c r="P1797">
        <v>0</v>
      </c>
      <c r="Q1797">
        <v>0</v>
      </c>
      <c r="R1797">
        <v>3896.95</v>
      </c>
      <c r="S1797">
        <v>0</v>
      </c>
      <c r="T1797">
        <v>0</v>
      </c>
      <c r="U1797" t="e">
        <f>VLOOKUP(D1797,#REF!,2,FALSE)</f>
        <v>#REF!</v>
      </c>
      <c r="V1797" t="e">
        <f>VLOOKUP(_216[[#This Row],[rollup_view_description]],Map!$B:$C,2,FALSE)</f>
        <v>#REF!</v>
      </c>
      <c r="W1797" t="str">
        <f>VLOOKUP(F1797,Map!$F:$G,2,FALSE)</f>
        <v>Reg Def</v>
      </c>
    </row>
    <row r="1798" spans="1:23" x14ac:dyDescent="0.25">
      <c r="A1798" t="s">
        <v>6</v>
      </c>
      <c r="B1798" t="s">
        <v>585</v>
      </c>
      <c r="C1798">
        <v>2026</v>
      </c>
      <c r="D1798" t="s">
        <v>167</v>
      </c>
      <c r="E1798" t="s">
        <v>58</v>
      </c>
      <c r="F1798" t="s">
        <v>143</v>
      </c>
      <c r="G1798" t="s">
        <v>88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 t="e">
        <f>VLOOKUP(D1798,#REF!,2,FALSE)</f>
        <v>#REF!</v>
      </c>
      <c r="V1798" t="e">
        <f>VLOOKUP(_216[[#This Row],[rollup_view_description]],Map!$B:$C,2,FALSE)</f>
        <v>#REF!</v>
      </c>
      <c r="W1798" t="str">
        <f>VLOOKUP(F1798,Map!$F:$G,2,FALSE)</f>
        <v>Reg Def</v>
      </c>
    </row>
    <row r="1799" spans="1:23" x14ac:dyDescent="0.25">
      <c r="A1799" t="s">
        <v>6</v>
      </c>
      <c r="B1799" t="s">
        <v>585</v>
      </c>
      <c r="C1799">
        <v>2026</v>
      </c>
      <c r="D1799" t="s">
        <v>167</v>
      </c>
      <c r="E1799" t="s">
        <v>58</v>
      </c>
      <c r="F1799" t="s">
        <v>148</v>
      </c>
      <c r="G1799" t="s">
        <v>88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 t="e">
        <f>VLOOKUP(D1799,#REF!,2,FALSE)</f>
        <v>#REF!</v>
      </c>
      <c r="V1799" t="e">
        <f>VLOOKUP(_216[[#This Row],[rollup_view_description]],Map!$B:$C,2,FALSE)</f>
        <v>#REF!</v>
      </c>
      <c r="W1799" t="str">
        <f>VLOOKUP(F1799,Map!$F:$G,2,FALSE)</f>
        <v>Reg Def</v>
      </c>
    </row>
    <row r="1800" spans="1:23" x14ac:dyDescent="0.25">
      <c r="A1800" t="s">
        <v>6</v>
      </c>
      <c r="B1800" t="s">
        <v>585</v>
      </c>
      <c r="C1800">
        <v>2026</v>
      </c>
      <c r="D1800" t="s">
        <v>167</v>
      </c>
      <c r="E1800" t="s">
        <v>58</v>
      </c>
      <c r="F1800" t="s">
        <v>149</v>
      </c>
      <c r="G1800" t="s">
        <v>88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 t="e">
        <f>VLOOKUP(D1800,#REF!,2,FALSE)</f>
        <v>#REF!</v>
      </c>
      <c r="V1800" t="e">
        <f>VLOOKUP(_216[[#This Row],[rollup_view_description]],Map!$B:$C,2,FALSE)</f>
        <v>#REF!</v>
      </c>
      <c r="W1800" t="str">
        <f>VLOOKUP(F1800,Map!$F:$G,2,FALSE)</f>
        <v>Reg Def</v>
      </c>
    </row>
    <row r="1801" spans="1:23" x14ac:dyDescent="0.25">
      <c r="A1801" t="s">
        <v>6</v>
      </c>
      <c r="B1801" t="s">
        <v>585</v>
      </c>
      <c r="C1801">
        <v>2026</v>
      </c>
      <c r="D1801" t="s">
        <v>167</v>
      </c>
      <c r="E1801" t="s">
        <v>58</v>
      </c>
      <c r="F1801" t="s">
        <v>144</v>
      </c>
      <c r="G1801" t="s">
        <v>89</v>
      </c>
      <c r="H1801">
        <v>-1.52</v>
      </c>
      <c r="I1801">
        <v>0</v>
      </c>
      <c r="J1801">
        <v>-1.52</v>
      </c>
      <c r="K1801">
        <v>0</v>
      </c>
      <c r="L1801">
        <v>0</v>
      </c>
      <c r="M1801">
        <v>0</v>
      </c>
      <c r="N1801">
        <v>0</v>
      </c>
      <c r="O1801">
        <v>-1.52</v>
      </c>
      <c r="P1801">
        <v>0</v>
      </c>
      <c r="Q1801">
        <v>0</v>
      </c>
      <c r="R1801">
        <v>-0.32</v>
      </c>
      <c r="S1801">
        <v>0</v>
      </c>
      <c r="T1801">
        <v>0</v>
      </c>
      <c r="U1801" t="e">
        <f>VLOOKUP(D1801,#REF!,2,FALSE)</f>
        <v>#REF!</v>
      </c>
      <c r="V1801" t="e">
        <f>VLOOKUP(_216[[#This Row],[rollup_view_description]],Map!$B:$C,2,FALSE)</f>
        <v>#REF!</v>
      </c>
      <c r="W1801" t="str">
        <f>VLOOKUP(F1801,Map!$F:$G,2,FALSE)</f>
        <v>Reg Def</v>
      </c>
    </row>
    <row r="1802" spans="1:23" x14ac:dyDescent="0.25">
      <c r="A1802" t="s">
        <v>6</v>
      </c>
      <c r="B1802" t="s">
        <v>585</v>
      </c>
      <c r="C1802">
        <v>2026</v>
      </c>
      <c r="D1802" t="s">
        <v>167</v>
      </c>
      <c r="E1802" t="s">
        <v>58</v>
      </c>
      <c r="F1802" t="s">
        <v>153</v>
      </c>
      <c r="G1802" t="s">
        <v>88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 t="e">
        <f>VLOOKUP(D1802,#REF!,2,FALSE)</f>
        <v>#REF!</v>
      </c>
      <c r="V1802" t="e">
        <f>VLOOKUP(_216[[#This Row],[rollup_view_description]],Map!$B:$C,2,FALSE)</f>
        <v>#REF!</v>
      </c>
      <c r="W1802" t="str">
        <f>VLOOKUP(F1802,Map!$F:$G,2,FALSE)</f>
        <v>Repairs</v>
      </c>
    </row>
    <row r="1803" spans="1:23" x14ac:dyDescent="0.25">
      <c r="A1803" t="s">
        <v>6</v>
      </c>
      <c r="B1803" t="s">
        <v>585</v>
      </c>
      <c r="C1803">
        <v>2026</v>
      </c>
      <c r="D1803" t="s">
        <v>132</v>
      </c>
      <c r="E1803" t="s">
        <v>58</v>
      </c>
      <c r="F1803" t="s">
        <v>143</v>
      </c>
      <c r="G1803" t="s">
        <v>88</v>
      </c>
      <c r="H1803">
        <v>0</v>
      </c>
      <c r="I1803">
        <v>0</v>
      </c>
      <c r="J1803">
        <v>0</v>
      </c>
      <c r="K1803">
        <v>35015.589999999997</v>
      </c>
      <c r="L1803">
        <v>0</v>
      </c>
      <c r="M1803">
        <v>35015.589999999997</v>
      </c>
      <c r="N1803">
        <v>0</v>
      </c>
      <c r="O1803">
        <v>-35015.589999999997</v>
      </c>
      <c r="P1803">
        <v>0</v>
      </c>
      <c r="Q1803">
        <v>0</v>
      </c>
      <c r="R1803">
        <v>-10520.92</v>
      </c>
      <c r="S1803">
        <v>0</v>
      </c>
      <c r="T1803">
        <v>0</v>
      </c>
      <c r="U1803" t="e">
        <f>VLOOKUP(D1803,#REF!,2,FALSE)</f>
        <v>#REF!</v>
      </c>
      <c r="V1803" t="e">
        <f>VLOOKUP(_216[[#This Row],[rollup_view_description]],Map!$B:$C,2,FALSE)</f>
        <v>#REF!</v>
      </c>
      <c r="W1803" t="str">
        <f>VLOOKUP(F1803,Map!$F:$G,2,FALSE)</f>
        <v>Reg Def</v>
      </c>
    </row>
    <row r="1804" spans="1:23" x14ac:dyDescent="0.25">
      <c r="A1804" t="s">
        <v>6</v>
      </c>
      <c r="B1804" t="s">
        <v>585</v>
      </c>
      <c r="C1804">
        <v>2026</v>
      </c>
      <c r="D1804" t="s">
        <v>132</v>
      </c>
      <c r="E1804" t="s">
        <v>58</v>
      </c>
      <c r="F1804" t="s">
        <v>148</v>
      </c>
      <c r="G1804" t="s">
        <v>88</v>
      </c>
      <c r="H1804">
        <v>0</v>
      </c>
      <c r="I1804">
        <v>0</v>
      </c>
      <c r="J1804">
        <v>0</v>
      </c>
      <c r="K1804">
        <v>10324.200000000001</v>
      </c>
      <c r="L1804">
        <v>0</v>
      </c>
      <c r="M1804">
        <v>10324.200000000001</v>
      </c>
      <c r="N1804">
        <v>0</v>
      </c>
      <c r="O1804">
        <v>-10324.200000000001</v>
      </c>
      <c r="P1804">
        <v>0</v>
      </c>
      <c r="Q1804">
        <v>0</v>
      </c>
      <c r="R1804">
        <v>-3613.48</v>
      </c>
      <c r="S1804">
        <v>0</v>
      </c>
      <c r="T1804">
        <v>0</v>
      </c>
      <c r="U1804" t="e">
        <f>VLOOKUP(D1804,#REF!,2,FALSE)</f>
        <v>#REF!</v>
      </c>
      <c r="V1804" t="e">
        <f>VLOOKUP(_216[[#This Row],[rollup_view_description]],Map!$B:$C,2,FALSE)</f>
        <v>#REF!</v>
      </c>
      <c r="W1804" t="str">
        <f>VLOOKUP(F1804,Map!$F:$G,2,FALSE)</f>
        <v>Reg Def</v>
      </c>
    </row>
    <row r="1805" spans="1:23" x14ac:dyDescent="0.25">
      <c r="A1805" t="s">
        <v>6</v>
      </c>
      <c r="B1805" t="s">
        <v>585</v>
      </c>
      <c r="C1805">
        <v>2026</v>
      </c>
      <c r="D1805" t="s">
        <v>132</v>
      </c>
      <c r="E1805" t="s">
        <v>58</v>
      </c>
      <c r="F1805" t="s">
        <v>108</v>
      </c>
      <c r="G1805" t="s">
        <v>88</v>
      </c>
      <c r="H1805">
        <v>0</v>
      </c>
      <c r="I1805">
        <v>0</v>
      </c>
      <c r="J1805">
        <v>0</v>
      </c>
      <c r="K1805">
        <v>21504.23</v>
      </c>
      <c r="L1805">
        <v>0</v>
      </c>
      <c r="M1805">
        <v>21504.23</v>
      </c>
      <c r="N1805">
        <v>0</v>
      </c>
      <c r="O1805">
        <v>-21504.23</v>
      </c>
      <c r="P1805">
        <v>0</v>
      </c>
      <c r="Q1805">
        <v>0</v>
      </c>
      <c r="R1805">
        <v>0</v>
      </c>
      <c r="S1805">
        <v>0</v>
      </c>
      <c r="T1805">
        <v>0</v>
      </c>
      <c r="U1805" t="e">
        <f>VLOOKUP(D1805,#REF!,2,FALSE)</f>
        <v>#REF!</v>
      </c>
      <c r="V1805" t="e">
        <f>VLOOKUP(_216[[#This Row],[rollup_view_description]],Map!$B:$C,2,FALSE)</f>
        <v>#REF!</v>
      </c>
      <c r="W1805" t="str">
        <f>VLOOKUP(F1805,Map!$F:$G,2,FALSE)</f>
        <v>Flow Through</v>
      </c>
    </row>
    <row r="1806" spans="1:23" x14ac:dyDescent="0.25">
      <c r="A1806" t="s">
        <v>6</v>
      </c>
      <c r="B1806" t="s">
        <v>585</v>
      </c>
      <c r="C1806">
        <v>2026</v>
      </c>
      <c r="D1806" t="s">
        <v>132</v>
      </c>
      <c r="E1806" t="s">
        <v>58</v>
      </c>
      <c r="F1806" t="s">
        <v>149</v>
      </c>
      <c r="G1806" t="s">
        <v>88</v>
      </c>
      <c r="H1806">
        <v>0</v>
      </c>
      <c r="I1806">
        <v>0</v>
      </c>
      <c r="J1806">
        <v>0</v>
      </c>
      <c r="K1806">
        <v>-8659.1200000000008</v>
      </c>
      <c r="L1806">
        <v>0</v>
      </c>
      <c r="M1806">
        <v>-8659.1200000000008</v>
      </c>
      <c r="N1806">
        <v>0</v>
      </c>
      <c r="O1806">
        <v>8659.1200000000008</v>
      </c>
      <c r="P1806">
        <v>0</v>
      </c>
      <c r="Q1806">
        <v>0</v>
      </c>
      <c r="R1806">
        <v>2230.56</v>
      </c>
      <c r="S1806">
        <v>0</v>
      </c>
      <c r="T1806">
        <v>0</v>
      </c>
      <c r="U1806" t="e">
        <f>VLOOKUP(D1806,#REF!,2,FALSE)</f>
        <v>#REF!</v>
      </c>
      <c r="V1806" t="e">
        <f>VLOOKUP(_216[[#This Row],[rollup_view_description]],Map!$B:$C,2,FALSE)</f>
        <v>#REF!</v>
      </c>
      <c r="W1806" t="str">
        <f>VLOOKUP(F1806,Map!$F:$G,2,FALSE)</f>
        <v>Reg Def</v>
      </c>
    </row>
    <row r="1807" spans="1:23" x14ac:dyDescent="0.25">
      <c r="A1807" t="s">
        <v>6</v>
      </c>
      <c r="B1807" t="s">
        <v>585</v>
      </c>
      <c r="C1807">
        <v>2026</v>
      </c>
      <c r="D1807" t="s">
        <v>132</v>
      </c>
      <c r="E1807" t="s">
        <v>58</v>
      </c>
      <c r="F1807" t="s">
        <v>151</v>
      </c>
      <c r="G1807" t="s">
        <v>88</v>
      </c>
      <c r="H1807">
        <v>0</v>
      </c>
      <c r="I1807">
        <v>0</v>
      </c>
      <c r="J1807">
        <v>0</v>
      </c>
      <c r="K1807">
        <v>83102.350000000006</v>
      </c>
      <c r="L1807">
        <v>0</v>
      </c>
      <c r="M1807">
        <v>83102.350000000006</v>
      </c>
      <c r="N1807">
        <v>0</v>
      </c>
      <c r="O1807">
        <v>-83102.350000000006</v>
      </c>
      <c r="P1807">
        <v>0</v>
      </c>
      <c r="Q1807">
        <v>0</v>
      </c>
      <c r="R1807">
        <v>-29085.83</v>
      </c>
      <c r="S1807">
        <v>0</v>
      </c>
      <c r="T1807">
        <v>0</v>
      </c>
      <c r="U1807" t="e">
        <f>VLOOKUP(D1807,#REF!,2,FALSE)</f>
        <v>#REF!</v>
      </c>
      <c r="V1807" t="e">
        <f>VLOOKUP(_216[[#This Row],[rollup_view_description]],Map!$B:$C,2,FALSE)</f>
        <v>#REF!</v>
      </c>
      <c r="W1807" t="str">
        <f>VLOOKUP(F1807,Map!$F:$G,2,FALSE)</f>
        <v>Reg Def</v>
      </c>
    </row>
    <row r="1808" spans="1:23" x14ac:dyDescent="0.25">
      <c r="A1808" t="s">
        <v>6</v>
      </c>
      <c r="B1808" t="s">
        <v>585</v>
      </c>
      <c r="C1808">
        <v>2026</v>
      </c>
      <c r="D1808" t="s">
        <v>132</v>
      </c>
      <c r="E1808" t="s">
        <v>58</v>
      </c>
      <c r="F1808" t="s">
        <v>144</v>
      </c>
      <c r="G1808" t="s">
        <v>89</v>
      </c>
      <c r="H1808">
        <v>2059026.54</v>
      </c>
      <c r="I1808">
        <v>180970.21</v>
      </c>
      <c r="J1808">
        <v>2239996.75</v>
      </c>
      <c r="K1808">
        <v>1432687.86</v>
      </c>
      <c r="L1808">
        <v>0</v>
      </c>
      <c r="M1808">
        <v>1432687.86</v>
      </c>
      <c r="N1808">
        <v>0</v>
      </c>
      <c r="O1808">
        <v>626338.68000000005</v>
      </c>
      <c r="P1808">
        <v>180970.21</v>
      </c>
      <c r="Q1808">
        <v>0</v>
      </c>
      <c r="R1808">
        <v>120590.88</v>
      </c>
      <c r="S1808">
        <v>38003.74</v>
      </c>
      <c r="T1808">
        <v>0</v>
      </c>
      <c r="U1808" t="e">
        <f>VLOOKUP(D1808,#REF!,2,FALSE)</f>
        <v>#REF!</v>
      </c>
      <c r="V1808" t="e">
        <f>VLOOKUP(_216[[#This Row],[rollup_view_description]],Map!$B:$C,2,FALSE)</f>
        <v>#REF!</v>
      </c>
      <c r="W1808" t="str">
        <f>VLOOKUP(F1808,Map!$F:$G,2,FALSE)</f>
        <v>Reg Def</v>
      </c>
    </row>
    <row r="1809" spans="1:23" x14ac:dyDescent="0.25">
      <c r="A1809" t="s">
        <v>6</v>
      </c>
      <c r="B1809" t="s">
        <v>585</v>
      </c>
      <c r="C1809">
        <v>2026</v>
      </c>
      <c r="D1809" t="s">
        <v>132</v>
      </c>
      <c r="E1809" t="s">
        <v>58</v>
      </c>
      <c r="F1809" t="s">
        <v>153</v>
      </c>
      <c r="G1809" t="s">
        <v>88</v>
      </c>
      <c r="H1809">
        <v>0</v>
      </c>
      <c r="I1809">
        <v>0</v>
      </c>
      <c r="J1809">
        <v>0</v>
      </c>
      <c r="K1809">
        <v>367564.47</v>
      </c>
      <c r="L1809">
        <v>0</v>
      </c>
      <c r="M1809">
        <v>367564.47</v>
      </c>
      <c r="N1809">
        <v>0</v>
      </c>
      <c r="O1809">
        <v>-367564.47</v>
      </c>
      <c r="P1809">
        <v>0</v>
      </c>
      <c r="Q1809">
        <v>0</v>
      </c>
      <c r="R1809">
        <v>-83646.539999999994</v>
      </c>
      <c r="S1809">
        <v>0</v>
      </c>
      <c r="T1809">
        <v>0</v>
      </c>
      <c r="U1809" t="e">
        <f>VLOOKUP(D1809,#REF!,2,FALSE)</f>
        <v>#REF!</v>
      </c>
      <c r="V1809" t="e">
        <f>VLOOKUP(_216[[#This Row],[rollup_view_description]],Map!$B:$C,2,FALSE)</f>
        <v>#REF!</v>
      </c>
      <c r="W1809" t="str">
        <f>VLOOKUP(F1809,Map!$F:$G,2,FALSE)</f>
        <v>Repairs</v>
      </c>
    </row>
    <row r="1810" spans="1:23" x14ac:dyDescent="0.25">
      <c r="A1810" t="s">
        <v>6</v>
      </c>
      <c r="B1810" t="s">
        <v>585</v>
      </c>
      <c r="C1810">
        <v>2026</v>
      </c>
      <c r="D1810" t="s">
        <v>133</v>
      </c>
      <c r="E1810" t="s">
        <v>58</v>
      </c>
      <c r="F1810" t="s">
        <v>143</v>
      </c>
      <c r="G1810" t="s">
        <v>88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 t="e">
        <f>VLOOKUP(D1810,#REF!,2,FALSE)</f>
        <v>#REF!</v>
      </c>
      <c r="V1810" t="e">
        <f>VLOOKUP(_216[[#This Row],[rollup_view_description]],Map!$B:$C,2,FALSE)</f>
        <v>#REF!</v>
      </c>
      <c r="W1810" t="str">
        <f>VLOOKUP(F1810,Map!$F:$G,2,FALSE)</f>
        <v>Reg Def</v>
      </c>
    </row>
    <row r="1811" spans="1:23" x14ac:dyDescent="0.25">
      <c r="A1811" t="s">
        <v>6</v>
      </c>
      <c r="B1811" t="s">
        <v>585</v>
      </c>
      <c r="C1811">
        <v>2026</v>
      </c>
      <c r="D1811" t="s">
        <v>133</v>
      </c>
      <c r="E1811" t="s">
        <v>58</v>
      </c>
      <c r="F1811" t="s">
        <v>108</v>
      </c>
      <c r="G1811" t="s">
        <v>88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 t="e">
        <f>VLOOKUP(D1811,#REF!,2,FALSE)</f>
        <v>#REF!</v>
      </c>
      <c r="V1811" t="e">
        <f>VLOOKUP(_216[[#This Row],[rollup_view_description]],Map!$B:$C,2,FALSE)</f>
        <v>#REF!</v>
      </c>
      <c r="W1811" t="str">
        <f>VLOOKUP(F1811,Map!$F:$G,2,FALSE)</f>
        <v>Flow Through</v>
      </c>
    </row>
    <row r="1812" spans="1:23" x14ac:dyDescent="0.25">
      <c r="A1812" t="s">
        <v>6</v>
      </c>
      <c r="B1812" t="s">
        <v>585</v>
      </c>
      <c r="C1812">
        <v>2026</v>
      </c>
      <c r="D1812" t="s">
        <v>133</v>
      </c>
      <c r="E1812" t="s">
        <v>58</v>
      </c>
      <c r="F1812" t="s">
        <v>146</v>
      </c>
      <c r="G1812" t="s">
        <v>88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 t="e">
        <f>VLOOKUP(D1812,#REF!,2,FALSE)</f>
        <v>#REF!</v>
      </c>
      <c r="V1812" t="e">
        <f>VLOOKUP(_216[[#This Row],[rollup_view_description]],Map!$B:$C,2,FALSE)</f>
        <v>#REF!</v>
      </c>
      <c r="W1812" t="str">
        <f>VLOOKUP(F1812,Map!$F:$G,2,FALSE)</f>
        <v>Reg Def</v>
      </c>
    </row>
    <row r="1813" spans="1:23" x14ac:dyDescent="0.25">
      <c r="A1813" t="s">
        <v>6</v>
      </c>
      <c r="B1813" t="s">
        <v>585</v>
      </c>
      <c r="C1813">
        <v>2026</v>
      </c>
      <c r="D1813" t="s">
        <v>133</v>
      </c>
      <c r="E1813" t="s">
        <v>58</v>
      </c>
      <c r="F1813" t="s">
        <v>149</v>
      </c>
      <c r="G1813" t="s">
        <v>88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 t="e">
        <f>VLOOKUP(D1813,#REF!,2,FALSE)</f>
        <v>#REF!</v>
      </c>
      <c r="V1813" t="e">
        <f>VLOOKUP(_216[[#This Row],[rollup_view_description]],Map!$B:$C,2,FALSE)</f>
        <v>#REF!</v>
      </c>
      <c r="W1813" t="str">
        <f>VLOOKUP(F1813,Map!$F:$G,2,FALSE)</f>
        <v>Reg Def</v>
      </c>
    </row>
    <row r="1814" spans="1:23" x14ac:dyDescent="0.25">
      <c r="A1814" t="s">
        <v>6</v>
      </c>
      <c r="B1814" t="s">
        <v>585</v>
      </c>
      <c r="C1814">
        <v>2026</v>
      </c>
      <c r="D1814" t="s">
        <v>133</v>
      </c>
      <c r="E1814" t="s">
        <v>58</v>
      </c>
      <c r="F1814" t="s">
        <v>144</v>
      </c>
      <c r="G1814" t="s">
        <v>89</v>
      </c>
      <c r="H1814">
        <v>3766.21</v>
      </c>
      <c r="I1814">
        <v>0</v>
      </c>
      <c r="J1814">
        <v>3766.21</v>
      </c>
      <c r="K1814">
        <v>0</v>
      </c>
      <c r="L1814">
        <v>0</v>
      </c>
      <c r="M1814">
        <v>0</v>
      </c>
      <c r="N1814">
        <v>0</v>
      </c>
      <c r="O1814">
        <v>3766.21</v>
      </c>
      <c r="P1814">
        <v>0</v>
      </c>
      <c r="Q1814">
        <v>0</v>
      </c>
      <c r="R1814">
        <v>790.89</v>
      </c>
      <c r="S1814">
        <v>0</v>
      </c>
      <c r="T1814">
        <v>0</v>
      </c>
      <c r="U1814" t="e">
        <f>VLOOKUP(D1814,#REF!,2,FALSE)</f>
        <v>#REF!</v>
      </c>
      <c r="V1814" t="e">
        <f>VLOOKUP(_216[[#This Row],[rollup_view_description]],Map!$B:$C,2,FALSE)</f>
        <v>#REF!</v>
      </c>
      <c r="W1814" t="str">
        <f>VLOOKUP(F1814,Map!$F:$G,2,FALSE)</f>
        <v>Reg Def</v>
      </c>
    </row>
    <row r="1815" spans="1:23" x14ac:dyDescent="0.25">
      <c r="A1815" t="s">
        <v>6</v>
      </c>
      <c r="B1815" t="s">
        <v>585</v>
      </c>
      <c r="C1815">
        <v>2026</v>
      </c>
      <c r="D1815" t="s">
        <v>133</v>
      </c>
      <c r="E1815" t="s">
        <v>58</v>
      </c>
      <c r="F1815" t="s">
        <v>153</v>
      </c>
      <c r="G1815" t="s">
        <v>88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 t="e">
        <f>VLOOKUP(D1815,#REF!,2,FALSE)</f>
        <v>#REF!</v>
      </c>
      <c r="V1815" t="e">
        <f>VLOOKUP(_216[[#This Row],[rollup_view_description]],Map!$B:$C,2,FALSE)</f>
        <v>#REF!</v>
      </c>
      <c r="W1815" t="str">
        <f>VLOOKUP(F1815,Map!$F:$G,2,FALSE)</f>
        <v>Repairs</v>
      </c>
    </row>
    <row r="1816" spans="1:23" x14ac:dyDescent="0.25">
      <c r="A1816" t="s">
        <v>6</v>
      </c>
      <c r="B1816" t="s">
        <v>585</v>
      </c>
      <c r="C1816">
        <v>2026</v>
      </c>
      <c r="D1816" t="s">
        <v>590</v>
      </c>
      <c r="E1816" t="s">
        <v>58</v>
      </c>
      <c r="F1816" t="s">
        <v>144</v>
      </c>
      <c r="G1816" t="s">
        <v>89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 t="e">
        <f>VLOOKUP(D1816,#REF!,2,FALSE)</f>
        <v>#REF!</v>
      </c>
      <c r="V1816" t="e">
        <f>VLOOKUP(_216[[#This Row],[rollup_view_description]],Map!$B:$C,2,FALSE)</f>
        <v>#REF!</v>
      </c>
      <c r="W1816" t="str">
        <f>VLOOKUP(F1816,Map!$F:$G,2,FALSE)</f>
        <v>Reg Def</v>
      </c>
    </row>
    <row r="1817" spans="1:23" x14ac:dyDescent="0.25">
      <c r="A1817" t="s">
        <v>6</v>
      </c>
      <c r="B1817" t="s">
        <v>585</v>
      </c>
      <c r="C1817">
        <v>2026</v>
      </c>
      <c r="D1817" t="s">
        <v>168</v>
      </c>
      <c r="E1817" t="s">
        <v>58</v>
      </c>
      <c r="F1817" t="s">
        <v>143</v>
      </c>
      <c r="G1817" t="s">
        <v>88</v>
      </c>
      <c r="H1817">
        <v>0</v>
      </c>
      <c r="I1817">
        <v>0</v>
      </c>
      <c r="J1817">
        <v>0</v>
      </c>
      <c r="K1817">
        <v>17433.240000000002</v>
      </c>
      <c r="L1817">
        <v>0</v>
      </c>
      <c r="M1817">
        <v>17433.240000000002</v>
      </c>
      <c r="N1817">
        <v>0</v>
      </c>
      <c r="O1817">
        <v>-17433.240000000002</v>
      </c>
      <c r="P1817">
        <v>0</v>
      </c>
      <c r="Q1817">
        <v>0</v>
      </c>
      <c r="R1817">
        <v>-6101.64</v>
      </c>
      <c r="S1817">
        <v>0</v>
      </c>
      <c r="T1817">
        <v>0</v>
      </c>
      <c r="U1817" t="e">
        <f>VLOOKUP(D1817,#REF!,2,FALSE)</f>
        <v>#REF!</v>
      </c>
      <c r="V1817" t="e">
        <f>VLOOKUP(_216[[#This Row],[rollup_view_description]],Map!$B:$C,2,FALSE)</f>
        <v>#REF!</v>
      </c>
      <c r="W1817" t="str">
        <f>VLOOKUP(F1817,Map!$F:$G,2,FALSE)</f>
        <v>Reg Def</v>
      </c>
    </row>
    <row r="1818" spans="1:23" x14ac:dyDescent="0.25">
      <c r="A1818" t="s">
        <v>6</v>
      </c>
      <c r="B1818" t="s">
        <v>585</v>
      </c>
      <c r="C1818">
        <v>2026</v>
      </c>
      <c r="D1818" t="s">
        <v>168</v>
      </c>
      <c r="E1818" t="s">
        <v>58</v>
      </c>
      <c r="F1818" t="s">
        <v>148</v>
      </c>
      <c r="G1818" t="s">
        <v>88</v>
      </c>
      <c r="H1818">
        <v>0</v>
      </c>
      <c r="I1818">
        <v>0</v>
      </c>
      <c r="J1818">
        <v>0</v>
      </c>
      <c r="K1818">
        <v>8002.77</v>
      </c>
      <c r="L1818">
        <v>0</v>
      </c>
      <c r="M1818">
        <v>8002.77</v>
      </c>
      <c r="N1818">
        <v>0</v>
      </c>
      <c r="O1818">
        <v>-8002.77</v>
      </c>
      <c r="P1818">
        <v>0</v>
      </c>
      <c r="Q1818">
        <v>0</v>
      </c>
      <c r="R1818">
        <v>-2800.96</v>
      </c>
      <c r="S1818">
        <v>0</v>
      </c>
      <c r="T1818">
        <v>0</v>
      </c>
      <c r="U1818" t="e">
        <f>VLOOKUP(D1818,#REF!,2,FALSE)</f>
        <v>#REF!</v>
      </c>
      <c r="V1818" t="e">
        <f>VLOOKUP(_216[[#This Row],[rollup_view_description]],Map!$B:$C,2,FALSE)</f>
        <v>#REF!</v>
      </c>
      <c r="W1818" t="str">
        <f>VLOOKUP(F1818,Map!$F:$G,2,FALSE)</f>
        <v>Reg Def</v>
      </c>
    </row>
    <row r="1819" spans="1:23" x14ac:dyDescent="0.25">
      <c r="A1819" t="s">
        <v>6</v>
      </c>
      <c r="B1819" t="s">
        <v>585</v>
      </c>
      <c r="C1819">
        <v>2026</v>
      </c>
      <c r="D1819" t="s">
        <v>168</v>
      </c>
      <c r="E1819" t="s">
        <v>58</v>
      </c>
      <c r="F1819" t="s">
        <v>149</v>
      </c>
      <c r="G1819" t="s">
        <v>88</v>
      </c>
      <c r="H1819">
        <v>0</v>
      </c>
      <c r="I1819">
        <v>0</v>
      </c>
      <c r="J1819">
        <v>0</v>
      </c>
      <c r="K1819">
        <v>-2900.18</v>
      </c>
      <c r="L1819">
        <v>0</v>
      </c>
      <c r="M1819">
        <v>-2900.18</v>
      </c>
      <c r="N1819">
        <v>0</v>
      </c>
      <c r="O1819">
        <v>2900.18</v>
      </c>
      <c r="P1819">
        <v>0</v>
      </c>
      <c r="Q1819">
        <v>0</v>
      </c>
      <c r="R1819">
        <v>1015.05</v>
      </c>
      <c r="S1819">
        <v>0</v>
      </c>
      <c r="T1819">
        <v>0</v>
      </c>
      <c r="U1819" t="e">
        <f>VLOOKUP(D1819,#REF!,2,FALSE)</f>
        <v>#REF!</v>
      </c>
      <c r="V1819" t="e">
        <f>VLOOKUP(_216[[#This Row],[rollup_view_description]],Map!$B:$C,2,FALSE)</f>
        <v>#REF!</v>
      </c>
      <c r="W1819" t="str">
        <f>VLOOKUP(F1819,Map!$F:$G,2,FALSE)</f>
        <v>Reg Def</v>
      </c>
    </row>
    <row r="1820" spans="1:23" x14ac:dyDescent="0.25">
      <c r="A1820" t="s">
        <v>6</v>
      </c>
      <c r="B1820" t="s">
        <v>585</v>
      </c>
      <c r="C1820">
        <v>2026</v>
      </c>
      <c r="D1820" t="s">
        <v>168</v>
      </c>
      <c r="E1820" t="s">
        <v>58</v>
      </c>
      <c r="F1820" t="s">
        <v>144</v>
      </c>
      <c r="G1820" t="s">
        <v>89</v>
      </c>
      <c r="H1820">
        <v>598362.24</v>
      </c>
      <c r="I1820">
        <v>0</v>
      </c>
      <c r="J1820">
        <v>598362.24</v>
      </c>
      <c r="K1820">
        <v>390067.57</v>
      </c>
      <c r="L1820">
        <v>0</v>
      </c>
      <c r="M1820">
        <v>390067.57</v>
      </c>
      <c r="N1820">
        <v>0</v>
      </c>
      <c r="O1820">
        <v>208294.67</v>
      </c>
      <c r="P1820">
        <v>0</v>
      </c>
      <c r="Q1820">
        <v>0</v>
      </c>
      <c r="R1820">
        <v>43741.9</v>
      </c>
      <c r="S1820">
        <v>0</v>
      </c>
      <c r="T1820">
        <v>0</v>
      </c>
      <c r="U1820" t="e">
        <f>VLOOKUP(D1820,#REF!,2,FALSE)</f>
        <v>#REF!</v>
      </c>
      <c r="V1820" t="e">
        <f>VLOOKUP(_216[[#This Row],[rollup_view_description]],Map!$B:$C,2,FALSE)</f>
        <v>#REF!</v>
      </c>
      <c r="W1820" t="str">
        <f>VLOOKUP(F1820,Map!$F:$G,2,FALSE)</f>
        <v>Reg Def</v>
      </c>
    </row>
    <row r="1821" spans="1:23" x14ac:dyDescent="0.25">
      <c r="A1821" t="s">
        <v>6</v>
      </c>
      <c r="B1821" t="s">
        <v>585</v>
      </c>
      <c r="C1821">
        <v>2026</v>
      </c>
      <c r="D1821" t="s">
        <v>168</v>
      </c>
      <c r="E1821" t="s">
        <v>58</v>
      </c>
      <c r="F1821" t="s">
        <v>153</v>
      </c>
      <c r="G1821" t="s">
        <v>88</v>
      </c>
      <c r="H1821">
        <v>0</v>
      </c>
      <c r="I1821">
        <v>0</v>
      </c>
      <c r="J1821">
        <v>0</v>
      </c>
      <c r="K1821">
        <v>3558.02</v>
      </c>
      <c r="L1821">
        <v>0</v>
      </c>
      <c r="M1821">
        <v>3558.02</v>
      </c>
      <c r="N1821">
        <v>0</v>
      </c>
      <c r="O1821">
        <v>-3558.02</v>
      </c>
      <c r="P1821">
        <v>0</v>
      </c>
      <c r="Q1821">
        <v>0</v>
      </c>
      <c r="R1821">
        <v>-1245.31</v>
      </c>
      <c r="S1821">
        <v>0</v>
      </c>
      <c r="T1821">
        <v>0</v>
      </c>
      <c r="U1821" t="e">
        <f>VLOOKUP(D1821,#REF!,2,FALSE)</f>
        <v>#REF!</v>
      </c>
      <c r="V1821" t="e">
        <f>VLOOKUP(_216[[#This Row],[rollup_view_description]],Map!$B:$C,2,FALSE)</f>
        <v>#REF!</v>
      </c>
      <c r="W1821" t="str">
        <f>VLOOKUP(F1821,Map!$F:$G,2,FALSE)</f>
        <v>Repairs</v>
      </c>
    </row>
    <row r="1822" spans="1:23" x14ac:dyDescent="0.25">
      <c r="A1822" t="s">
        <v>6</v>
      </c>
      <c r="B1822" t="s">
        <v>585</v>
      </c>
      <c r="C1822">
        <v>2026</v>
      </c>
      <c r="D1822" t="s">
        <v>169</v>
      </c>
      <c r="E1822" t="s">
        <v>58</v>
      </c>
      <c r="F1822" t="s">
        <v>144</v>
      </c>
      <c r="G1822" t="s">
        <v>89</v>
      </c>
      <c r="H1822">
        <v>-0.1</v>
      </c>
      <c r="I1822">
        <v>0</v>
      </c>
      <c r="J1822">
        <v>-0.1</v>
      </c>
      <c r="K1822">
        <v>0</v>
      </c>
      <c r="L1822">
        <v>0</v>
      </c>
      <c r="M1822">
        <v>0</v>
      </c>
      <c r="N1822">
        <v>0</v>
      </c>
      <c r="O1822">
        <v>-0.1</v>
      </c>
      <c r="P1822">
        <v>0</v>
      </c>
      <c r="Q1822">
        <v>0</v>
      </c>
      <c r="R1822">
        <v>0.83</v>
      </c>
      <c r="S1822">
        <v>0</v>
      </c>
      <c r="T1822">
        <v>0</v>
      </c>
      <c r="U1822" t="e">
        <f>VLOOKUP(D1822,#REF!,2,FALSE)</f>
        <v>#REF!</v>
      </c>
      <c r="V1822" t="e">
        <f>VLOOKUP(_216[[#This Row],[rollup_view_description]],Map!$B:$C,2,FALSE)</f>
        <v>#REF!</v>
      </c>
      <c r="W1822" t="str">
        <f>VLOOKUP(F1822,Map!$F:$G,2,FALSE)</f>
        <v>Reg Def</v>
      </c>
    </row>
    <row r="1823" spans="1:23" x14ac:dyDescent="0.25">
      <c r="A1823" t="s">
        <v>6</v>
      </c>
      <c r="B1823" t="s">
        <v>585</v>
      </c>
      <c r="C1823">
        <v>2026</v>
      </c>
      <c r="D1823" t="s">
        <v>169</v>
      </c>
      <c r="E1823" t="s">
        <v>58</v>
      </c>
      <c r="F1823" t="s">
        <v>163</v>
      </c>
      <c r="G1823" t="s">
        <v>92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 t="e">
        <f>VLOOKUP(D1823,#REF!,2,FALSE)</f>
        <v>#REF!</v>
      </c>
      <c r="V1823" t="e">
        <f>VLOOKUP(_216[[#This Row],[rollup_view_description]],Map!$B:$C,2,FALSE)</f>
        <v>#REF!</v>
      </c>
      <c r="W1823" t="str">
        <f>VLOOKUP(F1823,Map!$F:$G,2,FALSE)</f>
        <v>Taxable CIAC</v>
      </c>
    </row>
    <row r="1824" spans="1:23" x14ac:dyDescent="0.25">
      <c r="A1824" t="s">
        <v>6</v>
      </c>
      <c r="B1824" t="s">
        <v>585</v>
      </c>
      <c r="C1824">
        <v>2026</v>
      </c>
      <c r="D1824" t="s">
        <v>170</v>
      </c>
      <c r="E1824" t="s">
        <v>58</v>
      </c>
      <c r="F1824" t="s">
        <v>144</v>
      </c>
      <c r="G1824" t="s">
        <v>89</v>
      </c>
      <c r="H1824">
        <v>-116186.31</v>
      </c>
      <c r="I1824">
        <v>0</v>
      </c>
      <c r="J1824">
        <v>-116186.31</v>
      </c>
      <c r="K1824">
        <v>0</v>
      </c>
      <c r="L1824">
        <v>0</v>
      </c>
      <c r="M1824">
        <v>0</v>
      </c>
      <c r="N1824">
        <v>0</v>
      </c>
      <c r="O1824">
        <v>-116186.31</v>
      </c>
      <c r="P1824">
        <v>0</v>
      </c>
      <c r="Q1824">
        <v>0</v>
      </c>
      <c r="R1824">
        <v>-27144.42</v>
      </c>
      <c r="S1824">
        <v>0</v>
      </c>
      <c r="T1824">
        <v>0</v>
      </c>
      <c r="U1824" t="e">
        <f>VLOOKUP(D1824,#REF!,2,FALSE)</f>
        <v>#REF!</v>
      </c>
      <c r="V1824" t="e">
        <f>VLOOKUP(_216[[#This Row],[rollup_view_description]],Map!$B:$C,2,FALSE)</f>
        <v>#REF!</v>
      </c>
      <c r="W1824" t="str">
        <f>VLOOKUP(F1824,Map!$F:$G,2,FALSE)</f>
        <v>Reg Def</v>
      </c>
    </row>
    <row r="1825" spans="1:23" x14ac:dyDescent="0.25">
      <c r="A1825" t="s">
        <v>6</v>
      </c>
      <c r="B1825" t="s">
        <v>585</v>
      </c>
      <c r="C1825">
        <v>2026</v>
      </c>
      <c r="D1825" t="s">
        <v>170</v>
      </c>
      <c r="E1825" t="s">
        <v>58</v>
      </c>
      <c r="F1825" t="s">
        <v>163</v>
      </c>
      <c r="G1825" t="s">
        <v>92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 t="e">
        <f>VLOOKUP(D1825,#REF!,2,FALSE)</f>
        <v>#REF!</v>
      </c>
      <c r="V1825" t="e">
        <f>VLOOKUP(_216[[#This Row],[rollup_view_description]],Map!$B:$C,2,FALSE)</f>
        <v>#REF!</v>
      </c>
      <c r="W1825" t="str">
        <f>VLOOKUP(F1825,Map!$F:$G,2,FALSE)</f>
        <v>Taxable CIAC</v>
      </c>
    </row>
    <row r="1826" spans="1:23" x14ac:dyDescent="0.25">
      <c r="A1826" t="s">
        <v>6</v>
      </c>
      <c r="B1826" t="s">
        <v>585</v>
      </c>
      <c r="C1826">
        <v>2026</v>
      </c>
      <c r="D1826" t="s">
        <v>171</v>
      </c>
      <c r="E1826" t="s">
        <v>58</v>
      </c>
      <c r="F1826" t="s">
        <v>144</v>
      </c>
      <c r="G1826" t="s">
        <v>89</v>
      </c>
      <c r="H1826">
        <v>-12881.59</v>
      </c>
      <c r="I1826">
        <v>0</v>
      </c>
      <c r="J1826">
        <v>-12881.59</v>
      </c>
      <c r="K1826">
        <v>0</v>
      </c>
      <c r="L1826">
        <v>0</v>
      </c>
      <c r="M1826">
        <v>0</v>
      </c>
      <c r="N1826">
        <v>0</v>
      </c>
      <c r="O1826">
        <v>-12881.59</v>
      </c>
      <c r="P1826">
        <v>0</v>
      </c>
      <c r="Q1826">
        <v>0</v>
      </c>
      <c r="R1826">
        <v>-3805.99</v>
      </c>
      <c r="S1826">
        <v>0</v>
      </c>
      <c r="T1826">
        <v>0</v>
      </c>
      <c r="U1826" t="e">
        <f>VLOOKUP(D1826,#REF!,2,FALSE)</f>
        <v>#REF!</v>
      </c>
      <c r="V1826" t="e">
        <f>VLOOKUP(_216[[#This Row],[rollup_view_description]],Map!$B:$C,2,FALSE)</f>
        <v>#REF!</v>
      </c>
      <c r="W1826" t="str">
        <f>VLOOKUP(F1826,Map!$F:$G,2,FALSE)</f>
        <v>Reg Def</v>
      </c>
    </row>
    <row r="1827" spans="1:23" x14ac:dyDescent="0.25">
      <c r="A1827" t="s">
        <v>6</v>
      </c>
      <c r="B1827" t="s">
        <v>585</v>
      </c>
      <c r="C1827">
        <v>2026</v>
      </c>
      <c r="D1827" t="s">
        <v>171</v>
      </c>
      <c r="E1827" t="s">
        <v>58</v>
      </c>
      <c r="F1827" t="s">
        <v>163</v>
      </c>
      <c r="G1827" t="s">
        <v>92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 t="e">
        <f>VLOOKUP(D1827,#REF!,2,FALSE)</f>
        <v>#REF!</v>
      </c>
      <c r="V1827" t="e">
        <f>VLOOKUP(_216[[#This Row],[rollup_view_description]],Map!$B:$C,2,FALSE)</f>
        <v>#REF!</v>
      </c>
      <c r="W1827" t="str">
        <f>VLOOKUP(F1827,Map!$F:$G,2,FALSE)</f>
        <v>Taxable CIAC</v>
      </c>
    </row>
    <row r="1828" spans="1:23" x14ac:dyDescent="0.25">
      <c r="A1828" t="s">
        <v>6</v>
      </c>
      <c r="B1828" t="s">
        <v>585</v>
      </c>
      <c r="C1828">
        <v>2026</v>
      </c>
      <c r="D1828" t="s">
        <v>172</v>
      </c>
      <c r="E1828" t="s">
        <v>58</v>
      </c>
      <c r="F1828" t="s">
        <v>161</v>
      </c>
      <c r="G1828" t="s">
        <v>88</v>
      </c>
      <c r="H1828">
        <v>0</v>
      </c>
      <c r="I1828">
        <v>0</v>
      </c>
      <c r="J1828">
        <v>0</v>
      </c>
      <c r="K1828">
        <v>-10768.29</v>
      </c>
      <c r="L1828">
        <v>0</v>
      </c>
      <c r="M1828">
        <v>-10768.29</v>
      </c>
      <c r="N1828">
        <v>0</v>
      </c>
      <c r="O1828">
        <v>10768.29</v>
      </c>
      <c r="P1828">
        <v>0</v>
      </c>
      <c r="Q1828">
        <v>0</v>
      </c>
      <c r="R1828">
        <v>2261.35</v>
      </c>
      <c r="S1828">
        <v>0</v>
      </c>
      <c r="T1828">
        <v>0</v>
      </c>
      <c r="U1828" t="e">
        <f>VLOOKUP(D1828,#REF!,2,FALSE)</f>
        <v>#REF!</v>
      </c>
      <c r="V1828" t="e">
        <f>VLOOKUP(_216[[#This Row],[rollup_view_description]],Map!$B:$C,2,FALSE)</f>
        <v>#REF!</v>
      </c>
      <c r="W1828" t="str">
        <f>VLOOKUP(F1828,Map!$F:$G,2,FALSE)</f>
        <v>Taxable CIAC</v>
      </c>
    </row>
    <row r="1829" spans="1:23" x14ac:dyDescent="0.25">
      <c r="A1829" t="s">
        <v>6</v>
      </c>
      <c r="B1829" t="s">
        <v>585</v>
      </c>
      <c r="C1829">
        <v>2026</v>
      </c>
      <c r="D1829" t="s">
        <v>172</v>
      </c>
      <c r="E1829" t="s">
        <v>58</v>
      </c>
      <c r="F1829" t="s">
        <v>151</v>
      </c>
      <c r="G1829" t="s">
        <v>88</v>
      </c>
      <c r="H1829">
        <v>0</v>
      </c>
      <c r="I1829">
        <v>0</v>
      </c>
      <c r="J1829">
        <v>0</v>
      </c>
      <c r="K1829">
        <v>-111297.18</v>
      </c>
      <c r="L1829">
        <v>0</v>
      </c>
      <c r="M1829">
        <v>-111297.18</v>
      </c>
      <c r="N1829">
        <v>0</v>
      </c>
      <c r="O1829">
        <v>111297.18</v>
      </c>
      <c r="P1829">
        <v>0</v>
      </c>
      <c r="Q1829">
        <v>0</v>
      </c>
      <c r="R1829">
        <v>40065.589999999997</v>
      </c>
      <c r="S1829">
        <v>0</v>
      </c>
      <c r="T1829">
        <v>0</v>
      </c>
      <c r="U1829" t="e">
        <f>VLOOKUP(D1829,#REF!,2,FALSE)</f>
        <v>#REF!</v>
      </c>
      <c r="V1829" t="e">
        <f>VLOOKUP(_216[[#This Row],[rollup_view_description]],Map!$B:$C,2,FALSE)</f>
        <v>#REF!</v>
      </c>
      <c r="W1829" t="str">
        <f>VLOOKUP(F1829,Map!$F:$G,2,FALSE)</f>
        <v>Reg Def</v>
      </c>
    </row>
    <row r="1830" spans="1:23" x14ac:dyDescent="0.25">
      <c r="A1830" t="s">
        <v>6</v>
      </c>
      <c r="B1830" t="s">
        <v>585</v>
      </c>
      <c r="C1830">
        <v>2026</v>
      </c>
      <c r="D1830" t="s">
        <v>172</v>
      </c>
      <c r="E1830" t="s">
        <v>58</v>
      </c>
      <c r="F1830" t="s">
        <v>144</v>
      </c>
      <c r="G1830" t="s">
        <v>89</v>
      </c>
      <c r="H1830">
        <v>-4455870.8899999997</v>
      </c>
      <c r="I1830">
        <v>0</v>
      </c>
      <c r="J1830">
        <v>-4455870.8899999997</v>
      </c>
      <c r="K1830">
        <v>-3099916.07</v>
      </c>
      <c r="L1830">
        <v>0</v>
      </c>
      <c r="M1830">
        <v>-3099916.07</v>
      </c>
      <c r="N1830">
        <v>0</v>
      </c>
      <c r="O1830">
        <v>-1355954.82</v>
      </c>
      <c r="P1830">
        <v>0</v>
      </c>
      <c r="Q1830">
        <v>0</v>
      </c>
      <c r="R1830">
        <v>-279203.05</v>
      </c>
      <c r="S1830">
        <v>0</v>
      </c>
      <c r="T1830">
        <v>0</v>
      </c>
      <c r="U1830" t="e">
        <f>VLOOKUP(D1830,#REF!,2,FALSE)</f>
        <v>#REF!</v>
      </c>
      <c r="V1830" t="e">
        <f>VLOOKUP(_216[[#This Row],[rollup_view_description]],Map!$B:$C,2,FALSE)</f>
        <v>#REF!</v>
      </c>
      <c r="W1830" t="str">
        <f>VLOOKUP(F1830,Map!$F:$G,2,FALSE)</f>
        <v>Reg Def</v>
      </c>
    </row>
    <row r="1831" spans="1:23" x14ac:dyDescent="0.25">
      <c r="A1831" t="s">
        <v>6</v>
      </c>
      <c r="B1831" t="s">
        <v>585</v>
      </c>
      <c r="C1831">
        <v>2026</v>
      </c>
      <c r="D1831" t="s">
        <v>172</v>
      </c>
      <c r="E1831" t="s">
        <v>58</v>
      </c>
      <c r="F1831" t="s">
        <v>153</v>
      </c>
      <c r="G1831" t="s">
        <v>88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 t="e">
        <f>VLOOKUP(D1831,#REF!,2,FALSE)</f>
        <v>#REF!</v>
      </c>
      <c r="V1831" t="e">
        <f>VLOOKUP(_216[[#This Row],[rollup_view_description]],Map!$B:$C,2,FALSE)</f>
        <v>#REF!</v>
      </c>
      <c r="W1831" t="str">
        <f>VLOOKUP(F1831,Map!$F:$G,2,FALSE)</f>
        <v>Repairs</v>
      </c>
    </row>
    <row r="1832" spans="1:23" x14ac:dyDescent="0.25">
      <c r="A1832" t="s">
        <v>6</v>
      </c>
      <c r="B1832" t="s">
        <v>585</v>
      </c>
      <c r="C1832">
        <v>2026</v>
      </c>
      <c r="D1832" t="s">
        <v>172</v>
      </c>
      <c r="E1832" t="s">
        <v>58</v>
      </c>
      <c r="F1832" t="s">
        <v>163</v>
      </c>
      <c r="G1832" t="s">
        <v>92</v>
      </c>
      <c r="H1832">
        <v>997910.37</v>
      </c>
      <c r="I1832">
        <v>0</v>
      </c>
      <c r="J1832">
        <v>997910.37</v>
      </c>
      <c r="K1832">
        <v>0</v>
      </c>
      <c r="L1832">
        <v>0</v>
      </c>
      <c r="M1832">
        <v>0</v>
      </c>
      <c r="N1832">
        <v>0</v>
      </c>
      <c r="O1832">
        <v>997910.37</v>
      </c>
      <c r="P1832">
        <v>0</v>
      </c>
      <c r="Q1832">
        <v>0</v>
      </c>
      <c r="R1832">
        <v>272528.53000000003</v>
      </c>
      <c r="S1832">
        <v>0</v>
      </c>
      <c r="T1832">
        <v>0</v>
      </c>
      <c r="U1832" t="e">
        <f>VLOOKUP(D1832,#REF!,2,FALSE)</f>
        <v>#REF!</v>
      </c>
      <c r="V1832" t="e">
        <f>VLOOKUP(_216[[#This Row],[rollup_view_description]],Map!$B:$C,2,FALSE)</f>
        <v>#REF!</v>
      </c>
      <c r="W1832" t="str">
        <f>VLOOKUP(F1832,Map!$F:$G,2,FALSE)</f>
        <v>Taxable CIAC</v>
      </c>
    </row>
    <row r="1833" spans="1:23" x14ac:dyDescent="0.25">
      <c r="A1833" t="s">
        <v>6</v>
      </c>
      <c r="B1833" t="s">
        <v>585</v>
      </c>
      <c r="C1833">
        <v>2026</v>
      </c>
      <c r="D1833" t="s">
        <v>173</v>
      </c>
      <c r="E1833" t="s">
        <v>58</v>
      </c>
      <c r="F1833" t="s">
        <v>144</v>
      </c>
      <c r="G1833" t="s">
        <v>89</v>
      </c>
      <c r="H1833">
        <v>-99747.78</v>
      </c>
      <c r="I1833">
        <v>0</v>
      </c>
      <c r="J1833">
        <v>-99747.78</v>
      </c>
      <c r="K1833">
        <v>0</v>
      </c>
      <c r="L1833">
        <v>0</v>
      </c>
      <c r="M1833">
        <v>0</v>
      </c>
      <c r="N1833">
        <v>0</v>
      </c>
      <c r="O1833">
        <v>-99747.78</v>
      </c>
      <c r="P1833">
        <v>0</v>
      </c>
      <c r="Q1833">
        <v>0</v>
      </c>
      <c r="R1833">
        <v>-20947.03</v>
      </c>
      <c r="S1833">
        <v>0</v>
      </c>
      <c r="T1833">
        <v>0</v>
      </c>
      <c r="U1833" t="e">
        <f>VLOOKUP(D1833,#REF!,2,FALSE)</f>
        <v>#REF!</v>
      </c>
      <c r="V1833" t="e">
        <f>VLOOKUP(_216[[#This Row],[rollup_view_description]],Map!$B:$C,2,FALSE)</f>
        <v>#REF!</v>
      </c>
      <c r="W1833" t="str">
        <f>VLOOKUP(F1833,Map!$F:$G,2,FALSE)</f>
        <v>Reg Def</v>
      </c>
    </row>
    <row r="1834" spans="1:23" x14ac:dyDescent="0.25">
      <c r="A1834" t="s">
        <v>6</v>
      </c>
      <c r="B1834" t="s">
        <v>585</v>
      </c>
      <c r="C1834">
        <v>2026</v>
      </c>
      <c r="D1834" t="s">
        <v>174</v>
      </c>
      <c r="E1834" t="s">
        <v>58</v>
      </c>
      <c r="F1834" t="s">
        <v>161</v>
      </c>
      <c r="G1834" t="s">
        <v>88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 t="e">
        <f>VLOOKUP(D1834,#REF!,2,FALSE)</f>
        <v>#REF!</v>
      </c>
      <c r="V1834" t="e">
        <f>VLOOKUP(_216[[#This Row],[rollup_view_description]],Map!$B:$C,2,FALSE)</f>
        <v>#REF!</v>
      </c>
      <c r="W1834" t="str">
        <f>VLOOKUP(F1834,Map!$F:$G,2,FALSE)</f>
        <v>Taxable CIAC</v>
      </c>
    </row>
    <row r="1835" spans="1:23" x14ac:dyDescent="0.25">
      <c r="A1835" t="s">
        <v>6</v>
      </c>
      <c r="B1835" t="s">
        <v>585</v>
      </c>
      <c r="C1835">
        <v>2026</v>
      </c>
      <c r="D1835" t="s">
        <v>174</v>
      </c>
      <c r="E1835" t="s">
        <v>58</v>
      </c>
      <c r="F1835" t="s">
        <v>144</v>
      </c>
      <c r="G1835" t="s">
        <v>89</v>
      </c>
      <c r="H1835">
        <v>-431.21</v>
      </c>
      <c r="I1835">
        <v>0</v>
      </c>
      <c r="J1835">
        <v>-431.21</v>
      </c>
      <c r="K1835">
        <v>0</v>
      </c>
      <c r="L1835">
        <v>0</v>
      </c>
      <c r="M1835">
        <v>0</v>
      </c>
      <c r="N1835">
        <v>0</v>
      </c>
      <c r="O1835">
        <v>-431.21</v>
      </c>
      <c r="P1835">
        <v>0</v>
      </c>
      <c r="Q1835">
        <v>0</v>
      </c>
      <c r="R1835">
        <v>-90.55</v>
      </c>
      <c r="S1835">
        <v>0</v>
      </c>
      <c r="T1835">
        <v>0</v>
      </c>
      <c r="U1835" t="e">
        <f>VLOOKUP(D1835,#REF!,2,FALSE)</f>
        <v>#REF!</v>
      </c>
      <c r="V1835" t="e">
        <f>VLOOKUP(_216[[#This Row],[rollup_view_description]],Map!$B:$C,2,FALSE)</f>
        <v>#REF!</v>
      </c>
      <c r="W1835" t="str">
        <f>VLOOKUP(F1835,Map!$F:$G,2,FALSE)</f>
        <v>Reg Def</v>
      </c>
    </row>
    <row r="1836" spans="1:23" x14ac:dyDescent="0.25">
      <c r="A1836" t="s">
        <v>6</v>
      </c>
      <c r="B1836" t="s">
        <v>585</v>
      </c>
      <c r="C1836">
        <v>2026</v>
      </c>
      <c r="D1836" t="s">
        <v>174</v>
      </c>
      <c r="E1836" t="s">
        <v>58</v>
      </c>
      <c r="F1836" t="s">
        <v>153</v>
      </c>
      <c r="G1836" t="s">
        <v>88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 t="e">
        <f>VLOOKUP(D1836,#REF!,2,FALSE)</f>
        <v>#REF!</v>
      </c>
      <c r="V1836" t="e">
        <f>VLOOKUP(_216[[#This Row],[rollup_view_description]],Map!$B:$C,2,FALSE)</f>
        <v>#REF!</v>
      </c>
      <c r="W1836" t="str">
        <f>VLOOKUP(F1836,Map!$F:$G,2,FALSE)</f>
        <v>Repairs</v>
      </c>
    </row>
    <row r="1837" spans="1:23" x14ac:dyDescent="0.25">
      <c r="A1837" t="s">
        <v>6</v>
      </c>
      <c r="B1837" t="s">
        <v>585</v>
      </c>
      <c r="C1837">
        <v>2026</v>
      </c>
      <c r="D1837" t="s">
        <v>174</v>
      </c>
      <c r="E1837" t="s">
        <v>58</v>
      </c>
      <c r="F1837" t="s">
        <v>163</v>
      </c>
      <c r="G1837" t="s">
        <v>92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 t="e">
        <f>VLOOKUP(D1837,#REF!,2,FALSE)</f>
        <v>#REF!</v>
      </c>
      <c r="V1837" t="e">
        <f>VLOOKUP(_216[[#This Row],[rollup_view_description]],Map!$B:$C,2,FALSE)</f>
        <v>#REF!</v>
      </c>
      <c r="W1837" t="str">
        <f>VLOOKUP(F1837,Map!$F:$G,2,FALSE)</f>
        <v>Taxable CIAC</v>
      </c>
    </row>
    <row r="1838" spans="1:23" x14ac:dyDescent="0.25">
      <c r="A1838" t="s">
        <v>6</v>
      </c>
      <c r="B1838" t="s">
        <v>585</v>
      </c>
      <c r="C1838">
        <v>2026</v>
      </c>
      <c r="D1838" t="s">
        <v>175</v>
      </c>
      <c r="E1838" t="s">
        <v>58</v>
      </c>
      <c r="F1838" t="s">
        <v>176</v>
      </c>
      <c r="G1838" t="s">
        <v>89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 t="e">
        <f>VLOOKUP(D1838,#REF!,2,FALSE)</f>
        <v>#REF!</v>
      </c>
      <c r="V1838" t="e">
        <f>VLOOKUP(_216[[#This Row],[rollup_view_description]],Map!$B:$C,2,FALSE)</f>
        <v>#REF!</v>
      </c>
      <c r="W1838" t="str">
        <f>VLOOKUP(F1838,Map!$F:$G,2,FALSE)</f>
        <v>COR</v>
      </c>
    </row>
    <row r="1839" spans="1:23" x14ac:dyDescent="0.25">
      <c r="A1839" t="s">
        <v>6</v>
      </c>
      <c r="B1839" t="s">
        <v>585</v>
      </c>
      <c r="C1839">
        <v>2026</v>
      </c>
      <c r="D1839" t="s">
        <v>177</v>
      </c>
      <c r="E1839" t="s">
        <v>58</v>
      </c>
      <c r="F1839" t="s">
        <v>176</v>
      </c>
      <c r="G1839" t="s">
        <v>89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 t="e">
        <f>VLOOKUP(D1839,#REF!,2,FALSE)</f>
        <v>#REF!</v>
      </c>
      <c r="V1839" t="e">
        <f>VLOOKUP(_216[[#This Row],[rollup_view_description]],Map!$B:$C,2,FALSE)</f>
        <v>#REF!</v>
      </c>
      <c r="W1839" t="str">
        <f>VLOOKUP(F1839,Map!$F:$G,2,FALSE)</f>
        <v>COR</v>
      </c>
    </row>
    <row r="1840" spans="1:23" x14ac:dyDescent="0.25">
      <c r="A1840" t="s">
        <v>6</v>
      </c>
      <c r="B1840" t="s">
        <v>585</v>
      </c>
      <c r="C1840">
        <v>2026</v>
      </c>
      <c r="D1840" t="s">
        <v>178</v>
      </c>
      <c r="E1840" t="s">
        <v>58</v>
      </c>
      <c r="F1840" t="s">
        <v>176</v>
      </c>
      <c r="G1840" t="s">
        <v>89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 t="e">
        <f>VLOOKUP(D1840,#REF!,2,FALSE)</f>
        <v>#REF!</v>
      </c>
      <c r="V1840" t="e">
        <f>VLOOKUP(_216[[#This Row],[rollup_view_description]],Map!$B:$C,2,FALSE)</f>
        <v>#REF!</v>
      </c>
      <c r="W1840" t="str">
        <f>VLOOKUP(F1840,Map!$F:$G,2,FALSE)</f>
        <v>COR</v>
      </c>
    </row>
    <row r="1841" spans="1:23" x14ac:dyDescent="0.25">
      <c r="A1841" t="s">
        <v>6</v>
      </c>
      <c r="B1841" t="s">
        <v>585</v>
      </c>
      <c r="C1841">
        <v>2026</v>
      </c>
      <c r="D1841" t="s">
        <v>179</v>
      </c>
      <c r="E1841" t="s">
        <v>58</v>
      </c>
      <c r="F1841" t="s">
        <v>176</v>
      </c>
      <c r="G1841" t="s">
        <v>89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 t="e">
        <f>VLOOKUP(D1841,#REF!,2,FALSE)</f>
        <v>#REF!</v>
      </c>
      <c r="V1841" t="e">
        <f>VLOOKUP(_216[[#This Row],[rollup_view_description]],Map!$B:$C,2,FALSE)</f>
        <v>#REF!</v>
      </c>
      <c r="W1841" t="str">
        <f>VLOOKUP(F1841,Map!$F:$G,2,FALSE)</f>
        <v>COR</v>
      </c>
    </row>
    <row r="1842" spans="1:23" x14ac:dyDescent="0.25">
      <c r="A1842" t="s">
        <v>6</v>
      </c>
      <c r="B1842" t="s">
        <v>585</v>
      </c>
      <c r="C1842">
        <v>2026</v>
      </c>
      <c r="D1842" t="s">
        <v>180</v>
      </c>
      <c r="E1842" t="s">
        <v>58</v>
      </c>
      <c r="F1842" t="s">
        <v>176</v>
      </c>
      <c r="G1842" t="s">
        <v>89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 t="e">
        <f>VLOOKUP(D1842,#REF!,2,FALSE)</f>
        <v>#REF!</v>
      </c>
      <c r="V1842" t="e">
        <f>VLOOKUP(_216[[#This Row],[rollup_view_description]],Map!$B:$C,2,FALSE)</f>
        <v>#REF!</v>
      </c>
      <c r="W1842" t="str">
        <f>VLOOKUP(F1842,Map!$F:$G,2,FALSE)</f>
        <v>COR</v>
      </c>
    </row>
    <row r="1843" spans="1:23" x14ac:dyDescent="0.25">
      <c r="A1843" t="s">
        <v>6</v>
      </c>
      <c r="B1843" t="s">
        <v>585</v>
      </c>
      <c r="C1843">
        <v>2026</v>
      </c>
      <c r="D1843" t="s">
        <v>181</v>
      </c>
      <c r="E1843" t="s">
        <v>58</v>
      </c>
      <c r="F1843" t="s">
        <v>176</v>
      </c>
      <c r="G1843" t="s">
        <v>89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 t="e">
        <f>VLOOKUP(D1843,#REF!,2,FALSE)</f>
        <v>#REF!</v>
      </c>
      <c r="V1843" t="e">
        <f>VLOOKUP(_216[[#This Row],[rollup_view_description]],Map!$B:$C,2,FALSE)</f>
        <v>#REF!</v>
      </c>
      <c r="W1843" t="str">
        <f>VLOOKUP(F1843,Map!$F:$G,2,FALSE)</f>
        <v>COR</v>
      </c>
    </row>
    <row r="1844" spans="1:23" x14ac:dyDescent="0.25">
      <c r="A1844" t="s">
        <v>6</v>
      </c>
      <c r="B1844" t="s">
        <v>585</v>
      </c>
      <c r="C1844">
        <v>2026</v>
      </c>
      <c r="D1844" t="s">
        <v>182</v>
      </c>
      <c r="E1844" t="s">
        <v>58</v>
      </c>
      <c r="F1844" t="s">
        <v>176</v>
      </c>
      <c r="G1844" t="s">
        <v>89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 t="e">
        <f>VLOOKUP(D1844,#REF!,2,FALSE)</f>
        <v>#REF!</v>
      </c>
      <c r="V1844" t="e">
        <f>VLOOKUP(_216[[#This Row],[rollup_view_description]],Map!$B:$C,2,FALSE)</f>
        <v>#REF!</v>
      </c>
      <c r="W1844" t="str">
        <f>VLOOKUP(F1844,Map!$F:$G,2,FALSE)</f>
        <v>COR</v>
      </c>
    </row>
    <row r="1845" spans="1:23" x14ac:dyDescent="0.25">
      <c r="A1845" t="s">
        <v>6</v>
      </c>
      <c r="B1845" t="s">
        <v>585</v>
      </c>
      <c r="C1845">
        <v>2026</v>
      </c>
      <c r="D1845" t="s">
        <v>183</v>
      </c>
      <c r="E1845" t="s">
        <v>58</v>
      </c>
      <c r="F1845" t="s">
        <v>176</v>
      </c>
      <c r="G1845" t="s">
        <v>89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 t="e">
        <f>VLOOKUP(D1845,#REF!,2,FALSE)</f>
        <v>#REF!</v>
      </c>
      <c r="V1845" t="e">
        <f>VLOOKUP(_216[[#This Row],[rollup_view_description]],Map!$B:$C,2,FALSE)</f>
        <v>#REF!</v>
      </c>
      <c r="W1845" t="str">
        <f>VLOOKUP(F1845,Map!$F:$G,2,FALSE)</f>
        <v>COR</v>
      </c>
    </row>
    <row r="1846" spans="1:23" x14ac:dyDescent="0.25">
      <c r="A1846" t="s">
        <v>6</v>
      </c>
      <c r="B1846" t="s">
        <v>585</v>
      </c>
      <c r="C1846">
        <v>2026</v>
      </c>
      <c r="D1846" t="s">
        <v>184</v>
      </c>
      <c r="E1846" t="s">
        <v>58</v>
      </c>
      <c r="F1846" t="s">
        <v>176</v>
      </c>
      <c r="G1846" t="s">
        <v>89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 t="e">
        <f>VLOOKUP(D1846,#REF!,2,FALSE)</f>
        <v>#REF!</v>
      </c>
      <c r="V1846" t="e">
        <f>VLOOKUP(_216[[#This Row],[rollup_view_description]],Map!$B:$C,2,FALSE)</f>
        <v>#REF!</v>
      </c>
      <c r="W1846" t="str">
        <f>VLOOKUP(F1846,Map!$F:$G,2,FALSE)</f>
        <v>COR</v>
      </c>
    </row>
    <row r="1847" spans="1:23" x14ac:dyDescent="0.25">
      <c r="A1847" t="s">
        <v>6</v>
      </c>
      <c r="B1847" t="s">
        <v>585</v>
      </c>
      <c r="C1847">
        <v>2026</v>
      </c>
      <c r="D1847" t="s">
        <v>185</v>
      </c>
      <c r="E1847" t="s">
        <v>58</v>
      </c>
      <c r="F1847" t="s">
        <v>176</v>
      </c>
      <c r="G1847" t="s">
        <v>89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 t="e">
        <f>VLOOKUP(D1847,#REF!,2,FALSE)</f>
        <v>#REF!</v>
      </c>
      <c r="V1847" t="e">
        <f>VLOOKUP(_216[[#This Row],[rollup_view_description]],Map!$B:$C,2,FALSE)</f>
        <v>#REF!</v>
      </c>
      <c r="W1847" t="str">
        <f>VLOOKUP(F1847,Map!$F:$G,2,FALSE)</f>
        <v>COR</v>
      </c>
    </row>
    <row r="1848" spans="1:23" x14ac:dyDescent="0.25">
      <c r="A1848" t="s">
        <v>6</v>
      </c>
      <c r="B1848" t="s">
        <v>585</v>
      </c>
      <c r="C1848">
        <v>2026</v>
      </c>
      <c r="D1848" t="s">
        <v>186</v>
      </c>
      <c r="E1848" t="s">
        <v>58</v>
      </c>
      <c r="F1848" t="s">
        <v>176</v>
      </c>
      <c r="G1848" t="s">
        <v>89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 t="e">
        <f>VLOOKUP(D1848,#REF!,2,FALSE)</f>
        <v>#REF!</v>
      </c>
      <c r="V1848" t="e">
        <f>VLOOKUP(_216[[#This Row],[rollup_view_description]],Map!$B:$C,2,FALSE)</f>
        <v>#REF!</v>
      </c>
      <c r="W1848" t="str">
        <f>VLOOKUP(F1848,Map!$F:$G,2,FALSE)</f>
        <v>COR</v>
      </c>
    </row>
    <row r="1849" spans="1:23" x14ac:dyDescent="0.25">
      <c r="A1849" t="s">
        <v>6</v>
      </c>
      <c r="B1849" t="s">
        <v>585</v>
      </c>
      <c r="C1849">
        <v>2026</v>
      </c>
      <c r="D1849" t="s">
        <v>187</v>
      </c>
      <c r="E1849" t="s">
        <v>58</v>
      </c>
      <c r="F1849" t="s">
        <v>176</v>
      </c>
      <c r="G1849" t="s">
        <v>89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 t="e">
        <f>VLOOKUP(D1849,#REF!,2,FALSE)</f>
        <v>#REF!</v>
      </c>
      <c r="V1849" t="e">
        <f>VLOOKUP(_216[[#This Row],[rollup_view_description]],Map!$B:$C,2,FALSE)</f>
        <v>#REF!</v>
      </c>
      <c r="W1849" t="str">
        <f>VLOOKUP(F1849,Map!$F:$G,2,FALSE)</f>
        <v>COR</v>
      </c>
    </row>
    <row r="1850" spans="1:23" x14ac:dyDescent="0.25">
      <c r="A1850" t="s">
        <v>6</v>
      </c>
      <c r="B1850" t="s">
        <v>585</v>
      </c>
      <c r="C1850">
        <v>2026</v>
      </c>
      <c r="D1850" t="s">
        <v>188</v>
      </c>
      <c r="E1850" t="s">
        <v>58</v>
      </c>
      <c r="F1850" t="s">
        <v>176</v>
      </c>
      <c r="G1850" t="s">
        <v>89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 t="e">
        <f>VLOOKUP(D1850,#REF!,2,FALSE)</f>
        <v>#REF!</v>
      </c>
      <c r="V1850" t="e">
        <f>VLOOKUP(_216[[#This Row],[rollup_view_description]],Map!$B:$C,2,FALSE)</f>
        <v>#REF!</v>
      </c>
      <c r="W1850" t="str">
        <f>VLOOKUP(F1850,Map!$F:$G,2,FALSE)</f>
        <v>COR</v>
      </c>
    </row>
    <row r="1851" spans="1:23" x14ac:dyDescent="0.25">
      <c r="A1851" t="s">
        <v>6</v>
      </c>
      <c r="B1851" t="s">
        <v>585</v>
      </c>
      <c r="C1851">
        <v>2026</v>
      </c>
      <c r="D1851" t="s">
        <v>189</v>
      </c>
      <c r="E1851" t="s">
        <v>58</v>
      </c>
      <c r="F1851" t="s">
        <v>176</v>
      </c>
      <c r="G1851" t="s">
        <v>89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 t="e">
        <f>VLOOKUP(D1851,#REF!,2,FALSE)</f>
        <v>#REF!</v>
      </c>
      <c r="V1851" t="e">
        <f>VLOOKUP(_216[[#This Row],[rollup_view_description]],Map!$B:$C,2,FALSE)</f>
        <v>#REF!</v>
      </c>
      <c r="W1851" t="str">
        <f>VLOOKUP(F1851,Map!$F:$G,2,FALSE)</f>
        <v>COR</v>
      </c>
    </row>
    <row r="1852" spans="1:23" x14ac:dyDescent="0.25">
      <c r="A1852" t="s">
        <v>6</v>
      </c>
      <c r="B1852" t="s">
        <v>585</v>
      </c>
      <c r="C1852">
        <v>2026</v>
      </c>
      <c r="D1852" t="s">
        <v>190</v>
      </c>
      <c r="E1852" t="s">
        <v>58</v>
      </c>
      <c r="F1852" t="s">
        <v>176</v>
      </c>
      <c r="G1852" t="s">
        <v>89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 t="e">
        <f>VLOOKUP(D1852,#REF!,2,FALSE)</f>
        <v>#REF!</v>
      </c>
      <c r="V1852" t="e">
        <f>VLOOKUP(_216[[#This Row],[rollup_view_description]],Map!$B:$C,2,FALSE)</f>
        <v>#REF!</v>
      </c>
      <c r="W1852" t="str">
        <f>VLOOKUP(F1852,Map!$F:$G,2,FALSE)</f>
        <v>COR</v>
      </c>
    </row>
    <row r="1853" spans="1:23" x14ac:dyDescent="0.25">
      <c r="A1853" t="s">
        <v>6</v>
      </c>
      <c r="B1853" t="s">
        <v>585</v>
      </c>
      <c r="C1853">
        <v>2026</v>
      </c>
      <c r="D1853" t="s">
        <v>191</v>
      </c>
      <c r="E1853" t="s">
        <v>58</v>
      </c>
      <c r="F1853" t="s">
        <v>176</v>
      </c>
      <c r="G1853" t="s">
        <v>89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 t="e">
        <f>VLOOKUP(D1853,#REF!,2,FALSE)</f>
        <v>#REF!</v>
      </c>
      <c r="V1853" t="e">
        <f>VLOOKUP(_216[[#This Row],[rollup_view_description]],Map!$B:$C,2,FALSE)</f>
        <v>#REF!</v>
      </c>
      <c r="W1853" t="str">
        <f>VLOOKUP(F1853,Map!$F:$G,2,FALSE)</f>
        <v>COR</v>
      </c>
    </row>
    <row r="1854" spans="1:23" x14ac:dyDescent="0.25">
      <c r="A1854" t="s">
        <v>6</v>
      </c>
      <c r="B1854" t="s">
        <v>585</v>
      </c>
      <c r="C1854">
        <v>2026</v>
      </c>
      <c r="D1854" t="s">
        <v>192</v>
      </c>
      <c r="E1854" t="s">
        <v>58</v>
      </c>
      <c r="F1854" t="s">
        <v>176</v>
      </c>
      <c r="G1854" t="s">
        <v>89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 t="e">
        <f>VLOOKUP(D1854,#REF!,2,FALSE)</f>
        <v>#REF!</v>
      </c>
      <c r="V1854" t="e">
        <f>VLOOKUP(_216[[#This Row],[rollup_view_description]],Map!$B:$C,2,FALSE)</f>
        <v>#REF!</v>
      </c>
      <c r="W1854" t="str">
        <f>VLOOKUP(F1854,Map!$F:$G,2,FALSE)</f>
        <v>COR</v>
      </c>
    </row>
    <row r="1855" spans="1:23" x14ac:dyDescent="0.25">
      <c r="A1855" t="s">
        <v>6</v>
      </c>
      <c r="B1855" t="s">
        <v>585</v>
      </c>
      <c r="C1855">
        <v>2026</v>
      </c>
      <c r="D1855" t="s">
        <v>193</v>
      </c>
      <c r="E1855" t="s">
        <v>58</v>
      </c>
      <c r="F1855" t="s">
        <v>176</v>
      </c>
      <c r="G1855" t="s">
        <v>89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 t="e">
        <f>VLOOKUP(D1855,#REF!,2,FALSE)</f>
        <v>#REF!</v>
      </c>
      <c r="V1855" t="e">
        <f>VLOOKUP(_216[[#This Row],[rollup_view_description]],Map!$B:$C,2,FALSE)</f>
        <v>#REF!</v>
      </c>
      <c r="W1855" t="str">
        <f>VLOOKUP(F1855,Map!$F:$G,2,FALSE)</f>
        <v>COR</v>
      </c>
    </row>
    <row r="1856" spans="1:23" x14ac:dyDescent="0.25">
      <c r="A1856" t="s">
        <v>6</v>
      </c>
      <c r="B1856" t="s">
        <v>585</v>
      </c>
      <c r="C1856">
        <v>2026</v>
      </c>
      <c r="D1856" t="s">
        <v>194</v>
      </c>
      <c r="E1856" t="s">
        <v>58</v>
      </c>
      <c r="F1856" t="s">
        <v>176</v>
      </c>
      <c r="G1856" t="s">
        <v>89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 t="e">
        <f>VLOOKUP(D1856,#REF!,2,FALSE)</f>
        <v>#REF!</v>
      </c>
      <c r="V1856" t="e">
        <f>VLOOKUP(_216[[#This Row],[rollup_view_description]],Map!$B:$C,2,FALSE)</f>
        <v>#REF!</v>
      </c>
      <c r="W1856" t="str">
        <f>VLOOKUP(F1856,Map!$F:$G,2,FALSE)</f>
        <v>COR</v>
      </c>
    </row>
    <row r="1857" spans="1:23" x14ac:dyDescent="0.25">
      <c r="A1857" t="s">
        <v>6</v>
      </c>
      <c r="B1857" t="s">
        <v>585</v>
      </c>
      <c r="C1857">
        <v>2026</v>
      </c>
      <c r="D1857" t="s">
        <v>195</v>
      </c>
      <c r="E1857" t="s">
        <v>58</v>
      </c>
      <c r="F1857" t="s">
        <v>176</v>
      </c>
      <c r="G1857" t="s">
        <v>89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 t="e">
        <f>VLOOKUP(D1857,#REF!,2,FALSE)</f>
        <v>#REF!</v>
      </c>
      <c r="V1857" t="e">
        <f>VLOOKUP(_216[[#This Row],[rollup_view_description]],Map!$B:$C,2,FALSE)</f>
        <v>#REF!</v>
      </c>
      <c r="W1857" t="str">
        <f>VLOOKUP(F1857,Map!$F:$G,2,FALSE)</f>
        <v>COR</v>
      </c>
    </row>
    <row r="1858" spans="1:23" x14ac:dyDescent="0.25">
      <c r="A1858" t="s">
        <v>6</v>
      </c>
      <c r="B1858" t="s">
        <v>585</v>
      </c>
      <c r="C1858">
        <v>2026</v>
      </c>
      <c r="D1858" t="s">
        <v>196</v>
      </c>
      <c r="E1858" t="s">
        <v>58</v>
      </c>
      <c r="F1858" t="s">
        <v>176</v>
      </c>
      <c r="G1858" t="s">
        <v>89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 t="e">
        <f>VLOOKUP(D1858,#REF!,2,FALSE)</f>
        <v>#REF!</v>
      </c>
      <c r="V1858" t="e">
        <f>VLOOKUP(_216[[#This Row],[rollup_view_description]],Map!$B:$C,2,FALSE)</f>
        <v>#REF!</v>
      </c>
      <c r="W1858" t="str">
        <f>VLOOKUP(F1858,Map!$F:$G,2,FALSE)</f>
        <v>COR</v>
      </c>
    </row>
    <row r="1859" spans="1:23" x14ac:dyDescent="0.25">
      <c r="A1859" t="s">
        <v>6</v>
      </c>
      <c r="B1859" t="s">
        <v>585</v>
      </c>
      <c r="C1859">
        <v>2026</v>
      </c>
      <c r="D1859" t="s">
        <v>197</v>
      </c>
      <c r="E1859" t="s">
        <v>58</v>
      </c>
      <c r="F1859" t="s">
        <v>176</v>
      </c>
      <c r="G1859" t="s">
        <v>89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 t="e">
        <f>VLOOKUP(D1859,#REF!,2,FALSE)</f>
        <v>#REF!</v>
      </c>
      <c r="V1859" t="e">
        <f>VLOOKUP(_216[[#This Row],[rollup_view_description]],Map!$B:$C,2,FALSE)</f>
        <v>#REF!</v>
      </c>
      <c r="W1859" t="str">
        <f>VLOOKUP(F1859,Map!$F:$G,2,FALSE)</f>
        <v>COR</v>
      </c>
    </row>
    <row r="1860" spans="1:23" x14ac:dyDescent="0.25">
      <c r="A1860" t="s">
        <v>6</v>
      </c>
      <c r="B1860" t="s">
        <v>585</v>
      </c>
      <c r="C1860">
        <v>2026</v>
      </c>
      <c r="D1860" t="s">
        <v>198</v>
      </c>
      <c r="E1860" t="s">
        <v>58</v>
      </c>
      <c r="F1860" t="s">
        <v>176</v>
      </c>
      <c r="G1860" t="s">
        <v>89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 t="e">
        <f>VLOOKUP(D1860,#REF!,2,FALSE)</f>
        <v>#REF!</v>
      </c>
      <c r="V1860" t="e">
        <f>VLOOKUP(_216[[#This Row],[rollup_view_description]],Map!$B:$C,2,FALSE)</f>
        <v>#REF!</v>
      </c>
      <c r="W1860" t="str">
        <f>VLOOKUP(F1860,Map!$F:$G,2,FALSE)</f>
        <v>COR</v>
      </c>
    </row>
    <row r="1861" spans="1:23" x14ac:dyDescent="0.25">
      <c r="A1861" t="s">
        <v>6</v>
      </c>
      <c r="B1861" t="s">
        <v>585</v>
      </c>
      <c r="C1861">
        <v>2026</v>
      </c>
      <c r="D1861" t="s">
        <v>199</v>
      </c>
      <c r="E1861" t="s">
        <v>58</v>
      </c>
      <c r="F1861" t="s">
        <v>176</v>
      </c>
      <c r="G1861" t="s">
        <v>89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 t="e">
        <f>VLOOKUP(D1861,#REF!,2,FALSE)</f>
        <v>#REF!</v>
      </c>
      <c r="V1861" t="e">
        <f>VLOOKUP(_216[[#This Row],[rollup_view_description]],Map!$B:$C,2,FALSE)</f>
        <v>#REF!</v>
      </c>
      <c r="W1861" t="str">
        <f>VLOOKUP(F1861,Map!$F:$G,2,FALSE)</f>
        <v>COR</v>
      </c>
    </row>
    <row r="1862" spans="1:23" x14ac:dyDescent="0.25">
      <c r="A1862" t="s">
        <v>6</v>
      </c>
      <c r="B1862" t="s">
        <v>585</v>
      </c>
      <c r="C1862">
        <v>2026</v>
      </c>
      <c r="D1862" t="s">
        <v>200</v>
      </c>
      <c r="E1862" t="s">
        <v>58</v>
      </c>
      <c r="F1862" t="s">
        <v>176</v>
      </c>
      <c r="G1862" t="s">
        <v>89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 t="e">
        <f>VLOOKUP(D1862,#REF!,2,FALSE)</f>
        <v>#REF!</v>
      </c>
      <c r="V1862" t="e">
        <f>VLOOKUP(_216[[#This Row],[rollup_view_description]],Map!$B:$C,2,FALSE)</f>
        <v>#REF!</v>
      </c>
      <c r="W1862" t="str">
        <f>VLOOKUP(F1862,Map!$F:$G,2,FALSE)</f>
        <v>COR</v>
      </c>
    </row>
    <row r="1863" spans="1:23" x14ac:dyDescent="0.25">
      <c r="A1863" t="s">
        <v>6</v>
      </c>
      <c r="B1863" t="s">
        <v>585</v>
      </c>
      <c r="C1863">
        <v>2026</v>
      </c>
      <c r="D1863" t="s">
        <v>201</v>
      </c>
      <c r="E1863" t="s">
        <v>58</v>
      </c>
      <c r="F1863" t="s">
        <v>176</v>
      </c>
      <c r="G1863" t="s">
        <v>89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 t="e">
        <f>VLOOKUP(D1863,#REF!,2,FALSE)</f>
        <v>#REF!</v>
      </c>
      <c r="V1863" t="e">
        <f>VLOOKUP(_216[[#This Row],[rollup_view_description]],Map!$B:$C,2,FALSE)</f>
        <v>#REF!</v>
      </c>
      <c r="W1863" t="str">
        <f>VLOOKUP(F1863,Map!$F:$G,2,FALSE)</f>
        <v>COR</v>
      </c>
    </row>
    <row r="1864" spans="1:23" x14ac:dyDescent="0.25">
      <c r="A1864" t="s">
        <v>6</v>
      </c>
      <c r="B1864" t="s">
        <v>585</v>
      </c>
      <c r="C1864">
        <v>2026</v>
      </c>
      <c r="D1864" t="s">
        <v>202</v>
      </c>
      <c r="E1864" t="s">
        <v>58</v>
      </c>
      <c r="F1864" t="s">
        <v>176</v>
      </c>
      <c r="G1864" t="s">
        <v>89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 t="e">
        <f>VLOOKUP(D1864,#REF!,2,FALSE)</f>
        <v>#REF!</v>
      </c>
      <c r="V1864" t="e">
        <f>VLOOKUP(_216[[#This Row],[rollup_view_description]],Map!$B:$C,2,FALSE)</f>
        <v>#REF!</v>
      </c>
      <c r="W1864" t="str">
        <f>VLOOKUP(F1864,Map!$F:$G,2,FALSE)</f>
        <v>COR</v>
      </c>
    </row>
    <row r="1865" spans="1:23" x14ac:dyDescent="0.25">
      <c r="A1865" t="s">
        <v>6</v>
      </c>
      <c r="B1865" t="s">
        <v>585</v>
      </c>
      <c r="C1865">
        <v>2026</v>
      </c>
      <c r="D1865" t="s">
        <v>203</v>
      </c>
      <c r="E1865" t="s">
        <v>58</v>
      </c>
      <c r="F1865" t="s">
        <v>176</v>
      </c>
      <c r="G1865" t="s">
        <v>89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 t="e">
        <f>VLOOKUP(D1865,#REF!,2,FALSE)</f>
        <v>#REF!</v>
      </c>
      <c r="V1865" t="e">
        <f>VLOOKUP(_216[[#This Row],[rollup_view_description]],Map!$B:$C,2,FALSE)</f>
        <v>#REF!</v>
      </c>
      <c r="W1865" t="str">
        <f>VLOOKUP(F1865,Map!$F:$G,2,FALSE)</f>
        <v>COR</v>
      </c>
    </row>
    <row r="1866" spans="1:23" x14ac:dyDescent="0.25">
      <c r="A1866" t="s">
        <v>6</v>
      </c>
      <c r="B1866" t="s">
        <v>585</v>
      </c>
      <c r="C1866">
        <v>2026</v>
      </c>
      <c r="D1866" t="s">
        <v>204</v>
      </c>
      <c r="E1866" t="s">
        <v>58</v>
      </c>
      <c r="F1866" t="s">
        <v>176</v>
      </c>
      <c r="G1866" t="s">
        <v>89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 t="e">
        <f>VLOOKUP(D1866,#REF!,2,FALSE)</f>
        <v>#REF!</v>
      </c>
      <c r="V1866" t="e">
        <f>VLOOKUP(_216[[#This Row],[rollup_view_description]],Map!$B:$C,2,FALSE)</f>
        <v>#REF!</v>
      </c>
      <c r="W1866" t="str">
        <f>VLOOKUP(F1866,Map!$F:$G,2,FALSE)</f>
        <v>COR</v>
      </c>
    </row>
    <row r="1867" spans="1:23" x14ac:dyDescent="0.25">
      <c r="A1867" t="s">
        <v>6</v>
      </c>
      <c r="B1867" t="s">
        <v>585</v>
      </c>
      <c r="C1867">
        <v>2026</v>
      </c>
      <c r="D1867" t="s">
        <v>205</v>
      </c>
      <c r="E1867" t="s">
        <v>58</v>
      </c>
      <c r="F1867" t="s">
        <v>176</v>
      </c>
      <c r="G1867" t="s">
        <v>89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 t="e">
        <f>VLOOKUP(D1867,#REF!,2,FALSE)</f>
        <v>#REF!</v>
      </c>
      <c r="V1867" t="e">
        <f>VLOOKUP(_216[[#This Row],[rollup_view_description]],Map!$B:$C,2,FALSE)</f>
        <v>#REF!</v>
      </c>
      <c r="W1867" t="str">
        <f>VLOOKUP(F1867,Map!$F:$G,2,FALSE)</f>
        <v>COR</v>
      </c>
    </row>
    <row r="1868" spans="1:23" x14ac:dyDescent="0.25">
      <c r="A1868" t="s">
        <v>6</v>
      </c>
      <c r="B1868" t="s">
        <v>585</v>
      </c>
      <c r="C1868">
        <v>2026</v>
      </c>
      <c r="D1868" t="s">
        <v>206</v>
      </c>
      <c r="E1868" t="s">
        <v>58</v>
      </c>
      <c r="F1868" t="s">
        <v>176</v>
      </c>
      <c r="G1868" t="s">
        <v>89</v>
      </c>
      <c r="H1868">
        <v>0</v>
      </c>
      <c r="I1868">
        <v>8147765</v>
      </c>
      <c r="J1868">
        <v>8147765</v>
      </c>
      <c r="K1868">
        <v>5132759</v>
      </c>
      <c r="L1868">
        <v>0</v>
      </c>
      <c r="M1868">
        <v>5132759</v>
      </c>
      <c r="N1868">
        <v>0</v>
      </c>
      <c r="O1868">
        <v>-5132759</v>
      </c>
      <c r="P1868">
        <v>8147765</v>
      </c>
      <c r="Q1868">
        <v>0</v>
      </c>
      <c r="R1868">
        <v>-1420682.37</v>
      </c>
      <c r="S1868">
        <v>2255197.66</v>
      </c>
      <c r="T1868">
        <v>0</v>
      </c>
      <c r="U1868" t="e">
        <f>VLOOKUP(D1868,#REF!,2,FALSE)</f>
        <v>#REF!</v>
      </c>
      <c r="V1868" t="e">
        <f>VLOOKUP(_216[[#This Row],[rollup_view_description]],Map!$B:$C,2,FALSE)</f>
        <v>#REF!</v>
      </c>
      <c r="W1868" t="str">
        <f>VLOOKUP(F1868,Map!$F:$G,2,FALSE)</f>
        <v>COR</v>
      </c>
    </row>
    <row r="1869" spans="1:23" x14ac:dyDescent="0.25">
      <c r="A1869" t="s">
        <v>6</v>
      </c>
      <c r="B1869" t="s">
        <v>585</v>
      </c>
      <c r="C1869">
        <v>2026</v>
      </c>
      <c r="D1869" t="s">
        <v>207</v>
      </c>
      <c r="E1869" t="s">
        <v>58</v>
      </c>
      <c r="F1869" t="s">
        <v>176</v>
      </c>
      <c r="G1869" t="s">
        <v>89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 t="e">
        <f>VLOOKUP(D1869,#REF!,2,FALSE)</f>
        <v>#REF!</v>
      </c>
      <c r="V1869" t="e">
        <f>VLOOKUP(_216[[#This Row],[rollup_view_description]],Map!$B:$C,2,FALSE)</f>
        <v>#REF!</v>
      </c>
      <c r="W1869" t="str">
        <f>VLOOKUP(F1869,Map!$F:$G,2,FALSE)</f>
        <v>COR</v>
      </c>
    </row>
    <row r="1870" spans="1:23" x14ac:dyDescent="0.25">
      <c r="A1870" t="s">
        <v>6</v>
      </c>
      <c r="B1870" t="s">
        <v>585</v>
      </c>
      <c r="C1870">
        <v>2026</v>
      </c>
      <c r="D1870" t="s">
        <v>93</v>
      </c>
      <c r="E1870" t="s">
        <v>58</v>
      </c>
      <c r="F1870" t="s">
        <v>134</v>
      </c>
      <c r="G1870" t="s">
        <v>89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 t="e">
        <f>VLOOKUP(D1870,#REF!,2,FALSE)</f>
        <v>#REF!</v>
      </c>
      <c r="V1870" t="e">
        <f>VLOOKUP(_216[[#This Row],[rollup_view_description]],Map!$B:$C,2,FALSE)</f>
        <v>#REF!</v>
      </c>
      <c r="W1870" t="str">
        <f>VLOOKUP(F1870,Map!$F:$G,2,FALSE)</f>
        <v>n/a</v>
      </c>
    </row>
    <row r="1871" spans="1:23" x14ac:dyDescent="0.25">
      <c r="A1871" t="s">
        <v>6</v>
      </c>
      <c r="B1871" t="s">
        <v>585</v>
      </c>
      <c r="C1871">
        <v>2026</v>
      </c>
      <c r="D1871" t="s">
        <v>94</v>
      </c>
      <c r="E1871" t="s">
        <v>58</v>
      </c>
      <c r="F1871" t="s">
        <v>135</v>
      </c>
      <c r="G1871" t="s">
        <v>88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 t="e">
        <f>VLOOKUP(D1871,#REF!,2,FALSE)</f>
        <v>#REF!</v>
      </c>
      <c r="V1871" t="e">
        <f>VLOOKUP(_216[[#This Row],[rollup_view_description]],Map!$B:$C,2,FALSE)</f>
        <v>#REF!</v>
      </c>
      <c r="W1871" t="str">
        <f>VLOOKUP(F1871,Map!$F:$G,2,FALSE)</f>
        <v>n/a</v>
      </c>
    </row>
    <row r="1872" spans="1:23" x14ac:dyDescent="0.25">
      <c r="A1872" t="s">
        <v>6</v>
      </c>
      <c r="B1872" t="s">
        <v>585</v>
      </c>
      <c r="C1872">
        <v>2026</v>
      </c>
      <c r="D1872" t="s">
        <v>94</v>
      </c>
      <c r="E1872" t="s">
        <v>58</v>
      </c>
      <c r="F1872" t="s">
        <v>134</v>
      </c>
      <c r="G1872" t="s">
        <v>89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 t="e">
        <f>VLOOKUP(D1872,#REF!,2,FALSE)</f>
        <v>#REF!</v>
      </c>
      <c r="V1872" t="e">
        <f>VLOOKUP(_216[[#This Row],[rollup_view_description]],Map!$B:$C,2,FALSE)</f>
        <v>#REF!</v>
      </c>
      <c r="W1872" t="str">
        <f>VLOOKUP(F1872,Map!$F:$G,2,FALSE)</f>
        <v>n/a</v>
      </c>
    </row>
    <row r="1873" spans="1:23" x14ac:dyDescent="0.25">
      <c r="A1873" t="s">
        <v>6</v>
      </c>
      <c r="B1873" t="s">
        <v>585</v>
      </c>
      <c r="C1873">
        <v>2026</v>
      </c>
      <c r="D1873" t="s">
        <v>142</v>
      </c>
      <c r="E1873" t="s">
        <v>65</v>
      </c>
      <c r="F1873" t="s">
        <v>208</v>
      </c>
      <c r="G1873" t="s">
        <v>88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 t="e">
        <f>VLOOKUP(D1873,#REF!,2,FALSE)</f>
        <v>#REF!</v>
      </c>
      <c r="V1873" t="e">
        <f>VLOOKUP(_216[[#This Row],[rollup_view_description]],Map!$B:$C,2,FALSE)</f>
        <v>#REF!</v>
      </c>
      <c r="W1873" t="str">
        <f>VLOOKUP(F1873,Map!$F:$G,2,FALSE)</f>
        <v>Reg Def</v>
      </c>
    </row>
    <row r="1874" spans="1:23" x14ac:dyDescent="0.25">
      <c r="A1874" t="s">
        <v>6</v>
      </c>
      <c r="B1874" t="s">
        <v>585</v>
      </c>
      <c r="C1874">
        <v>2026</v>
      </c>
      <c r="D1874" t="s">
        <v>142</v>
      </c>
      <c r="E1874" t="s">
        <v>65</v>
      </c>
      <c r="F1874" t="s">
        <v>209</v>
      </c>
      <c r="G1874" t="s">
        <v>89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 t="e">
        <f>VLOOKUP(D1874,#REF!,2,FALSE)</f>
        <v>#REF!</v>
      </c>
      <c r="V1874" t="e">
        <f>VLOOKUP(_216[[#This Row],[rollup_view_description]],Map!$B:$C,2,FALSE)</f>
        <v>#REF!</v>
      </c>
      <c r="W1874" t="str">
        <f>VLOOKUP(F1874,Map!$F:$G,2,FALSE)</f>
        <v>Reg Def</v>
      </c>
    </row>
    <row r="1875" spans="1:23" x14ac:dyDescent="0.25">
      <c r="A1875" t="s">
        <v>6</v>
      </c>
      <c r="B1875" t="s">
        <v>585</v>
      </c>
      <c r="C1875">
        <v>2026</v>
      </c>
      <c r="D1875" t="s">
        <v>145</v>
      </c>
      <c r="E1875" t="s">
        <v>65</v>
      </c>
      <c r="F1875" t="s">
        <v>210</v>
      </c>
      <c r="G1875" t="s">
        <v>88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 t="e">
        <f>VLOOKUP(D1875,#REF!,2,FALSE)</f>
        <v>#REF!</v>
      </c>
      <c r="V1875" t="e">
        <f>VLOOKUP(_216[[#This Row],[rollup_view_description]],Map!$B:$C,2,FALSE)</f>
        <v>#REF!</v>
      </c>
      <c r="W1875" t="str">
        <f>VLOOKUP(F1875,Map!$F:$G,2,FALSE)</f>
        <v>Reg Def</v>
      </c>
    </row>
    <row r="1876" spans="1:23" x14ac:dyDescent="0.25">
      <c r="A1876" t="s">
        <v>6</v>
      </c>
      <c r="B1876" t="s">
        <v>585</v>
      </c>
      <c r="C1876">
        <v>2026</v>
      </c>
      <c r="D1876" t="s">
        <v>145</v>
      </c>
      <c r="E1876" t="s">
        <v>65</v>
      </c>
      <c r="F1876" t="s">
        <v>209</v>
      </c>
      <c r="G1876" t="s">
        <v>89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 t="e">
        <f>VLOOKUP(D1876,#REF!,2,FALSE)</f>
        <v>#REF!</v>
      </c>
      <c r="V1876" t="e">
        <f>VLOOKUP(_216[[#This Row],[rollup_view_description]],Map!$B:$C,2,FALSE)</f>
        <v>#REF!</v>
      </c>
      <c r="W1876" t="str">
        <f>VLOOKUP(F1876,Map!$F:$G,2,FALSE)</f>
        <v>Reg Def</v>
      </c>
    </row>
    <row r="1877" spans="1:23" x14ac:dyDescent="0.25">
      <c r="A1877" t="s">
        <v>6</v>
      </c>
      <c r="B1877" t="s">
        <v>585</v>
      </c>
      <c r="C1877">
        <v>2026</v>
      </c>
      <c r="D1877" t="s">
        <v>147</v>
      </c>
      <c r="E1877" t="s">
        <v>65</v>
      </c>
      <c r="F1877" t="s">
        <v>210</v>
      </c>
      <c r="G1877" t="s">
        <v>88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 t="e">
        <f>VLOOKUP(D1877,#REF!,2,FALSE)</f>
        <v>#REF!</v>
      </c>
      <c r="V1877" t="e">
        <f>VLOOKUP(_216[[#This Row],[rollup_view_description]],Map!$B:$C,2,FALSE)</f>
        <v>#REF!</v>
      </c>
      <c r="W1877" t="str">
        <f>VLOOKUP(F1877,Map!$F:$G,2,FALSE)</f>
        <v>Reg Def</v>
      </c>
    </row>
    <row r="1878" spans="1:23" x14ac:dyDescent="0.25">
      <c r="A1878" t="s">
        <v>6</v>
      </c>
      <c r="B1878" t="s">
        <v>585</v>
      </c>
      <c r="C1878">
        <v>2026</v>
      </c>
      <c r="D1878" t="s">
        <v>147</v>
      </c>
      <c r="E1878" t="s">
        <v>65</v>
      </c>
      <c r="F1878" t="s">
        <v>209</v>
      </c>
      <c r="G1878" t="s">
        <v>89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 t="e">
        <f>VLOOKUP(D1878,#REF!,2,FALSE)</f>
        <v>#REF!</v>
      </c>
      <c r="V1878" t="e">
        <f>VLOOKUP(_216[[#This Row],[rollup_view_description]],Map!$B:$C,2,FALSE)</f>
        <v>#REF!</v>
      </c>
      <c r="W1878" t="str">
        <f>VLOOKUP(F1878,Map!$F:$G,2,FALSE)</f>
        <v>Reg Def</v>
      </c>
    </row>
    <row r="1879" spans="1:23" x14ac:dyDescent="0.25">
      <c r="A1879" t="s">
        <v>6</v>
      </c>
      <c r="B1879" t="s">
        <v>585</v>
      </c>
      <c r="C1879">
        <v>2026</v>
      </c>
      <c r="D1879" t="s">
        <v>107</v>
      </c>
      <c r="E1879" t="s">
        <v>65</v>
      </c>
      <c r="F1879" t="s">
        <v>208</v>
      </c>
      <c r="G1879" t="s">
        <v>88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 t="e">
        <f>VLOOKUP(D1879,#REF!,2,FALSE)</f>
        <v>#REF!</v>
      </c>
      <c r="V1879" t="e">
        <f>VLOOKUP(_216[[#This Row],[rollup_view_description]],Map!$B:$C,2,FALSE)</f>
        <v>#REF!</v>
      </c>
      <c r="W1879" t="str">
        <f>VLOOKUP(F1879,Map!$F:$G,2,FALSE)</f>
        <v>Reg Def</v>
      </c>
    </row>
    <row r="1880" spans="1:23" x14ac:dyDescent="0.25">
      <c r="A1880" t="s">
        <v>6</v>
      </c>
      <c r="B1880" t="s">
        <v>585</v>
      </c>
      <c r="C1880">
        <v>2026</v>
      </c>
      <c r="D1880" t="s">
        <v>107</v>
      </c>
      <c r="E1880" t="s">
        <v>65</v>
      </c>
      <c r="F1880" t="s">
        <v>136</v>
      </c>
      <c r="G1880" t="s">
        <v>88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 t="e">
        <f>VLOOKUP(D1880,#REF!,2,FALSE)</f>
        <v>#REF!</v>
      </c>
      <c r="V1880" t="e">
        <f>VLOOKUP(_216[[#This Row],[rollup_view_description]],Map!$B:$C,2,FALSE)</f>
        <v>#REF!</v>
      </c>
      <c r="W1880" t="str">
        <f>VLOOKUP(F1880,Map!$F:$G,2,FALSE)</f>
        <v>Flow Through</v>
      </c>
    </row>
    <row r="1881" spans="1:23" x14ac:dyDescent="0.25">
      <c r="A1881" t="s">
        <v>6</v>
      </c>
      <c r="B1881" t="s">
        <v>585</v>
      </c>
      <c r="C1881">
        <v>2026</v>
      </c>
      <c r="D1881" t="s">
        <v>107</v>
      </c>
      <c r="E1881" t="s">
        <v>65</v>
      </c>
      <c r="F1881" t="s">
        <v>209</v>
      </c>
      <c r="G1881" t="s">
        <v>89</v>
      </c>
      <c r="H1881">
        <v>-2435.13</v>
      </c>
      <c r="I1881">
        <v>0</v>
      </c>
      <c r="J1881">
        <v>-2435.13</v>
      </c>
      <c r="K1881">
        <v>0</v>
      </c>
      <c r="L1881">
        <v>0</v>
      </c>
      <c r="M1881">
        <v>0</v>
      </c>
      <c r="N1881">
        <v>0</v>
      </c>
      <c r="O1881">
        <v>-2435.13</v>
      </c>
      <c r="P1881">
        <v>0</v>
      </c>
      <c r="Q1881">
        <v>0</v>
      </c>
      <c r="R1881">
        <v>25.57</v>
      </c>
      <c r="S1881">
        <v>0</v>
      </c>
      <c r="T1881">
        <v>0</v>
      </c>
      <c r="U1881" t="e">
        <f>VLOOKUP(D1881,#REF!,2,FALSE)</f>
        <v>#REF!</v>
      </c>
      <c r="V1881" t="e">
        <f>VLOOKUP(_216[[#This Row],[rollup_view_description]],Map!$B:$C,2,FALSE)</f>
        <v>#REF!</v>
      </c>
      <c r="W1881" t="str">
        <f>VLOOKUP(F1881,Map!$F:$G,2,FALSE)</f>
        <v>Reg Def</v>
      </c>
    </row>
    <row r="1882" spans="1:23" x14ac:dyDescent="0.25">
      <c r="A1882" t="s">
        <v>6</v>
      </c>
      <c r="B1882" t="s">
        <v>585</v>
      </c>
      <c r="C1882">
        <v>2026</v>
      </c>
      <c r="D1882" t="s">
        <v>109</v>
      </c>
      <c r="E1882" t="s">
        <v>65</v>
      </c>
      <c r="F1882" t="s">
        <v>208</v>
      </c>
      <c r="G1882" t="s">
        <v>88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 t="e">
        <f>VLOOKUP(D1882,#REF!,2,FALSE)</f>
        <v>#REF!</v>
      </c>
      <c r="V1882" t="e">
        <f>VLOOKUP(_216[[#This Row],[rollup_view_description]],Map!$B:$C,2,FALSE)</f>
        <v>#REF!</v>
      </c>
      <c r="W1882" t="str">
        <f>VLOOKUP(F1882,Map!$F:$G,2,FALSE)</f>
        <v>Reg Def</v>
      </c>
    </row>
    <row r="1883" spans="1:23" x14ac:dyDescent="0.25">
      <c r="A1883" t="s">
        <v>6</v>
      </c>
      <c r="B1883" t="s">
        <v>585</v>
      </c>
      <c r="C1883">
        <v>2026</v>
      </c>
      <c r="D1883" t="s">
        <v>109</v>
      </c>
      <c r="E1883" t="s">
        <v>65</v>
      </c>
      <c r="F1883" t="s">
        <v>211</v>
      </c>
      <c r="G1883" t="s">
        <v>88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 t="e">
        <f>VLOOKUP(D1883,#REF!,2,FALSE)</f>
        <v>#REF!</v>
      </c>
      <c r="V1883" t="e">
        <f>VLOOKUP(_216[[#This Row],[rollup_view_description]],Map!$B:$C,2,FALSE)</f>
        <v>#REF!</v>
      </c>
      <c r="W1883" t="str">
        <f>VLOOKUP(F1883,Map!$F:$G,2,FALSE)</f>
        <v>Reg Def</v>
      </c>
    </row>
    <row r="1884" spans="1:23" x14ac:dyDescent="0.25">
      <c r="A1884" t="s">
        <v>6</v>
      </c>
      <c r="B1884" t="s">
        <v>585</v>
      </c>
      <c r="C1884">
        <v>2026</v>
      </c>
      <c r="D1884" t="s">
        <v>109</v>
      </c>
      <c r="E1884" t="s">
        <v>65</v>
      </c>
      <c r="F1884" t="s">
        <v>136</v>
      </c>
      <c r="G1884" t="s">
        <v>88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 t="e">
        <f>VLOOKUP(D1884,#REF!,2,FALSE)</f>
        <v>#REF!</v>
      </c>
      <c r="V1884" t="e">
        <f>VLOOKUP(_216[[#This Row],[rollup_view_description]],Map!$B:$C,2,FALSE)</f>
        <v>#REF!</v>
      </c>
      <c r="W1884" t="str">
        <f>VLOOKUP(F1884,Map!$F:$G,2,FALSE)</f>
        <v>Flow Through</v>
      </c>
    </row>
    <row r="1885" spans="1:23" x14ac:dyDescent="0.25">
      <c r="A1885" t="s">
        <v>6</v>
      </c>
      <c r="B1885" t="s">
        <v>585</v>
      </c>
      <c r="C1885">
        <v>2026</v>
      </c>
      <c r="D1885" t="s">
        <v>109</v>
      </c>
      <c r="E1885" t="s">
        <v>65</v>
      </c>
      <c r="F1885" t="s">
        <v>210</v>
      </c>
      <c r="G1885" t="s">
        <v>88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 t="e">
        <f>VLOOKUP(D1885,#REF!,2,FALSE)</f>
        <v>#REF!</v>
      </c>
      <c r="V1885" t="e">
        <f>VLOOKUP(_216[[#This Row],[rollup_view_description]],Map!$B:$C,2,FALSE)</f>
        <v>#REF!</v>
      </c>
      <c r="W1885" t="str">
        <f>VLOOKUP(F1885,Map!$F:$G,2,FALSE)</f>
        <v>Reg Def</v>
      </c>
    </row>
    <row r="1886" spans="1:23" x14ac:dyDescent="0.25">
      <c r="A1886" t="s">
        <v>6</v>
      </c>
      <c r="B1886" t="s">
        <v>585</v>
      </c>
      <c r="C1886">
        <v>2026</v>
      </c>
      <c r="D1886" t="s">
        <v>109</v>
      </c>
      <c r="E1886" t="s">
        <v>65</v>
      </c>
      <c r="F1886" t="s">
        <v>212</v>
      </c>
      <c r="G1886" t="s">
        <v>88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 t="e">
        <f>VLOOKUP(D1886,#REF!,2,FALSE)</f>
        <v>#REF!</v>
      </c>
      <c r="V1886" t="e">
        <f>VLOOKUP(_216[[#This Row],[rollup_view_description]],Map!$B:$C,2,FALSE)</f>
        <v>#REF!</v>
      </c>
      <c r="W1886" t="str">
        <f>VLOOKUP(F1886,Map!$F:$G,2,FALSE)</f>
        <v>Reg Def</v>
      </c>
    </row>
    <row r="1887" spans="1:23" x14ac:dyDescent="0.25">
      <c r="A1887" t="s">
        <v>6</v>
      </c>
      <c r="B1887" t="s">
        <v>585</v>
      </c>
      <c r="C1887">
        <v>2026</v>
      </c>
      <c r="D1887" t="s">
        <v>109</v>
      </c>
      <c r="E1887" t="s">
        <v>65</v>
      </c>
      <c r="F1887" t="s">
        <v>209</v>
      </c>
      <c r="G1887" t="s">
        <v>89</v>
      </c>
      <c r="H1887">
        <v>17987.57</v>
      </c>
      <c r="I1887">
        <v>0</v>
      </c>
      <c r="J1887">
        <v>17987.57</v>
      </c>
      <c r="K1887">
        <v>0</v>
      </c>
      <c r="L1887">
        <v>0</v>
      </c>
      <c r="M1887">
        <v>0</v>
      </c>
      <c r="N1887">
        <v>0</v>
      </c>
      <c r="O1887">
        <v>17987.57</v>
      </c>
      <c r="P1887">
        <v>0</v>
      </c>
      <c r="Q1887">
        <v>0</v>
      </c>
      <c r="R1887">
        <v>-190.73</v>
      </c>
      <c r="S1887">
        <v>0</v>
      </c>
      <c r="T1887">
        <v>0</v>
      </c>
      <c r="U1887" t="e">
        <f>VLOOKUP(D1887,#REF!,2,FALSE)</f>
        <v>#REF!</v>
      </c>
      <c r="V1887" t="e">
        <f>VLOOKUP(_216[[#This Row],[rollup_view_description]],Map!$B:$C,2,FALSE)</f>
        <v>#REF!</v>
      </c>
      <c r="W1887" t="str">
        <f>VLOOKUP(F1887,Map!$F:$G,2,FALSE)</f>
        <v>Reg Def</v>
      </c>
    </row>
    <row r="1888" spans="1:23" x14ac:dyDescent="0.25">
      <c r="A1888" t="s">
        <v>6</v>
      </c>
      <c r="B1888" t="s">
        <v>585</v>
      </c>
      <c r="C1888">
        <v>2026</v>
      </c>
      <c r="D1888" t="s">
        <v>150</v>
      </c>
      <c r="E1888" t="s">
        <v>65</v>
      </c>
      <c r="F1888" t="s">
        <v>208</v>
      </c>
      <c r="G1888" t="s">
        <v>88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 t="e">
        <f>VLOOKUP(D1888,#REF!,2,FALSE)</f>
        <v>#REF!</v>
      </c>
      <c r="V1888" t="e">
        <f>VLOOKUP(_216[[#This Row],[rollup_view_description]],Map!$B:$C,2,FALSE)</f>
        <v>#REF!</v>
      </c>
      <c r="W1888" t="str">
        <f>VLOOKUP(F1888,Map!$F:$G,2,FALSE)</f>
        <v>Reg Def</v>
      </c>
    </row>
    <row r="1889" spans="1:23" x14ac:dyDescent="0.25">
      <c r="A1889" t="s">
        <v>6</v>
      </c>
      <c r="B1889" t="s">
        <v>585</v>
      </c>
      <c r="C1889">
        <v>2026</v>
      </c>
      <c r="D1889" t="s">
        <v>150</v>
      </c>
      <c r="E1889" t="s">
        <v>65</v>
      </c>
      <c r="F1889" t="s">
        <v>211</v>
      </c>
      <c r="G1889" t="s">
        <v>88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 t="e">
        <f>VLOOKUP(D1889,#REF!,2,FALSE)</f>
        <v>#REF!</v>
      </c>
      <c r="V1889" t="e">
        <f>VLOOKUP(_216[[#This Row],[rollup_view_description]],Map!$B:$C,2,FALSE)</f>
        <v>#REF!</v>
      </c>
      <c r="W1889" t="str">
        <f>VLOOKUP(F1889,Map!$F:$G,2,FALSE)</f>
        <v>Reg Def</v>
      </c>
    </row>
    <row r="1890" spans="1:23" x14ac:dyDescent="0.25">
      <c r="A1890" t="s">
        <v>6</v>
      </c>
      <c r="B1890" t="s">
        <v>585</v>
      </c>
      <c r="C1890">
        <v>2026</v>
      </c>
      <c r="D1890" t="s">
        <v>150</v>
      </c>
      <c r="E1890" t="s">
        <v>65</v>
      </c>
      <c r="F1890" t="s">
        <v>209</v>
      </c>
      <c r="G1890" t="s">
        <v>89</v>
      </c>
      <c r="H1890">
        <v>5256.22</v>
      </c>
      <c r="I1890">
        <v>0</v>
      </c>
      <c r="J1890">
        <v>5256.22</v>
      </c>
      <c r="K1890">
        <v>0</v>
      </c>
      <c r="L1890">
        <v>0</v>
      </c>
      <c r="M1890">
        <v>0</v>
      </c>
      <c r="N1890">
        <v>0</v>
      </c>
      <c r="O1890">
        <v>5256.22</v>
      </c>
      <c r="P1890">
        <v>0</v>
      </c>
      <c r="Q1890">
        <v>0</v>
      </c>
      <c r="R1890">
        <v>-56.32</v>
      </c>
      <c r="S1890">
        <v>0</v>
      </c>
      <c r="T1890">
        <v>0</v>
      </c>
      <c r="U1890" t="e">
        <f>VLOOKUP(D1890,#REF!,2,FALSE)</f>
        <v>#REF!</v>
      </c>
      <c r="V1890" t="e">
        <f>VLOOKUP(_216[[#This Row],[rollup_view_description]],Map!$B:$C,2,FALSE)</f>
        <v>#REF!</v>
      </c>
      <c r="W1890" t="str">
        <f>VLOOKUP(F1890,Map!$F:$G,2,FALSE)</f>
        <v>Reg Def</v>
      </c>
    </row>
    <row r="1891" spans="1:23" x14ac:dyDescent="0.25">
      <c r="A1891" t="s">
        <v>6</v>
      </c>
      <c r="B1891" t="s">
        <v>585</v>
      </c>
      <c r="C1891">
        <v>2026</v>
      </c>
      <c r="D1891" t="s">
        <v>110</v>
      </c>
      <c r="E1891" t="s">
        <v>65</v>
      </c>
      <c r="F1891" t="s">
        <v>208</v>
      </c>
      <c r="G1891" t="s">
        <v>88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 t="e">
        <f>VLOOKUP(D1891,#REF!,2,FALSE)</f>
        <v>#REF!</v>
      </c>
      <c r="V1891" t="e">
        <f>VLOOKUP(_216[[#This Row],[rollup_view_description]],Map!$B:$C,2,FALSE)</f>
        <v>#REF!</v>
      </c>
      <c r="W1891" t="str">
        <f>VLOOKUP(F1891,Map!$F:$G,2,FALSE)</f>
        <v>Reg Def</v>
      </c>
    </row>
    <row r="1892" spans="1:23" x14ac:dyDescent="0.25">
      <c r="A1892" t="s">
        <v>6</v>
      </c>
      <c r="B1892" t="s">
        <v>585</v>
      </c>
      <c r="C1892">
        <v>2026</v>
      </c>
      <c r="D1892" t="s">
        <v>110</v>
      </c>
      <c r="E1892" t="s">
        <v>65</v>
      </c>
      <c r="F1892" t="s">
        <v>136</v>
      </c>
      <c r="G1892" t="s">
        <v>88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 t="e">
        <f>VLOOKUP(D1892,#REF!,2,FALSE)</f>
        <v>#REF!</v>
      </c>
      <c r="V1892" t="e">
        <f>VLOOKUP(_216[[#This Row],[rollup_view_description]],Map!$B:$C,2,FALSE)</f>
        <v>#REF!</v>
      </c>
      <c r="W1892" t="str">
        <f>VLOOKUP(F1892,Map!$F:$G,2,FALSE)</f>
        <v>Flow Through</v>
      </c>
    </row>
    <row r="1893" spans="1:23" x14ac:dyDescent="0.25">
      <c r="A1893" t="s">
        <v>6</v>
      </c>
      <c r="B1893" t="s">
        <v>585</v>
      </c>
      <c r="C1893">
        <v>2026</v>
      </c>
      <c r="D1893" t="s">
        <v>110</v>
      </c>
      <c r="E1893" t="s">
        <v>65</v>
      </c>
      <c r="F1893" t="s">
        <v>210</v>
      </c>
      <c r="G1893" t="s">
        <v>88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 t="e">
        <f>VLOOKUP(D1893,#REF!,2,FALSE)</f>
        <v>#REF!</v>
      </c>
      <c r="V1893" t="e">
        <f>VLOOKUP(_216[[#This Row],[rollup_view_description]],Map!$B:$C,2,FALSE)</f>
        <v>#REF!</v>
      </c>
      <c r="W1893" t="str">
        <f>VLOOKUP(F1893,Map!$F:$G,2,FALSE)</f>
        <v>Reg Def</v>
      </c>
    </row>
    <row r="1894" spans="1:23" x14ac:dyDescent="0.25">
      <c r="A1894" t="s">
        <v>6</v>
      </c>
      <c r="B1894" t="s">
        <v>585</v>
      </c>
      <c r="C1894">
        <v>2026</v>
      </c>
      <c r="D1894" t="s">
        <v>110</v>
      </c>
      <c r="E1894" t="s">
        <v>65</v>
      </c>
      <c r="F1894" t="s">
        <v>212</v>
      </c>
      <c r="G1894" t="s">
        <v>88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 t="e">
        <f>VLOOKUP(D1894,#REF!,2,FALSE)</f>
        <v>#REF!</v>
      </c>
      <c r="V1894" t="e">
        <f>VLOOKUP(_216[[#This Row],[rollup_view_description]],Map!$B:$C,2,FALSE)</f>
        <v>#REF!</v>
      </c>
      <c r="W1894" t="str">
        <f>VLOOKUP(F1894,Map!$F:$G,2,FALSE)</f>
        <v>Reg Def</v>
      </c>
    </row>
    <row r="1895" spans="1:23" x14ac:dyDescent="0.25">
      <c r="A1895" t="s">
        <v>6</v>
      </c>
      <c r="B1895" t="s">
        <v>585</v>
      </c>
      <c r="C1895">
        <v>2026</v>
      </c>
      <c r="D1895" t="s">
        <v>110</v>
      </c>
      <c r="E1895" t="s">
        <v>65</v>
      </c>
      <c r="F1895" t="s">
        <v>213</v>
      </c>
      <c r="G1895" t="s">
        <v>88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 t="e">
        <f>VLOOKUP(D1895,#REF!,2,FALSE)</f>
        <v>#REF!</v>
      </c>
      <c r="V1895" t="e">
        <f>VLOOKUP(_216[[#This Row],[rollup_view_description]],Map!$B:$C,2,FALSE)</f>
        <v>#REF!</v>
      </c>
      <c r="W1895" t="str">
        <f>VLOOKUP(F1895,Map!$F:$G,2,FALSE)</f>
        <v>Reg Def</v>
      </c>
    </row>
    <row r="1896" spans="1:23" x14ac:dyDescent="0.25">
      <c r="A1896" t="s">
        <v>6</v>
      </c>
      <c r="B1896" t="s">
        <v>585</v>
      </c>
      <c r="C1896">
        <v>2026</v>
      </c>
      <c r="D1896" t="s">
        <v>110</v>
      </c>
      <c r="E1896" t="s">
        <v>65</v>
      </c>
      <c r="F1896" t="s">
        <v>209</v>
      </c>
      <c r="G1896" t="s">
        <v>89</v>
      </c>
      <c r="H1896">
        <v>-3680.25</v>
      </c>
      <c r="I1896">
        <v>0</v>
      </c>
      <c r="J1896">
        <v>-3680.25</v>
      </c>
      <c r="K1896">
        <v>0</v>
      </c>
      <c r="L1896">
        <v>0</v>
      </c>
      <c r="M1896">
        <v>0</v>
      </c>
      <c r="N1896">
        <v>0</v>
      </c>
      <c r="O1896">
        <v>-3680.25</v>
      </c>
      <c r="P1896">
        <v>0</v>
      </c>
      <c r="Q1896">
        <v>0</v>
      </c>
      <c r="R1896">
        <v>38.65</v>
      </c>
      <c r="S1896">
        <v>0</v>
      </c>
      <c r="T1896">
        <v>0</v>
      </c>
      <c r="U1896" t="e">
        <f>VLOOKUP(D1896,#REF!,2,FALSE)</f>
        <v>#REF!</v>
      </c>
      <c r="V1896" t="e">
        <f>VLOOKUP(_216[[#This Row],[rollup_view_description]],Map!$B:$C,2,FALSE)</f>
        <v>#REF!</v>
      </c>
      <c r="W1896" t="str">
        <f>VLOOKUP(F1896,Map!$F:$G,2,FALSE)</f>
        <v>Reg Def</v>
      </c>
    </row>
    <row r="1897" spans="1:23" x14ac:dyDescent="0.25">
      <c r="A1897" t="s">
        <v>6</v>
      </c>
      <c r="B1897" t="s">
        <v>585</v>
      </c>
      <c r="C1897">
        <v>2026</v>
      </c>
      <c r="D1897" t="s">
        <v>152</v>
      </c>
      <c r="E1897" t="s">
        <v>65</v>
      </c>
      <c r="F1897" t="s">
        <v>208</v>
      </c>
      <c r="G1897" t="s">
        <v>88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 t="e">
        <f>VLOOKUP(D1897,#REF!,2,FALSE)</f>
        <v>#REF!</v>
      </c>
      <c r="V1897" t="e">
        <f>VLOOKUP(_216[[#This Row],[rollup_view_description]],Map!$B:$C,2,FALSE)</f>
        <v>#REF!</v>
      </c>
      <c r="W1897" t="str">
        <f>VLOOKUP(F1897,Map!$F:$G,2,FALSE)</f>
        <v>Reg Def</v>
      </c>
    </row>
    <row r="1898" spans="1:23" x14ac:dyDescent="0.25">
      <c r="A1898" t="s">
        <v>6</v>
      </c>
      <c r="B1898" t="s">
        <v>585</v>
      </c>
      <c r="C1898">
        <v>2026</v>
      </c>
      <c r="D1898" t="s">
        <v>152</v>
      </c>
      <c r="E1898" t="s">
        <v>65</v>
      </c>
      <c r="F1898" t="s">
        <v>211</v>
      </c>
      <c r="G1898" t="s">
        <v>88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 t="e">
        <f>VLOOKUP(D1898,#REF!,2,FALSE)</f>
        <v>#REF!</v>
      </c>
      <c r="V1898" t="e">
        <f>VLOOKUP(_216[[#This Row],[rollup_view_description]],Map!$B:$C,2,FALSE)</f>
        <v>#REF!</v>
      </c>
      <c r="W1898" t="str">
        <f>VLOOKUP(F1898,Map!$F:$G,2,FALSE)</f>
        <v>Reg Def</v>
      </c>
    </row>
    <row r="1899" spans="1:23" x14ac:dyDescent="0.25">
      <c r="A1899" t="s">
        <v>6</v>
      </c>
      <c r="B1899" t="s">
        <v>585</v>
      </c>
      <c r="C1899">
        <v>2026</v>
      </c>
      <c r="D1899" t="s">
        <v>152</v>
      </c>
      <c r="E1899" t="s">
        <v>65</v>
      </c>
      <c r="F1899" t="s">
        <v>210</v>
      </c>
      <c r="G1899" t="s">
        <v>88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 t="e">
        <f>VLOOKUP(D1899,#REF!,2,FALSE)</f>
        <v>#REF!</v>
      </c>
      <c r="V1899" t="e">
        <f>VLOOKUP(_216[[#This Row],[rollup_view_description]],Map!$B:$C,2,FALSE)</f>
        <v>#REF!</v>
      </c>
      <c r="W1899" t="str">
        <f>VLOOKUP(F1899,Map!$F:$G,2,FALSE)</f>
        <v>Reg Def</v>
      </c>
    </row>
    <row r="1900" spans="1:23" x14ac:dyDescent="0.25">
      <c r="A1900" t="s">
        <v>6</v>
      </c>
      <c r="B1900" t="s">
        <v>585</v>
      </c>
      <c r="C1900">
        <v>2026</v>
      </c>
      <c r="D1900" t="s">
        <v>152</v>
      </c>
      <c r="E1900" t="s">
        <v>65</v>
      </c>
      <c r="F1900" t="s">
        <v>209</v>
      </c>
      <c r="G1900" t="s">
        <v>89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 t="e">
        <f>VLOOKUP(D1900,#REF!,2,FALSE)</f>
        <v>#REF!</v>
      </c>
      <c r="V1900" t="e">
        <f>VLOOKUP(_216[[#This Row],[rollup_view_description]],Map!$B:$C,2,FALSE)</f>
        <v>#REF!</v>
      </c>
      <c r="W1900" t="str">
        <f>VLOOKUP(F1900,Map!$F:$G,2,FALSE)</f>
        <v>Reg Def</v>
      </c>
    </row>
    <row r="1901" spans="1:23" x14ac:dyDescent="0.25">
      <c r="A1901" t="s">
        <v>6</v>
      </c>
      <c r="B1901" t="s">
        <v>585</v>
      </c>
      <c r="C1901">
        <v>2026</v>
      </c>
      <c r="D1901" t="s">
        <v>111</v>
      </c>
      <c r="E1901" t="s">
        <v>65</v>
      </c>
      <c r="F1901" t="s">
        <v>208</v>
      </c>
      <c r="G1901" t="s">
        <v>88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 t="e">
        <f>VLOOKUP(D1901,#REF!,2,FALSE)</f>
        <v>#REF!</v>
      </c>
      <c r="V1901" t="e">
        <f>VLOOKUP(_216[[#This Row],[rollup_view_description]],Map!$B:$C,2,FALSE)</f>
        <v>#REF!</v>
      </c>
      <c r="W1901" t="str">
        <f>VLOOKUP(F1901,Map!$F:$G,2,FALSE)</f>
        <v>Reg Def</v>
      </c>
    </row>
    <row r="1902" spans="1:23" x14ac:dyDescent="0.25">
      <c r="A1902" t="s">
        <v>6</v>
      </c>
      <c r="B1902" t="s">
        <v>585</v>
      </c>
      <c r="C1902">
        <v>2026</v>
      </c>
      <c r="D1902" t="s">
        <v>111</v>
      </c>
      <c r="E1902" t="s">
        <v>65</v>
      </c>
      <c r="F1902" t="s">
        <v>211</v>
      </c>
      <c r="G1902" t="s">
        <v>88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 t="e">
        <f>VLOOKUP(D1902,#REF!,2,FALSE)</f>
        <v>#REF!</v>
      </c>
      <c r="V1902" t="e">
        <f>VLOOKUP(_216[[#This Row],[rollup_view_description]],Map!$B:$C,2,FALSE)</f>
        <v>#REF!</v>
      </c>
      <c r="W1902" t="str">
        <f>VLOOKUP(F1902,Map!$F:$G,2,FALSE)</f>
        <v>Reg Def</v>
      </c>
    </row>
    <row r="1903" spans="1:23" x14ac:dyDescent="0.25">
      <c r="A1903" t="s">
        <v>6</v>
      </c>
      <c r="B1903" t="s">
        <v>585</v>
      </c>
      <c r="C1903">
        <v>2026</v>
      </c>
      <c r="D1903" t="s">
        <v>111</v>
      </c>
      <c r="E1903" t="s">
        <v>65</v>
      </c>
      <c r="F1903" t="s">
        <v>136</v>
      </c>
      <c r="G1903" t="s">
        <v>88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 t="e">
        <f>VLOOKUP(D1903,#REF!,2,FALSE)</f>
        <v>#REF!</v>
      </c>
      <c r="V1903" t="e">
        <f>VLOOKUP(_216[[#This Row],[rollup_view_description]],Map!$B:$C,2,FALSE)</f>
        <v>#REF!</v>
      </c>
      <c r="W1903" t="str">
        <f>VLOOKUP(F1903,Map!$F:$G,2,FALSE)</f>
        <v>Flow Through</v>
      </c>
    </row>
    <row r="1904" spans="1:23" x14ac:dyDescent="0.25">
      <c r="A1904" t="s">
        <v>6</v>
      </c>
      <c r="B1904" t="s">
        <v>585</v>
      </c>
      <c r="C1904">
        <v>2026</v>
      </c>
      <c r="D1904" t="s">
        <v>111</v>
      </c>
      <c r="E1904" t="s">
        <v>65</v>
      </c>
      <c r="F1904" t="s">
        <v>210</v>
      </c>
      <c r="G1904" t="s">
        <v>88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 t="e">
        <f>VLOOKUP(D1904,#REF!,2,FALSE)</f>
        <v>#REF!</v>
      </c>
      <c r="V1904" t="e">
        <f>VLOOKUP(_216[[#This Row],[rollup_view_description]],Map!$B:$C,2,FALSE)</f>
        <v>#REF!</v>
      </c>
      <c r="W1904" t="str">
        <f>VLOOKUP(F1904,Map!$F:$G,2,FALSE)</f>
        <v>Reg Def</v>
      </c>
    </row>
    <row r="1905" spans="1:23" x14ac:dyDescent="0.25">
      <c r="A1905" t="s">
        <v>6</v>
      </c>
      <c r="B1905" t="s">
        <v>585</v>
      </c>
      <c r="C1905">
        <v>2026</v>
      </c>
      <c r="D1905" t="s">
        <v>111</v>
      </c>
      <c r="E1905" t="s">
        <v>65</v>
      </c>
      <c r="F1905" t="s">
        <v>212</v>
      </c>
      <c r="G1905" t="s">
        <v>88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 t="e">
        <f>VLOOKUP(D1905,#REF!,2,FALSE)</f>
        <v>#REF!</v>
      </c>
      <c r="V1905" t="e">
        <f>VLOOKUP(_216[[#This Row],[rollup_view_description]],Map!$B:$C,2,FALSE)</f>
        <v>#REF!</v>
      </c>
      <c r="W1905" t="str">
        <f>VLOOKUP(F1905,Map!$F:$G,2,FALSE)</f>
        <v>Reg Def</v>
      </c>
    </row>
    <row r="1906" spans="1:23" x14ac:dyDescent="0.25">
      <c r="A1906" t="s">
        <v>6</v>
      </c>
      <c r="B1906" t="s">
        <v>585</v>
      </c>
      <c r="C1906">
        <v>2026</v>
      </c>
      <c r="D1906" t="s">
        <v>111</v>
      </c>
      <c r="E1906" t="s">
        <v>65</v>
      </c>
      <c r="F1906" t="s">
        <v>213</v>
      </c>
      <c r="G1906" t="s">
        <v>88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 t="e">
        <f>VLOOKUP(D1906,#REF!,2,FALSE)</f>
        <v>#REF!</v>
      </c>
      <c r="V1906" t="e">
        <f>VLOOKUP(_216[[#This Row],[rollup_view_description]],Map!$B:$C,2,FALSE)</f>
        <v>#REF!</v>
      </c>
      <c r="W1906" t="str">
        <f>VLOOKUP(F1906,Map!$F:$G,2,FALSE)</f>
        <v>Reg Def</v>
      </c>
    </row>
    <row r="1907" spans="1:23" x14ac:dyDescent="0.25">
      <c r="A1907" t="s">
        <v>6</v>
      </c>
      <c r="B1907" t="s">
        <v>585</v>
      </c>
      <c r="C1907">
        <v>2026</v>
      </c>
      <c r="D1907" t="s">
        <v>111</v>
      </c>
      <c r="E1907" t="s">
        <v>65</v>
      </c>
      <c r="F1907" t="s">
        <v>209</v>
      </c>
      <c r="G1907" t="s">
        <v>89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 t="e">
        <f>VLOOKUP(D1907,#REF!,2,FALSE)</f>
        <v>#REF!</v>
      </c>
      <c r="V1907" t="e">
        <f>VLOOKUP(_216[[#This Row],[rollup_view_description]],Map!$B:$C,2,FALSE)</f>
        <v>#REF!</v>
      </c>
      <c r="W1907" t="str">
        <f>VLOOKUP(F1907,Map!$F:$G,2,FALSE)</f>
        <v>Reg Def</v>
      </c>
    </row>
    <row r="1908" spans="1:23" x14ac:dyDescent="0.25">
      <c r="A1908" t="s">
        <v>6</v>
      </c>
      <c r="B1908" t="s">
        <v>585</v>
      </c>
      <c r="C1908">
        <v>2026</v>
      </c>
      <c r="D1908" t="s">
        <v>111</v>
      </c>
      <c r="E1908" t="s">
        <v>65</v>
      </c>
      <c r="F1908" t="s">
        <v>214</v>
      </c>
      <c r="G1908" t="s">
        <v>88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 t="e">
        <f>VLOOKUP(D1908,#REF!,2,FALSE)</f>
        <v>#REF!</v>
      </c>
      <c r="V1908" t="e">
        <f>VLOOKUP(_216[[#This Row],[rollup_view_description]],Map!$B:$C,2,FALSE)</f>
        <v>#REF!</v>
      </c>
      <c r="W1908" t="str">
        <f>VLOOKUP(F1908,Map!$F:$G,2,FALSE)</f>
        <v>Repairs</v>
      </c>
    </row>
    <row r="1909" spans="1:23" x14ac:dyDescent="0.25">
      <c r="A1909" t="s">
        <v>6</v>
      </c>
      <c r="B1909" t="s">
        <v>585</v>
      </c>
      <c r="C1909">
        <v>2026</v>
      </c>
      <c r="D1909" t="s">
        <v>154</v>
      </c>
      <c r="E1909" t="s">
        <v>65</v>
      </c>
      <c r="F1909" t="s">
        <v>209</v>
      </c>
      <c r="G1909" t="s">
        <v>89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 t="e">
        <f>VLOOKUP(D1909,#REF!,2,FALSE)</f>
        <v>#REF!</v>
      </c>
      <c r="V1909" t="e">
        <f>VLOOKUP(_216[[#This Row],[rollup_view_description]],Map!$B:$C,2,FALSE)</f>
        <v>#REF!</v>
      </c>
      <c r="W1909" t="str">
        <f>VLOOKUP(F1909,Map!$F:$G,2,FALSE)</f>
        <v>Reg Def</v>
      </c>
    </row>
    <row r="1910" spans="1:23" x14ac:dyDescent="0.25">
      <c r="A1910" t="s">
        <v>6</v>
      </c>
      <c r="B1910" t="s">
        <v>585</v>
      </c>
      <c r="C1910">
        <v>2026</v>
      </c>
      <c r="D1910" t="s">
        <v>155</v>
      </c>
      <c r="E1910" t="s">
        <v>65</v>
      </c>
      <c r="F1910" t="s">
        <v>213</v>
      </c>
      <c r="G1910" t="s">
        <v>88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 t="e">
        <f>VLOOKUP(D1910,#REF!,2,FALSE)</f>
        <v>#REF!</v>
      </c>
      <c r="V1910" t="e">
        <f>VLOOKUP(_216[[#This Row],[rollup_view_description]],Map!$B:$C,2,FALSE)</f>
        <v>#REF!</v>
      </c>
      <c r="W1910" t="str">
        <f>VLOOKUP(F1910,Map!$F:$G,2,FALSE)</f>
        <v>Reg Def</v>
      </c>
    </row>
    <row r="1911" spans="1:23" x14ac:dyDescent="0.25">
      <c r="A1911" t="s">
        <v>6</v>
      </c>
      <c r="B1911" t="s">
        <v>585</v>
      </c>
      <c r="C1911">
        <v>2026</v>
      </c>
      <c r="D1911" t="s">
        <v>155</v>
      </c>
      <c r="E1911" t="s">
        <v>65</v>
      </c>
      <c r="F1911" t="s">
        <v>209</v>
      </c>
      <c r="G1911" t="s">
        <v>89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 t="e">
        <f>VLOOKUP(D1911,#REF!,2,FALSE)</f>
        <v>#REF!</v>
      </c>
      <c r="V1911" t="e">
        <f>VLOOKUP(_216[[#This Row],[rollup_view_description]],Map!$B:$C,2,FALSE)</f>
        <v>#REF!</v>
      </c>
      <c r="W1911" t="str">
        <f>VLOOKUP(F1911,Map!$F:$G,2,FALSE)</f>
        <v>Reg Def</v>
      </c>
    </row>
    <row r="1912" spans="1:23" x14ac:dyDescent="0.25">
      <c r="A1912" t="s">
        <v>6</v>
      </c>
      <c r="B1912" t="s">
        <v>585</v>
      </c>
      <c r="C1912">
        <v>2026</v>
      </c>
      <c r="D1912" t="s">
        <v>112</v>
      </c>
      <c r="E1912" t="s">
        <v>65</v>
      </c>
      <c r="F1912" t="s">
        <v>208</v>
      </c>
      <c r="G1912" t="s">
        <v>88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 t="e">
        <f>VLOOKUP(D1912,#REF!,2,FALSE)</f>
        <v>#REF!</v>
      </c>
      <c r="V1912" t="e">
        <f>VLOOKUP(_216[[#This Row],[rollup_view_description]],Map!$B:$C,2,FALSE)</f>
        <v>#REF!</v>
      </c>
      <c r="W1912" t="str">
        <f>VLOOKUP(F1912,Map!$F:$G,2,FALSE)</f>
        <v>Reg Def</v>
      </c>
    </row>
    <row r="1913" spans="1:23" x14ac:dyDescent="0.25">
      <c r="A1913" t="s">
        <v>6</v>
      </c>
      <c r="B1913" t="s">
        <v>585</v>
      </c>
      <c r="C1913">
        <v>2026</v>
      </c>
      <c r="D1913" t="s">
        <v>112</v>
      </c>
      <c r="E1913" t="s">
        <v>65</v>
      </c>
      <c r="F1913" t="s">
        <v>136</v>
      </c>
      <c r="G1913" t="s">
        <v>88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 t="e">
        <f>VLOOKUP(D1913,#REF!,2,FALSE)</f>
        <v>#REF!</v>
      </c>
      <c r="V1913" t="e">
        <f>VLOOKUP(_216[[#This Row],[rollup_view_description]],Map!$B:$C,2,FALSE)</f>
        <v>#REF!</v>
      </c>
      <c r="W1913" t="str">
        <f>VLOOKUP(F1913,Map!$F:$G,2,FALSE)</f>
        <v>Flow Through</v>
      </c>
    </row>
    <row r="1914" spans="1:23" x14ac:dyDescent="0.25">
      <c r="A1914" t="s">
        <v>6</v>
      </c>
      <c r="B1914" t="s">
        <v>585</v>
      </c>
      <c r="C1914">
        <v>2026</v>
      </c>
      <c r="D1914" t="s">
        <v>112</v>
      </c>
      <c r="E1914" t="s">
        <v>65</v>
      </c>
      <c r="F1914" t="s">
        <v>212</v>
      </c>
      <c r="G1914" t="s">
        <v>88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 t="e">
        <f>VLOOKUP(D1914,#REF!,2,FALSE)</f>
        <v>#REF!</v>
      </c>
      <c r="V1914" t="e">
        <f>VLOOKUP(_216[[#This Row],[rollup_view_description]],Map!$B:$C,2,FALSE)</f>
        <v>#REF!</v>
      </c>
      <c r="W1914" t="str">
        <f>VLOOKUP(F1914,Map!$F:$G,2,FALSE)</f>
        <v>Reg Def</v>
      </c>
    </row>
    <row r="1915" spans="1:23" x14ac:dyDescent="0.25">
      <c r="A1915" t="s">
        <v>6</v>
      </c>
      <c r="B1915" t="s">
        <v>585</v>
      </c>
      <c r="C1915">
        <v>2026</v>
      </c>
      <c r="D1915" t="s">
        <v>112</v>
      </c>
      <c r="E1915" t="s">
        <v>65</v>
      </c>
      <c r="F1915" t="s">
        <v>209</v>
      </c>
      <c r="G1915" t="s">
        <v>89</v>
      </c>
      <c r="H1915">
        <v>-319.5</v>
      </c>
      <c r="I1915">
        <v>0</v>
      </c>
      <c r="J1915">
        <v>-319.5</v>
      </c>
      <c r="K1915">
        <v>0</v>
      </c>
      <c r="L1915">
        <v>0</v>
      </c>
      <c r="M1915">
        <v>0</v>
      </c>
      <c r="N1915">
        <v>0</v>
      </c>
      <c r="O1915">
        <v>-319.5</v>
      </c>
      <c r="P1915">
        <v>0</v>
      </c>
      <c r="Q1915">
        <v>0</v>
      </c>
      <c r="R1915">
        <v>3.36</v>
      </c>
      <c r="S1915">
        <v>0</v>
      </c>
      <c r="T1915">
        <v>0</v>
      </c>
      <c r="U1915" t="e">
        <f>VLOOKUP(D1915,#REF!,2,FALSE)</f>
        <v>#REF!</v>
      </c>
      <c r="V1915" t="e">
        <f>VLOOKUP(_216[[#This Row],[rollup_view_description]],Map!$B:$C,2,FALSE)</f>
        <v>#REF!</v>
      </c>
      <c r="W1915" t="str">
        <f>VLOOKUP(F1915,Map!$F:$G,2,FALSE)</f>
        <v>Reg Def</v>
      </c>
    </row>
    <row r="1916" spans="1:23" x14ac:dyDescent="0.25">
      <c r="A1916" t="s">
        <v>6</v>
      </c>
      <c r="B1916" t="s">
        <v>585</v>
      </c>
      <c r="C1916">
        <v>2026</v>
      </c>
      <c r="D1916" t="s">
        <v>112</v>
      </c>
      <c r="E1916" t="s">
        <v>65</v>
      </c>
      <c r="F1916" t="s">
        <v>214</v>
      </c>
      <c r="G1916" t="s">
        <v>88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 t="e">
        <f>VLOOKUP(D1916,#REF!,2,FALSE)</f>
        <v>#REF!</v>
      </c>
      <c r="V1916" t="e">
        <f>VLOOKUP(_216[[#This Row],[rollup_view_description]],Map!$B:$C,2,FALSE)</f>
        <v>#REF!</v>
      </c>
      <c r="W1916" t="str">
        <f>VLOOKUP(F1916,Map!$F:$G,2,FALSE)</f>
        <v>Repairs</v>
      </c>
    </row>
    <row r="1917" spans="1:23" x14ac:dyDescent="0.25">
      <c r="A1917" t="s">
        <v>6</v>
      </c>
      <c r="B1917" t="s">
        <v>585</v>
      </c>
      <c r="C1917">
        <v>2026</v>
      </c>
      <c r="D1917" t="s">
        <v>156</v>
      </c>
      <c r="E1917" t="s">
        <v>65</v>
      </c>
      <c r="F1917" t="s">
        <v>213</v>
      </c>
      <c r="G1917" t="s">
        <v>88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 t="e">
        <f>VLOOKUP(D1917,#REF!,2,FALSE)</f>
        <v>#REF!</v>
      </c>
      <c r="V1917" t="e">
        <f>VLOOKUP(_216[[#This Row],[rollup_view_description]],Map!$B:$C,2,FALSE)</f>
        <v>#REF!</v>
      </c>
      <c r="W1917" t="str">
        <f>VLOOKUP(F1917,Map!$F:$G,2,FALSE)</f>
        <v>Reg Def</v>
      </c>
    </row>
    <row r="1918" spans="1:23" x14ac:dyDescent="0.25">
      <c r="A1918" t="s">
        <v>6</v>
      </c>
      <c r="B1918" t="s">
        <v>585</v>
      </c>
      <c r="C1918">
        <v>2026</v>
      </c>
      <c r="D1918" t="s">
        <v>156</v>
      </c>
      <c r="E1918" t="s">
        <v>65</v>
      </c>
      <c r="F1918" t="s">
        <v>209</v>
      </c>
      <c r="G1918" t="s">
        <v>89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 t="e">
        <f>VLOOKUP(D1918,#REF!,2,FALSE)</f>
        <v>#REF!</v>
      </c>
      <c r="V1918" t="e">
        <f>VLOOKUP(_216[[#This Row],[rollup_view_description]],Map!$B:$C,2,FALSE)</f>
        <v>#REF!</v>
      </c>
      <c r="W1918" t="str">
        <f>VLOOKUP(F1918,Map!$F:$G,2,FALSE)</f>
        <v>Reg Def</v>
      </c>
    </row>
    <row r="1919" spans="1:23" x14ac:dyDescent="0.25">
      <c r="A1919" t="s">
        <v>6</v>
      </c>
      <c r="B1919" t="s">
        <v>585</v>
      </c>
      <c r="C1919">
        <v>2026</v>
      </c>
      <c r="D1919" t="s">
        <v>113</v>
      </c>
      <c r="E1919" t="s">
        <v>65</v>
      </c>
      <c r="F1919" t="s">
        <v>208</v>
      </c>
      <c r="G1919" t="s">
        <v>88</v>
      </c>
      <c r="H1919">
        <v>0</v>
      </c>
      <c r="I1919">
        <v>0</v>
      </c>
      <c r="J1919">
        <v>0</v>
      </c>
      <c r="K1919">
        <v>72.260000000000005</v>
      </c>
      <c r="L1919">
        <v>0</v>
      </c>
      <c r="M1919">
        <v>72.260000000000005</v>
      </c>
      <c r="N1919">
        <v>0</v>
      </c>
      <c r="O1919">
        <v>-72.260000000000005</v>
      </c>
      <c r="P1919">
        <v>0</v>
      </c>
      <c r="Q1919">
        <v>0</v>
      </c>
      <c r="R1919">
        <v>0.8</v>
      </c>
      <c r="S1919">
        <v>0</v>
      </c>
      <c r="T1919">
        <v>0</v>
      </c>
      <c r="U1919" t="e">
        <f>VLOOKUP(D1919,#REF!,2,FALSE)</f>
        <v>#REF!</v>
      </c>
      <c r="V1919" t="e">
        <f>VLOOKUP(_216[[#This Row],[rollup_view_description]],Map!$B:$C,2,FALSE)</f>
        <v>#REF!</v>
      </c>
      <c r="W1919" t="str">
        <f>VLOOKUP(F1919,Map!$F:$G,2,FALSE)</f>
        <v>Reg Def</v>
      </c>
    </row>
    <row r="1920" spans="1:23" x14ac:dyDescent="0.25">
      <c r="A1920" t="s">
        <v>6</v>
      </c>
      <c r="B1920" t="s">
        <v>585</v>
      </c>
      <c r="C1920">
        <v>2026</v>
      </c>
      <c r="D1920" t="s">
        <v>113</v>
      </c>
      <c r="E1920" t="s">
        <v>65</v>
      </c>
      <c r="F1920" t="s">
        <v>211</v>
      </c>
      <c r="G1920" t="s">
        <v>88</v>
      </c>
      <c r="H1920">
        <v>0</v>
      </c>
      <c r="I1920">
        <v>0</v>
      </c>
      <c r="J1920">
        <v>0</v>
      </c>
      <c r="K1920">
        <v>6.16</v>
      </c>
      <c r="L1920">
        <v>0</v>
      </c>
      <c r="M1920">
        <v>6.16</v>
      </c>
      <c r="N1920">
        <v>0</v>
      </c>
      <c r="O1920">
        <v>-6.16</v>
      </c>
      <c r="P1920">
        <v>0</v>
      </c>
      <c r="Q1920">
        <v>0</v>
      </c>
      <c r="R1920">
        <v>0.13</v>
      </c>
      <c r="S1920">
        <v>0</v>
      </c>
      <c r="T1920">
        <v>0</v>
      </c>
      <c r="U1920" t="e">
        <f>VLOOKUP(D1920,#REF!,2,FALSE)</f>
        <v>#REF!</v>
      </c>
      <c r="V1920" t="e">
        <f>VLOOKUP(_216[[#This Row],[rollup_view_description]],Map!$B:$C,2,FALSE)</f>
        <v>#REF!</v>
      </c>
      <c r="W1920" t="str">
        <f>VLOOKUP(F1920,Map!$F:$G,2,FALSE)</f>
        <v>Reg Def</v>
      </c>
    </row>
    <row r="1921" spans="1:23" x14ac:dyDescent="0.25">
      <c r="A1921" t="s">
        <v>6</v>
      </c>
      <c r="B1921" t="s">
        <v>585</v>
      </c>
      <c r="C1921">
        <v>2026</v>
      </c>
      <c r="D1921" t="s">
        <v>113</v>
      </c>
      <c r="E1921" t="s">
        <v>65</v>
      </c>
      <c r="F1921" t="s">
        <v>136</v>
      </c>
      <c r="G1921" t="s">
        <v>88</v>
      </c>
      <c r="H1921">
        <v>0</v>
      </c>
      <c r="I1921">
        <v>0</v>
      </c>
      <c r="J1921">
        <v>0</v>
      </c>
      <c r="K1921">
        <v>109.32</v>
      </c>
      <c r="L1921">
        <v>0</v>
      </c>
      <c r="M1921">
        <v>109.32</v>
      </c>
      <c r="N1921">
        <v>0</v>
      </c>
      <c r="O1921">
        <v>-109.32</v>
      </c>
      <c r="P1921">
        <v>0</v>
      </c>
      <c r="Q1921">
        <v>0</v>
      </c>
      <c r="R1921">
        <v>0</v>
      </c>
      <c r="S1921">
        <v>0</v>
      </c>
      <c r="T1921">
        <v>0</v>
      </c>
      <c r="U1921" t="e">
        <f>VLOOKUP(D1921,#REF!,2,FALSE)</f>
        <v>#REF!</v>
      </c>
      <c r="V1921" t="e">
        <f>VLOOKUP(_216[[#This Row],[rollup_view_description]],Map!$B:$C,2,FALSE)</f>
        <v>#REF!</v>
      </c>
      <c r="W1921" t="str">
        <f>VLOOKUP(F1921,Map!$F:$G,2,FALSE)</f>
        <v>Flow Through</v>
      </c>
    </row>
    <row r="1922" spans="1:23" x14ac:dyDescent="0.25">
      <c r="A1922" t="s">
        <v>6</v>
      </c>
      <c r="B1922" t="s">
        <v>585</v>
      </c>
      <c r="C1922">
        <v>2026</v>
      </c>
      <c r="D1922" t="s">
        <v>113</v>
      </c>
      <c r="E1922" t="s">
        <v>65</v>
      </c>
      <c r="F1922" t="s">
        <v>212</v>
      </c>
      <c r="G1922" t="s">
        <v>88</v>
      </c>
      <c r="H1922">
        <v>0</v>
      </c>
      <c r="I1922">
        <v>0</v>
      </c>
      <c r="J1922">
        <v>0</v>
      </c>
      <c r="K1922">
        <v>-21.62</v>
      </c>
      <c r="L1922">
        <v>0</v>
      </c>
      <c r="M1922">
        <v>-21.62</v>
      </c>
      <c r="N1922">
        <v>0</v>
      </c>
      <c r="O1922">
        <v>21.62</v>
      </c>
      <c r="P1922">
        <v>0</v>
      </c>
      <c r="Q1922">
        <v>0</v>
      </c>
      <c r="R1922">
        <v>-0.22</v>
      </c>
      <c r="S1922">
        <v>0</v>
      </c>
      <c r="T1922">
        <v>0</v>
      </c>
      <c r="U1922" t="e">
        <f>VLOOKUP(D1922,#REF!,2,FALSE)</f>
        <v>#REF!</v>
      </c>
      <c r="V1922" t="e">
        <f>VLOOKUP(_216[[#This Row],[rollup_view_description]],Map!$B:$C,2,FALSE)</f>
        <v>#REF!</v>
      </c>
      <c r="W1922" t="str">
        <f>VLOOKUP(F1922,Map!$F:$G,2,FALSE)</f>
        <v>Reg Def</v>
      </c>
    </row>
    <row r="1923" spans="1:23" x14ac:dyDescent="0.25">
      <c r="A1923" t="s">
        <v>6</v>
      </c>
      <c r="B1923" t="s">
        <v>585</v>
      </c>
      <c r="C1923">
        <v>2026</v>
      </c>
      <c r="D1923" t="s">
        <v>113</v>
      </c>
      <c r="E1923" t="s">
        <v>65</v>
      </c>
      <c r="F1923" t="s">
        <v>213</v>
      </c>
      <c r="G1923" t="s">
        <v>88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 t="e">
        <f>VLOOKUP(D1923,#REF!,2,FALSE)</f>
        <v>#REF!</v>
      </c>
      <c r="V1923" t="e">
        <f>VLOOKUP(_216[[#This Row],[rollup_view_description]],Map!$B:$C,2,FALSE)</f>
        <v>#REF!</v>
      </c>
      <c r="W1923" t="str">
        <f>VLOOKUP(F1923,Map!$F:$G,2,FALSE)</f>
        <v>Reg Def</v>
      </c>
    </row>
    <row r="1924" spans="1:23" x14ac:dyDescent="0.25">
      <c r="A1924" t="s">
        <v>6</v>
      </c>
      <c r="B1924" t="s">
        <v>585</v>
      </c>
      <c r="C1924">
        <v>2026</v>
      </c>
      <c r="D1924" t="s">
        <v>113</v>
      </c>
      <c r="E1924" t="s">
        <v>65</v>
      </c>
      <c r="F1924" t="s">
        <v>209</v>
      </c>
      <c r="G1924" t="s">
        <v>89</v>
      </c>
      <c r="H1924">
        <v>96191.53</v>
      </c>
      <c r="I1924">
        <v>0</v>
      </c>
      <c r="J1924">
        <v>96191.53</v>
      </c>
      <c r="K1924">
        <v>39957.129999999997</v>
      </c>
      <c r="L1924">
        <v>0</v>
      </c>
      <c r="M1924">
        <v>39957.129999999997</v>
      </c>
      <c r="N1924">
        <v>0</v>
      </c>
      <c r="O1924">
        <v>56234.400000000001</v>
      </c>
      <c r="P1924">
        <v>0</v>
      </c>
      <c r="Q1924">
        <v>0</v>
      </c>
      <c r="R1924">
        <v>-567.14</v>
      </c>
      <c r="S1924">
        <v>0</v>
      </c>
      <c r="T1924">
        <v>0</v>
      </c>
      <c r="U1924" t="e">
        <f>VLOOKUP(D1924,#REF!,2,FALSE)</f>
        <v>#REF!</v>
      </c>
      <c r="V1924" t="e">
        <f>VLOOKUP(_216[[#This Row],[rollup_view_description]],Map!$B:$C,2,FALSE)</f>
        <v>#REF!</v>
      </c>
      <c r="W1924" t="str">
        <f>VLOOKUP(F1924,Map!$F:$G,2,FALSE)</f>
        <v>Reg Def</v>
      </c>
    </row>
    <row r="1925" spans="1:23" x14ac:dyDescent="0.25">
      <c r="A1925" t="s">
        <v>6</v>
      </c>
      <c r="B1925" t="s">
        <v>585</v>
      </c>
      <c r="C1925">
        <v>2026</v>
      </c>
      <c r="D1925" t="s">
        <v>113</v>
      </c>
      <c r="E1925" t="s">
        <v>65</v>
      </c>
      <c r="F1925" t="s">
        <v>214</v>
      </c>
      <c r="G1925" t="s">
        <v>88</v>
      </c>
      <c r="H1925">
        <v>0</v>
      </c>
      <c r="I1925">
        <v>0</v>
      </c>
      <c r="J1925">
        <v>0</v>
      </c>
      <c r="K1925">
        <v>887.32</v>
      </c>
      <c r="L1925">
        <v>0</v>
      </c>
      <c r="M1925">
        <v>887.32</v>
      </c>
      <c r="N1925">
        <v>0</v>
      </c>
      <c r="O1925">
        <v>-887.32</v>
      </c>
      <c r="P1925">
        <v>0</v>
      </c>
      <c r="Q1925">
        <v>0</v>
      </c>
      <c r="R1925">
        <v>18.63</v>
      </c>
      <c r="S1925">
        <v>0</v>
      </c>
      <c r="T1925">
        <v>0</v>
      </c>
      <c r="U1925" t="e">
        <f>VLOOKUP(D1925,#REF!,2,FALSE)</f>
        <v>#REF!</v>
      </c>
      <c r="V1925" t="e">
        <f>VLOOKUP(_216[[#This Row],[rollup_view_description]],Map!$B:$C,2,FALSE)</f>
        <v>#REF!</v>
      </c>
      <c r="W1925" t="str">
        <f>VLOOKUP(F1925,Map!$F:$G,2,FALSE)</f>
        <v>Repairs</v>
      </c>
    </row>
    <row r="1926" spans="1:23" x14ac:dyDescent="0.25">
      <c r="A1926" t="s">
        <v>6</v>
      </c>
      <c r="B1926" t="s">
        <v>585</v>
      </c>
      <c r="C1926">
        <v>2026</v>
      </c>
      <c r="D1926" t="s">
        <v>114</v>
      </c>
      <c r="E1926" t="s">
        <v>65</v>
      </c>
      <c r="F1926" t="s">
        <v>208</v>
      </c>
      <c r="G1926" t="s">
        <v>88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 t="e">
        <f>VLOOKUP(D1926,#REF!,2,FALSE)</f>
        <v>#REF!</v>
      </c>
      <c r="V1926" t="e">
        <f>VLOOKUP(_216[[#This Row],[rollup_view_description]],Map!$B:$C,2,FALSE)</f>
        <v>#REF!</v>
      </c>
      <c r="W1926" t="str">
        <f>VLOOKUP(F1926,Map!$F:$G,2,FALSE)</f>
        <v>Reg Def</v>
      </c>
    </row>
    <row r="1927" spans="1:23" x14ac:dyDescent="0.25">
      <c r="A1927" t="s">
        <v>6</v>
      </c>
      <c r="B1927" t="s">
        <v>585</v>
      </c>
      <c r="C1927">
        <v>2026</v>
      </c>
      <c r="D1927" t="s">
        <v>114</v>
      </c>
      <c r="E1927" t="s">
        <v>65</v>
      </c>
      <c r="F1927" t="s">
        <v>136</v>
      </c>
      <c r="G1927" t="s">
        <v>88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 t="e">
        <f>VLOOKUP(D1927,#REF!,2,FALSE)</f>
        <v>#REF!</v>
      </c>
      <c r="V1927" t="e">
        <f>VLOOKUP(_216[[#This Row],[rollup_view_description]],Map!$B:$C,2,FALSE)</f>
        <v>#REF!</v>
      </c>
      <c r="W1927" t="str">
        <f>VLOOKUP(F1927,Map!$F:$G,2,FALSE)</f>
        <v>Flow Through</v>
      </c>
    </row>
    <row r="1928" spans="1:23" x14ac:dyDescent="0.25">
      <c r="A1928" t="s">
        <v>6</v>
      </c>
      <c r="B1928" t="s">
        <v>585</v>
      </c>
      <c r="C1928">
        <v>2026</v>
      </c>
      <c r="D1928" t="s">
        <v>114</v>
      </c>
      <c r="E1928" t="s">
        <v>65</v>
      </c>
      <c r="F1928" t="s">
        <v>210</v>
      </c>
      <c r="G1928" t="s">
        <v>88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 t="e">
        <f>VLOOKUP(D1928,#REF!,2,FALSE)</f>
        <v>#REF!</v>
      </c>
      <c r="V1928" t="e">
        <f>VLOOKUP(_216[[#This Row],[rollup_view_description]],Map!$B:$C,2,FALSE)</f>
        <v>#REF!</v>
      </c>
      <c r="W1928" t="str">
        <f>VLOOKUP(F1928,Map!$F:$G,2,FALSE)</f>
        <v>Reg Def</v>
      </c>
    </row>
    <row r="1929" spans="1:23" x14ac:dyDescent="0.25">
      <c r="A1929" t="s">
        <v>6</v>
      </c>
      <c r="B1929" t="s">
        <v>585</v>
      </c>
      <c r="C1929">
        <v>2026</v>
      </c>
      <c r="D1929" t="s">
        <v>114</v>
      </c>
      <c r="E1929" t="s">
        <v>65</v>
      </c>
      <c r="F1929" t="s">
        <v>212</v>
      </c>
      <c r="G1929" t="s">
        <v>88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 t="e">
        <f>VLOOKUP(D1929,#REF!,2,FALSE)</f>
        <v>#REF!</v>
      </c>
      <c r="V1929" t="e">
        <f>VLOOKUP(_216[[#This Row],[rollup_view_description]],Map!$B:$C,2,FALSE)</f>
        <v>#REF!</v>
      </c>
      <c r="W1929" t="str">
        <f>VLOOKUP(F1929,Map!$F:$G,2,FALSE)</f>
        <v>Reg Def</v>
      </c>
    </row>
    <row r="1930" spans="1:23" x14ac:dyDescent="0.25">
      <c r="A1930" t="s">
        <v>6</v>
      </c>
      <c r="B1930" t="s">
        <v>585</v>
      </c>
      <c r="C1930">
        <v>2026</v>
      </c>
      <c r="D1930" t="s">
        <v>114</v>
      </c>
      <c r="E1930" t="s">
        <v>65</v>
      </c>
      <c r="F1930" t="s">
        <v>209</v>
      </c>
      <c r="G1930" t="s">
        <v>89</v>
      </c>
      <c r="H1930">
        <v>6153.16</v>
      </c>
      <c r="I1930">
        <v>0</v>
      </c>
      <c r="J1930">
        <v>6153.16</v>
      </c>
      <c r="K1930">
        <v>0</v>
      </c>
      <c r="L1930">
        <v>0</v>
      </c>
      <c r="M1930">
        <v>0</v>
      </c>
      <c r="N1930">
        <v>0</v>
      </c>
      <c r="O1930">
        <v>6153.16</v>
      </c>
      <c r="P1930">
        <v>0</v>
      </c>
      <c r="Q1930">
        <v>0</v>
      </c>
      <c r="R1930">
        <v>-64.61</v>
      </c>
      <c r="S1930">
        <v>0</v>
      </c>
      <c r="T1930">
        <v>0</v>
      </c>
      <c r="U1930" t="e">
        <f>VLOOKUP(D1930,#REF!,2,FALSE)</f>
        <v>#REF!</v>
      </c>
      <c r="V1930" t="e">
        <f>VLOOKUP(_216[[#This Row],[rollup_view_description]],Map!$B:$C,2,FALSE)</f>
        <v>#REF!</v>
      </c>
      <c r="W1930" t="str">
        <f>VLOOKUP(F1930,Map!$F:$G,2,FALSE)</f>
        <v>Reg Def</v>
      </c>
    </row>
    <row r="1931" spans="1:23" x14ac:dyDescent="0.25">
      <c r="A1931" t="s">
        <v>6</v>
      </c>
      <c r="B1931" t="s">
        <v>585</v>
      </c>
      <c r="C1931">
        <v>2026</v>
      </c>
      <c r="D1931" t="s">
        <v>114</v>
      </c>
      <c r="E1931" t="s">
        <v>65</v>
      </c>
      <c r="F1931" t="s">
        <v>214</v>
      </c>
      <c r="G1931" t="s">
        <v>88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 t="e">
        <f>VLOOKUP(D1931,#REF!,2,FALSE)</f>
        <v>#REF!</v>
      </c>
      <c r="V1931" t="e">
        <f>VLOOKUP(_216[[#This Row],[rollup_view_description]],Map!$B:$C,2,FALSE)</f>
        <v>#REF!</v>
      </c>
      <c r="W1931" t="str">
        <f>VLOOKUP(F1931,Map!$F:$G,2,FALSE)</f>
        <v>Repairs</v>
      </c>
    </row>
    <row r="1932" spans="1:23" x14ac:dyDescent="0.25">
      <c r="A1932" t="s">
        <v>6</v>
      </c>
      <c r="B1932" t="s">
        <v>585</v>
      </c>
      <c r="C1932">
        <v>2026</v>
      </c>
      <c r="D1932" t="s">
        <v>589</v>
      </c>
      <c r="E1932" t="s">
        <v>65</v>
      </c>
      <c r="F1932" t="s">
        <v>208</v>
      </c>
      <c r="G1932" t="s">
        <v>88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 t="e">
        <f>VLOOKUP(D1932,#REF!,2,FALSE)</f>
        <v>#REF!</v>
      </c>
      <c r="V1932" t="e">
        <f>VLOOKUP(_216[[#This Row],[rollup_view_description]],Map!$B:$C,2,FALSE)</f>
        <v>#REF!</v>
      </c>
      <c r="W1932" t="str">
        <f>VLOOKUP(F1932,Map!$F:$G,2,FALSE)</f>
        <v>Reg Def</v>
      </c>
    </row>
    <row r="1933" spans="1:23" x14ac:dyDescent="0.25">
      <c r="A1933" t="s">
        <v>6</v>
      </c>
      <c r="B1933" t="s">
        <v>585</v>
      </c>
      <c r="C1933">
        <v>2026</v>
      </c>
      <c r="D1933" t="s">
        <v>589</v>
      </c>
      <c r="E1933" t="s">
        <v>65</v>
      </c>
      <c r="F1933" t="s">
        <v>136</v>
      </c>
      <c r="G1933" t="s">
        <v>88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 t="e">
        <f>VLOOKUP(D1933,#REF!,2,FALSE)</f>
        <v>#REF!</v>
      </c>
      <c r="V1933" t="e">
        <f>VLOOKUP(_216[[#This Row],[rollup_view_description]],Map!$B:$C,2,FALSE)</f>
        <v>#REF!</v>
      </c>
      <c r="W1933" t="str">
        <f>VLOOKUP(F1933,Map!$F:$G,2,FALSE)</f>
        <v>Flow Through</v>
      </c>
    </row>
    <row r="1934" spans="1:23" x14ac:dyDescent="0.25">
      <c r="A1934" t="s">
        <v>6</v>
      </c>
      <c r="B1934" t="s">
        <v>585</v>
      </c>
      <c r="C1934">
        <v>2026</v>
      </c>
      <c r="D1934" t="s">
        <v>589</v>
      </c>
      <c r="E1934" t="s">
        <v>65</v>
      </c>
      <c r="F1934" t="s">
        <v>212</v>
      </c>
      <c r="G1934" t="s">
        <v>88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 t="e">
        <f>VLOOKUP(D1934,#REF!,2,FALSE)</f>
        <v>#REF!</v>
      </c>
      <c r="V1934" t="e">
        <f>VLOOKUP(_216[[#This Row],[rollup_view_description]],Map!$B:$C,2,FALSE)</f>
        <v>#REF!</v>
      </c>
      <c r="W1934" t="str">
        <f>VLOOKUP(F1934,Map!$F:$G,2,FALSE)</f>
        <v>Reg Def</v>
      </c>
    </row>
    <row r="1935" spans="1:23" x14ac:dyDescent="0.25">
      <c r="A1935" t="s">
        <v>6</v>
      </c>
      <c r="B1935" t="s">
        <v>585</v>
      </c>
      <c r="C1935">
        <v>2026</v>
      </c>
      <c r="D1935" t="s">
        <v>589</v>
      </c>
      <c r="E1935" t="s">
        <v>65</v>
      </c>
      <c r="F1935" t="s">
        <v>209</v>
      </c>
      <c r="G1935" t="s">
        <v>89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 t="e">
        <f>VLOOKUP(D1935,#REF!,2,FALSE)</f>
        <v>#REF!</v>
      </c>
      <c r="V1935" t="e">
        <f>VLOOKUP(_216[[#This Row],[rollup_view_description]],Map!$B:$C,2,FALSE)</f>
        <v>#REF!</v>
      </c>
      <c r="W1935" t="str">
        <f>VLOOKUP(F1935,Map!$F:$G,2,FALSE)</f>
        <v>Reg Def</v>
      </c>
    </row>
    <row r="1936" spans="1:23" x14ac:dyDescent="0.25">
      <c r="A1936" t="s">
        <v>6</v>
      </c>
      <c r="B1936" t="s">
        <v>585</v>
      </c>
      <c r="C1936">
        <v>2026</v>
      </c>
      <c r="D1936" t="s">
        <v>115</v>
      </c>
      <c r="E1936" t="s">
        <v>65</v>
      </c>
      <c r="F1936" t="s">
        <v>208</v>
      </c>
      <c r="G1936" t="s">
        <v>88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 t="e">
        <f>VLOOKUP(D1936,#REF!,2,FALSE)</f>
        <v>#REF!</v>
      </c>
      <c r="V1936" t="e">
        <f>VLOOKUP(_216[[#This Row],[rollup_view_description]],Map!$B:$C,2,FALSE)</f>
        <v>#REF!</v>
      </c>
      <c r="W1936" t="str">
        <f>VLOOKUP(F1936,Map!$F:$G,2,FALSE)</f>
        <v>Reg Def</v>
      </c>
    </row>
    <row r="1937" spans="1:23" x14ac:dyDescent="0.25">
      <c r="A1937" t="s">
        <v>6</v>
      </c>
      <c r="B1937" t="s">
        <v>585</v>
      </c>
      <c r="C1937">
        <v>2026</v>
      </c>
      <c r="D1937" t="s">
        <v>115</v>
      </c>
      <c r="E1937" t="s">
        <v>65</v>
      </c>
      <c r="F1937" t="s">
        <v>211</v>
      </c>
      <c r="G1937" t="s">
        <v>88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 t="e">
        <f>VLOOKUP(D1937,#REF!,2,FALSE)</f>
        <v>#REF!</v>
      </c>
      <c r="V1937" t="e">
        <f>VLOOKUP(_216[[#This Row],[rollup_view_description]],Map!$B:$C,2,FALSE)</f>
        <v>#REF!</v>
      </c>
      <c r="W1937" t="str">
        <f>VLOOKUP(F1937,Map!$F:$G,2,FALSE)</f>
        <v>Reg Def</v>
      </c>
    </row>
    <row r="1938" spans="1:23" x14ac:dyDescent="0.25">
      <c r="A1938" t="s">
        <v>6</v>
      </c>
      <c r="B1938" t="s">
        <v>585</v>
      </c>
      <c r="C1938">
        <v>2026</v>
      </c>
      <c r="D1938" t="s">
        <v>115</v>
      </c>
      <c r="E1938" t="s">
        <v>65</v>
      </c>
      <c r="F1938" t="s">
        <v>136</v>
      </c>
      <c r="G1938" t="s">
        <v>88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 t="e">
        <f>VLOOKUP(D1938,#REF!,2,FALSE)</f>
        <v>#REF!</v>
      </c>
      <c r="V1938" t="e">
        <f>VLOOKUP(_216[[#This Row],[rollup_view_description]],Map!$B:$C,2,FALSE)</f>
        <v>#REF!</v>
      </c>
      <c r="W1938" t="str">
        <f>VLOOKUP(F1938,Map!$F:$G,2,FALSE)</f>
        <v>Flow Through</v>
      </c>
    </row>
    <row r="1939" spans="1:23" x14ac:dyDescent="0.25">
      <c r="A1939" t="s">
        <v>6</v>
      </c>
      <c r="B1939" t="s">
        <v>585</v>
      </c>
      <c r="C1939">
        <v>2026</v>
      </c>
      <c r="D1939" t="s">
        <v>115</v>
      </c>
      <c r="E1939" t="s">
        <v>65</v>
      </c>
      <c r="F1939" t="s">
        <v>212</v>
      </c>
      <c r="G1939" t="s">
        <v>88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 t="e">
        <f>VLOOKUP(D1939,#REF!,2,FALSE)</f>
        <v>#REF!</v>
      </c>
      <c r="V1939" t="e">
        <f>VLOOKUP(_216[[#This Row],[rollup_view_description]],Map!$B:$C,2,FALSE)</f>
        <v>#REF!</v>
      </c>
      <c r="W1939" t="str">
        <f>VLOOKUP(F1939,Map!$F:$G,2,FALSE)</f>
        <v>Reg Def</v>
      </c>
    </row>
    <row r="1940" spans="1:23" x14ac:dyDescent="0.25">
      <c r="A1940" t="s">
        <v>6</v>
      </c>
      <c r="B1940" t="s">
        <v>585</v>
      </c>
      <c r="C1940">
        <v>2026</v>
      </c>
      <c r="D1940" t="s">
        <v>115</v>
      </c>
      <c r="E1940" t="s">
        <v>65</v>
      </c>
      <c r="F1940" t="s">
        <v>209</v>
      </c>
      <c r="G1940" t="s">
        <v>89</v>
      </c>
      <c r="H1940">
        <v>-1717.42</v>
      </c>
      <c r="I1940">
        <v>0</v>
      </c>
      <c r="J1940">
        <v>-1717.42</v>
      </c>
      <c r="K1940">
        <v>0</v>
      </c>
      <c r="L1940">
        <v>0</v>
      </c>
      <c r="M1940">
        <v>0</v>
      </c>
      <c r="N1940">
        <v>0</v>
      </c>
      <c r="O1940">
        <v>-1717.42</v>
      </c>
      <c r="P1940">
        <v>0</v>
      </c>
      <c r="Q1940">
        <v>0</v>
      </c>
      <c r="R1940">
        <v>18.03</v>
      </c>
      <c r="S1940">
        <v>0</v>
      </c>
      <c r="T1940">
        <v>0</v>
      </c>
      <c r="U1940" t="e">
        <f>VLOOKUP(D1940,#REF!,2,FALSE)</f>
        <v>#REF!</v>
      </c>
      <c r="V1940" t="e">
        <f>VLOOKUP(_216[[#This Row],[rollup_view_description]],Map!$B:$C,2,FALSE)</f>
        <v>#REF!</v>
      </c>
      <c r="W1940" t="str">
        <f>VLOOKUP(F1940,Map!$F:$G,2,FALSE)</f>
        <v>Reg Def</v>
      </c>
    </row>
    <row r="1941" spans="1:23" x14ac:dyDescent="0.25">
      <c r="A1941" t="s">
        <v>6</v>
      </c>
      <c r="B1941" t="s">
        <v>585</v>
      </c>
      <c r="C1941">
        <v>2026</v>
      </c>
      <c r="D1941" t="s">
        <v>115</v>
      </c>
      <c r="E1941" t="s">
        <v>65</v>
      </c>
      <c r="F1941" t="s">
        <v>214</v>
      </c>
      <c r="G1941" t="s">
        <v>88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 t="e">
        <f>VLOOKUP(D1941,#REF!,2,FALSE)</f>
        <v>#REF!</v>
      </c>
      <c r="V1941" t="e">
        <f>VLOOKUP(_216[[#This Row],[rollup_view_description]],Map!$B:$C,2,FALSE)</f>
        <v>#REF!</v>
      </c>
      <c r="W1941" t="str">
        <f>VLOOKUP(F1941,Map!$F:$G,2,FALSE)</f>
        <v>Repairs</v>
      </c>
    </row>
    <row r="1942" spans="1:23" x14ac:dyDescent="0.25">
      <c r="A1942" t="s">
        <v>6</v>
      </c>
      <c r="B1942" t="s">
        <v>585</v>
      </c>
      <c r="C1942">
        <v>2026</v>
      </c>
      <c r="D1942" t="s">
        <v>116</v>
      </c>
      <c r="E1942" t="s">
        <v>65</v>
      </c>
      <c r="F1942" t="s">
        <v>208</v>
      </c>
      <c r="G1942" t="s">
        <v>88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 t="e">
        <f>VLOOKUP(D1942,#REF!,2,FALSE)</f>
        <v>#REF!</v>
      </c>
      <c r="V1942" t="e">
        <f>VLOOKUP(_216[[#This Row],[rollup_view_description]],Map!$B:$C,2,FALSE)</f>
        <v>#REF!</v>
      </c>
      <c r="W1942" t="str">
        <f>VLOOKUP(F1942,Map!$F:$G,2,FALSE)</f>
        <v>Reg Def</v>
      </c>
    </row>
    <row r="1943" spans="1:23" x14ac:dyDescent="0.25">
      <c r="A1943" t="s">
        <v>6</v>
      </c>
      <c r="B1943" t="s">
        <v>585</v>
      </c>
      <c r="C1943">
        <v>2026</v>
      </c>
      <c r="D1943" t="s">
        <v>116</v>
      </c>
      <c r="E1943" t="s">
        <v>65</v>
      </c>
      <c r="F1943" t="s">
        <v>136</v>
      </c>
      <c r="G1943" t="s">
        <v>88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 t="e">
        <f>VLOOKUP(D1943,#REF!,2,FALSE)</f>
        <v>#REF!</v>
      </c>
      <c r="V1943" t="e">
        <f>VLOOKUP(_216[[#This Row],[rollup_view_description]],Map!$B:$C,2,FALSE)</f>
        <v>#REF!</v>
      </c>
      <c r="W1943" t="str">
        <f>VLOOKUP(F1943,Map!$F:$G,2,FALSE)</f>
        <v>Flow Through</v>
      </c>
    </row>
    <row r="1944" spans="1:23" x14ac:dyDescent="0.25">
      <c r="A1944" t="s">
        <v>6</v>
      </c>
      <c r="B1944" t="s">
        <v>585</v>
      </c>
      <c r="C1944">
        <v>2026</v>
      </c>
      <c r="D1944" t="s">
        <v>116</v>
      </c>
      <c r="E1944" t="s">
        <v>65</v>
      </c>
      <c r="F1944" t="s">
        <v>212</v>
      </c>
      <c r="G1944" t="s">
        <v>88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 t="e">
        <f>VLOOKUP(D1944,#REF!,2,FALSE)</f>
        <v>#REF!</v>
      </c>
      <c r="V1944" t="e">
        <f>VLOOKUP(_216[[#This Row],[rollup_view_description]],Map!$B:$C,2,FALSE)</f>
        <v>#REF!</v>
      </c>
      <c r="W1944" t="str">
        <f>VLOOKUP(F1944,Map!$F:$G,2,FALSE)</f>
        <v>Reg Def</v>
      </c>
    </row>
    <row r="1945" spans="1:23" x14ac:dyDescent="0.25">
      <c r="A1945" t="s">
        <v>6</v>
      </c>
      <c r="B1945" t="s">
        <v>585</v>
      </c>
      <c r="C1945">
        <v>2026</v>
      </c>
      <c r="D1945" t="s">
        <v>116</v>
      </c>
      <c r="E1945" t="s">
        <v>65</v>
      </c>
      <c r="F1945" t="s">
        <v>209</v>
      </c>
      <c r="G1945" t="s">
        <v>89</v>
      </c>
      <c r="H1945">
        <v>2740.8</v>
      </c>
      <c r="I1945">
        <v>0</v>
      </c>
      <c r="J1945">
        <v>2740.8</v>
      </c>
      <c r="K1945">
        <v>0</v>
      </c>
      <c r="L1945">
        <v>0</v>
      </c>
      <c r="M1945">
        <v>0</v>
      </c>
      <c r="N1945">
        <v>0</v>
      </c>
      <c r="O1945">
        <v>2740.8</v>
      </c>
      <c r="P1945">
        <v>0</v>
      </c>
      <c r="Q1945">
        <v>0</v>
      </c>
      <c r="R1945">
        <v>-28.78</v>
      </c>
      <c r="S1945">
        <v>0</v>
      </c>
      <c r="T1945">
        <v>0</v>
      </c>
      <c r="U1945" t="e">
        <f>VLOOKUP(D1945,#REF!,2,FALSE)</f>
        <v>#REF!</v>
      </c>
      <c r="V1945" t="e">
        <f>VLOOKUP(_216[[#This Row],[rollup_view_description]],Map!$B:$C,2,FALSE)</f>
        <v>#REF!</v>
      </c>
      <c r="W1945" t="str">
        <f>VLOOKUP(F1945,Map!$F:$G,2,FALSE)</f>
        <v>Reg Def</v>
      </c>
    </row>
    <row r="1946" spans="1:23" x14ac:dyDescent="0.25">
      <c r="A1946" t="s">
        <v>6</v>
      </c>
      <c r="B1946" t="s">
        <v>585</v>
      </c>
      <c r="C1946">
        <v>2026</v>
      </c>
      <c r="D1946" t="s">
        <v>116</v>
      </c>
      <c r="E1946" t="s">
        <v>65</v>
      </c>
      <c r="F1946" t="s">
        <v>214</v>
      </c>
      <c r="G1946" t="s">
        <v>88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 t="e">
        <f>VLOOKUP(D1946,#REF!,2,FALSE)</f>
        <v>#REF!</v>
      </c>
      <c r="V1946" t="e">
        <f>VLOOKUP(_216[[#This Row],[rollup_view_description]],Map!$B:$C,2,FALSE)</f>
        <v>#REF!</v>
      </c>
      <c r="W1946" t="str">
        <f>VLOOKUP(F1946,Map!$F:$G,2,FALSE)</f>
        <v>Repairs</v>
      </c>
    </row>
    <row r="1947" spans="1:23" x14ac:dyDescent="0.25">
      <c r="A1947" t="s">
        <v>6</v>
      </c>
      <c r="B1947" t="s">
        <v>585</v>
      </c>
      <c r="C1947">
        <v>2026</v>
      </c>
      <c r="D1947" t="s">
        <v>371</v>
      </c>
      <c r="E1947" t="s">
        <v>65</v>
      </c>
      <c r="F1947" t="s">
        <v>208</v>
      </c>
      <c r="G1947" t="s">
        <v>88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 t="e">
        <f>VLOOKUP(D1947,#REF!,2,FALSE)</f>
        <v>#REF!</v>
      </c>
      <c r="V1947" t="e">
        <f>VLOOKUP(_216[[#This Row],[rollup_view_description]],Map!$B:$C,2,FALSE)</f>
        <v>#REF!</v>
      </c>
      <c r="W1947" t="str">
        <f>VLOOKUP(F1947,Map!$F:$G,2,FALSE)</f>
        <v>Reg Def</v>
      </c>
    </row>
    <row r="1948" spans="1:23" x14ac:dyDescent="0.25">
      <c r="A1948" t="s">
        <v>6</v>
      </c>
      <c r="B1948" t="s">
        <v>585</v>
      </c>
      <c r="C1948">
        <v>2026</v>
      </c>
      <c r="D1948" t="s">
        <v>371</v>
      </c>
      <c r="E1948" t="s">
        <v>65</v>
      </c>
      <c r="F1948" t="s">
        <v>136</v>
      </c>
      <c r="G1948" t="s">
        <v>88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 t="e">
        <f>VLOOKUP(D1948,#REF!,2,FALSE)</f>
        <v>#REF!</v>
      </c>
      <c r="V1948" t="e">
        <f>VLOOKUP(_216[[#This Row],[rollup_view_description]],Map!$B:$C,2,FALSE)</f>
        <v>#REF!</v>
      </c>
      <c r="W1948" t="str">
        <f>VLOOKUP(F1948,Map!$F:$G,2,FALSE)</f>
        <v>Flow Through</v>
      </c>
    </row>
    <row r="1949" spans="1:23" x14ac:dyDescent="0.25">
      <c r="A1949" t="s">
        <v>6</v>
      </c>
      <c r="B1949" t="s">
        <v>585</v>
      </c>
      <c r="C1949">
        <v>2026</v>
      </c>
      <c r="D1949" t="s">
        <v>371</v>
      </c>
      <c r="E1949" t="s">
        <v>65</v>
      </c>
      <c r="F1949" t="s">
        <v>212</v>
      </c>
      <c r="G1949" t="s">
        <v>88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 t="e">
        <f>VLOOKUP(D1949,#REF!,2,FALSE)</f>
        <v>#REF!</v>
      </c>
      <c r="V1949" t="e">
        <f>VLOOKUP(_216[[#This Row],[rollup_view_description]],Map!$B:$C,2,FALSE)</f>
        <v>#REF!</v>
      </c>
      <c r="W1949" t="str">
        <f>VLOOKUP(F1949,Map!$F:$G,2,FALSE)</f>
        <v>Reg Def</v>
      </c>
    </row>
    <row r="1950" spans="1:23" x14ac:dyDescent="0.25">
      <c r="A1950" t="s">
        <v>6</v>
      </c>
      <c r="B1950" t="s">
        <v>585</v>
      </c>
      <c r="C1950">
        <v>2026</v>
      </c>
      <c r="D1950" t="s">
        <v>371</v>
      </c>
      <c r="E1950" t="s">
        <v>65</v>
      </c>
      <c r="F1950" t="s">
        <v>209</v>
      </c>
      <c r="G1950" t="s">
        <v>89</v>
      </c>
      <c r="H1950">
        <v>90104.81</v>
      </c>
      <c r="I1950">
        <v>0</v>
      </c>
      <c r="J1950">
        <v>90104.81</v>
      </c>
      <c r="K1950">
        <v>0</v>
      </c>
      <c r="L1950">
        <v>0</v>
      </c>
      <c r="M1950">
        <v>0</v>
      </c>
      <c r="N1950">
        <v>0</v>
      </c>
      <c r="O1950">
        <v>90104.81</v>
      </c>
      <c r="P1950">
        <v>0</v>
      </c>
      <c r="Q1950">
        <v>0</v>
      </c>
      <c r="R1950">
        <v>-946.1</v>
      </c>
      <c r="S1950">
        <v>0</v>
      </c>
      <c r="T1950">
        <v>0</v>
      </c>
      <c r="U1950" t="e">
        <f>VLOOKUP(D1950,#REF!,2,FALSE)</f>
        <v>#REF!</v>
      </c>
      <c r="V1950" t="e">
        <f>VLOOKUP(_216[[#This Row],[rollup_view_description]],Map!$B:$C,2,FALSE)</f>
        <v>#REF!</v>
      </c>
      <c r="W1950" t="str">
        <f>VLOOKUP(F1950,Map!$F:$G,2,FALSE)</f>
        <v>Reg Def</v>
      </c>
    </row>
    <row r="1951" spans="1:23" x14ac:dyDescent="0.25">
      <c r="A1951" t="s">
        <v>6</v>
      </c>
      <c r="B1951" t="s">
        <v>585</v>
      </c>
      <c r="C1951">
        <v>2026</v>
      </c>
      <c r="D1951" t="s">
        <v>117</v>
      </c>
      <c r="E1951" t="s">
        <v>65</v>
      </c>
      <c r="F1951" t="s">
        <v>208</v>
      </c>
      <c r="G1951" t="s">
        <v>88</v>
      </c>
      <c r="H1951">
        <v>0</v>
      </c>
      <c r="I1951">
        <v>0</v>
      </c>
      <c r="J1951">
        <v>0</v>
      </c>
      <c r="K1951">
        <v>1671.49</v>
      </c>
      <c r="L1951">
        <v>0</v>
      </c>
      <c r="M1951">
        <v>1671.49</v>
      </c>
      <c r="N1951">
        <v>0</v>
      </c>
      <c r="O1951">
        <v>-1671.49</v>
      </c>
      <c r="P1951">
        <v>0</v>
      </c>
      <c r="Q1951">
        <v>0</v>
      </c>
      <c r="R1951">
        <v>17.46</v>
      </c>
      <c r="S1951">
        <v>0</v>
      </c>
      <c r="T1951">
        <v>0</v>
      </c>
      <c r="U1951" t="e">
        <f>VLOOKUP(D1951,#REF!,2,FALSE)</f>
        <v>#REF!</v>
      </c>
      <c r="V1951" t="e">
        <f>VLOOKUP(_216[[#This Row],[rollup_view_description]],Map!$B:$C,2,FALSE)</f>
        <v>#REF!</v>
      </c>
      <c r="W1951" t="str">
        <f>VLOOKUP(F1951,Map!$F:$G,2,FALSE)</f>
        <v>Reg Def</v>
      </c>
    </row>
    <row r="1952" spans="1:23" x14ac:dyDescent="0.25">
      <c r="A1952" t="s">
        <v>6</v>
      </c>
      <c r="B1952" t="s">
        <v>585</v>
      </c>
      <c r="C1952">
        <v>2026</v>
      </c>
      <c r="D1952" t="s">
        <v>117</v>
      </c>
      <c r="E1952" t="s">
        <v>65</v>
      </c>
      <c r="F1952" t="s">
        <v>211</v>
      </c>
      <c r="G1952" t="s">
        <v>88</v>
      </c>
      <c r="H1952">
        <v>0</v>
      </c>
      <c r="I1952">
        <v>0</v>
      </c>
      <c r="J1952">
        <v>0</v>
      </c>
      <c r="K1952">
        <v>-12.27</v>
      </c>
      <c r="L1952">
        <v>0</v>
      </c>
      <c r="M1952">
        <v>-12.27</v>
      </c>
      <c r="N1952">
        <v>0</v>
      </c>
      <c r="O1952">
        <v>12.27</v>
      </c>
      <c r="P1952">
        <v>0</v>
      </c>
      <c r="Q1952">
        <v>0</v>
      </c>
      <c r="R1952">
        <v>-0.26</v>
      </c>
      <c r="S1952">
        <v>0</v>
      </c>
      <c r="T1952">
        <v>0</v>
      </c>
      <c r="U1952" t="e">
        <f>VLOOKUP(D1952,#REF!,2,FALSE)</f>
        <v>#REF!</v>
      </c>
      <c r="V1952" t="e">
        <f>VLOOKUP(_216[[#This Row],[rollup_view_description]],Map!$B:$C,2,FALSE)</f>
        <v>#REF!</v>
      </c>
      <c r="W1952" t="str">
        <f>VLOOKUP(F1952,Map!$F:$G,2,FALSE)</f>
        <v>Reg Def</v>
      </c>
    </row>
    <row r="1953" spans="1:23" x14ac:dyDescent="0.25">
      <c r="A1953" t="s">
        <v>6</v>
      </c>
      <c r="B1953" t="s">
        <v>585</v>
      </c>
      <c r="C1953">
        <v>2026</v>
      </c>
      <c r="D1953" t="s">
        <v>117</v>
      </c>
      <c r="E1953" t="s">
        <v>65</v>
      </c>
      <c r="F1953" t="s">
        <v>136</v>
      </c>
      <c r="G1953" t="s">
        <v>88</v>
      </c>
      <c r="H1953">
        <v>0</v>
      </c>
      <c r="I1953">
        <v>0</v>
      </c>
      <c r="J1953">
        <v>0</v>
      </c>
      <c r="K1953">
        <v>2954.23</v>
      </c>
      <c r="L1953">
        <v>0</v>
      </c>
      <c r="M1953">
        <v>2954.23</v>
      </c>
      <c r="N1953">
        <v>0</v>
      </c>
      <c r="O1953">
        <v>-2954.23</v>
      </c>
      <c r="P1953">
        <v>0</v>
      </c>
      <c r="Q1953">
        <v>0</v>
      </c>
      <c r="R1953">
        <v>0</v>
      </c>
      <c r="S1953">
        <v>0</v>
      </c>
      <c r="T1953">
        <v>0</v>
      </c>
      <c r="U1953" t="e">
        <f>VLOOKUP(D1953,#REF!,2,FALSE)</f>
        <v>#REF!</v>
      </c>
      <c r="V1953" t="e">
        <f>VLOOKUP(_216[[#This Row],[rollup_view_description]],Map!$B:$C,2,FALSE)</f>
        <v>#REF!</v>
      </c>
      <c r="W1953" t="str">
        <f>VLOOKUP(F1953,Map!$F:$G,2,FALSE)</f>
        <v>Flow Through</v>
      </c>
    </row>
    <row r="1954" spans="1:23" x14ac:dyDescent="0.25">
      <c r="A1954" t="s">
        <v>6</v>
      </c>
      <c r="B1954" t="s">
        <v>585</v>
      </c>
      <c r="C1954">
        <v>2026</v>
      </c>
      <c r="D1954" t="s">
        <v>117</v>
      </c>
      <c r="E1954" t="s">
        <v>65</v>
      </c>
      <c r="F1954" t="s">
        <v>212</v>
      </c>
      <c r="G1954" t="s">
        <v>88</v>
      </c>
      <c r="H1954">
        <v>0</v>
      </c>
      <c r="I1954">
        <v>0</v>
      </c>
      <c r="J1954">
        <v>0</v>
      </c>
      <c r="K1954">
        <v>-1740.72</v>
      </c>
      <c r="L1954">
        <v>0</v>
      </c>
      <c r="M1954">
        <v>-1740.72</v>
      </c>
      <c r="N1954">
        <v>0</v>
      </c>
      <c r="O1954">
        <v>1740.72</v>
      </c>
      <c r="P1954">
        <v>0</v>
      </c>
      <c r="Q1954">
        <v>0</v>
      </c>
      <c r="R1954">
        <v>-18.27</v>
      </c>
      <c r="S1954">
        <v>0</v>
      </c>
      <c r="T1954">
        <v>0</v>
      </c>
      <c r="U1954" t="e">
        <f>VLOOKUP(D1954,#REF!,2,FALSE)</f>
        <v>#REF!</v>
      </c>
      <c r="V1954" t="e">
        <f>VLOOKUP(_216[[#This Row],[rollup_view_description]],Map!$B:$C,2,FALSE)</f>
        <v>#REF!</v>
      </c>
      <c r="W1954" t="str">
        <f>VLOOKUP(F1954,Map!$F:$G,2,FALSE)</f>
        <v>Reg Def</v>
      </c>
    </row>
    <row r="1955" spans="1:23" x14ac:dyDescent="0.25">
      <c r="A1955" t="s">
        <v>6</v>
      </c>
      <c r="B1955" t="s">
        <v>585</v>
      </c>
      <c r="C1955">
        <v>2026</v>
      </c>
      <c r="D1955" t="s">
        <v>117</v>
      </c>
      <c r="E1955" t="s">
        <v>65</v>
      </c>
      <c r="F1955" t="s">
        <v>213</v>
      </c>
      <c r="G1955" t="s">
        <v>88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 t="e">
        <f>VLOOKUP(D1955,#REF!,2,FALSE)</f>
        <v>#REF!</v>
      </c>
      <c r="V1955" t="e">
        <f>VLOOKUP(_216[[#This Row],[rollup_view_description]],Map!$B:$C,2,FALSE)</f>
        <v>#REF!</v>
      </c>
      <c r="W1955" t="str">
        <f>VLOOKUP(F1955,Map!$F:$G,2,FALSE)</f>
        <v>Reg Def</v>
      </c>
    </row>
    <row r="1956" spans="1:23" x14ac:dyDescent="0.25">
      <c r="A1956" t="s">
        <v>6</v>
      </c>
      <c r="B1956" t="s">
        <v>585</v>
      </c>
      <c r="C1956">
        <v>2026</v>
      </c>
      <c r="D1956" t="s">
        <v>117</v>
      </c>
      <c r="E1956" t="s">
        <v>65</v>
      </c>
      <c r="F1956" t="s">
        <v>209</v>
      </c>
      <c r="G1956" t="s">
        <v>89</v>
      </c>
      <c r="H1956">
        <v>561046.65</v>
      </c>
      <c r="I1956">
        <v>0</v>
      </c>
      <c r="J1956">
        <v>561046.65</v>
      </c>
      <c r="K1956">
        <v>201328.46</v>
      </c>
      <c r="L1956">
        <v>0</v>
      </c>
      <c r="M1956">
        <v>201328.46</v>
      </c>
      <c r="N1956">
        <v>0</v>
      </c>
      <c r="O1956">
        <v>359718.19</v>
      </c>
      <c r="P1956">
        <v>0</v>
      </c>
      <c r="Q1956">
        <v>0</v>
      </c>
      <c r="R1956">
        <v>-3754.35</v>
      </c>
      <c r="S1956">
        <v>0</v>
      </c>
      <c r="T1956">
        <v>0</v>
      </c>
      <c r="U1956" t="e">
        <f>VLOOKUP(D1956,#REF!,2,FALSE)</f>
        <v>#REF!</v>
      </c>
      <c r="V1956" t="e">
        <f>VLOOKUP(_216[[#This Row],[rollup_view_description]],Map!$B:$C,2,FALSE)</f>
        <v>#REF!</v>
      </c>
      <c r="W1956" t="str">
        <f>VLOOKUP(F1956,Map!$F:$G,2,FALSE)</f>
        <v>Reg Def</v>
      </c>
    </row>
    <row r="1957" spans="1:23" x14ac:dyDescent="0.25">
      <c r="A1957" t="s">
        <v>6</v>
      </c>
      <c r="B1957" t="s">
        <v>585</v>
      </c>
      <c r="C1957">
        <v>2026</v>
      </c>
      <c r="D1957" t="s">
        <v>117</v>
      </c>
      <c r="E1957" t="s">
        <v>65</v>
      </c>
      <c r="F1957" t="s">
        <v>214</v>
      </c>
      <c r="G1957" t="s">
        <v>88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 t="e">
        <f>VLOOKUP(D1957,#REF!,2,FALSE)</f>
        <v>#REF!</v>
      </c>
      <c r="V1957" t="e">
        <f>VLOOKUP(_216[[#This Row],[rollup_view_description]],Map!$B:$C,2,FALSE)</f>
        <v>#REF!</v>
      </c>
      <c r="W1957" t="str">
        <f>VLOOKUP(F1957,Map!$F:$G,2,FALSE)</f>
        <v>Repairs</v>
      </c>
    </row>
    <row r="1958" spans="1:23" x14ac:dyDescent="0.25">
      <c r="A1958" t="s">
        <v>6</v>
      </c>
      <c r="B1958" t="s">
        <v>585</v>
      </c>
      <c r="C1958">
        <v>2026</v>
      </c>
      <c r="D1958" t="s">
        <v>118</v>
      </c>
      <c r="E1958" t="s">
        <v>65</v>
      </c>
      <c r="F1958" t="s">
        <v>208</v>
      </c>
      <c r="G1958" t="s">
        <v>88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 t="e">
        <f>VLOOKUP(D1958,#REF!,2,FALSE)</f>
        <v>#REF!</v>
      </c>
      <c r="V1958" t="e">
        <f>VLOOKUP(_216[[#This Row],[rollup_view_description]],Map!$B:$C,2,FALSE)</f>
        <v>#REF!</v>
      </c>
      <c r="W1958" t="str">
        <f>VLOOKUP(F1958,Map!$F:$G,2,FALSE)</f>
        <v>Reg Def</v>
      </c>
    </row>
    <row r="1959" spans="1:23" x14ac:dyDescent="0.25">
      <c r="A1959" t="s">
        <v>6</v>
      </c>
      <c r="B1959" t="s">
        <v>585</v>
      </c>
      <c r="C1959">
        <v>2026</v>
      </c>
      <c r="D1959" t="s">
        <v>118</v>
      </c>
      <c r="E1959" t="s">
        <v>65</v>
      </c>
      <c r="F1959" t="s">
        <v>136</v>
      </c>
      <c r="G1959" t="s">
        <v>88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 t="e">
        <f>VLOOKUP(D1959,#REF!,2,FALSE)</f>
        <v>#REF!</v>
      </c>
      <c r="V1959" t="e">
        <f>VLOOKUP(_216[[#This Row],[rollup_view_description]],Map!$B:$C,2,FALSE)</f>
        <v>#REF!</v>
      </c>
      <c r="W1959" t="str">
        <f>VLOOKUP(F1959,Map!$F:$G,2,FALSE)</f>
        <v>Flow Through</v>
      </c>
    </row>
    <row r="1960" spans="1:23" x14ac:dyDescent="0.25">
      <c r="A1960" t="s">
        <v>6</v>
      </c>
      <c r="B1960" t="s">
        <v>585</v>
      </c>
      <c r="C1960">
        <v>2026</v>
      </c>
      <c r="D1960" t="s">
        <v>118</v>
      </c>
      <c r="E1960" t="s">
        <v>65</v>
      </c>
      <c r="F1960" t="s">
        <v>212</v>
      </c>
      <c r="G1960" t="s">
        <v>88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 t="e">
        <f>VLOOKUP(D1960,#REF!,2,FALSE)</f>
        <v>#REF!</v>
      </c>
      <c r="V1960" t="e">
        <f>VLOOKUP(_216[[#This Row],[rollup_view_description]],Map!$B:$C,2,FALSE)</f>
        <v>#REF!</v>
      </c>
      <c r="W1960" t="str">
        <f>VLOOKUP(F1960,Map!$F:$G,2,FALSE)</f>
        <v>Reg Def</v>
      </c>
    </row>
    <row r="1961" spans="1:23" x14ac:dyDescent="0.25">
      <c r="A1961" t="s">
        <v>6</v>
      </c>
      <c r="B1961" t="s">
        <v>585</v>
      </c>
      <c r="C1961">
        <v>2026</v>
      </c>
      <c r="D1961" t="s">
        <v>118</v>
      </c>
      <c r="E1961" t="s">
        <v>65</v>
      </c>
      <c r="F1961" t="s">
        <v>209</v>
      </c>
      <c r="G1961" t="s">
        <v>89</v>
      </c>
      <c r="H1961">
        <v>1426.59</v>
      </c>
      <c r="I1961">
        <v>0</v>
      </c>
      <c r="J1961">
        <v>1426.59</v>
      </c>
      <c r="K1961">
        <v>0</v>
      </c>
      <c r="L1961">
        <v>0</v>
      </c>
      <c r="M1961">
        <v>0</v>
      </c>
      <c r="N1961">
        <v>0</v>
      </c>
      <c r="O1961">
        <v>1426.59</v>
      </c>
      <c r="P1961">
        <v>0</v>
      </c>
      <c r="Q1961">
        <v>0</v>
      </c>
      <c r="R1961">
        <v>-14.98</v>
      </c>
      <c r="S1961">
        <v>0</v>
      </c>
      <c r="T1961">
        <v>0</v>
      </c>
      <c r="U1961" t="e">
        <f>VLOOKUP(D1961,#REF!,2,FALSE)</f>
        <v>#REF!</v>
      </c>
      <c r="V1961" t="e">
        <f>VLOOKUP(_216[[#This Row],[rollup_view_description]],Map!$B:$C,2,FALSE)</f>
        <v>#REF!</v>
      </c>
      <c r="W1961" t="str">
        <f>VLOOKUP(F1961,Map!$F:$G,2,FALSE)</f>
        <v>Reg Def</v>
      </c>
    </row>
    <row r="1962" spans="1:23" x14ac:dyDescent="0.25">
      <c r="A1962" t="s">
        <v>6</v>
      </c>
      <c r="B1962" t="s">
        <v>585</v>
      </c>
      <c r="C1962">
        <v>2026</v>
      </c>
      <c r="D1962" t="s">
        <v>118</v>
      </c>
      <c r="E1962" t="s">
        <v>65</v>
      </c>
      <c r="F1962" t="s">
        <v>214</v>
      </c>
      <c r="G1962" t="s">
        <v>88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 t="e">
        <f>VLOOKUP(D1962,#REF!,2,FALSE)</f>
        <v>#REF!</v>
      </c>
      <c r="V1962" t="e">
        <f>VLOOKUP(_216[[#This Row],[rollup_view_description]],Map!$B:$C,2,FALSE)</f>
        <v>#REF!</v>
      </c>
      <c r="W1962" t="str">
        <f>VLOOKUP(F1962,Map!$F:$G,2,FALSE)</f>
        <v>Repairs</v>
      </c>
    </row>
    <row r="1963" spans="1:23" x14ac:dyDescent="0.25">
      <c r="A1963" t="s">
        <v>6</v>
      </c>
      <c r="B1963" t="s">
        <v>585</v>
      </c>
      <c r="C1963">
        <v>2026</v>
      </c>
      <c r="D1963" t="s">
        <v>119</v>
      </c>
      <c r="E1963" t="s">
        <v>65</v>
      </c>
      <c r="F1963" t="s">
        <v>208</v>
      </c>
      <c r="G1963" t="s">
        <v>88</v>
      </c>
      <c r="H1963">
        <v>0</v>
      </c>
      <c r="I1963">
        <v>0</v>
      </c>
      <c r="J1963">
        <v>0</v>
      </c>
      <c r="K1963">
        <v>22904.51</v>
      </c>
      <c r="L1963">
        <v>0</v>
      </c>
      <c r="M1963">
        <v>22904.51</v>
      </c>
      <c r="N1963">
        <v>0</v>
      </c>
      <c r="O1963">
        <v>-22904.51</v>
      </c>
      <c r="P1963">
        <v>0</v>
      </c>
      <c r="Q1963">
        <v>0</v>
      </c>
      <c r="R1963">
        <v>240.48</v>
      </c>
      <c r="S1963">
        <v>0</v>
      </c>
      <c r="T1963">
        <v>0</v>
      </c>
      <c r="U1963" t="e">
        <f>VLOOKUP(D1963,#REF!,2,FALSE)</f>
        <v>#REF!</v>
      </c>
      <c r="V1963" t="e">
        <f>VLOOKUP(_216[[#This Row],[rollup_view_description]],Map!$B:$C,2,FALSE)</f>
        <v>#REF!</v>
      </c>
      <c r="W1963" t="str">
        <f>VLOOKUP(F1963,Map!$F:$G,2,FALSE)</f>
        <v>Reg Def</v>
      </c>
    </row>
    <row r="1964" spans="1:23" x14ac:dyDescent="0.25">
      <c r="A1964" t="s">
        <v>6</v>
      </c>
      <c r="B1964" t="s">
        <v>585</v>
      </c>
      <c r="C1964">
        <v>2026</v>
      </c>
      <c r="D1964" t="s">
        <v>119</v>
      </c>
      <c r="E1964" t="s">
        <v>65</v>
      </c>
      <c r="F1964" t="s">
        <v>211</v>
      </c>
      <c r="G1964" t="s">
        <v>88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 t="e">
        <f>VLOOKUP(D1964,#REF!,2,FALSE)</f>
        <v>#REF!</v>
      </c>
      <c r="V1964" t="e">
        <f>VLOOKUP(_216[[#This Row],[rollup_view_description]],Map!$B:$C,2,FALSE)</f>
        <v>#REF!</v>
      </c>
      <c r="W1964" t="str">
        <f>VLOOKUP(F1964,Map!$F:$G,2,FALSE)</f>
        <v>Reg Def</v>
      </c>
    </row>
    <row r="1965" spans="1:23" x14ac:dyDescent="0.25">
      <c r="A1965" t="s">
        <v>6</v>
      </c>
      <c r="B1965" t="s">
        <v>585</v>
      </c>
      <c r="C1965">
        <v>2026</v>
      </c>
      <c r="D1965" t="s">
        <v>119</v>
      </c>
      <c r="E1965" t="s">
        <v>65</v>
      </c>
      <c r="F1965" t="s">
        <v>136</v>
      </c>
      <c r="G1965" t="s">
        <v>88</v>
      </c>
      <c r="H1965">
        <v>0</v>
      </c>
      <c r="I1965">
        <v>0</v>
      </c>
      <c r="J1965">
        <v>0</v>
      </c>
      <c r="K1965">
        <v>37098.15</v>
      </c>
      <c r="L1965">
        <v>0</v>
      </c>
      <c r="M1965">
        <v>37098.15</v>
      </c>
      <c r="N1965">
        <v>0</v>
      </c>
      <c r="O1965">
        <v>-37098.15</v>
      </c>
      <c r="P1965">
        <v>0</v>
      </c>
      <c r="Q1965">
        <v>0</v>
      </c>
      <c r="R1965">
        <v>0</v>
      </c>
      <c r="S1965">
        <v>0</v>
      </c>
      <c r="T1965">
        <v>0</v>
      </c>
      <c r="U1965" t="e">
        <f>VLOOKUP(D1965,#REF!,2,FALSE)</f>
        <v>#REF!</v>
      </c>
      <c r="V1965" t="e">
        <f>VLOOKUP(_216[[#This Row],[rollup_view_description]],Map!$B:$C,2,FALSE)</f>
        <v>#REF!</v>
      </c>
      <c r="W1965" t="str">
        <f>VLOOKUP(F1965,Map!$F:$G,2,FALSE)</f>
        <v>Flow Through</v>
      </c>
    </row>
    <row r="1966" spans="1:23" x14ac:dyDescent="0.25">
      <c r="A1966" t="s">
        <v>6</v>
      </c>
      <c r="B1966" t="s">
        <v>585</v>
      </c>
      <c r="C1966">
        <v>2026</v>
      </c>
      <c r="D1966" t="s">
        <v>119</v>
      </c>
      <c r="E1966" t="s">
        <v>65</v>
      </c>
      <c r="F1966" t="s">
        <v>212</v>
      </c>
      <c r="G1966" t="s">
        <v>88</v>
      </c>
      <c r="H1966">
        <v>0</v>
      </c>
      <c r="I1966">
        <v>0</v>
      </c>
      <c r="J1966">
        <v>0</v>
      </c>
      <c r="K1966">
        <v>-5200.24</v>
      </c>
      <c r="L1966">
        <v>0</v>
      </c>
      <c r="M1966">
        <v>-5200.24</v>
      </c>
      <c r="N1966">
        <v>0</v>
      </c>
      <c r="O1966">
        <v>5200.24</v>
      </c>
      <c r="P1966">
        <v>0</v>
      </c>
      <c r="Q1966">
        <v>0</v>
      </c>
      <c r="R1966">
        <v>-54.6</v>
      </c>
      <c r="S1966">
        <v>0</v>
      </c>
      <c r="T1966">
        <v>0</v>
      </c>
      <c r="U1966" t="e">
        <f>VLOOKUP(D1966,#REF!,2,FALSE)</f>
        <v>#REF!</v>
      </c>
      <c r="V1966" t="e">
        <f>VLOOKUP(_216[[#This Row],[rollup_view_description]],Map!$B:$C,2,FALSE)</f>
        <v>#REF!</v>
      </c>
      <c r="W1966" t="str">
        <f>VLOOKUP(F1966,Map!$F:$G,2,FALSE)</f>
        <v>Reg Def</v>
      </c>
    </row>
    <row r="1967" spans="1:23" x14ac:dyDescent="0.25">
      <c r="A1967" t="s">
        <v>6</v>
      </c>
      <c r="B1967" t="s">
        <v>585</v>
      </c>
      <c r="C1967">
        <v>2026</v>
      </c>
      <c r="D1967" t="s">
        <v>119</v>
      </c>
      <c r="E1967" t="s">
        <v>65</v>
      </c>
      <c r="F1967" t="s">
        <v>213</v>
      </c>
      <c r="G1967" t="s">
        <v>88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 t="e">
        <f>VLOOKUP(D1967,#REF!,2,FALSE)</f>
        <v>#REF!</v>
      </c>
      <c r="V1967" t="e">
        <f>VLOOKUP(_216[[#This Row],[rollup_view_description]],Map!$B:$C,2,FALSE)</f>
        <v>#REF!</v>
      </c>
      <c r="W1967" t="str">
        <f>VLOOKUP(F1967,Map!$F:$G,2,FALSE)</f>
        <v>Reg Def</v>
      </c>
    </row>
    <row r="1968" spans="1:23" x14ac:dyDescent="0.25">
      <c r="A1968" t="s">
        <v>6</v>
      </c>
      <c r="B1968" t="s">
        <v>585</v>
      </c>
      <c r="C1968">
        <v>2026</v>
      </c>
      <c r="D1968" t="s">
        <v>119</v>
      </c>
      <c r="E1968" t="s">
        <v>65</v>
      </c>
      <c r="F1968" t="s">
        <v>209</v>
      </c>
      <c r="G1968" t="s">
        <v>89</v>
      </c>
      <c r="H1968">
        <v>3032561.01</v>
      </c>
      <c r="I1968">
        <v>0</v>
      </c>
      <c r="J1968">
        <v>3032561.01</v>
      </c>
      <c r="K1968">
        <v>-54802.42</v>
      </c>
      <c r="L1968">
        <v>0</v>
      </c>
      <c r="M1968">
        <v>-54802.42</v>
      </c>
      <c r="N1968">
        <v>0</v>
      </c>
      <c r="O1968">
        <v>3087363.43</v>
      </c>
      <c r="P1968">
        <v>0</v>
      </c>
      <c r="Q1968">
        <v>0</v>
      </c>
      <c r="R1968">
        <v>-32417.34</v>
      </c>
      <c r="S1968">
        <v>0</v>
      </c>
      <c r="T1968">
        <v>0</v>
      </c>
      <c r="U1968" t="e">
        <f>VLOOKUP(D1968,#REF!,2,FALSE)</f>
        <v>#REF!</v>
      </c>
      <c r="V1968" t="e">
        <f>VLOOKUP(_216[[#This Row],[rollup_view_description]],Map!$B:$C,2,FALSE)</f>
        <v>#REF!</v>
      </c>
      <c r="W1968" t="str">
        <f>VLOOKUP(F1968,Map!$F:$G,2,FALSE)</f>
        <v>Reg Def</v>
      </c>
    </row>
    <row r="1969" spans="1:23" x14ac:dyDescent="0.25">
      <c r="A1969" t="s">
        <v>6</v>
      </c>
      <c r="B1969" t="s">
        <v>585</v>
      </c>
      <c r="C1969">
        <v>2026</v>
      </c>
      <c r="D1969" t="s">
        <v>119</v>
      </c>
      <c r="E1969" t="s">
        <v>65</v>
      </c>
      <c r="F1969" t="s">
        <v>214</v>
      </c>
      <c r="G1969" t="s">
        <v>88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 t="e">
        <f>VLOOKUP(D1969,#REF!,2,FALSE)</f>
        <v>#REF!</v>
      </c>
      <c r="V1969" t="e">
        <f>VLOOKUP(_216[[#This Row],[rollup_view_description]],Map!$B:$C,2,FALSE)</f>
        <v>#REF!</v>
      </c>
      <c r="W1969" t="str">
        <f>VLOOKUP(F1969,Map!$F:$G,2,FALSE)</f>
        <v>Repairs</v>
      </c>
    </row>
    <row r="1970" spans="1:23" x14ac:dyDescent="0.25">
      <c r="A1970" t="s">
        <v>6</v>
      </c>
      <c r="B1970" t="s">
        <v>585</v>
      </c>
      <c r="C1970">
        <v>2026</v>
      </c>
      <c r="D1970" t="s">
        <v>120</v>
      </c>
      <c r="E1970" t="s">
        <v>65</v>
      </c>
      <c r="F1970" t="s">
        <v>208</v>
      </c>
      <c r="G1970" t="s">
        <v>88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 t="e">
        <f>VLOOKUP(D1970,#REF!,2,FALSE)</f>
        <v>#REF!</v>
      </c>
      <c r="V1970" t="e">
        <f>VLOOKUP(_216[[#This Row],[rollup_view_description]],Map!$B:$C,2,FALSE)</f>
        <v>#REF!</v>
      </c>
      <c r="W1970" t="str">
        <f>VLOOKUP(F1970,Map!$F:$G,2,FALSE)</f>
        <v>Reg Def</v>
      </c>
    </row>
    <row r="1971" spans="1:23" x14ac:dyDescent="0.25">
      <c r="A1971" t="s">
        <v>6</v>
      </c>
      <c r="B1971" t="s">
        <v>585</v>
      </c>
      <c r="C1971">
        <v>2026</v>
      </c>
      <c r="D1971" t="s">
        <v>120</v>
      </c>
      <c r="E1971" t="s">
        <v>65</v>
      </c>
      <c r="F1971" t="s">
        <v>136</v>
      </c>
      <c r="G1971" t="s">
        <v>88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 t="e">
        <f>VLOOKUP(D1971,#REF!,2,FALSE)</f>
        <v>#REF!</v>
      </c>
      <c r="V1971" t="e">
        <f>VLOOKUP(_216[[#This Row],[rollup_view_description]],Map!$B:$C,2,FALSE)</f>
        <v>#REF!</v>
      </c>
      <c r="W1971" t="str">
        <f>VLOOKUP(F1971,Map!$F:$G,2,FALSE)</f>
        <v>Flow Through</v>
      </c>
    </row>
    <row r="1972" spans="1:23" x14ac:dyDescent="0.25">
      <c r="A1972" t="s">
        <v>6</v>
      </c>
      <c r="B1972" t="s">
        <v>585</v>
      </c>
      <c r="C1972">
        <v>2026</v>
      </c>
      <c r="D1972" t="s">
        <v>120</v>
      </c>
      <c r="E1972" t="s">
        <v>65</v>
      </c>
      <c r="F1972" t="s">
        <v>213</v>
      </c>
      <c r="G1972" t="s">
        <v>88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 t="e">
        <f>VLOOKUP(D1972,#REF!,2,FALSE)</f>
        <v>#REF!</v>
      </c>
      <c r="V1972" t="e">
        <f>VLOOKUP(_216[[#This Row],[rollup_view_description]],Map!$B:$C,2,FALSE)</f>
        <v>#REF!</v>
      </c>
      <c r="W1972" t="str">
        <f>VLOOKUP(F1972,Map!$F:$G,2,FALSE)</f>
        <v>Reg Def</v>
      </c>
    </row>
    <row r="1973" spans="1:23" x14ac:dyDescent="0.25">
      <c r="A1973" t="s">
        <v>6</v>
      </c>
      <c r="B1973" t="s">
        <v>585</v>
      </c>
      <c r="C1973">
        <v>2026</v>
      </c>
      <c r="D1973" t="s">
        <v>120</v>
      </c>
      <c r="E1973" t="s">
        <v>65</v>
      </c>
      <c r="F1973" t="s">
        <v>209</v>
      </c>
      <c r="G1973" t="s">
        <v>89</v>
      </c>
      <c r="H1973">
        <v>10860.52</v>
      </c>
      <c r="I1973">
        <v>0</v>
      </c>
      <c r="J1973">
        <v>10860.52</v>
      </c>
      <c r="K1973">
        <v>0</v>
      </c>
      <c r="L1973">
        <v>0</v>
      </c>
      <c r="M1973">
        <v>0</v>
      </c>
      <c r="N1973">
        <v>0</v>
      </c>
      <c r="O1973">
        <v>10860.52</v>
      </c>
      <c r="P1973">
        <v>0</v>
      </c>
      <c r="Q1973">
        <v>0</v>
      </c>
      <c r="R1973">
        <v>-114.04</v>
      </c>
      <c r="S1973">
        <v>0</v>
      </c>
      <c r="T1973">
        <v>0</v>
      </c>
      <c r="U1973" t="e">
        <f>VLOOKUP(D1973,#REF!,2,FALSE)</f>
        <v>#REF!</v>
      </c>
      <c r="V1973" t="e">
        <f>VLOOKUP(_216[[#This Row],[rollup_view_description]],Map!$B:$C,2,FALSE)</f>
        <v>#REF!</v>
      </c>
      <c r="W1973" t="str">
        <f>VLOOKUP(F1973,Map!$F:$G,2,FALSE)</f>
        <v>Reg Def</v>
      </c>
    </row>
    <row r="1974" spans="1:23" x14ac:dyDescent="0.25">
      <c r="A1974" t="s">
        <v>6</v>
      </c>
      <c r="B1974" t="s">
        <v>585</v>
      </c>
      <c r="C1974">
        <v>2026</v>
      </c>
      <c r="D1974" t="s">
        <v>121</v>
      </c>
      <c r="E1974" t="s">
        <v>65</v>
      </c>
      <c r="F1974" t="s">
        <v>208</v>
      </c>
      <c r="G1974" t="s">
        <v>88</v>
      </c>
      <c r="H1974">
        <v>0</v>
      </c>
      <c r="I1974">
        <v>0</v>
      </c>
      <c r="J1974">
        <v>0</v>
      </c>
      <c r="K1974">
        <v>346.54</v>
      </c>
      <c r="L1974">
        <v>0</v>
      </c>
      <c r="M1974">
        <v>346.54</v>
      </c>
      <c r="N1974">
        <v>0</v>
      </c>
      <c r="O1974">
        <v>-346.54</v>
      </c>
      <c r="P1974">
        <v>0</v>
      </c>
      <c r="Q1974">
        <v>0</v>
      </c>
      <c r="R1974">
        <v>3.63</v>
      </c>
      <c r="S1974">
        <v>0</v>
      </c>
      <c r="T1974">
        <v>0</v>
      </c>
      <c r="U1974" t="e">
        <f>VLOOKUP(D1974,#REF!,2,FALSE)</f>
        <v>#REF!</v>
      </c>
      <c r="V1974" t="e">
        <f>VLOOKUP(_216[[#This Row],[rollup_view_description]],Map!$B:$C,2,FALSE)</f>
        <v>#REF!</v>
      </c>
      <c r="W1974" t="str">
        <f>VLOOKUP(F1974,Map!$F:$G,2,FALSE)</f>
        <v>Reg Def</v>
      </c>
    </row>
    <row r="1975" spans="1:23" x14ac:dyDescent="0.25">
      <c r="A1975" t="s">
        <v>6</v>
      </c>
      <c r="B1975" t="s">
        <v>585</v>
      </c>
      <c r="C1975">
        <v>2026</v>
      </c>
      <c r="D1975" t="s">
        <v>121</v>
      </c>
      <c r="E1975" t="s">
        <v>65</v>
      </c>
      <c r="F1975" t="s">
        <v>211</v>
      </c>
      <c r="G1975" t="s">
        <v>88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 t="e">
        <f>VLOOKUP(D1975,#REF!,2,FALSE)</f>
        <v>#REF!</v>
      </c>
      <c r="V1975" t="e">
        <f>VLOOKUP(_216[[#This Row],[rollup_view_description]],Map!$B:$C,2,FALSE)</f>
        <v>#REF!</v>
      </c>
      <c r="W1975" t="str">
        <f>VLOOKUP(F1975,Map!$F:$G,2,FALSE)</f>
        <v>Reg Def</v>
      </c>
    </row>
    <row r="1976" spans="1:23" x14ac:dyDescent="0.25">
      <c r="A1976" t="s">
        <v>6</v>
      </c>
      <c r="B1976" t="s">
        <v>585</v>
      </c>
      <c r="C1976">
        <v>2026</v>
      </c>
      <c r="D1976" t="s">
        <v>121</v>
      </c>
      <c r="E1976" t="s">
        <v>65</v>
      </c>
      <c r="F1976" t="s">
        <v>136</v>
      </c>
      <c r="G1976" t="s">
        <v>88</v>
      </c>
      <c r="H1976">
        <v>0</v>
      </c>
      <c r="I1976">
        <v>0</v>
      </c>
      <c r="J1976">
        <v>0</v>
      </c>
      <c r="K1976">
        <v>664.9</v>
      </c>
      <c r="L1976">
        <v>0</v>
      </c>
      <c r="M1976">
        <v>664.9</v>
      </c>
      <c r="N1976">
        <v>0</v>
      </c>
      <c r="O1976">
        <v>-664.9</v>
      </c>
      <c r="P1976">
        <v>0</v>
      </c>
      <c r="Q1976">
        <v>0</v>
      </c>
      <c r="R1976">
        <v>0</v>
      </c>
      <c r="S1976">
        <v>0</v>
      </c>
      <c r="T1976">
        <v>0</v>
      </c>
      <c r="U1976" t="e">
        <f>VLOOKUP(D1976,#REF!,2,FALSE)</f>
        <v>#REF!</v>
      </c>
      <c r="V1976" t="e">
        <f>VLOOKUP(_216[[#This Row],[rollup_view_description]],Map!$B:$C,2,FALSE)</f>
        <v>#REF!</v>
      </c>
      <c r="W1976" t="str">
        <f>VLOOKUP(F1976,Map!$F:$G,2,FALSE)</f>
        <v>Flow Through</v>
      </c>
    </row>
    <row r="1977" spans="1:23" x14ac:dyDescent="0.25">
      <c r="A1977" t="s">
        <v>6</v>
      </c>
      <c r="B1977" t="s">
        <v>585</v>
      </c>
      <c r="C1977">
        <v>2026</v>
      </c>
      <c r="D1977" t="s">
        <v>121</v>
      </c>
      <c r="E1977" t="s">
        <v>65</v>
      </c>
      <c r="F1977" t="s">
        <v>212</v>
      </c>
      <c r="G1977" t="s">
        <v>88</v>
      </c>
      <c r="H1977">
        <v>0</v>
      </c>
      <c r="I1977">
        <v>0</v>
      </c>
      <c r="J1977">
        <v>0</v>
      </c>
      <c r="K1977">
        <v>-224.36</v>
      </c>
      <c r="L1977">
        <v>0</v>
      </c>
      <c r="M1977">
        <v>-224.36</v>
      </c>
      <c r="N1977">
        <v>0</v>
      </c>
      <c r="O1977">
        <v>224.36</v>
      </c>
      <c r="P1977">
        <v>0</v>
      </c>
      <c r="Q1977">
        <v>0</v>
      </c>
      <c r="R1977">
        <v>-2.35</v>
      </c>
      <c r="S1977">
        <v>0</v>
      </c>
      <c r="T1977">
        <v>0</v>
      </c>
      <c r="U1977" t="e">
        <f>VLOOKUP(D1977,#REF!,2,FALSE)</f>
        <v>#REF!</v>
      </c>
      <c r="V1977" t="e">
        <f>VLOOKUP(_216[[#This Row],[rollup_view_description]],Map!$B:$C,2,FALSE)</f>
        <v>#REF!</v>
      </c>
      <c r="W1977" t="str">
        <f>VLOOKUP(F1977,Map!$F:$G,2,FALSE)</f>
        <v>Reg Def</v>
      </c>
    </row>
    <row r="1978" spans="1:23" x14ac:dyDescent="0.25">
      <c r="A1978" t="s">
        <v>6</v>
      </c>
      <c r="B1978" t="s">
        <v>585</v>
      </c>
      <c r="C1978">
        <v>2026</v>
      </c>
      <c r="D1978" t="s">
        <v>121</v>
      </c>
      <c r="E1978" t="s">
        <v>65</v>
      </c>
      <c r="F1978" t="s">
        <v>213</v>
      </c>
      <c r="G1978" t="s">
        <v>88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 t="e">
        <f>VLOOKUP(D1978,#REF!,2,FALSE)</f>
        <v>#REF!</v>
      </c>
      <c r="V1978" t="e">
        <f>VLOOKUP(_216[[#This Row],[rollup_view_description]],Map!$B:$C,2,FALSE)</f>
        <v>#REF!</v>
      </c>
      <c r="W1978" t="str">
        <f>VLOOKUP(F1978,Map!$F:$G,2,FALSE)</f>
        <v>Reg Def</v>
      </c>
    </row>
    <row r="1979" spans="1:23" x14ac:dyDescent="0.25">
      <c r="A1979" t="s">
        <v>6</v>
      </c>
      <c r="B1979" t="s">
        <v>585</v>
      </c>
      <c r="C1979">
        <v>2026</v>
      </c>
      <c r="D1979" t="s">
        <v>121</v>
      </c>
      <c r="E1979" t="s">
        <v>65</v>
      </c>
      <c r="F1979" t="s">
        <v>209</v>
      </c>
      <c r="G1979" t="s">
        <v>89</v>
      </c>
      <c r="H1979">
        <v>1797899.62</v>
      </c>
      <c r="I1979">
        <v>-0.01</v>
      </c>
      <c r="J1979">
        <v>1797899.61</v>
      </c>
      <c r="K1979">
        <v>2168074.92</v>
      </c>
      <c r="L1979">
        <v>0</v>
      </c>
      <c r="M1979">
        <v>2168074.92</v>
      </c>
      <c r="N1979">
        <v>0</v>
      </c>
      <c r="O1979">
        <v>-370175.3</v>
      </c>
      <c r="P1979">
        <v>-0.01</v>
      </c>
      <c r="Q1979">
        <v>0</v>
      </c>
      <c r="R1979">
        <v>3886.84</v>
      </c>
      <c r="S1979">
        <v>0</v>
      </c>
      <c r="T1979">
        <v>0</v>
      </c>
      <c r="U1979" t="e">
        <f>VLOOKUP(D1979,#REF!,2,FALSE)</f>
        <v>#REF!</v>
      </c>
      <c r="V1979" t="e">
        <f>VLOOKUP(_216[[#This Row],[rollup_view_description]],Map!$B:$C,2,FALSE)</f>
        <v>#REF!</v>
      </c>
      <c r="W1979" t="str">
        <f>VLOOKUP(F1979,Map!$F:$G,2,FALSE)</f>
        <v>Reg Def</v>
      </c>
    </row>
    <row r="1980" spans="1:23" x14ac:dyDescent="0.25">
      <c r="A1980" t="s">
        <v>6</v>
      </c>
      <c r="B1980" t="s">
        <v>585</v>
      </c>
      <c r="C1980">
        <v>2026</v>
      </c>
      <c r="D1980" t="s">
        <v>121</v>
      </c>
      <c r="E1980" t="s">
        <v>65</v>
      </c>
      <c r="F1980" t="s">
        <v>214</v>
      </c>
      <c r="G1980" t="s">
        <v>88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 t="e">
        <f>VLOOKUP(D1980,#REF!,2,FALSE)</f>
        <v>#REF!</v>
      </c>
      <c r="V1980" t="e">
        <f>VLOOKUP(_216[[#This Row],[rollup_view_description]],Map!$B:$C,2,FALSE)</f>
        <v>#REF!</v>
      </c>
      <c r="W1980" t="str">
        <f>VLOOKUP(F1980,Map!$F:$G,2,FALSE)</f>
        <v>Repairs</v>
      </c>
    </row>
    <row r="1981" spans="1:23" x14ac:dyDescent="0.25">
      <c r="A1981" t="s">
        <v>6</v>
      </c>
      <c r="B1981" t="s">
        <v>585</v>
      </c>
      <c r="C1981">
        <v>2026</v>
      </c>
      <c r="D1981" t="s">
        <v>157</v>
      </c>
      <c r="E1981" t="s">
        <v>65</v>
      </c>
      <c r="F1981" t="s">
        <v>213</v>
      </c>
      <c r="G1981" t="s">
        <v>88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 t="e">
        <f>VLOOKUP(D1981,#REF!,2,FALSE)</f>
        <v>#REF!</v>
      </c>
      <c r="V1981" t="e">
        <f>VLOOKUP(_216[[#This Row],[rollup_view_description]],Map!$B:$C,2,FALSE)</f>
        <v>#REF!</v>
      </c>
      <c r="W1981" t="str">
        <f>VLOOKUP(F1981,Map!$F:$G,2,FALSE)</f>
        <v>Reg Def</v>
      </c>
    </row>
    <row r="1982" spans="1:23" x14ac:dyDescent="0.25">
      <c r="A1982" t="s">
        <v>6</v>
      </c>
      <c r="B1982" t="s">
        <v>585</v>
      </c>
      <c r="C1982">
        <v>2026</v>
      </c>
      <c r="D1982" t="s">
        <v>157</v>
      </c>
      <c r="E1982" t="s">
        <v>65</v>
      </c>
      <c r="F1982" t="s">
        <v>209</v>
      </c>
      <c r="G1982" t="s">
        <v>89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 t="e">
        <f>VLOOKUP(D1982,#REF!,2,FALSE)</f>
        <v>#REF!</v>
      </c>
      <c r="V1982" t="e">
        <f>VLOOKUP(_216[[#This Row],[rollup_view_description]],Map!$B:$C,2,FALSE)</f>
        <v>#REF!</v>
      </c>
      <c r="W1982" t="str">
        <f>VLOOKUP(F1982,Map!$F:$G,2,FALSE)</f>
        <v>Reg Def</v>
      </c>
    </row>
    <row r="1983" spans="1:23" x14ac:dyDescent="0.25">
      <c r="A1983" t="s">
        <v>6</v>
      </c>
      <c r="B1983" t="s">
        <v>585</v>
      </c>
      <c r="C1983">
        <v>2026</v>
      </c>
      <c r="D1983" t="s">
        <v>158</v>
      </c>
      <c r="E1983" t="s">
        <v>65</v>
      </c>
      <c r="F1983" t="s">
        <v>209</v>
      </c>
      <c r="G1983" t="s">
        <v>89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 t="e">
        <f>VLOOKUP(D1983,#REF!,2,FALSE)</f>
        <v>#REF!</v>
      </c>
      <c r="V1983" t="e">
        <f>VLOOKUP(_216[[#This Row],[rollup_view_description]],Map!$B:$C,2,FALSE)</f>
        <v>#REF!</v>
      </c>
      <c r="W1983" t="str">
        <f>VLOOKUP(F1983,Map!$F:$G,2,FALSE)</f>
        <v>Reg Def</v>
      </c>
    </row>
    <row r="1984" spans="1:23" x14ac:dyDescent="0.25">
      <c r="A1984" t="s">
        <v>6</v>
      </c>
      <c r="B1984" t="s">
        <v>585</v>
      </c>
      <c r="C1984">
        <v>2026</v>
      </c>
      <c r="D1984" t="s">
        <v>122</v>
      </c>
      <c r="E1984" t="s">
        <v>65</v>
      </c>
      <c r="F1984" t="s">
        <v>208</v>
      </c>
      <c r="G1984" t="s">
        <v>88</v>
      </c>
      <c r="H1984">
        <v>0</v>
      </c>
      <c r="I1984">
        <v>0</v>
      </c>
      <c r="J1984">
        <v>0</v>
      </c>
      <c r="K1984">
        <v>478.04</v>
      </c>
      <c r="L1984">
        <v>0</v>
      </c>
      <c r="M1984">
        <v>478.04</v>
      </c>
      <c r="N1984">
        <v>0</v>
      </c>
      <c r="O1984">
        <v>-478.04</v>
      </c>
      <c r="P1984">
        <v>0</v>
      </c>
      <c r="Q1984">
        <v>0</v>
      </c>
      <c r="R1984">
        <v>5.18</v>
      </c>
      <c r="S1984">
        <v>0</v>
      </c>
      <c r="T1984">
        <v>0</v>
      </c>
      <c r="U1984" t="e">
        <f>VLOOKUP(D1984,#REF!,2,FALSE)</f>
        <v>#REF!</v>
      </c>
      <c r="V1984" t="e">
        <f>VLOOKUP(_216[[#This Row],[rollup_view_description]],Map!$B:$C,2,FALSE)</f>
        <v>#REF!</v>
      </c>
      <c r="W1984" t="str">
        <f>VLOOKUP(F1984,Map!$F:$G,2,FALSE)</f>
        <v>Reg Def</v>
      </c>
    </row>
    <row r="1985" spans="1:23" x14ac:dyDescent="0.25">
      <c r="A1985" t="s">
        <v>6</v>
      </c>
      <c r="B1985" t="s">
        <v>585</v>
      </c>
      <c r="C1985">
        <v>2026</v>
      </c>
      <c r="D1985" t="s">
        <v>122</v>
      </c>
      <c r="E1985" t="s">
        <v>65</v>
      </c>
      <c r="F1985" t="s">
        <v>211</v>
      </c>
      <c r="G1985" t="s">
        <v>88</v>
      </c>
      <c r="H1985">
        <v>0</v>
      </c>
      <c r="I1985">
        <v>0</v>
      </c>
      <c r="J1985">
        <v>0</v>
      </c>
      <c r="K1985">
        <v>19.23</v>
      </c>
      <c r="L1985">
        <v>0</v>
      </c>
      <c r="M1985">
        <v>19.23</v>
      </c>
      <c r="N1985">
        <v>0</v>
      </c>
      <c r="O1985">
        <v>-19.23</v>
      </c>
      <c r="P1985">
        <v>0</v>
      </c>
      <c r="Q1985">
        <v>0</v>
      </c>
      <c r="R1985">
        <v>0.4</v>
      </c>
      <c r="S1985">
        <v>0</v>
      </c>
      <c r="T1985">
        <v>0</v>
      </c>
      <c r="U1985" t="e">
        <f>VLOOKUP(D1985,#REF!,2,FALSE)</f>
        <v>#REF!</v>
      </c>
      <c r="V1985" t="e">
        <f>VLOOKUP(_216[[#This Row],[rollup_view_description]],Map!$B:$C,2,FALSE)</f>
        <v>#REF!</v>
      </c>
      <c r="W1985" t="str">
        <f>VLOOKUP(F1985,Map!$F:$G,2,FALSE)</f>
        <v>Reg Def</v>
      </c>
    </row>
    <row r="1986" spans="1:23" x14ac:dyDescent="0.25">
      <c r="A1986" t="s">
        <v>6</v>
      </c>
      <c r="B1986" t="s">
        <v>585</v>
      </c>
      <c r="C1986">
        <v>2026</v>
      </c>
      <c r="D1986" t="s">
        <v>122</v>
      </c>
      <c r="E1986" t="s">
        <v>65</v>
      </c>
      <c r="F1986" t="s">
        <v>136</v>
      </c>
      <c r="G1986" t="s">
        <v>88</v>
      </c>
      <c r="H1986">
        <v>0</v>
      </c>
      <c r="I1986">
        <v>0</v>
      </c>
      <c r="J1986">
        <v>0</v>
      </c>
      <c r="K1986">
        <v>835.06</v>
      </c>
      <c r="L1986">
        <v>0</v>
      </c>
      <c r="M1986">
        <v>835.06</v>
      </c>
      <c r="N1986">
        <v>0</v>
      </c>
      <c r="O1986">
        <v>-835.06</v>
      </c>
      <c r="P1986">
        <v>0</v>
      </c>
      <c r="Q1986">
        <v>0</v>
      </c>
      <c r="R1986">
        <v>0</v>
      </c>
      <c r="S1986">
        <v>0</v>
      </c>
      <c r="T1986">
        <v>0</v>
      </c>
      <c r="U1986" t="e">
        <f>VLOOKUP(D1986,#REF!,2,FALSE)</f>
        <v>#REF!</v>
      </c>
      <c r="V1986" t="e">
        <f>VLOOKUP(_216[[#This Row],[rollup_view_description]],Map!$B:$C,2,FALSE)</f>
        <v>#REF!</v>
      </c>
      <c r="W1986" t="str">
        <f>VLOOKUP(F1986,Map!$F:$G,2,FALSE)</f>
        <v>Flow Through</v>
      </c>
    </row>
    <row r="1987" spans="1:23" x14ac:dyDescent="0.25">
      <c r="A1987" t="s">
        <v>6</v>
      </c>
      <c r="B1987" t="s">
        <v>585</v>
      </c>
      <c r="C1987">
        <v>2026</v>
      </c>
      <c r="D1987" t="s">
        <v>122</v>
      </c>
      <c r="E1987" t="s">
        <v>65</v>
      </c>
      <c r="F1987" t="s">
        <v>210</v>
      </c>
      <c r="G1987" t="s">
        <v>88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 t="e">
        <f>VLOOKUP(D1987,#REF!,2,FALSE)</f>
        <v>#REF!</v>
      </c>
      <c r="V1987" t="e">
        <f>VLOOKUP(_216[[#This Row],[rollup_view_description]],Map!$B:$C,2,FALSE)</f>
        <v>#REF!</v>
      </c>
      <c r="W1987" t="str">
        <f>VLOOKUP(F1987,Map!$F:$G,2,FALSE)</f>
        <v>Reg Def</v>
      </c>
    </row>
    <row r="1988" spans="1:23" x14ac:dyDescent="0.25">
      <c r="A1988" t="s">
        <v>6</v>
      </c>
      <c r="B1988" t="s">
        <v>585</v>
      </c>
      <c r="C1988">
        <v>2026</v>
      </c>
      <c r="D1988" t="s">
        <v>122</v>
      </c>
      <c r="E1988" t="s">
        <v>65</v>
      </c>
      <c r="F1988" t="s">
        <v>212</v>
      </c>
      <c r="G1988" t="s">
        <v>88</v>
      </c>
      <c r="H1988">
        <v>0</v>
      </c>
      <c r="I1988">
        <v>0</v>
      </c>
      <c r="J1988">
        <v>0</v>
      </c>
      <c r="K1988">
        <v>-539.75</v>
      </c>
      <c r="L1988">
        <v>0</v>
      </c>
      <c r="M1988">
        <v>-539.75</v>
      </c>
      <c r="N1988">
        <v>0</v>
      </c>
      <c r="O1988">
        <v>539.75</v>
      </c>
      <c r="P1988">
        <v>0</v>
      </c>
      <c r="Q1988">
        <v>0</v>
      </c>
      <c r="R1988">
        <v>-5.67</v>
      </c>
      <c r="S1988">
        <v>0</v>
      </c>
      <c r="T1988">
        <v>0</v>
      </c>
      <c r="U1988" t="e">
        <f>VLOOKUP(D1988,#REF!,2,FALSE)</f>
        <v>#REF!</v>
      </c>
      <c r="V1988" t="e">
        <f>VLOOKUP(_216[[#This Row],[rollup_view_description]],Map!$B:$C,2,FALSE)</f>
        <v>#REF!</v>
      </c>
      <c r="W1988" t="str">
        <f>VLOOKUP(F1988,Map!$F:$G,2,FALSE)</f>
        <v>Reg Def</v>
      </c>
    </row>
    <row r="1989" spans="1:23" x14ac:dyDescent="0.25">
      <c r="A1989" t="s">
        <v>6</v>
      </c>
      <c r="B1989" t="s">
        <v>585</v>
      </c>
      <c r="C1989">
        <v>2026</v>
      </c>
      <c r="D1989" t="s">
        <v>122</v>
      </c>
      <c r="E1989" t="s">
        <v>65</v>
      </c>
      <c r="F1989" t="s">
        <v>213</v>
      </c>
      <c r="G1989" t="s">
        <v>88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 t="e">
        <f>VLOOKUP(D1989,#REF!,2,FALSE)</f>
        <v>#REF!</v>
      </c>
      <c r="V1989" t="e">
        <f>VLOOKUP(_216[[#This Row],[rollup_view_description]],Map!$B:$C,2,FALSE)</f>
        <v>#REF!</v>
      </c>
      <c r="W1989" t="str">
        <f>VLOOKUP(F1989,Map!$F:$G,2,FALSE)</f>
        <v>Reg Def</v>
      </c>
    </row>
    <row r="1990" spans="1:23" x14ac:dyDescent="0.25">
      <c r="A1990" t="s">
        <v>6</v>
      </c>
      <c r="B1990" t="s">
        <v>585</v>
      </c>
      <c r="C1990">
        <v>2026</v>
      </c>
      <c r="D1990" t="s">
        <v>122</v>
      </c>
      <c r="E1990" t="s">
        <v>65</v>
      </c>
      <c r="F1990" t="s">
        <v>209</v>
      </c>
      <c r="G1990" t="s">
        <v>89</v>
      </c>
      <c r="H1990">
        <v>383487.93</v>
      </c>
      <c r="I1990">
        <v>0</v>
      </c>
      <c r="J1990">
        <v>383487.93</v>
      </c>
      <c r="K1990">
        <v>153838.20000000001</v>
      </c>
      <c r="L1990">
        <v>0</v>
      </c>
      <c r="M1990">
        <v>153838.20000000001</v>
      </c>
      <c r="N1990">
        <v>0</v>
      </c>
      <c r="O1990">
        <v>229649.73</v>
      </c>
      <c r="P1990">
        <v>0</v>
      </c>
      <c r="Q1990">
        <v>0</v>
      </c>
      <c r="R1990">
        <v>-2289.7800000000002</v>
      </c>
      <c r="S1990">
        <v>0</v>
      </c>
      <c r="T1990">
        <v>0</v>
      </c>
      <c r="U1990" t="e">
        <f>VLOOKUP(D1990,#REF!,2,FALSE)</f>
        <v>#REF!</v>
      </c>
      <c r="V1990" t="e">
        <f>VLOOKUP(_216[[#This Row],[rollup_view_description]],Map!$B:$C,2,FALSE)</f>
        <v>#REF!</v>
      </c>
      <c r="W1990" t="str">
        <f>VLOOKUP(F1990,Map!$F:$G,2,FALSE)</f>
        <v>Reg Def</v>
      </c>
    </row>
    <row r="1991" spans="1:23" x14ac:dyDescent="0.25">
      <c r="A1991" t="s">
        <v>6</v>
      </c>
      <c r="B1991" t="s">
        <v>585</v>
      </c>
      <c r="C1991">
        <v>2026</v>
      </c>
      <c r="D1991" t="s">
        <v>122</v>
      </c>
      <c r="E1991" t="s">
        <v>65</v>
      </c>
      <c r="F1991" t="s">
        <v>214</v>
      </c>
      <c r="G1991" t="s">
        <v>88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 t="e">
        <f>VLOOKUP(D1991,#REF!,2,FALSE)</f>
        <v>#REF!</v>
      </c>
      <c r="V1991" t="e">
        <f>VLOOKUP(_216[[#This Row],[rollup_view_description]],Map!$B:$C,2,FALSE)</f>
        <v>#REF!</v>
      </c>
      <c r="W1991" t="str">
        <f>VLOOKUP(F1991,Map!$F:$G,2,FALSE)</f>
        <v>Repairs</v>
      </c>
    </row>
    <row r="1992" spans="1:23" x14ac:dyDescent="0.25">
      <c r="A1992" t="s">
        <v>6</v>
      </c>
      <c r="B1992" t="s">
        <v>585</v>
      </c>
      <c r="C1992">
        <v>2026</v>
      </c>
      <c r="D1992" t="s">
        <v>123</v>
      </c>
      <c r="E1992" t="s">
        <v>65</v>
      </c>
      <c r="F1992" t="s">
        <v>208</v>
      </c>
      <c r="G1992" t="s">
        <v>88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 t="e">
        <f>VLOOKUP(D1992,#REF!,2,FALSE)</f>
        <v>#REF!</v>
      </c>
      <c r="V1992" t="e">
        <f>VLOOKUP(_216[[#This Row],[rollup_view_description]],Map!$B:$C,2,FALSE)</f>
        <v>#REF!</v>
      </c>
      <c r="W1992" t="str">
        <f>VLOOKUP(F1992,Map!$F:$G,2,FALSE)</f>
        <v>Reg Def</v>
      </c>
    </row>
    <row r="1993" spans="1:23" x14ac:dyDescent="0.25">
      <c r="A1993" t="s">
        <v>6</v>
      </c>
      <c r="B1993" t="s">
        <v>585</v>
      </c>
      <c r="C1993">
        <v>2026</v>
      </c>
      <c r="D1993" t="s">
        <v>123</v>
      </c>
      <c r="E1993" t="s">
        <v>65</v>
      </c>
      <c r="F1993" t="s">
        <v>136</v>
      </c>
      <c r="G1993" t="s">
        <v>88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 t="e">
        <f>VLOOKUP(D1993,#REF!,2,FALSE)</f>
        <v>#REF!</v>
      </c>
      <c r="V1993" t="e">
        <f>VLOOKUP(_216[[#This Row],[rollup_view_description]],Map!$B:$C,2,FALSE)</f>
        <v>#REF!</v>
      </c>
      <c r="W1993" t="str">
        <f>VLOOKUP(F1993,Map!$F:$G,2,FALSE)</f>
        <v>Flow Through</v>
      </c>
    </row>
    <row r="1994" spans="1:23" x14ac:dyDescent="0.25">
      <c r="A1994" t="s">
        <v>6</v>
      </c>
      <c r="B1994" t="s">
        <v>585</v>
      </c>
      <c r="C1994">
        <v>2026</v>
      </c>
      <c r="D1994" t="s">
        <v>123</v>
      </c>
      <c r="E1994" t="s">
        <v>65</v>
      </c>
      <c r="F1994" t="s">
        <v>212</v>
      </c>
      <c r="G1994" t="s">
        <v>88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 t="e">
        <f>VLOOKUP(D1994,#REF!,2,FALSE)</f>
        <v>#REF!</v>
      </c>
      <c r="V1994" t="e">
        <f>VLOOKUP(_216[[#This Row],[rollup_view_description]],Map!$B:$C,2,FALSE)</f>
        <v>#REF!</v>
      </c>
      <c r="W1994" t="str">
        <f>VLOOKUP(F1994,Map!$F:$G,2,FALSE)</f>
        <v>Reg Def</v>
      </c>
    </row>
    <row r="1995" spans="1:23" x14ac:dyDescent="0.25">
      <c r="A1995" t="s">
        <v>6</v>
      </c>
      <c r="B1995" t="s">
        <v>585</v>
      </c>
      <c r="C1995">
        <v>2026</v>
      </c>
      <c r="D1995" t="s">
        <v>123</v>
      </c>
      <c r="E1995" t="s">
        <v>65</v>
      </c>
      <c r="F1995" t="s">
        <v>209</v>
      </c>
      <c r="G1995" t="s">
        <v>89</v>
      </c>
      <c r="H1995">
        <v>17874.11</v>
      </c>
      <c r="I1995">
        <v>0</v>
      </c>
      <c r="J1995">
        <v>17874.11</v>
      </c>
      <c r="K1995">
        <v>0</v>
      </c>
      <c r="L1995">
        <v>0</v>
      </c>
      <c r="M1995">
        <v>0</v>
      </c>
      <c r="N1995">
        <v>0</v>
      </c>
      <c r="O1995">
        <v>17874.11</v>
      </c>
      <c r="P1995">
        <v>0</v>
      </c>
      <c r="Q1995">
        <v>0</v>
      </c>
      <c r="R1995">
        <v>-187.68</v>
      </c>
      <c r="S1995">
        <v>0</v>
      </c>
      <c r="T1995">
        <v>0</v>
      </c>
      <c r="U1995" t="e">
        <f>VLOOKUP(D1995,#REF!,2,FALSE)</f>
        <v>#REF!</v>
      </c>
      <c r="V1995" t="e">
        <f>VLOOKUP(_216[[#This Row],[rollup_view_description]],Map!$B:$C,2,FALSE)</f>
        <v>#REF!</v>
      </c>
      <c r="W1995" t="str">
        <f>VLOOKUP(F1995,Map!$F:$G,2,FALSE)</f>
        <v>Reg Def</v>
      </c>
    </row>
    <row r="1996" spans="1:23" x14ac:dyDescent="0.25">
      <c r="A1996" t="s">
        <v>6</v>
      </c>
      <c r="B1996" t="s">
        <v>585</v>
      </c>
      <c r="C1996">
        <v>2026</v>
      </c>
      <c r="D1996" t="s">
        <v>123</v>
      </c>
      <c r="E1996" t="s">
        <v>65</v>
      </c>
      <c r="F1996" t="s">
        <v>214</v>
      </c>
      <c r="G1996" t="s">
        <v>88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 t="e">
        <f>VLOOKUP(D1996,#REF!,2,FALSE)</f>
        <v>#REF!</v>
      </c>
      <c r="V1996" t="e">
        <f>VLOOKUP(_216[[#This Row],[rollup_view_description]],Map!$B:$C,2,FALSE)</f>
        <v>#REF!</v>
      </c>
      <c r="W1996" t="str">
        <f>VLOOKUP(F1996,Map!$F:$G,2,FALSE)</f>
        <v>Repairs</v>
      </c>
    </row>
    <row r="1997" spans="1:23" x14ac:dyDescent="0.25">
      <c r="A1997" t="s">
        <v>6</v>
      </c>
      <c r="B1997" t="s">
        <v>585</v>
      </c>
      <c r="C1997">
        <v>2026</v>
      </c>
      <c r="D1997" t="s">
        <v>124</v>
      </c>
      <c r="E1997" t="s">
        <v>65</v>
      </c>
      <c r="F1997" t="s">
        <v>208</v>
      </c>
      <c r="G1997" t="s">
        <v>88</v>
      </c>
      <c r="H1997">
        <v>0</v>
      </c>
      <c r="I1997">
        <v>0</v>
      </c>
      <c r="J1997">
        <v>0</v>
      </c>
      <c r="K1997">
        <v>616.04999999999995</v>
      </c>
      <c r="L1997">
        <v>0</v>
      </c>
      <c r="M1997">
        <v>616.04999999999995</v>
      </c>
      <c r="N1997">
        <v>0</v>
      </c>
      <c r="O1997">
        <v>-616.04999999999995</v>
      </c>
      <c r="P1997">
        <v>0</v>
      </c>
      <c r="Q1997">
        <v>0</v>
      </c>
      <c r="R1997">
        <v>6.91</v>
      </c>
      <c r="S1997">
        <v>0</v>
      </c>
      <c r="T1997">
        <v>0</v>
      </c>
      <c r="U1997" t="e">
        <f>VLOOKUP(D1997,#REF!,2,FALSE)</f>
        <v>#REF!</v>
      </c>
      <c r="V1997" t="e">
        <f>VLOOKUP(_216[[#This Row],[rollup_view_description]],Map!$B:$C,2,FALSE)</f>
        <v>#REF!</v>
      </c>
      <c r="W1997" t="str">
        <f>VLOOKUP(F1997,Map!$F:$G,2,FALSE)</f>
        <v>Reg Def</v>
      </c>
    </row>
    <row r="1998" spans="1:23" x14ac:dyDescent="0.25">
      <c r="A1998" t="s">
        <v>6</v>
      </c>
      <c r="B1998" t="s">
        <v>585</v>
      </c>
      <c r="C1998">
        <v>2026</v>
      </c>
      <c r="D1998" t="s">
        <v>124</v>
      </c>
      <c r="E1998" t="s">
        <v>65</v>
      </c>
      <c r="F1998" t="s">
        <v>211</v>
      </c>
      <c r="G1998" t="s">
        <v>88</v>
      </c>
      <c r="H1998">
        <v>0</v>
      </c>
      <c r="I1998">
        <v>0</v>
      </c>
      <c r="J1998">
        <v>0</v>
      </c>
      <c r="K1998">
        <v>62.06</v>
      </c>
      <c r="L1998">
        <v>0</v>
      </c>
      <c r="M1998">
        <v>62.06</v>
      </c>
      <c r="N1998">
        <v>0</v>
      </c>
      <c r="O1998">
        <v>-62.06</v>
      </c>
      <c r="P1998">
        <v>0</v>
      </c>
      <c r="Q1998">
        <v>0</v>
      </c>
      <c r="R1998">
        <v>1.3</v>
      </c>
      <c r="S1998">
        <v>0</v>
      </c>
      <c r="T1998">
        <v>0</v>
      </c>
      <c r="U1998" t="e">
        <f>VLOOKUP(D1998,#REF!,2,FALSE)</f>
        <v>#REF!</v>
      </c>
      <c r="V1998" t="e">
        <f>VLOOKUP(_216[[#This Row],[rollup_view_description]],Map!$B:$C,2,FALSE)</f>
        <v>#REF!</v>
      </c>
      <c r="W1998" t="str">
        <f>VLOOKUP(F1998,Map!$F:$G,2,FALSE)</f>
        <v>Reg Def</v>
      </c>
    </row>
    <row r="1999" spans="1:23" x14ac:dyDescent="0.25">
      <c r="A1999" t="s">
        <v>6</v>
      </c>
      <c r="B1999" t="s">
        <v>585</v>
      </c>
      <c r="C1999">
        <v>2026</v>
      </c>
      <c r="D1999" t="s">
        <v>124</v>
      </c>
      <c r="E1999" t="s">
        <v>65</v>
      </c>
      <c r="F1999" t="s">
        <v>136</v>
      </c>
      <c r="G1999" t="s">
        <v>88</v>
      </c>
      <c r="H1999">
        <v>0</v>
      </c>
      <c r="I1999">
        <v>0</v>
      </c>
      <c r="J1999">
        <v>0</v>
      </c>
      <c r="K1999">
        <v>993.89</v>
      </c>
      <c r="L1999">
        <v>0</v>
      </c>
      <c r="M1999">
        <v>993.89</v>
      </c>
      <c r="N1999">
        <v>0</v>
      </c>
      <c r="O1999">
        <v>-993.89</v>
      </c>
      <c r="P1999">
        <v>0</v>
      </c>
      <c r="Q1999">
        <v>0</v>
      </c>
      <c r="R1999">
        <v>0</v>
      </c>
      <c r="S1999">
        <v>0</v>
      </c>
      <c r="T1999">
        <v>0</v>
      </c>
      <c r="U1999" t="e">
        <f>VLOOKUP(D1999,#REF!,2,FALSE)</f>
        <v>#REF!</v>
      </c>
      <c r="V1999" t="e">
        <f>VLOOKUP(_216[[#This Row],[rollup_view_description]],Map!$B:$C,2,FALSE)</f>
        <v>#REF!</v>
      </c>
      <c r="W1999" t="str">
        <f>VLOOKUP(F1999,Map!$F:$G,2,FALSE)</f>
        <v>Flow Through</v>
      </c>
    </row>
    <row r="2000" spans="1:23" x14ac:dyDescent="0.25">
      <c r="A2000" t="s">
        <v>6</v>
      </c>
      <c r="B2000" t="s">
        <v>585</v>
      </c>
      <c r="C2000">
        <v>2026</v>
      </c>
      <c r="D2000" t="s">
        <v>124</v>
      </c>
      <c r="E2000" t="s">
        <v>65</v>
      </c>
      <c r="F2000" t="s">
        <v>212</v>
      </c>
      <c r="G2000" t="s">
        <v>88</v>
      </c>
      <c r="H2000">
        <v>0</v>
      </c>
      <c r="I2000">
        <v>0</v>
      </c>
      <c r="J2000">
        <v>0</v>
      </c>
      <c r="K2000">
        <v>-355.63</v>
      </c>
      <c r="L2000">
        <v>0</v>
      </c>
      <c r="M2000">
        <v>-355.63</v>
      </c>
      <c r="N2000">
        <v>0</v>
      </c>
      <c r="O2000">
        <v>355.63</v>
      </c>
      <c r="P2000">
        <v>0</v>
      </c>
      <c r="Q2000">
        <v>0</v>
      </c>
      <c r="R2000">
        <v>-3.72</v>
      </c>
      <c r="S2000">
        <v>0</v>
      </c>
      <c r="T2000">
        <v>0</v>
      </c>
      <c r="U2000" t="e">
        <f>VLOOKUP(D2000,#REF!,2,FALSE)</f>
        <v>#REF!</v>
      </c>
      <c r="V2000" t="e">
        <f>VLOOKUP(_216[[#This Row],[rollup_view_description]],Map!$B:$C,2,FALSE)</f>
        <v>#REF!</v>
      </c>
      <c r="W2000" t="str">
        <f>VLOOKUP(F2000,Map!$F:$G,2,FALSE)</f>
        <v>Reg Def</v>
      </c>
    </row>
    <row r="2001" spans="1:23" x14ac:dyDescent="0.25">
      <c r="A2001" t="s">
        <v>6</v>
      </c>
      <c r="B2001" t="s">
        <v>585</v>
      </c>
      <c r="C2001">
        <v>2026</v>
      </c>
      <c r="D2001" t="s">
        <v>124</v>
      </c>
      <c r="E2001" t="s">
        <v>65</v>
      </c>
      <c r="F2001" t="s">
        <v>213</v>
      </c>
      <c r="G2001" t="s">
        <v>88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 t="e">
        <f>VLOOKUP(D2001,#REF!,2,FALSE)</f>
        <v>#REF!</v>
      </c>
      <c r="V2001" t="e">
        <f>VLOOKUP(_216[[#This Row],[rollup_view_description]],Map!$B:$C,2,FALSE)</f>
        <v>#REF!</v>
      </c>
      <c r="W2001" t="str">
        <f>VLOOKUP(F2001,Map!$F:$G,2,FALSE)</f>
        <v>Reg Def</v>
      </c>
    </row>
    <row r="2002" spans="1:23" x14ac:dyDescent="0.25">
      <c r="A2002" t="s">
        <v>6</v>
      </c>
      <c r="B2002" t="s">
        <v>585</v>
      </c>
      <c r="C2002">
        <v>2026</v>
      </c>
      <c r="D2002" t="s">
        <v>124</v>
      </c>
      <c r="E2002" t="s">
        <v>65</v>
      </c>
      <c r="F2002" t="s">
        <v>209</v>
      </c>
      <c r="G2002" t="s">
        <v>89</v>
      </c>
      <c r="H2002">
        <v>801797.45</v>
      </c>
      <c r="I2002">
        <v>0</v>
      </c>
      <c r="J2002">
        <v>801797.45</v>
      </c>
      <c r="K2002">
        <v>354186.13</v>
      </c>
      <c r="L2002">
        <v>0</v>
      </c>
      <c r="M2002">
        <v>354186.13</v>
      </c>
      <c r="N2002">
        <v>0</v>
      </c>
      <c r="O2002">
        <v>447611.32</v>
      </c>
      <c r="P2002">
        <v>0</v>
      </c>
      <c r="Q2002">
        <v>0</v>
      </c>
      <c r="R2002">
        <v>-4599.24</v>
      </c>
      <c r="S2002">
        <v>0</v>
      </c>
      <c r="T2002">
        <v>0</v>
      </c>
      <c r="U2002" t="e">
        <f>VLOOKUP(D2002,#REF!,2,FALSE)</f>
        <v>#REF!</v>
      </c>
      <c r="V2002" t="e">
        <f>VLOOKUP(_216[[#This Row],[rollup_view_description]],Map!$B:$C,2,FALSE)</f>
        <v>#REF!</v>
      </c>
      <c r="W2002" t="str">
        <f>VLOOKUP(F2002,Map!$F:$G,2,FALSE)</f>
        <v>Reg Def</v>
      </c>
    </row>
    <row r="2003" spans="1:23" x14ac:dyDescent="0.25">
      <c r="A2003" t="s">
        <v>6</v>
      </c>
      <c r="B2003" t="s">
        <v>585</v>
      </c>
      <c r="C2003">
        <v>2026</v>
      </c>
      <c r="D2003" t="s">
        <v>124</v>
      </c>
      <c r="E2003" t="s">
        <v>65</v>
      </c>
      <c r="F2003" t="s">
        <v>214</v>
      </c>
      <c r="G2003" t="s">
        <v>88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 t="e">
        <f>VLOOKUP(D2003,#REF!,2,FALSE)</f>
        <v>#REF!</v>
      </c>
      <c r="V2003" t="e">
        <f>VLOOKUP(_216[[#This Row],[rollup_view_description]],Map!$B:$C,2,FALSE)</f>
        <v>#REF!</v>
      </c>
      <c r="W2003" t="str">
        <f>VLOOKUP(F2003,Map!$F:$G,2,FALSE)</f>
        <v>Repairs</v>
      </c>
    </row>
    <row r="2004" spans="1:23" x14ac:dyDescent="0.25">
      <c r="A2004" t="s">
        <v>6</v>
      </c>
      <c r="B2004" t="s">
        <v>585</v>
      </c>
      <c r="C2004">
        <v>2026</v>
      </c>
      <c r="D2004" t="s">
        <v>125</v>
      </c>
      <c r="E2004" t="s">
        <v>65</v>
      </c>
      <c r="F2004" t="s">
        <v>208</v>
      </c>
      <c r="G2004" t="s">
        <v>88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 t="e">
        <f>VLOOKUP(D2004,#REF!,2,FALSE)</f>
        <v>#REF!</v>
      </c>
      <c r="V2004" t="e">
        <f>VLOOKUP(_216[[#This Row],[rollup_view_description]],Map!$B:$C,2,FALSE)</f>
        <v>#REF!</v>
      </c>
      <c r="W2004" t="str">
        <f>VLOOKUP(F2004,Map!$F:$G,2,FALSE)</f>
        <v>Reg Def</v>
      </c>
    </row>
    <row r="2005" spans="1:23" x14ac:dyDescent="0.25">
      <c r="A2005" t="s">
        <v>6</v>
      </c>
      <c r="B2005" t="s">
        <v>585</v>
      </c>
      <c r="C2005">
        <v>2026</v>
      </c>
      <c r="D2005" t="s">
        <v>125</v>
      </c>
      <c r="E2005" t="s">
        <v>65</v>
      </c>
      <c r="F2005" t="s">
        <v>136</v>
      </c>
      <c r="G2005" t="s">
        <v>88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 t="e">
        <f>VLOOKUP(D2005,#REF!,2,FALSE)</f>
        <v>#REF!</v>
      </c>
      <c r="V2005" t="e">
        <f>VLOOKUP(_216[[#This Row],[rollup_view_description]],Map!$B:$C,2,FALSE)</f>
        <v>#REF!</v>
      </c>
      <c r="W2005" t="str">
        <f>VLOOKUP(F2005,Map!$F:$G,2,FALSE)</f>
        <v>Flow Through</v>
      </c>
    </row>
    <row r="2006" spans="1:23" x14ac:dyDescent="0.25">
      <c r="A2006" t="s">
        <v>6</v>
      </c>
      <c r="B2006" t="s">
        <v>585</v>
      </c>
      <c r="C2006">
        <v>2026</v>
      </c>
      <c r="D2006" t="s">
        <v>125</v>
      </c>
      <c r="E2006" t="s">
        <v>65</v>
      </c>
      <c r="F2006" t="s">
        <v>210</v>
      </c>
      <c r="G2006" t="s">
        <v>88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 t="e">
        <f>VLOOKUP(D2006,#REF!,2,FALSE)</f>
        <v>#REF!</v>
      </c>
      <c r="V2006" t="e">
        <f>VLOOKUP(_216[[#This Row],[rollup_view_description]],Map!$B:$C,2,FALSE)</f>
        <v>#REF!</v>
      </c>
      <c r="W2006" t="str">
        <f>VLOOKUP(F2006,Map!$F:$G,2,FALSE)</f>
        <v>Reg Def</v>
      </c>
    </row>
    <row r="2007" spans="1:23" x14ac:dyDescent="0.25">
      <c r="A2007" t="s">
        <v>6</v>
      </c>
      <c r="B2007" t="s">
        <v>585</v>
      </c>
      <c r="C2007">
        <v>2026</v>
      </c>
      <c r="D2007" t="s">
        <v>125</v>
      </c>
      <c r="E2007" t="s">
        <v>65</v>
      </c>
      <c r="F2007" t="s">
        <v>212</v>
      </c>
      <c r="G2007" t="s">
        <v>88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 t="e">
        <f>VLOOKUP(D2007,#REF!,2,FALSE)</f>
        <v>#REF!</v>
      </c>
      <c r="V2007" t="e">
        <f>VLOOKUP(_216[[#This Row],[rollup_view_description]],Map!$B:$C,2,FALSE)</f>
        <v>#REF!</v>
      </c>
      <c r="W2007" t="str">
        <f>VLOOKUP(F2007,Map!$F:$G,2,FALSE)</f>
        <v>Reg Def</v>
      </c>
    </row>
    <row r="2008" spans="1:23" x14ac:dyDescent="0.25">
      <c r="A2008" t="s">
        <v>6</v>
      </c>
      <c r="B2008" t="s">
        <v>585</v>
      </c>
      <c r="C2008">
        <v>2026</v>
      </c>
      <c r="D2008" t="s">
        <v>125</v>
      </c>
      <c r="E2008" t="s">
        <v>65</v>
      </c>
      <c r="F2008" t="s">
        <v>209</v>
      </c>
      <c r="G2008" t="s">
        <v>89</v>
      </c>
      <c r="H2008">
        <v>13456.93</v>
      </c>
      <c r="I2008">
        <v>0</v>
      </c>
      <c r="J2008">
        <v>13456.93</v>
      </c>
      <c r="K2008">
        <v>0</v>
      </c>
      <c r="L2008">
        <v>0</v>
      </c>
      <c r="M2008">
        <v>0</v>
      </c>
      <c r="N2008">
        <v>0</v>
      </c>
      <c r="O2008">
        <v>13456.93</v>
      </c>
      <c r="P2008">
        <v>0</v>
      </c>
      <c r="Q2008">
        <v>0</v>
      </c>
      <c r="R2008">
        <v>-141.30000000000001</v>
      </c>
      <c r="S2008">
        <v>0</v>
      </c>
      <c r="T2008">
        <v>0</v>
      </c>
      <c r="U2008" t="e">
        <f>VLOOKUP(D2008,#REF!,2,FALSE)</f>
        <v>#REF!</v>
      </c>
      <c r="V2008" t="e">
        <f>VLOOKUP(_216[[#This Row],[rollup_view_description]],Map!$B:$C,2,FALSE)</f>
        <v>#REF!</v>
      </c>
      <c r="W2008" t="str">
        <f>VLOOKUP(F2008,Map!$F:$G,2,FALSE)</f>
        <v>Reg Def</v>
      </c>
    </row>
    <row r="2009" spans="1:23" x14ac:dyDescent="0.25">
      <c r="A2009" t="s">
        <v>6</v>
      </c>
      <c r="B2009" t="s">
        <v>585</v>
      </c>
      <c r="C2009">
        <v>2026</v>
      </c>
      <c r="D2009" t="s">
        <v>125</v>
      </c>
      <c r="E2009" t="s">
        <v>65</v>
      </c>
      <c r="F2009" t="s">
        <v>214</v>
      </c>
      <c r="G2009" t="s">
        <v>88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 t="e">
        <f>VLOOKUP(D2009,#REF!,2,FALSE)</f>
        <v>#REF!</v>
      </c>
      <c r="V2009" t="e">
        <f>VLOOKUP(_216[[#This Row],[rollup_view_description]],Map!$B:$C,2,FALSE)</f>
        <v>#REF!</v>
      </c>
      <c r="W2009" t="str">
        <f>VLOOKUP(F2009,Map!$F:$G,2,FALSE)</f>
        <v>Repairs</v>
      </c>
    </row>
    <row r="2010" spans="1:23" x14ac:dyDescent="0.25">
      <c r="A2010" t="s">
        <v>6</v>
      </c>
      <c r="B2010" t="s">
        <v>585</v>
      </c>
      <c r="C2010">
        <v>2026</v>
      </c>
      <c r="D2010" t="s">
        <v>126</v>
      </c>
      <c r="E2010" t="s">
        <v>65</v>
      </c>
      <c r="F2010" t="s">
        <v>208</v>
      </c>
      <c r="G2010" t="s">
        <v>88</v>
      </c>
      <c r="H2010">
        <v>0</v>
      </c>
      <c r="I2010">
        <v>0</v>
      </c>
      <c r="J2010">
        <v>0</v>
      </c>
      <c r="K2010">
        <v>980.45</v>
      </c>
      <c r="L2010">
        <v>0</v>
      </c>
      <c r="M2010">
        <v>980.45</v>
      </c>
      <c r="N2010">
        <v>0</v>
      </c>
      <c r="O2010">
        <v>-980.45</v>
      </c>
      <c r="P2010">
        <v>0</v>
      </c>
      <c r="Q2010">
        <v>0</v>
      </c>
      <c r="R2010">
        <v>10.29</v>
      </c>
      <c r="S2010">
        <v>0</v>
      </c>
      <c r="T2010">
        <v>0</v>
      </c>
      <c r="U2010" t="e">
        <f>VLOOKUP(D2010,#REF!,2,FALSE)</f>
        <v>#REF!</v>
      </c>
      <c r="V2010" t="e">
        <f>VLOOKUP(_216[[#This Row],[rollup_view_description]],Map!$B:$C,2,FALSE)</f>
        <v>#REF!</v>
      </c>
      <c r="W2010" t="str">
        <f>VLOOKUP(F2010,Map!$F:$G,2,FALSE)</f>
        <v>Reg Def</v>
      </c>
    </row>
    <row r="2011" spans="1:23" x14ac:dyDescent="0.25">
      <c r="A2011" t="s">
        <v>6</v>
      </c>
      <c r="B2011" t="s">
        <v>585</v>
      </c>
      <c r="C2011">
        <v>2026</v>
      </c>
      <c r="D2011" t="s">
        <v>126</v>
      </c>
      <c r="E2011" t="s">
        <v>65</v>
      </c>
      <c r="F2011" t="s">
        <v>211</v>
      </c>
      <c r="G2011" t="s">
        <v>88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 t="e">
        <f>VLOOKUP(D2011,#REF!,2,FALSE)</f>
        <v>#REF!</v>
      </c>
      <c r="V2011" t="e">
        <f>VLOOKUP(_216[[#This Row],[rollup_view_description]],Map!$B:$C,2,FALSE)</f>
        <v>#REF!</v>
      </c>
      <c r="W2011" t="str">
        <f>VLOOKUP(F2011,Map!$F:$G,2,FALSE)</f>
        <v>Reg Def</v>
      </c>
    </row>
    <row r="2012" spans="1:23" x14ac:dyDescent="0.25">
      <c r="A2012" t="s">
        <v>6</v>
      </c>
      <c r="B2012" t="s">
        <v>585</v>
      </c>
      <c r="C2012">
        <v>2026</v>
      </c>
      <c r="D2012" t="s">
        <v>126</v>
      </c>
      <c r="E2012" t="s">
        <v>65</v>
      </c>
      <c r="F2012" t="s">
        <v>136</v>
      </c>
      <c r="G2012" t="s">
        <v>88</v>
      </c>
      <c r="H2012">
        <v>0</v>
      </c>
      <c r="I2012">
        <v>0</v>
      </c>
      <c r="J2012">
        <v>0</v>
      </c>
      <c r="K2012">
        <v>1745.75</v>
      </c>
      <c r="L2012">
        <v>0</v>
      </c>
      <c r="M2012">
        <v>1745.75</v>
      </c>
      <c r="N2012">
        <v>0</v>
      </c>
      <c r="O2012">
        <v>-1745.75</v>
      </c>
      <c r="P2012">
        <v>0</v>
      </c>
      <c r="Q2012">
        <v>0</v>
      </c>
      <c r="R2012">
        <v>0</v>
      </c>
      <c r="S2012">
        <v>0</v>
      </c>
      <c r="T2012">
        <v>0</v>
      </c>
      <c r="U2012" t="e">
        <f>VLOOKUP(D2012,#REF!,2,FALSE)</f>
        <v>#REF!</v>
      </c>
      <c r="V2012" t="e">
        <f>VLOOKUP(_216[[#This Row],[rollup_view_description]],Map!$B:$C,2,FALSE)</f>
        <v>#REF!</v>
      </c>
      <c r="W2012" t="str">
        <f>VLOOKUP(F2012,Map!$F:$G,2,FALSE)</f>
        <v>Flow Through</v>
      </c>
    </row>
    <row r="2013" spans="1:23" x14ac:dyDescent="0.25">
      <c r="A2013" t="s">
        <v>6</v>
      </c>
      <c r="B2013" t="s">
        <v>585</v>
      </c>
      <c r="C2013">
        <v>2026</v>
      </c>
      <c r="D2013" t="s">
        <v>126</v>
      </c>
      <c r="E2013" t="s">
        <v>65</v>
      </c>
      <c r="F2013" t="s">
        <v>212</v>
      </c>
      <c r="G2013" t="s">
        <v>88</v>
      </c>
      <c r="H2013">
        <v>0</v>
      </c>
      <c r="I2013">
        <v>0</v>
      </c>
      <c r="J2013">
        <v>0</v>
      </c>
      <c r="K2013">
        <v>-826.28</v>
      </c>
      <c r="L2013">
        <v>0</v>
      </c>
      <c r="M2013">
        <v>-826.28</v>
      </c>
      <c r="N2013">
        <v>0</v>
      </c>
      <c r="O2013">
        <v>826.28</v>
      </c>
      <c r="P2013">
        <v>0</v>
      </c>
      <c r="Q2013">
        <v>0</v>
      </c>
      <c r="R2013">
        <v>-8.68</v>
      </c>
      <c r="S2013">
        <v>0</v>
      </c>
      <c r="T2013">
        <v>0</v>
      </c>
      <c r="U2013" t="e">
        <f>VLOOKUP(D2013,#REF!,2,FALSE)</f>
        <v>#REF!</v>
      </c>
      <c r="V2013" t="e">
        <f>VLOOKUP(_216[[#This Row],[rollup_view_description]],Map!$B:$C,2,FALSE)</f>
        <v>#REF!</v>
      </c>
      <c r="W2013" t="str">
        <f>VLOOKUP(F2013,Map!$F:$G,2,FALSE)</f>
        <v>Reg Def</v>
      </c>
    </row>
    <row r="2014" spans="1:23" x14ac:dyDescent="0.25">
      <c r="A2014" t="s">
        <v>6</v>
      </c>
      <c r="B2014" t="s">
        <v>585</v>
      </c>
      <c r="C2014">
        <v>2026</v>
      </c>
      <c r="D2014" t="s">
        <v>126</v>
      </c>
      <c r="E2014" t="s">
        <v>65</v>
      </c>
      <c r="F2014" t="s">
        <v>213</v>
      </c>
      <c r="G2014" t="s">
        <v>88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 t="e">
        <f>VLOOKUP(D2014,#REF!,2,FALSE)</f>
        <v>#REF!</v>
      </c>
      <c r="V2014" t="e">
        <f>VLOOKUP(_216[[#This Row],[rollup_view_description]],Map!$B:$C,2,FALSE)</f>
        <v>#REF!</v>
      </c>
      <c r="W2014" t="str">
        <f>VLOOKUP(F2014,Map!$F:$G,2,FALSE)</f>
        <v>Reg Def</v>
      </c>
    </row>
    <row r="2015" spans="1:23" x14ac:dyDescent="0.25">
      <c r="A2015" t="s">
        <v>6</v>
      </c>
      <c r="B2015" t="s">
        <v>585</v>
      </c>
      <c r="C2015">
        <v>2026</v>
      </c>
      <c r="D2015" t="s">
        <v>126</v>
      </c>
      <c r="E2015" t="s">
        <v>65</v>
      </c>
      <c r="F2015" t="s">
        <v>209</v>
      </c>
      <c r="G2015" t="s">
        <v>89</v>
      </c>
      <c r="H2015">
        <v>624468.30000000005</v>
      </c>
      <c r="I2015">
        <v>0</v>
      </c>
      <c r="J2015">
        <v>624468.30000000005</v>
      </c>
      <c r="K2015">
        <v>274523.03999999998</v>
      </c>
      <c r="L2015">
        <v>0</v>
      </c>
      <c r="M2015">
        <v>274523.03999999998</v>
      </c>
      <c r="N2015">
        <v>0</v>
      </c>
      <c r="O2015">
        <v>349945.26</v>
      </c>
      <c r="P2015">
        <v>0</v>
      </c>
      <c r="Q2015">
        <v>0</v>
      </c>
      <c r="R2015">
        <v>-3634.71</v>
      </c>
      <c r="S2015">
        <v>0</v>
      </c>
      <c r="T2015">
        <v>0</v>
      </c>
      <c r="U2015" t="e">
        <f>VLOOKUP(D2015,#REF!,2,FALSE)</f>
        <v>#REF!</v>
      </c>
      <c r="V2015" t="e">
        <f>VLOOKUP(_216[[#This Row],[rollup_view_description]],Map!$B:$C,2,FALSE)</f>
        <v>#REF!</v>
      </c>
      <c r="W2015" t="str">
        <f>VLOOKUP(F2015,Map!$F:$G,2,FALSE)</f>
        <v>Reg Def</v>
      </c>
    </row>
    <row r="2016" spans="1:23" x14ac:dyDescent="0.25">
      <c r="A2016" t="s">
        <v>6</v>
      </c>
      <c r="B2016" t="s">
        <v>585</v>
      </c>
      <c r="C2016">
        <v>2026</v>
      </c>
      <c r="D2016" t="s">
        <v>126</v>
      </c>
      <c r="E2016" t="s">
        <v>65</v>
      </c>
      <c r="F2016" t="s">
        <v>214</v>
      </c>
      <c r="G2016" t="s">
        <v>88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 t="e">
        <f>VLOOKUP(D2016,#REF!,2,FALSE)</f>
        <v>#REF!</v>
      </c>
      <c r="V2016" t="e">
        <f>VLOOKUP(_216[[#This Row],[rollup_view_description]],Map!$B:$C,2,FALSE)</f>
        <v>#REF!</v>
      </c>
      <c r="W2016" t="str">
        <f>VLOOKUP(F2016,Map!$F:$G,2,FALSE)</f>
        <v>Repairs</v>
      </c>
    </row>
    <row r="2017" spans="1:23" x14ac:dyDescent="0.25">
      <c r="A2017" t="s">
        <v>6</v>
      </c>
      <c r="B2017" t="s">
        <v>585</v>
      </c>
      <c r="C2017">
        <v>2026</v>
      </c>
      <c r="D2017" t="s">
        <v>127</v>
      </c>
      <c r="E2017" t="s">
        <v>65</v>
      </c>
      <c r="F2017" t="s">
        <v>208</v>
      </c>
      <c r="G2017" t="s">
        <v>88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 t="e">
        <f>VLOOKUP(D2017,#REF!,2,FALSE)</f>
        <v>#REF!</v>
      </c>
      <c r="V2017" t="e">
        <f>VLOOKUP(_216[[#This Row],[rollup_view_description]],Map!$B:$C,2,FALSE)</f>
        <v>#REF!</v>
      </c>
      <c r="W2017" t="str">
        <f>VLOOKUP(F2017,Map!$F:$G,2,FALSE)</f>
        <v>Reg Def</v>
      </c>
    </row>
    <row r="2018" spans="1:23" x14ac:dyDescent="0.25">
      <c r="A2018" t="s">
        <v>6</v>
      </c>
      <c r="B2018" t="s">
        <v>585</v>
      </c>
      <c r="C2018">
        <v>2026</v>
      </c>
      <c r="D2018" t="s">
        <v>127</v>
      </c>
      <c r="E2018" t="s">
        <v>65</v>
      </c>
      <c r="F2018" t="s">
        <v>211</v>
      </c>
      <c r="G2018" t="s">
        <v>88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 t="e">
        <f>VLOOKUP(D2018,#REF!,2,FALSE)</f>
        <v>#REF!</v>
      </c>
      <c r="V2018" t="e">
        <f>VLOOKUP(_216[[#This Row],[rollup_view_description]],Map!$B:$C,2,FALSE)</f>
        <v>#REF!</v>
      </c>
      <c r="W2018" t="str">
        <f>VLOOKUP(F2018,Map!$F:$G,2,FALSE)</f>
        <v>Reg Def</v>
      </c>
    </row>
    <row r="2019" spans="1:23" x14ac:dyDescent="0.25">
      <c r="A2019" t="s">
        <v>6</v>
      </c>
      <c r="B2019" t="s">
        <v>585</v>
      </c>
      <c r="C2019">
        <v>2026</v>
      </c>
      <c r="D2019" t="s">
        <v>127</v>
      </c>
      <c r="E2019" t="s">
        <v>65</v>
      </c>
      <c r="F2019" t="s">
        <v>136</v>
      </c>
      <c r="G2019" t="s">
        <v>88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 t="e">
        <f>VLOOKUP(D2019,#REF!,2,FALSE)</f>
        <v>#REF!</v>
      </c>
      <c r="V2019" t="e">
        <f>VLOOKUP(_216[[#This Row],[rollup_view_description]],Map!$B:$C,2,FALSE)</f>
        <v>#REF!</v>
      </c>
      <c r="W2019" t="str">
        <f>VLOOKUP(F2019,Map!$F:$G,2,FALSE)</f>
        <v>Flow Through</v>
      </c>
    </row>
    <row r="2020" spans="1:23" x14ac:dyDescent="0.25">
      <c r="A2020" t="s">
        <v>6</v>
      </c>
      <c r="B2020" t="s">
        <v>585</v>
      </c>
      <c r="C2020">
        <v>2026</v>
      </c>
      <c r="D2020" t="s">
        <v>127</v>
      </c>
      <c r="E2020" t="s">
        <v>65</v>
      </c>
      <c r="F2020" t="s">
        <v>212</v>
      </c>
      <c r="G2020" t="s">
        <v>88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 t="e">
        <f>VLOOKUP(D2020,#REF!,2,FALSE)</f>
        <v>#REF!</v>
      </c>
      <c r="V2020" t="e">
        <f>VLOOKUP(_216[[#This Row],[rollup_view_description]],Map!$B:$C,2,FALSE)</f>
        <v>#REF!</v>
      </c>
      <c r="W2020" t="str">
        <f>VLOOKUP(F2020,Map!$F:$G,2,FALSE)</f>
        <v>Reg Def</v>
      </c>
    </row>
    <row r="2021" spans="1:23" x14ac:dyDescent="0.25">
      <c r="A2021" t="s">
        <v>6</v>
      </c>
      <c r="B2021" t="s">
        <v>585</v>
      </c>
      <c r="C2021">
        <v>2026</v>
      </c>
      <c r="D2021" t="s">
        <v>127</v>
      </c>
      <c r="E2021" t="s">
        <v>65</v>
      </c>
      <c r="F2021" t="s">
        <v>209</v>
      </c>
      <c r="G2021" t="s">
        <v>89</v>
      </c>
      <c r="H2021">
        <v>-598.79</v>
      </c>
      <c r="I2021">
        <v>0</v>
      </c>
      <c r="J2021">
        <v>-598.79</v>
      </c>
      <c r="K2021">
        <v>0</v>
      </c>
      <c r="L2021">
        <v>0</v>
      </c>
      <c r="M2021">
        <v>0</v>
      </c>
      <c r="N2021">
        <v>0</v>
      </c>
      <c r="O2021">
        <v>-598.79</v>
      </c>
      <c r="P2021">
        <v>0</v>
      </c>
      <c r="Q2021">
        <v>0</v>
      </c>
      <c r="R2021">
        <v>0.42</v>
      </c>
      <c r="S2021">
        <v>0</v>
      </c>
      <c r="T2021">
        <v>0</v>
      </c>
      <c r="U2021" t="e">
        <f>VLOOKUP(D2021,#REF!,2,FALSE)</f>
        <v>#REF!</v>
      </c>
      <c r="V2021" t="e">
        <f>VLOOKUP(_216[[#This Row],[rollup_view_description]],Map!$B:$C,2,FALSE)</f>
        <v>#REF!</v>
      </c>
      <c r="W2021" t="str">
        <f>VLOOKUP(F2021,Map!$F:$G,2,FALSE)</f>
        <v>Reg Def</v>
      </c>
    </row>
    <row r="2022" spans="1:23" x14ac:dyDescent="0.25">
      <c r="A2022" t="s">
        <v>6</v>
      </c>
      <c r="B2022" t="s">
        <v>585</v>
      </c>
      <c r="C2022">
        <v>2026</v>
      </c>
      <c r="D2022" t="s">
        <v>127</v>
      </c>
      <c r="E2022" t="s">
        <v>65</v>
      </c>
      <c r="F2022" t="s">
        <v>214</v>
      </c>
      <c r="G2022" t="s">
        <v>88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 t="e">
        <f>VLOOKUP(D2022,#REF!,2,FALSE)</f>
        <v>#REF!</v>
      </c>
      <c r="V2022" t="e">
        <f>VLOOKUP(_216[[#This Row],[rollup_view_description]],Map!$B:$C,2,FALSE)</f>
        <v>#REF!</v>
      </c>
      <c r="W2022" t="str">
        <f>VLOOKUP(F2022,Map!$F:$G,2,FALSE)</f>
        <v>Repairs</v>
      </c>
    </row>
    <row r="2023" spans="1:23" x14ac:dyDescent="0.25">
      <c r="A2023" t="s">
        <v>6</v>
      </c>
      <c r="B2023" t="s">
        <v>585</v>
      </c>
      <c r="C2023">
        <v>2026</v>
      </c>
      <c r="D2023" t="s">
        <v>128</v>
      </c>
      <c r="E2023" t="s">
        <v>65</v>
      </c>
      <c r="F2023" t="s">
        <v>208</v>
      </c>
      <c r="G2023" t="s">
        <v>88</v>
      </c>
      <c r="H2023">
        <v>0</v>
      </c>
      <c r="I2023">
        <v>0</v>
      </c>
      <c r="J2023">
        <v>0</v>
      </c>
      <c r="K2023">
        <v>45750.16</v>
      </c>
      <c r="L2023">
        <v>0</v>
      </c>
      <c r="M2023">
        <v>45750.16</v>
      </c>
      <c r="N2023">
        <v>0</v>
      </c>
      <c r="O2023">
        <v>-45750.16</v>
      </c>
      <c r="P2023">
        <v>0</v>
      </c>
      <c r="Q2023">
        <v>0</v>
      </c>
      <c r="R2023">
        <v>382.68</v>
      </c>
      <c r="S2023">
        <v>0</v>
      </c>
      <c r="T2023">
        <v>0</v>
      </c>
      <c r="U2023" t="e">
        <f>VLOOKUP(D2023,#REF!,2,FALSE)</f>
        <v>#REF!</v>
      </c>
      <c r="V2023" t="e">
        <f>VLOOKUP(_216[[#This Row],[rollup_view_description]],Map!$B:$C,2,FALSE)</f>
        <v>#REF!</v>
      </c>
      <c r="W2023" t="str">
        <f>VLOOKUP(F2023,Map!$F:$G,2,FALSE)</f>
        <v>Reg Def</v>
      </c>
    </row>
    <row r="2024" spans="1:23" x14ac:dyDescent="0.25">
      <c r="A2024" t="s">
        <v>6</v>
      </c>
      <c r="B2024" t="s">
        <v>585</v>
      </c>
      <c r="C2024">
        <v>2026</v>
      </c>
      <c r="D2024" t="s">
        <v>128</v>
      </c>
      <c r="E2024" t="s">
        <v>65</v>
      </c>
      <c r="F2024" t="s">
        <v>211</v>
      </c>
      <c r="G2024" t="s">
        <v>88</v>
      </c>
      <c r="H2024">
        <v>0</v>
      </c>
      <c r="I2024">
        <v>0</v>
      </c>
      <c r="J2024">
        <v>0</v>
      </c>
      <c r="K2024">
        <v>100227.86</v>
      </c>
      <c r="L2024">
        <v>0</v>
      </c>
      <c r="M2024">
        <v>100227.86</v>
      </c>
      <c r="N2024">
        <v>0</v>
      </c>
      <c r="O2024">
        <v>-100227.86</v>
      </c>
      <c r="P2024">
        <v>0</v>
      </c>
      <c r="Q2024">
        <v>0</v>
      </c>
      <c r="R2024">
        <v>2104.79</v>
      </c>
      <c r="S2024">
        <v>0</v>
      </c>
      <c r="T2024">
        <v>0</v>
      </c>
      <c r="U2024" t="e">
        <f>VLOOKUP(D2024,#REF!,2,FALSE)</f>
        <v>#REF!</v>
      </c>
      <c r="V2024" t="e">
        <f>VLOOKUP(_216[[#This Row],[rollup_view_description]],Map!$B:$C,2,FALSE)</f>
        <v>#REF!</v>
      </c>
      <c r="W2024" t="str">
        <f>VLOOKUP(F2024,Map!$F:$G,2,FALSE)</f>
        <v>Reg Def</v>
      </c>
    </row>
    <row r="2025" spans="1:23" x14ac:dyDescent="0.25">
      <c r="A2025" t="s">
        <v>6</v>
      </c>
      <c r="B2025" t="s">
        <v>585</v>
      </c>
      <c r="C2025">
        <v>2026</v>
      </c>
      <c r="D2025" t="s">
        <v>128</v>
      </c>
      <c r="E2025" t="s">
        <v>65</v>
      </c>
      <c r="F2025" t="s">
        <v>136</v>
      </c>
      <c r="G2025" t="s">
        <v>88</v>
      </c>
      <c r="H2025">
        <v>0</v>
      </c>
      <c r="I2025">
        <v>0</v>
      </c>
      <c r="J2025">
        <v>0</v>
      </c>
      <c r="K2025">
        <v>109397.61</v>
      </c>
      <c r="L2025">
        <v>0</v>
      </c>
      <c r="M2025">
        <v>109397.61</v>
      </c>
      <c r="N2025">
        <v>-1161584.26</v>
      </c>
      <c r="O2025">
        <v>-109397.61</v>
      </c>
      <c r="P2025">
        <v>0</v>
      </c>
      <c r="Q2025">
        <v>1161584.26</v>
      </c>
      <c r="R2025">
        <v>0</v>
      </c>
      <c r="S2025">
        <v>0</v>
      </c>
      <c r="T2025">
        <v>0</v>
      </c>
      <c r="U2025" t="e">
        <f>VLOOKUP(D2025,#REF!,2,FALSE)</f>
        <v>#REF!</v>
      </c>
      <c r="V2025" t="e">
        <f>VLOOKUP(_216[[#This Row],[rollup_view_description]],Map!$B:$C,2,FALSE)</f>
        <v>#REF!</v>
      </c>
      <c r="W2025" t="str">
        <f>VLOOKUP(F2025,Map!$F:$G,2,FALSE)</f>
        <v>Flow Through</v>
      </c>
    </row>
    <row r="2026" spans="1:23" x14ac:dyDescent="0.25">
      <c r="A2026" t="s">
        <v>6</v>
      </c>
      <c r="B2026" t="s">
        <v>585</v>
      </c>
      <c r="C2026">
        <v>2026</v>
      </c>
      <c r="D2026" t="s">
        <v>128</v>
      </c>
      <c r="E2026" t="s">
        <v>65</v>
      </c>
      <c r="F2026" t="s">
        <v>210</v>
      </c>
      <c r="G2026" t="s">
        <v>88</v>
      </c>
      <c r="H2026">
        <v>0</v>
      </c>
      <c r="I2026">
        <v>0</v>
      </c>
      <c r="J2026">
        <v>0</v>
      </c>
      <c r="K2026">
        <v>165245</v>
      </c>
      <c r="L2026">
        <v>0</v>
      </c>
      <c r="M2026">
        <v>165245</v>
      </c>
      <c r="N2026">
        <v>0</v>
      </c>
      <c r="O2026">
        <v>-165245</v>
      </c>
      <c r="P2026">
        <v>0</v>
      </c>
      <c r="Q2026">
        <v>0</v>
      </c>
      <c r="R2026">
        <v>3312.59</v>
      </c>
      <c r="S2026">
        <v>0</v>
      </c>
      <c r="T2026">
        <v>0</v>
      </c>
      <c r="U2026" t="e">
        <f>VLOOKUP(D2026,#REF!,2,FALSE)</f>
        <v>#REF!</v>
      </c>
      <c r="V2026" t="e">
        <f>VLOOKUP(_216[[#This Row],[rollup_view_description]],Map!$B:$C,2,FALSE)</f>
        <v>#REF!</v>
      </c>
      <c r="W2026" t="str">
        <f>VLOOKUP(F2026,Map!$F:$G,2,FALSE)</f>
        <v>Reg Def</v>
      </c>
    </row>
    <row r="2027" spans="1:23" x14ac:dyDescent="0.25">
      <c r="A2027" t="s">
        <v>6</v>
      </c>
      <c r="B2027" t="s">
        <v>585</v>
      </c>
      <c r="C2027">
        <v>2026</v>
      </c>
      <c r="D2027" t="s">
        <v>128</v>
      </c>
      <c r="E2027" t="s">
        <v>65</v>
      </c>
      <c r="F2027" t="s">
        <v>215</v>
      </c>
      <c r="G2027" t="s">
        <v>88</v>
      </c>
      <c r="H2027">
        <v>0</v>
      </c>
      <c r="I2027">
        <v>0</v>
      </c>
      <c r="J2027">
        <v>0</v>
      </c>
      <c r="K2027">
        <v>6003.86</v>
      </c>
      <c r="L2027">
        <v>0</v>
      </c>
      <c r="M2027">
        <v>6003.86</v>
      </c>
      <c r="N2027">
        <v>0</v>
      </c>
      <c r="O2027">
        <v>-6003.86</v>
      </c>
      <c r="P2027">
        <v>0</v>
      </c>
      <c r="Q2027">
        <v>0</v>
      </c>
      <c r="R2027">
        <v>63.05</v>
      </c>
      <c r="S2027">
        <v>0</v>
      </c>
      <c r="T2027">
        <v>0</v>
      </c>
      <c r="U2027" t="e">
        <f>VLOOKUP(D2027,#REF!,2,FALSE)</f>
        <v>#REF!</v>
      </c>
      <c r="V2027" t="e">
        <f>VLOOKUP(_216[[#This Row],[rollup_view_description]],Map!$B:$C,2,FALSE)</f>
        <v>#REF!</v>
      </c>
      <c r="W2027" t="str">
        <f>VLOOKUP(F2027,Map!$F:$G,2,FALSE)</f>
        <v>Taxable CIAC</v>
      </c>
    </row>
    <row r="2028" spans="1:23" x14ac:dyDescent="0.25">
      <c r="A2028" t="s">
        <v>6</v>
      </c>
      <c r="B2028" t="s">
        <v>585</v>
      </c>
      <c r="C2028">
        <v>2026</v>
      </c>
      <c r="D2028" t="s">
        <v>128</v>
      </c>
      <c r="E2028" t="s">
        <v>65</v>
      </c>
      <c r="F2028" t="s">
        <v>212</v>
      </c>
      <c r="G2028" t="s">
        <v>88</v>
      </c>
      <c r="H2028">
        <v>0</v>
      </c>
      <c r="I2028">
        <v>0</v>
      </c>
      <c r="J2028">
        <v>0</v>
      </c>
      <c r="K2028">
        <v>-102516.02</v>
      </c>
      <c r="L2028">
        <v>0</v>
      </c>
      <c r="M2028">
        <v>-102516.02</v>
      </c>
      <c r="N2028">
        <v>0</v>
      </c>
      <c r="O2028">
        <v>102516.02</v>
      </c>
      <c r="P2028">
        <v>0</v>
      </c>
      <c r="Q2028">
        <v>0</v>
      </c>
      <c r="R2028">
        <v>-1640.85</v>
      </c>
      <c r="S2028">
        <v>0</v>
      </c>
      <c r="T2028">
        <v>0</v>
      </c>
      <c r="U2028" t="e">
        <f>VLOOKUP(D2028,#REF!,2,FALSE)</f>
        <v>#REF!</v>
      </c>
      <c r="V2028" t="e">
        <f>VLOOKUP(_216[[#This Row],[rollup_view_description]],Map!$B:$C,2,FALSE)</f>
        <v>#REF!</v>
      </c>
      <c r="W2028" t="str">
        <f>VLOOKUP(F2028,Map!$F:$G,2,FALSE)</f>
        <v>Reg Def</v>
      </c>
    </row>
    <row r="2029" spans="1:23" x14ac:dyDescent="0.25">
      <c r="A2029" t="s">
        <v>6</v>
      </c>
      <c r="B2029" t="s">
        <v>585</v>
      </c>
      <c r="C2029">
        <v>2026</v>
      </c>
      <c r="D2029" t="s">
        <v>128</v>
      </c>
      <c r="E2029" t="s">
        <v>65</v>
      </c>
      <c r="F2029" t="s">
        <v>213</v>
      </c>
      <c r="G2029" t="s">
        <v>88</v>
      </c>
      <c r="H2029">
        <v>0</v>
      </c>
      <c r="I2029">
        <v>0</v>
      </c>
      <c r="J2029">
        <v>0</v>
      </c>
      <c r="K2029">
        <v>148639.78</v>
      </c>
      <c r="L2029">
        <v>0</v>
      </c>
      <c r="M2029">
        <v>148639.78</v>
      </c>
      <c r="N2029">
        <v>0</v>
      </c>
      <c r="O2029">
        <v>-148639.78</v>
      </c>
      <c r="P2029">
        <v>0</v>
      </c>
      <c r="Q2029">
        <v>0</v>
      </c>
      <c r="R2029">
        <v>4516.55</v>
      </c>
      <c r="S2029">
        <v>0</v>
      </c>
      <c r="T2029">
        <v>0</v>
      </c>
      <c r="U2029" t="e">
        <f>VLOOKUP(D2029,#REF!,2,FALSE)</f>
        <v>#REF!</v>
      </c>
      <c r="V2029" t="e">
        <f>VLOOKUP(_216[[#This Row],[rollup_view_description]],Map!$B:$C,2,FALSE)</f>
        <v>#REF!</v>
      </c>
      <c r="W2029" t="str">
        <f>VLOOKUP(F2029,Map!$F:$G,2,FALSE)</f>
        <v>Reg Def</v>
      </c>
    </row>
    <row r="2030" spans="1:23" x14ac:dyDescent="0.25">
      <c r="A2030" t="s">
        <v>6</v>
      </c>
      <c r="B2030" t="s">
        <v>585</v>
      </c>
      <c r="C2030">
        <v>2026</v>
      </c>
      <c r="D2030" t="s">
        <v>128</v>
      </c>
      <c r="E2030" t="s">
        <v>65</v>
      </c>
      <c r="F2030" t="s">
        <v>216</v>
      </c>
      <c r="G2030" t="s">
        <v>88</v>
      </c>
      <c r="H2030">
        <v>0</v>
      </c>
      <c r="I2030">
        <v>0</v>
      </c>
      <c r="J2030">
        <v>0</v>
      </c>
      <c r="K2030">
        <v>-67621.039999999994</v>
      </c>
      <c r="L2030">
        <v>0</v>
      </c>
      <c r="M2030">
        <v>-67621.039999999994</v>
      </c>
      <c r="N2030">
        <v>0</v>
      </c>
      <c r="O2030">
        <v>67621.039999999994</v>
      </c>
      <c r="P2030">
        <v>0</v>
      </c>
      <c r="Q2030">
        <v>0</v>
      </c>
      <c r="R2030">
        <v>-1420.04</v>
      </c>
      <c r="S2030">
        <v>0</v>
      </c>
      <c r="T2030">
        <v>0</v>
      </c>
      <c r="U2030" t="e">
        <f>VLOOKUP(D2030,#REF!,2,FALSE)</f>
        <v>#REF!</v>
      </c>
      <c r="V2030" t="e">
        <f>VLOOKUP(_216[[#This Row],[rollup_view_description]],Map!$B:$C,2,FALSE)</f>
        <v>#REF!</v>
      </c>
      <c r="W2030" t="str">
        <f>VLOOKUP(F2030,Map!$F:$G,2,FALSE)</f>
        <v>Reg Def</v>
      </c>
    </row>
    <row r="2031" spans="1:23" x14ac:dyDescent="0.25">
      <c r="A2031" t="s">
        <v>6</v>
      </c>
      <c r="B2031" t="s">
        <v>585</v>
      </c>
      <c r="C2031">
        <v>2026</v>
      </c>
      <c r="D2031" t="s">
        <v>128</v>
      </c>
      <c r="E2031" t="s">
        <v>65</v>
      </c>
      <c r="F2031" t="s">
        <v>209</v>
      </c>
      <c r="G2031" t="s">
        <v>89</v>
      </c>
      <c r="H2031">
        <v>21131314.23</v>
      </c>
      <c r="I2031">
        <v>810765.4</v>
      </c>
      <c r="J2031">
        <v>21942079.629999999</v>
      </c>
      <c r="K2031">
        <v>17320256.039999999</v>
      </c>
      <c r="L2031">
        <v>0</v>
      </c>
      <c r="M2031">
        <v>17320256.039999999</v>
      </c>
      <c r="N2031">
        <v>0</v>
      </c>
      <c r="O2031">
        <v>3811058.19</v>
      </c>
      <c r="P2031">
        <v>810765.4</v>
      </c>
      <c r="Q2031">
        <v>0</v>
      </c>
      <c r="R2031">
        <v>-2056.41</v>
      </c>
      <c r="S2031">
        <v>-8525.73</v>
      </c>
      <c r="T2031">
        <v>0</v>
      </c>
      <c r="U2031" t="e">
        <f>VLOOKUP(D2031,#REF!,2,FALSE)</f>
        <v>#REF!</v>
      </c>
      <c r="V2031" t="e">
        <f>VLOOKUP(_216[[#This Row],[rollup_view_description]],Map!$B:$C,2,FALSE)</f>
        <v>#REF!</v>
      </c>
      <c r="W2031" t="str">
        <f>VLOOKUP(F2031,Map!$F:$G,2,FALSE)</f>
        <v>Reg Def</v>
      </c>
    </row>
    <row r="2032" spans="1:23" x14ac:dyDescent="0.25">
      <c r="A2032" t="s">
        <v>6</v>
      </c>
      <c r="B2032" t="s">
        <v>585</v>
      </c>
      <c r="C2032">
        <v>2026</v>
      </c>
      <c r="D2032" t="s">
        <v>128</v>
      </c>
      <c r="E2032" t="s">
        <v>65</v>
      </c>
      <c r="F2032" t="s">
        <v>214</v>
      </c>
      <c r="G2032" t="s">
        <v>88</v>
      </c>
      <c r="H2032">
        <v>0</v>
      </c>
      <c r="I2032">
        <v>0</v>
      </c>
      <c r="J2032">
        <v>0</v>
      </c>
      <c r="K2032">
        <v>4822499.8</v>
      </c>
      <c r="L2032">
        <v>0</v>
      </c>
      <c r="M2032">
        <v>4822499.8</v>
      </c>
      <c r="N2032">
        <v>-26946360.600000001</v>
      </c>
      <c r="O2032">
        <v>-4822499.8</v>
      </c>
      <c r="P2032">
        <v>0</v>
      </c>
      <c r="Q2032">
        <v>26946360.600000001</v>
      </c>
      <c r="R2032">
        <v>64468.639999999999</v>
      </c>
      <c r="S2032">
        <v>0</v>
      </c>
      <c r="T2032">
        <v>-282936.78999999998</v>
      </c>
      <c r="U2032" t="e">
        <f>VLOOKUP(D2032,#REF!,2,FALSE)</f>
        <v>#REF!</v>
      </c>
      <c r="V2032" t="e">
        <f>VLOOKUP(_216[[#This Row],[rollup_view_description]],Map!$B:$C,2,FALSE)</f>
        <v>#REF!</v>
      </c>
      <c r="W2032" t="str">
        <f>VLOOKUP(F2032,Map!$F:$G,2,FALSE)</f>
        <v>Repairs</v>
      </c>
    </row>
    <row r="2033" spans="1:23" x14ac:dyDescent="0.25">
      <c r="A2033" t="s">
        <v>6</v>
      </c>
      <c r="B2033" t="s">
        <v>585</v>
      </c>
      <c r="C2033">
        <v>2026</v>
      </c>
      <c r="D2033" t="s">
        <v>128</v>
      </c>
      <c r="E2033" t="s">
        <v>65</v>
      </c>
      <c r="F2033" t="s">
        <v>217</v>
      </c>
      <c r="G2033" t="s">
        <v>92</v>
      </c>
      <c r="H2033">
        <v>13730.27</v>
      </c>
      <c r="I2033">
        <v>0</v>
      </c>
      <c r="J2033">
        <v>13730.27</v>
      </c>
      <c r="K2033">
        <v>0</v>
      </c>
      <c r="L2033">
        <v>0</v>
      </c>
      <c r="M2033">
        <v>0</v>
      </c>
      <c r="N2033">
        <v>67500</v>
      </c>
      <c r="O2033">
        <v>13730.27</v>
      </c>
      <c r="P2033">
        <v>0</v>
      </c>
      <c r="Q2033">
        <v>-67500</v>
      </c>
      <c r="R2033">
        <v>-144.18</v>
      </c>
      <c r="S2033">
        <v>0</v>
      </c>
      <c r="T2033">
        <v>708.75</v>
      </c>
      <c r="U2033" t="e">
        <f>VLOOKUP(D2033,#REF!,2,FALSE)</f>
        <v>#REF!</v>
      </c>
      <c r="V2033" t="e">
        <f>VLOOKUP(_216[[#This Row],[rollup_view_description]],Map!$B:$C,2,FALSE)</f>
        <v>#REF!</v>
      </c>
      <c r="W2033" t="str">
        <f>VLOOKUP(F2033,Map!$F:$G,2,FALSE)</f>
        <v>Taxable CIAC</v>
      </c>
    </row>
    <row r="2034" spans="1:23" x14ac:dyDescent="0.25">
      <c r="A2034" t="s">
        <v>6</v>
      </c>
      <c r="B2034" t="s">
        <v>585</v>
      </c>
      <c r="C2034">
        <v>2026</v>
      </c>
      <c r="D2034" t="s">
        <v>129</v>
      </c>
      <c r="E2034" t="s">
        <v>65</v>
      </c>
      <c r="F2034" t="s">
        <v>208</v>
      </c>
      <c r="G2034" t="s">
        <v>88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 t="e">
        <f>VLOOKUP(D2034,#REF!,2,FALSE)</f>
        <v>#REF!</v>
      </c>
      <c r="V2034" t="e">
        <f>VLOOKUP(_216[[#This Row],[rollup_view_description]],Map!$B:$C,2,FALSE)</f>
        <v>#REF!</v>
      </c>
      <c r="W2034" t="str">
        <f>VLOOKUP(F2034,Map!$F:$G,2,FALSE)</f>
        <v>Reg Def</v>
      </c>
    </row>
    <row r="2035" spans="1:23" x14ac:dyDescent="0.25">
      <c r="A2035" t="s">
        <v>6</v>
      </c>
      <c r="B2035" t="s">
        <v>585</v>
      </c>
      <c r="C2035">
        <v>2026</v>
      </c>
      <c r="D2035" t="s">
        <v>129</v>
      </c>
      <c r="E2035" t="s">
        <v>65</v>
      </c>
      <c r="F2035" t="s">
        <v>136</v>
      </c>
      <c r="G2035" t="s">
        <v>88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 t="e">
        <f>VLOOKUP(D2035,#REF!,2,FALSE)</f>
        <v>#REF!</v>
      </c>
      <c r="V2035" t="e">
        <f>VLOOKUP(_216[[#This Row],[rollup_view_description]],Map!$B:$C,2,FALSE)</f>
        <v>#REF!</v>
      </c>
      <c r="W2035" t="str">
        <f>VLOOKUP(F2035,Map!$F:$G,2,FALSE)</f>
        <v>Flow Through</v>
      </c>
    </row>
    <row r="2036" spans="1:23" x14ac:dyDescent="0.25">
      <c r="A2036" t="s">
        <v>6</v>
      </c>
      <c r="B2036" t="s">
        <v>585</v>
      </c>
      <c r="C2036">
        <v>2026</v>
      </c>
      <c r="D2036" t="s">
        <v>129</v>
      </c>
      <c r="E2036" t="s">
        <v>65</v>
      </c>
      <c r="F2036" t="s">
        <v>210</v>
      </c>
      <c r="G2036" t="s">
        <v>88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 t="e">
        <f>VLOOKUP(D2036,#REF!,2,FALSE)</f>
        <v>#REF!</v>
      </c>
      <c r="V2036" t="e">
        <f>VLOOKUP(_216[[#This Row],[rollup_view_description]],Map!$B:$C,2,FALSE)</f>
        <v>#REF!</v>
      </c>
      <c r="W2036" t="str">
        <f>VLOOKUP(F2036,Map!$F:$G,2,FALSE)</f>
        <v>Reg Def</v>
      </c>
    </row>
    <row r="2037" spans="1:23" x14ac:dyDescent="0.25">
      <c r="A2037" t="s">
        <v>6</v>
      </c>
      <c r="B2037" t="s">
        <v>585</v>
      </c>
      <c r="C2037">
        <v>2026</v>
      </c>
      <c r="D2037" t="s">
        <v>129</v>
      </c>
      <c r="E2037" t="s">
        <v>65</v>
      </c>
      <c r="F2037" t="s">
        <v>212</v>
      </c>
      <c r="G2037" t="s">
        <v>88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 t="e">
        <f>VLOOKUP(D2037,#REF!,2,FALSE)</f>
        <v>#REF!</v>
      </c>
      <c r="V2037" t="e">
        <f>VLOOKUP(_216[[#This Row],[rollup_view_description]],Map!$B:$C,2,FALSE)</f>
        <v>#REF!</v>
      </c>
      <c r="W2037" t="str">
        <f>VLOOKUP(F2037,Map!$F:$G,2,FALSE)</f>
        <v>Reg Def</v>
      </c>
    </row>
    <row r="2038" spans="1:23" x14ac:dyDescent="0.25">
      <c r="A2038" t="s">
        <v>6</v>
      </c>
      <c r="B2038" t="s">
        <v>585</v>
      </c>
      <c r="C2038">
        <v>2026</v>
      </c>
      <c r="D2038" t="s">
        <v>129</v>
      </c>
      <c r="E2038" t="s">
        <v>65</v>
      </c>
      <c r="F2038" t="s">
        <v>209</v>
      </c>
      <c r="G2038" t="s">
        <v>89</v>
      </c>
      <c r="H2038">
        <v>121458.95</v>
      </c>
      <c r="I2038">
        <v>0</v>
      </c>
      <c r="J2038">
        <v>121458.95</v>
      </c>
      <c r="K2038">
        <v>0</v>
      </c>
      <c r="L2038">
        <v>0</v>
      </c>
      <c r="M2038">
        <v>0</v>
      </c>
      <c r="N2038">
        <v>0</v>
      </c>
      <c r="O2038">
        <v>121458.95</v>
      </c>
      <c r="P2038">
        <v>0</v>
      </c>
      <c r="Q2038">
        <v>0</v>
      </c>
      <c r="R2038">
        <v>-1275.31</v>
      </c>
      <c r="S2038">
        <v>0</v>
      </c>
      <c r="T2038">
        <v>0</v>
      </c>
      <c r="U2038" t="e">
        <f>VLOOKUP(D2038,#REF!,2,FALSE)</f>
        <v>#REF!</v>
      </c>
      <c r="V2038" t="e">
        <f>VLOOKUP(_216[[#This Row],[rollup_view_description]],Map!$B:$C,2,FALSE)</f>
        <v>#REF!</v>
      </c>
      <c r="W2038" t="str">
        <f>VLOOKUP(F2038,Map!$F:$G,2,FALSE)</f>
        <v>Reg Def</v>
      </c>
    </row>
    <row r="2039" spans="1:23" x14ac:dyDescent="0.25">
      <c r="A2039" t="s">
        <v>6</v>
      </c>
      <c r="B2039" t="s">
        <v>585</v>
      </c>
      <c r="C2039">
        <v>2026</v>
      </c>
      <c r="D2039" t="s">
        <v>129</v>
      </c>
      <c r="E2039" t="s">
        <v>65</v>
      </c>
      <c r="F2039" t="s">
        <v>214</v>
      </c>
      <c r="G2039" t="s">
        <v>88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 t="e">
        <f>VLOOKUP(D2039,#REF!,2,FALSE)</f>
        <v>#REF!</v>
      </c>
      <c r="V2039" t="e">
        <f>VLOOKUP(_216[[#This Row],[rollup_view_description]],Map!$B:$C,2,FALSE)</f>
        <v>#REF!</v>
      </c>
      <c r="W2039" t="str">
        <f>VLOOKUP(F2039,Map!$F:$G,2,FALSE)</f>
        <v>Repairs</v>
      </c>
    </row>
    <row r="2040" spans="1:23" x14ac:dyDescent="0.25">
      <c r="A2040" t="s">
        <v>6</v>
      </c>
      <c r="B2040" t="s">
        <v>585</v>
      </c>
      <c r="C2040">
        <v>2026</v>
      </c>
      <c r="D2040" t="s">
        <v>164</v>
      </c>
      <c r="E2040" t="s">
        <v>65</v>
      </c>
      <c r="F2040" t="s">
        <v>208</v>
      </c>
      <c r="G2040" t="s">
        <v>88</v>
      </c>
      <c r="H2040">
        <v>0</v>
      </c>
      <c r="I2040">
        <v>0</v>
      </c>
      <c r="J2040">
        <v>0</v>
      </c>
      <c r="K2040">
        <v>207083.62</v>
      </c>
      <c r="L2040">
        <v>0</v>
      </c>
      <c r="M2040">
        <v>207083.62</v>
      </c>
      <c r="N2040">
        <v>0</v>
      </c>
      <c r="O2040">
        <v>-207083.62</v>
      </c>
      <c r="P2040">
        <v>0</v>
      </c>
      <c r="Q2040">
        <v>0</v>
      </c>
      <c r="R2040">
        <v>4348.75</v>
      </c>
      <c r="S2040">
        <v>0</v>
      </c>
      <c r="T2040">
        <v>0</v>
      </c>
      <c r="U2040" t="e">
        <f>VLOOKUP(D2040,#REF!,2,FALSE)</f>
        <v>#REF!</v>
      </c>
      <c r="V2040" t="e">
        <f>VLOOKUP(_216[[#This Row],[rollup_view_description]],Map!$B:$C,2,FALSE)</f>
        <v>#REF!</v>
      </c>
      <c r="W2040" t="str">
        <f>VLOOKUP(F2040,Map!$F:$G,2,FALSE)</f>
        <v>Reg Def</v>
      </c>
    </row>
    <row r="2041" spans="1:23" x14ac:dyDescent="0.25">
      <c r="A2041" t="s">
        <v>6</v>
      </c>
      <c r="B2041" t="s">
        <v>585</v>
      </c>
      <c r="C2041">
        <v>2026</v>
      </c>
      <c r="D2041" t="s">
        <v>164</v>
      </c>
      <c r="E2041" t="s">
        <v>65</v>
      </c>
      <c r="F2041" t="s">
        <v>211</v>
      </c>
      <c r="G2041" t="s">
        <v>88</v>
      </c>
      <c r="H2041">
        <v>0</v>
      </c>
      <c r="I2041">
        <v>0</v>
      </c>
      <c r="J2041">
        <v>0</v>
      </c>
      <c r="K2041">
        <v>62326.21</v>
      </c>
      <c r="L2041">
        <v>0</v>
      </c>
      <c r="M2041">
        <v>62326.21</v>
      </c>
      <c r="N2041">
        <v>0</v>
      </c>
      <c r="O2041">
        <v>-62326.21</v>
      </c>
      <c r="P2041">
        <v>0</v>
      </c>
      <c r="Q2041">
        <v>0</v>
      </c>
      <c r="R2041">
        <v>1308.8499999999999</v>
      </c>
      <c r="S2041">
        <v>0</v>
      </c>
      <c r="T2041">
        <v>0</v>
      </c>
      <c r="U2041" t="e">
        <f>VLOOKUP(D2041,#REF!,2,FALSE)</f>
        <v>#REF!</v>
      </c>
      <c r="V2041" t="e">
        <f>VLOOKUP(_216[[#This Row],[rollup_view_description]],Map!$B:$C,2,FALSE)</f>
        <v>#REF!</v>
      </c>
      <c r="W2041" t="str">
        <f>VLOOKUP(F2041,Map!$F:$G,2,FALSE)</f>
        <v>Reg Def</v>
      </c>
    </row>
    <row r="2042" spans="1:23" x14ac:dyDescent="0.25">
      <c r="A2042" t="s">
        <v>6</v>
      </c>
      <c r="B2042" t="s">
        <v>585</v>
      </c>
      <c r="C2042">
        <v>2026</v>
      </c>
      <c r="D2042" t="s">
        <v>164</v>
      </c>
      <c r="E2042" t="s">
        <v>65</v>
      </c>
      <c r="F2042" t="s">
        <v>212</v>
      </c>
      <c r="G2042" t="s">
        <v>88</v>
      </c>
      <c r="H2042">
        <v>0</v>
      </c>
      <c r="I2042">
        <v>0</v>
      </c>
      <c r="J2042">
        <v>0</v>
      </c>
      <c r="K2042">
        <v>-18480.95</v>
      </c>
      <c r="L2042">
        <v>0</v>
      </c>
      <c r="M2042">
        <v>-18480.95</v>
      </c>
      <c r="N2042">
        <v>0</v>
      </c>
      <c r="O2042">
        <v>18480.95</v>
      </c>
      <c r="P2042">
        <v>0</v>
      </c>
      <c r="Q2042">
        <v>0</v>
      </c>
      <c r="R2042">
        <v>-388.1</v>
      </c>
      <c r="S2042">
        <v>0</v>
      </c>
      <c r="T2042">
        <v>0</v>
      </c>
      <c r="U2042" t="e">
        <f>VLOOKUP(D2042,#REF!,2,FALSE)</f>
        <v>#REF!</v>
      </c>
      <c r="V2042" t="e">
        <f>VLOOKUP(_216[[#This Row],[rollup_view_description]],Map!$B:$C,2,FALSE)</f>
        <v>#REF!</v>
      </c>
      <c r="W2042" t="str">
        <f>VLOOKUP(F2042,Map!$F:$G,2,FALSE)</f>
        <v>Reg Def</v>
      </c>
    </row>
    <row r="2043" spans="1:23" x14ac:dyDescent="0.25">
      <c r="A2043" t="s">
        <v>6</v>
      </c>
      <c r="B2043" t="s">
        <v>585</v>
      </c>
      <c r="C2043">
        <v>2026</v>
      </c>
      <c r="D2043" t="s">
        <v>164</v>
      </c>
      <c r="E2043" t="s">
        <v>65</v>
      </c>
      <c r="F2043" t="s">
        <v>213</v>
      </c>
      <c r="G2043" t="s">
        <v>88</v>
      </c>
      <c r="H2043">
        <v>0</v>
      </c>
      <c r="I2043">
        <v>0</v>
      </c>
      <c r="J2043">
        <v>0</v>
      </c>
      <c r="K2043">
        <v>-77365.47</v>
      </c>
      <c r="L2043">
        <v>0</v>
      </c>
      <c r="M2043">
        <v>-77365.47</v>
      </c>
      <c r="N2043">
        <v>0</v>
      </c>
      <c r="O2043">
        <v>77365.47</v>
      </c>
      <c r="P2043">
        <v>0</v>
      </c>
      <c r="Q2043">
        <v>0</v>
      </c>
      <c r="R2043">
        <v>-1624.67</v>
      </c>
      <c r="S2043">
        <v>0</v>
      </c>
      <c r="T2043">
        <v>0</v>
      </c>
      <c r="U2043" t="e">
        <f>VLOOKUP(D2043,#REF!,2,FALSE)</f>
        <v>#REF!</v>
      </c>
      <c r="V2043" t="e">
        <f>VLOOKUP(_216[[#This Row],[rollup_view_description]],Map!$B:$C,2,FALSE)</f>
        <v>#REF!</v>
      </c>
      <c r="W2043" t="str">
        <f>VLOOKUP(F2043,Map!$F:$G,2,FALSE)</f>
        <v>Reg Def</v>
      </c>
    </row>
    <row r="2044" spans="1:23" x14ac:dyDescent="0.25">
      <c r="A2044" t="s">
        <v>6</v>
      </c>
      <c r="B2044" t="s">
        <v>585</v>
      </c>
      <c r="C2044">
        <v>2026</v>
      </c>
      <c r="D2044" t="s">
        <v>164</v>
      </c>
      <c r="E2044" t="s">
        <v>65</v>
      </c>
      <c r="F2044" t="s">
        <v>209</v>
      </c>
      <c r="G2044" t="s">
        <v>89</v>
      </c>
      <c r="H2044">
        <v>2077195.66</v>
      </c>
      <c r="I2044">
        <v>0</v>
      </c>
      <c r="J2044">
        <v>2077195.66</v>
      </c>
      <c r="K2044">
        <v>2642533.36</v>
      </c>
      <c r="L2044">
        <v>0</v>
      </c>
      <c r="M2044">
        <v>2642533.36</v>
      </c>
      <c r="N2044">
        <v>0</v>
      </c>
      <c r="O2044">
        <v>-565337.69999999995</v>
      </c>
      <c r="P2044">
        <v>0</v>
      </c>
      <c r="Q2044">
        <v>0</v>
      </c>
      <c r="R2044">
        <v>8800.7199999999993</v>
      </c>
      <c r="S2044">
        <v>0</v>
      </c>
      <c r="T2044">
        <v>0</v>
      </c>
      <c r="U2044" t="e">
        <f>VLOOKUP(D2044,#REF!,2,FALSE)</f>
        <v>#REF!</v>
      </c>
      <c r="V2044" t="e">
        <f>VLOOKUP(_216[[#This Row],[rollup_view_description]],Map!$B:$C,2,FALSE)</f>
        <v>#REF!</v>
      </c>
      <c r="W2044" t="str">
        <f>VLOOKUP(F2044,Map!$F:$G,2,FALSE)</f>
        <v>Reg Def</v>
      </c>
    </row>
    <row r="2045" spans="1:23" x14ac:dyDescent="0.25">
      <c r="A2045" t="s">
        <v>6</v>
      </c>
      <c r="B2045" t="s">
        <v>585</v>
      </c>
      <c r="C2045">
        <v>2026</v>
      </c>
      <c r="D2045" t="s">
        <v>164</v>
      </c>
      <c r="E2045" t="s">
        <v>65</v>
      </c>
      <c r="F2045" t="s">
        <v>214</v>
      </c>
      <c r="G2045" t="s">
        <v>88</v>
      </c>
      <c r="H2045">
        <v>0</v>
      </c>
      <c r="I2045">
        <v>0</v>
      </c>
      <c r="J2045">
        <v>0</v>
      </c>
      <c r="K2045">
        <v>272719.65999999997</v>
      </c>
      <c r="L2045">
        <v>0</v>
      </c>
      <c r="M2045">
        <v>272719.65999999997</v>
      </c>
      <c r="N2045">
        <v>0</v>
      </c>
      <c r="O2045">
        <v>-272719.65999999997</v>
      </c>
      <c r="P2045">
        <v>0</v>
      </c>
      <c r="Q2045">
        <v>0</v>
      </c>
      <c r="R2045">
        <v>5727.12</v>
      </c>
      <c r="S2045">
        <v>0</v>
      </c>
      <c r="T2045">
        <v>0</v>
      </c>
      <c r="U2045" t="e">
        <f>VLOOKUP(D2045,#REF!,2,FALSE)</f>
        <v>#REF!</v>
      </c>
      <c r="V2045" t="e">
        <f>VLOOKUP(_216[[#This Row],[rollup_view_description]],Map!$B:$C,2,FALSE)</f>
        <v>#REF!</v>
      </c>
      <c r="W2045" t="str">
        <f>VLOOKUP(F2045,Map!$F:$G,2,FALSE)</f>
        <v>Repairs</v>
      </c>
    </row>
    <row r="2046" spans="1:23" x14ac:dyDescent="0.25">
      <c r="A2046" t="s">
        <v>6</v>
      </c>
      <c r="B2046" t="s">
        <v>585</v>
      </c>
      <c r="C2046">
        <v>2026</v>
      </c>
      <c r="D2046" t="s">
        <v>130</v>
      </c>
      <c r="E2046" t="s">
        <v>65</v>
      </c>
      <c r="F2046" t="s">
        <v>208</v>
      </c>
      <c r="G2046" t="s">
        <v>88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 t="e">
        <f>VLOOKUP(D2046,#REF!,2,FALSE)</f>
        <v>#REF!</v>
      </c>
      <c r="V2046" t="e">
        <f>VLOOKUP(_216[[#This Row],[rollup_view_description]],Map!$B:$C,2,FALSE)</f>
        <v>#REF!</v>
      </c>
      <c r="W2046" t="str">
        <f>VLOOKUP(F2046,Map!$F:$G,2,FALSE)</f>
        <v>Reg Def</v>
      </c>
    </row>
    <row r="2047" spans="1:23" x14ac:dyDescent="0.25">
      <c r="A2047" t="s">
        <v>6</v>
      </c>
      <c r="B2047" t="s">
        <v>585</v>
      </c>
      <c r="C2047">
        <v>2026</v>
      </c>
      <c r="D2047" t="s">
        <v>130</v>
      </c>
      <c r="E2047" t="s">
        <v>65</v>
      </c>
      <c r="F2047" t="s">
        <v>211</v>
      </c>
      <c r="G2047" t="s">
        <v>88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 t="e">
        <f>VLOOKUP(D2047,#REF!,2,FALSE)</f>
        <v>#REF!</v>
      </c>
      <c r="V2047" t="e">
        <f>VLOOKUP(_216[[#This Row],[rollup_view_description]],Map!$B:$C,2,FALSE)</f>
        <v>#REF!</v>
      </c>
      <c r="W2047" t="str">
        <f>VLOOKUP(F2047,Map!$F:$G,2,FALSE)</f>
        <v>Reg Def</v>
      </c>
    </row>
    <row r="2048" spans="1:23" x14ac:dyDescent="0.25">
      <c r="A2048" t="s">
        <v>6</v>
      </c>
      <c r="B2048" t="s">
        <v>585</v>
      </c>
      <c r="C2048">
        <v>2026</v>
      </c>
      <c r="D2048" t="s">
        <v>130</v>
      </c>
      <c r="E2048" t="s">
        <v>65</v>
      </c>
      <c r="F2048" t="s">
        <v>136</v>
      </c>
      <c r="G2048" t="s">
        <v>88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 t="e">
        <f>VLOOKUP(D2048,#REF!,2,FALSE)</f>
        <v>#REF!</v>
      </c>
      <c r="V2048" t="e">
        <f>VLOOKUP(_216[[#This Row],[rollup_view_description]],Map!$B:$C,2,FALSE)</f>
        <v>#REF!</v>
      </c>
      <c r="W2048" t="str">
        <f>VLOOKUP(F2048,Map!$F:$G,2,FALSE)</f>
        <v>Flow Through</v>
      </c>
    </row>
    <row r="2049" spans="1:23" x14ac:dyDescent="0.25">
      <c r="A2049" t="s">
        <v>6</v>
      </c>
      <c r="B2049" t="s">
        <v>585</v>
      </c>
      <c r="C2049">
        <v>2026</v>
      </c>
      <c r="D2049" t="s">
        <v>130</v>
      </c>
      <c r="E2049" t="s">
        <v>65</v>
      </c>
      <c r="F2049" t="s">
        <v>210</v>
      </c>
      <c r="G2049" t="s">
        <v>88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 t="e">
        <f>VLOOKUP(D2049,#REF!,2,FALSE)</f>
        <v>#REF!</v>
      </c>
      <c r="V2049" t="e">
        <f>VLOOKUP(_216[[#This Row],[rollup_view_description]],Map!$B:$C,2,FALSE)</f>
        <v>#REF!</v>
      </c>
      <c r="W2049" t="str">
        <f>VLOOKUP(F2049,Map!$F:$G,2,FALSE)</f>
        <v>Reg Def</v>
      </c>
    </row>
    <row r="2050" spans="1:23" x14ac:dyDescent="0.25">
      <c r="A2050" t="s">
        <v>6</v>
      </c>
      <c r="B2050" t="s">
        <v>585</v>
      </c>
      <c r="C2050">
        <v>2026</v>
      </c>
      <c r="D2050" t="s">
        <v>130</v>
      </c>
      <c r="E2050" t="s">
        <v>65</v>
      </c>
      <c r="F2050" t="s">
        <v>212</v>
      </c>
      <c r="G2050" t="s">
        <v>88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 t="e">
        <f>VLOOKUP(D2050,#REF!,2,FALSE)</f>
        <v>#REF!</v>
      </c>
      <c r="V2050" t="e">
        <f>VLOOKUP(_216[[#This Row],[rollup_view_description]],Map!$B:$C,2,FALSE)</f>
        <v>#REF!</v>
      </c>
      <c r="W2050" t="str">
        <f>VLOOKUP(F2050,Map!$F:$G,2,FALSE)</f>
        <v>Reg Def</v>
      </c>
    </row>
    <row r="2051" spans="1:23" x14ac:dyDescent="0.25">
      <c r="A2051" t="s">
        <v>6</v>
      </c>
      <c r="B2051" t="s">
        <v>585</v>
      </c>
      <c r="C2051">
        <v>2026</v>
      </c>
      <c r="D2051" t="s">
        <v>130</v>
      </c>
      <c r="E2051" t="s">
        <v>65</v>
      </c>
      <c r="F2051" t="s">
        <v>213</v>
      </c>
      <c r="G2051" t="s">
        <v>88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 t="e">
        <f>VLOOKUP(D2051,#REF!,2,FALSE)</f>
        <v>#REF!</v>
      </c>
      <c r="V2051" t="e">
        <f>VLOOKUP(_216[[#This Row],[rollup_view_description]],Map!$B:$C,2,FALSE)</f>
        <v>#REF!</v>
      </c>
      <c r="W2051" t="str">
        <f>VLOOKUP(F2051,Map!$F:$G,2,FALSE)</f>
        <v>Reg Def</v>
      </c>
    </row>
    <row r="2052" spans="1:23" x14ac:dyDescent="0.25">
      <c r="A2052" t="s">
        <v>6</v>
      </c>
      <c r="B2052" t="s">
        <v>585</v>
      </c>
      <c r="C2052">
        <v>2026</v>
      </c>
      <c r="D2052" t="s">
        <v>130</v>
      </c>
      <c r="E2052" t="s">
        <v>65</v>
      </c>
      <c r="F2052" t="s">
        <v>209</v>
      </c>
      <c r="G2052" t="s">
        <v>89</v>
      </c>
      <c r="H2052">
        <v>437539.5</v>
      </c>
      <c r="I2052">
        <v>0</v>
      </c>
      <c r="J2052">
        <v>437539.5</v>
      </c>
      <c r="K2052">
        <v>0</v>
      </c>
      <c r="L2052">
        <v>0</v>
      </c>
      <c r="M2052">
        <v>0</v>
      </c>
      <c r="N2052">
        <v>0</v>
      </c>
      <c r="O2052">
        <v>437539.5</v>
      </c>
      <c r="P2052">
        <v>0</v>
      </c>
      <c r="Q2052">
        <v>0</v>
      </c>
      <c r="R2052">
        <v>-5126.62</v>
      </c>
      <c r="S2052">
        <v>0</v>
      </c>
      <c r="T2052">
        <v>0</v>
      </c>
      <c r="U2052" t="e">
        <f>VLOOKUP(D2052,#REF!,2,FALSE)</f>
        <v>#REF!</v>
      </c>
      <c r="V2052" t="e">
        <f>VLOOKUP(_216[[#This Row],[rollup_view_description]],Map!$B:$C,2,FALSE)</f>
        <v>#REF!</v>
      </c>
      <c r="W2052" t="str">
        <f>VLOOKUP(F2052,Map!$F:$G,2,FALSE)</f>
        <v>Reg Def</v>
      </c>
    </row>
    <row r="2053" spans="1:23" x14ac:dyDescent="0.25">
      <c r="A2053" t="s">
        <v>6</v>
      </c>
      <c r="B2053" t="s">
        <v>585</v>
      </c>
      <c r="C2053">
        <v>2026</v>
      </c>
      <c r="D2053" t="s">
        <v>130</v>
      </c>
      <c r="E2053" t="s">
        <v>65</v>
      </c>
      <c r="F2053" t="s">
        <v>214</v>
      </c>
      <c r="G2053" t="s">
        <v>88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 t="e">
        <f>VLOOKUP(D2053,#REF!,2,FALSE)</f>
        <v>#REF!</v>
      </c>
      <c r="V2053" t="e">
        <f>VLOOKUP(_216[[#This Row],[rollup_view_description]],Map!$B:$C,2,FALSE)</f>
        <v>#REF!</v>
      </c>
      <c r="W2053" t="str">
        <f>VLOOKUP(F2053,Map!$F:$G,2,FALSE)</f>
        <v>Repairs</v>
      </c>
    </row>
    <row r="2054" spans="1:23" x14ac:dyDescent="0.25">
      <c r="A2054" t="s">
        <v>6</v>
      </c>
      <c r="B2054" t="s">
        <v>585</v>
      </c>
      <c r="C2054">
        <v>2026</v>
      </c>
      <c r="D2054" t="s">
        <v>131</v>
      </c>
      <c r="E2054" t="s">
        <v>65</v>
      </c>
      <c r="F2054" t="s">
        <v>208</v>
      </c>
      <c r="G2054" t="s">
        <v>88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 t="e">
        <f>VLOOKUP(D2054,#REF!,2,FALSE)</f>
        <v>#REF!</v>
      </c>
      <c r="V2054" t="e">
        <f>VLOOKUP(_216[[#This Row],[rollup_view_description]],Map!$B:$C,2,FALSE)</f>
        <v>#REF!</v>
      </c>
      <c r="W2054" t="str">
        <f>VLOOKUP(F2054,Map!$F:$G,2,FALSE)</f>
        <v>Reg Def</v>
      </c>
    </row>
    <row r="2055" spans="1:23" x14ac:dyDescent="0.25">
      <c r="A2055" t="s">
        <v>6</v>
      </c>
      <c r="B2055" t="s">
        <v>585</v>
      </c>
      <c r="C2055">
        <v>2026</v>
      </c>
      <c r="D2055" t="s">
        <v>131</v>
      </c>
      <c r="E2055" t="s">
        <v>65</v>
      </c>
      <c r="F2055" t="s">
        <v>211</v>
      </c>
      <c r="G2055" t="s">
        <v>88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 t="e">
        <f>VLOOKUP(D2055,#REF!,2,FALSE)</f>
        <v>#REF!</v>
      </c>
      <c r="V2055" t="e">
        <f>VLOOKUP(_216[[#This Row],[rollup_view_description]],Map!$B:$C,2,FALSE)</f>
        <v>#REF!</v>
      </c>
      <c r="W2055" t="str">
        <f>VLOOKUP(F2055,Map!$F:$G,2,FALSE)</f>
        <v>Reg Def</v>
      </c>
    </row>
    <row r="2056" spans="1:23" x14ac:dyDescent="0.25">
      <c r="A2056" t="s">
        <v>6</v>
      </c>
      <c r="B2056" t="s">
        <v>585</v>
      </c>
      <c r="C2056">
        <v>2026</v>
      </c>
      <c r="D2056" t="s">
        <v>131</v>
      </c>
      <c r="E2056" t="s">
        <v>65</v>
      </c>
      <c r="F2056" t="s">
        <v>136</v>
      </c>
      <c r="G2056" t="s">
        <v>88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 t="e">
        <f>VLOOKUP(D2056,#REF!,2,FALSE)</f>
        <v>#REF!</v>
      </c>
      <c r="V2056" t="e">
        <f>VLOOKUP(_216[[#This Row],[rollup_view_description]],Map!$B:$C,2,FALSE)</f>
        <v>#REF!</v>
      </c>
      <c r="W2056" t="str">
        <f>VLOOKUP(F2056,Map!$F:$G,2,FALSE)</f>
        <v>Flow Through</v>
      </c>
    </row>
    <row r="2057" spans="1:23" x14ac:dyDescent="0.25">
      <c r="A2057" t="s">
        <v>6</v>
      </c>
      <c r="B2057" t="s">
        <v>585</v>
      </c>
      <c r="C2057">
        <v>2026</v>
      </c>
      <c r="D2057" t="s">
        <v>131</v>
      </c>
      <c r="E2057" t="s">
        <v>65</v>
      </c>
      <c r="F2057" t="s">
        <v>210</v>
      </c>
      <c r="G2057" t="s">
        <v>88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 t="e">
        <f>VLOOKUP(D2057,#REF!,2,FALSE)</f>
        <v>#REF!</v>
      </c>
      <c r="V2057" t="e">
        <f>VLOOKUP(_216[[#This Row],[rollup_view_description]],Map!$B:$C,2,FALSE)</f>
        <v>#REF!</v>
      </c>
      <c r="W2057" t="str">
        <f>VLOOKUP(F2057,Map!$F:$G,2,FALSE)</f>
        <v>Reg Def</v>
      </c>
    </row>
    <row r="2058" spans="1:23" x14ac:dyDescent="0.25">
      <c r="A2058" t="s">
        <v>6</v>
      </c>
      <c r="B2058" t="s">
        <v>585</v>
      </c>
      <c r="C2058">
        <v>2026</v>
      </c>
      <c r="D2058" t="s">
        <v>131</v>
      </c>
      <c r="E2058" t="s">
        <v>65</v>
      </c>
      <c r="F2058" t="s">
        <v>212</v>
      </c>
      <c r="G2058" t="s">
        <v>88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 t="e">
        <f>VLOOKUP(D2058,#REF!,2,FALSE)</f>
        <v>#REF!</v>
      </c>
      <c r="V2058" t="e">
        <f>VLOOKUP(_216[[#This Row],[rollup_view_description]],Map!$B:$C,2,FALSE)</f>
        <v>#REF!</v>
      </c>
      <c r="W2058" t="str">
        <f>VLOOKUP(F2058,Map!$F:$G,2,FALSE)</f>
        <v>Reg Def</v>
      </c>
    </row>
    <row r="2059" spans="1:23" x14ac:dyDescent="0.25">
      <c r="A2059" t="s">
        <v>6</v>
      </c>
      <c r="B2059" t="s">
        <v>585</v>
      </c>
      <c r="C2059">
        <v>2026</v>
      </c>
      <c r="D2059" t="s">
        <v>131</v>
      </c>
      <c r="E2059" t="s">
        <v>65</v>
      </c>
      <c r="F2059" t="s">
        <v>209</v>
      </c>
      <c r="G2059" t="s">
        <v>89</v>
      </c>
      <c r="H2059">
        <v>33927.46</v>
      </c>
      <c r="I2059">
        <v>0</v>
      </c>
      <c r="J2059">
        <v>33927.46</v>
      </c>
      <c r="K2059">
        <v>0</v>
      </c>
      <c r="L2059">
        <v>0</v>
      </c>
      <c r="M2059">
        <v>0</v>
      </c>
      <c r="N2059">
        <v>0</v>
      </c>
      <c r="O2059">
        <v>33927.46</v>
      </c>
      <c r="P2059">
        <v>0</v>
      </c>
      <c r="Q2059">
        <v>0</v>
      </c>
      <c r="R2059">
        <v>-485.42</v>
      </c>
      <c r="S2059">
        <v>0</v>
      </c>
      <c r="T2059">
        <v>0</v>
      </c>
      <c r="U2059" t="e">
        <f>VLOOKUP(D2059,#REF!,2,FALSE)</f>
        <v>#REF!</v>
      </c>
      <c r="V2059" t="e">
        <f>VLOOKUP(_216[[#This Row],[rollup_view_description]],Map!$B:$C,2,FALSE)</f>
        <v>#REF!</v>
      </c>
      <c r="W2059" t="str">
        <f>VLOOKUP(F2059,Map!$F:$G,2,FALSE)</f>
        <v>Reg Def</v>
      </c>
    </row>
    <row r="2060" spans="1:23" x14ac:dyDescent="0.25">
      <c r="A2060" t="s">
        <v>6</v>
      </c>
      <c r="B2060" t="s">
        <v>585</v>
      </c>
      <c r="C2060">
        <v>2026</v>
      </c>
      <c r="D2060" t="s">
        <v>131</v>
      </c>
      <c r="E2060" t="s">
        <v>65</v>
      </c>
      <c r="F2060" t="s">
        <v>214</v>
      </c>
      <c r="G2060" t="s">
        <v>88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 t="e">
        <f>VLOOKUP(D2060,#REF!,2,FALSE)</f>
        <v>#REF!</v>
      </c>
      <c r="V2060" t="e">
        <f>VLOOKUP(_216[[#This Row],[rollup_view_description]],Map!$B:$C,2,FALSE)</f>
        <v>#REF!</v>
      </c>
      <c r="W2060" t="str">
        <f>VLOOKUP(F2060,Map!$F:$G,2,FALSE)</f>
        <v>Repairs</v>
      </c>
    </row>
    <row r="2061" spans="1:23" x14ac:dyDescent="0.25">
      <c r="A2061" t="s">
        <v>6</v>
      </c>
      <c r="B2061" t="s">
        <v>585</v>
      </c>
      <c r="C2061">
        <v>2026</v>
      </c>
      <c r="D2061" t="s">
        <v>165</v>
      </c>
      <c r="E2061" t="s">
        <v>65</v>
      </c>
      <c r="F2061" t="s">
        <v>208</v>
      </c>
      <c r="G2061" t="s">
        <v>88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 t="e">
        <f>VLOOKUP(D2061,#REF!,2,FALSE)</f>
        <v>#REF!</v>
      </c>
      <c r="V2061" t="e">
        <f>VLOOKUP(_216[[#This Row],[rollup_view_description]],Map!$B:$C,2,FALSE)</f>
        <v>#REF!</v>
      </c>
      <c r="W2061" t="str">
        <f>VLOOKUP(F2061,Map!$F:$G,2,FALSE)</f>
        <v>Reg Def</v>
      </c>
    </row>
    <row r="2062" spans="1:23" x14ac:dyDescent="0.25">
      <c r="A2062" t="s">
        <v>6</v>
      </c>
      <c r="B2062" t="s">
        <v>585</v>
      </c>
      <c r="C2062">
        <v>2026</v>
      </c>
      <c r="D2062" t="s">
        <v>165</v>
      </c>
      <c r="E2062" t="s">
        <v>65</v>
      </c>
      <c r="F2062" t="s">
        <v>211</v>
      </c>
      <c r="G2062" t="s">
        <v>88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 t="e">
        <f>VLOOKUP(D2062,#REF!,2,FALSE)</f>
        <v>#REF!</v>
      </c>
      <c r="V2062" t="e">
        <f>VLOOKUP(_216[[#This Row],[rollup_view_description]],Map!$B:$C,2,FALSE)</f>
        <v>#REF!</v>
      </c>
      <c r="W2062" t="str">
        <f>VLOOKUP(F2062,Map!$F:$G,2,FALSE)</f>
        <v>Reg Def</v>
      </c>
    </row>
    <row r="2063" spans="1:23" x14ac:dyDescent="0.25">
      <c r="A2063" t="s">
        <v>6</v>
      </c>
      <c r="B2063" t="s">
        <v>585</v>
      </c>
      <c r="C2063">
        <v>2026</v>
      </c>
      <c r="D2063" t="s">
        <v>165</v>
      </c>
      <c r="E2063" t="s">
        <v>65</v>
      </c>
      <c r="F2063" t="s">
        <v>212</v>
      </c>
      <c r="G2063" t="s">
        <v>88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 t="e">
        <f>VLOOKUP(D2063,#REF!,2,FALSE)</f>
        <v>#REF!</v>
      </c>
      <c r="V2063" t="e">
        <f>VLOOKUP(_216[[#This Row],[rollup_view_description]],Map!$B:$C,2,FALSE)</f>
        <v>#REF!</v>
      </c>
      <c r="W2063" t="str">
        <f>VLOOKUP(F2063,Map!$F:$G,2,FALSE)</f>
        <v>Reg Def</v>
      </c>
    </row>
    <row r="2064" spans="1:23" x14ac:dyDescent="0.25">
      <c r="A2064" t="s">
        <v>6</v>
      </c>
      <c r="B2064" t="s">
        <v>585</v>
      </c>
      <c r="C2064">
        <v>2026</v>
      </c>
      <c r="D2064" t="s">
        <v>165</v>
      </c>
      <c r="E2064" t="s">
        <v>65</v>
      </c>
      <c r="F2064" t="s">
        <v>213</v>
      </c>
      <c r="G2064" t="s">
        <v>88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 t="e">
        <f>VLOOKUP(D2064,#REF!,2,FALSE)</f>
        <v>#REF!</v>
      </c>
      <c r="V2064" t="e">
        <f>VLOOKUP(_216[[#This Row],[rollup_view_description]],Map!$B:$C,2,FALSE)</f>
        <v>#REF!</v>
      </c>
      <c r="W2064" t="str">
        <f>VLOOKUP(F2064,Map!$F:$G,2,FALSE)</f>
        <v>Reg Def</v>
      </c>
    </row>
    <row r="2065" spans="1:23" x14ac:dyDescent="0.25">
      <c r="A2065" t="s">
        <v>6</v>
      </c>
      <c r="B2065" t="s">
        <v>585</v>
      </c>
      <c r="C2065">
        <v>2026</v>
      </c>
      <c r="D2065" t="s">
        <v>165</v>
      </c>
      <c r="E2065" t="s">
        <v>65</v>
      </c>
      <c r="F2065" t="s">
        <v>209</v>
      </c>
      <c r="G2065" t="s">
        <v>89</v>
      </c>
      <c r="H2065">
        <v>5.93</v>
      </c>
      <c r="I2065">
        <v>0</v>
      </c>
      <c r="J2065">
        <v>5.93</v>
      </c>
      <c r="K2065">
        <v>0</v>
      </c>
      <c r="L2065">
        <v>0</v>
      </c>
      <c r="M2065">
        <v>0</v>
      </c>
      <c r="N2065">
        <v>0</v>
      </c>
      <c r="O2065">
        <v>5.93</v>
      </c>
      <c r="P2065">
        <v>0</v>
      </c>
      <c r="Q2065">
        <v>0</v>
      </c>
      <c r="R2065">
        <v>-0.06</v>
      </c>
      <c r="S2065">
        <v>0</v>
      </c>
      <c r="T2065">
        <v>0</v>
      </c>
      <c r="U2065" t="e">
        <f>VLOOKUP(D2065,#REF!,2,FALSE)</f>
        <v>#REF!</v>
      </c>
      <c r="V2065" t="e">
        <f>VLOOKUP(_216[[#This Row],[rollup_view_description]],Map!$B:$C,2,FALSE)</f>
        <v>#REF!</v>
      </c>
      <c r="W2065" t="str">
        <f>VLOOKUP(F2065,Map!$F:$G,2,FALSE)</f>
        <v>Reg Def</v>
      </c>
    </row>
    <row r="2066" spans="1:23" x14ac:dyDescent="0.25">
      <c r="A2066" t="s">
        <v>6</v>
      </c>
      <c r="B2066" t="s">
        <v>585</v>
      </c>
      <c r="C2066">
        <v>2026</v>
      </c>
      <c r="D2066" t="s">
        <v>165</v>
      </c>
      <c r="E2066" t="s">
        <v>65</v>
      </c>
      <c r="F2066" t="s">
        <v>214</v>
      </c>
      <c r="G2066" t="s">
        <v>88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 t="e">
        <f>VLOOKUP(D2066,#REF!,2,FALSE)</f>
        <v>#REF!</v>
      </c>
      <c r="V2066" t="e">
        <f>VLOOKUP(_216[[#This Row],[rollup_view_description]],Map!$B:$C,2,FALSE)</f>
        <v>#REF!</v>
      </c>
      <c r="W2066" t="str">
        <f>VLOOKUP(F2066,Map!$F:$G,2,FALSE)</f>
        <v>Repairs</v>
      </c>
    </row>
    <row r="2067" spans="1:23" x14ac:dyDescent="0.25">
      <c r="A2067" t="s">
        <v>6</v>
      </c>
      <c r="B2067" t="s">
        <v>585</v>
      </c>
      <c r="C2067">
        <v>2026</v>
      </c>
      <c r="D2067" t="s">
        <v>166</v>
      </c>
      <c r="E2067" t="s">
        <v>65</v>
      </c>
      <c r="F2067" t="s">
        <v>213</v>
      </c>
      <c r="G2067" t="s">
        <v>88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 t="e">
        <f>VLOOKUP(D2067,#REF!,2,FALSE)</f>
        <v>#REF!</v>
      </c>
      <c r="V2067" t="e">
        <f>VLOOKUP(_216[[#This Row],[rollup_view_description]],Map!$B:$C,2,FALSE)</f>
        <v>#REF!</v>
      </c>
      <c r="W2067" t="str">
        <f>VLOOKUP(F2067,Map!$F:$G,2,FALSE)</f>
        <v>Reg Def</v>
      </c>
    </row>
    <row r="2068" spans="1:23" x14ac:dyDescent="0.25">
      <c r="A2068" t="s">
        <v>6</v>
      </c>
      <c r="B2068" t="s">
        <v>585</v>
      </c>
      <c r="C2068">
        <v>2026</v>
      </c>
      <c r="D2068" t="s">
        <v>166</v>
      </c>
      <c r="E2068" t="s">
        <v>65</v>
      </c>
      <c r="F2068" t="s">
        <v>209</v>
      </c>
      <c r="G2068" t="s">
        <v>89</v>
      </c>
      <c r="H2068">
        <v>18556.89</v>
      </c>
      <c r="I2068">
        <v>0</v>
      </c>
      <c r="J2068">
        <v>18556.89</v>
      </c>
      <c r="K2068">
        <v>0</v>
      </c>
      <c r="L2068">
        <v>0</v>
      </c>
      <c r="M2068">
        <v>0</v>
      </c>
      <c r="N2068">
        <v>0</v>
      </c>
      <c r="O2068">
        <v>18556.89</v>
      </c>
      <c r="P2068">
        <v>0</v>
      </c>
      <c r="Q2068">
        <v>0</v>
      </c>
      <c r="R2068">
        <v>-194.86</v>
      </c>
      <c r="S2068">
        <v>0</v>
      </c>
      <c r="T2068">
        <v>0</v>
      </c>
      <c r="U2068" t="e">
        <f>VLOOKUP(D2068,#REF!,2,FALSE)</f>
        <v>#REF!</v>
      </c>
      <c r="V2068" t="e">
        <f>VLOOKUP(_216[[#This Row],[rollup_view_description]],Map!$B:$C,2,FALSE)</f>
        <v>#REF!</v>
      </c>
      <c r="W2068" t="str">
        <f>VLOOKUP(F2068,Map!$F:$G,2,FALSE)</f>
        <v>Reg Def</v>
      </c>
    </row>
    <row r="2069" spans="1:23" x14ac:dyDescent="0.25">
      <c r="A2069" t="s">
        <v>6</v>
      </c>
      <c r="B2069" t="s">
        <v>585</v>
      </c>
      <c r="C2069">
        <v>2026</v>
      </c>
      <c r="D2069" t="s">
        <v>167</v>
      </c>
      <c r="E2069" t="s">
        <v>65</v>
      </c>
      <c r="F2069" t="s">
        <v>208</v>
      </c>
      <c r="G2069" t="s">
        <v>88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 t="e">
        <f>VLOOKUP(D2069,#REF!,2,FALSE)</f>
        <v>#REF!</v>
      </c>
      <c r="V2069" t="e">
        <f>VLOOKUP(_216[[#This Row],[rollup_view_description]],Map!$B:$C,2,FALSE)</f>
        <v>#REF!</v>
      </c>
      <c r="W2069" t="str">
        <f>VLOOKUP(F2069,Map!$F:$G,2,FALSE)</f>
        <v>Reg Def</v>
      </c>
    </row>
    <row r="2070" spans="1:23" x14ac:dyDescent="0.25">
      <c r="A2070" t="s">
        <v>6</v>
      </c>
      <c r="B2070" t="s">
        <v>585</v>
      </c>
      <c r="C2070">
        <v>2026</v>
      </c>
      <c r="D2070" t="s">
        <v>167</v>
      </c>
      <c r="E2070" t="s">
        <v>65</v>
      </c>
      <c r="F2070" t="s">
        <v>211</v>
      </c>
      <c r="G2070" t="s">
        <v>88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 t="e">
        <f>VLOOKUP(D2070,#REF!,2,FALSE)</f>
        <v>#REF!</v>
      </c>
      <c r="V2070" t="e">
        <f>VLOOKUP(_216[[#This Row],[rollup_view_description]],Map!$B:$C,2,FALSE)</f>
        <v>#REF!</v>
      </c>
      <c r="W2070" t="str">
        <f>VLOOKUP(F2070,Map!$F:$G,2,FALSE)</f>
        <v>Reg Def</v>
      </c>
    </row>
    <row r="2071" spans="1:23" x14ac:dyDescent="0.25">
      <c r="A2071" t="s">
        <v>6</v>
      </c>
      <c r="B2071" t="s">
        <v>585</v>
      </c>
      <c r="C2071">
        <v>2026</v>
      </c>
      <c r="D2071" t="s">
        <v>167</v>
      </c>
      <c r="E2071" t="s">
        <v>65</v>
      </c>
      <c r="F2071" t="s">
        <v>212</v>
      </c>
      <c r="G2071" t="s">
        <v>88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 t="e">
        <f>VLOOKUP(D2071,#REF!,2,FALSE)</f>
        <v>#REF!</v>
      </c>
      <c r="V2071" t="e">
        <f>VLOOKUP(_216[[#This Row],[rollup_view_description]],Map!$B:$C,2,FALSE)</f>
        <v>#REF!</v>
      </c>
      <c r="W2071" t="str">
        <f>VLOOKUP(F2071,Map!$F:$G,2,FALSE)</f>
        <v>Reg Def</v>
      </c>
    </row>
    <row r="2072" spans="1:23" x14ac:dyDescent="0.25">
      <c r="A2072" t="s">
        <v>6</v>
      </c>
      <c r="B2072" t="s">
        <v>585</v>
      </c>
      <c r="C2072">
        <v>2026</v>
      </c>
      <c r="D2072" t="s">
        <v>167</v>
      </c>
      <c r="E2072" t="s">
        <v>65</v>
      </c>
      <c r="F2072" t="s">
        <v>209</v>
      </c>
      <c r="G2072" t="s">
        <v>89</v>
      </c>
      <c r="H2072">
        <v>-1.52</v>
      </c>
      <c r="I2072">
        <v>0</v>
      </c>
      <c r="J2072">
        <v>-1.52</v>
      </c>
      <c r="K2072">
        <v>0</v>
      </c>
      <c r="L2072">
        <v>0</v>
      </c>
      <c r="M2072">
        <v>0</v>
      </c>
      <c r="N2072">
        <v>0</v>
      </c>
      <c r="O2072">
        <v>-1.52</v>
      </c>
      <c r="P2072">
        <v>0</v>
      </c>
      <c r="Q2072">
        <v>0</v>
      </c>
      <c r="R2072">
        <v>0.01</v>
      </c>
      <c r="S2072">
        <v>0</v>
      </c>
      <c r="T2072">
        <v>0</v>
      </c>
      <c r="U2072" t="e">
        <f>VLOOKUP(D2072,#REF!,2,FALSE)</f>
        <v>#REF!</v>
      </c>
      <c r="V2072" t="e">
        <f>VLOOKUP(_216[[#This Row],[rollup_view_description]],Map!$B:$C,2,FALSE)</f>
        <v>#REF!</v>
      </c>
      <c r="W2072" t="str">
        <f>VLOOKUP(F2072,Map!$F:$G,2,FALSE)</f>
        <v>Reg Def</v>
      </c>
    </row>
    <row r="2073" spans="1:23" x14ac:dyDescent="0.25">
      <c r="A2073" t="s">
        <v>6</v>
      </c>
      <c r="B2073" t="s">
        <v>585</v>
      </c>
      <c r="C2073">
        <v>2026</v>
      </c>
      <c r="D2073" t="s">
        <v>167</v>
      </c>
      <c r="E2073" t="s">
        <v>65</v>
      </c>
      <c r="F2073" t="s">
        <v>214</v>
      </c>
      <c r="G2073" t="s">
        <v>88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 t="e">
        <f>VLOOKUP(D2073,#REF!,2,FALSE)</f>
        <v>#REF!</v>
      </c>
      <c r="V2073" t="e">
        <f>VLOOKUP(_216[[#This Row],[rollup_view_description]],Map!$B:$C,2,FALSE)</f>
        <v>#REF!</v>
      </c>
      <c r="W2073" t="str">
        <f>VLOOKUP(F2073,Map!$F:$G,2,FALSE)</f>
        <v>Repairs</v>
      </c>
    </row>
    <row r="2074" spans="1:23" x14ac:dyDescent="0.25">
      <c r="A2074" t="s">
        <v>6</v>
      </c>
      <c r="B2074" t="s">
        <v>585</v>
      </c>
      <c r="C2074">
        <v>2026</v>
      </c>
      <c r="D2074" t="s">
        <v>132</v>
      </c>
      <c r="E2074" t="s">
        <v>65</v>
      </c>
      <c r="F2074" t="s">
        <v>208</v>
      </c>
      <c r="G2074" t="s">
        <v>88</v>
      </c>
      <c r="H2074">
        <v>0</v>
      </c>
      <c r="I2074">
        <v>0</v>
      </c>
      <c r="J2074">
        <v>0</v>
      </c>
      <c r="K2074">
        <v>35015.589999999997</v>
      </c>
      <c r="L2074">
        <v>0</v>
      </c>
      <c r="M2074">
        <v>35015.589999999997</v>
      </c>
      <c r="N2074">
        <v>0</v>
      </c>
      <c r="O2074">
        <v>-35015.589999999997</v>
      </c>
      <c r="P2074">
        <v>0</v>
      </c>
      <c r="Q2074">
        <v>0</v>
      </c>
      <c r="R2074">
        <v>605.20000000000005</v>
      </c>
      <c r="S2074">
        <v>0</v>
      </c>
      <c r="T2074">
        <v>0</v>
      </c>
      <c r="U2074" t="e">
        <f>VLOOKUP(D2074,#REF!,2,FALSE)</f>
        <v>#REF!</v>
      </c>
      <c r="V2074" t="e">
        <f>VLOOKUP(_216[[#This Row],[rollup_view_description]],Map!$B:$C,2,FALSE)</f>
        <v>#REF!</v>
      </c>
      <c r="W2074" t="str">
        <f>VLOOKUP(F2074,Map!$F:$G,2,FALSE)</f>
        <v>Reg Def</v>
      </c>
    </row>
    <row r="2075" spans="1:23" x14ac:dyDescent="0.25">
      <c r="A2075" t="s">
        <v>6</v>
      </c>
      <c r="B2075" t="s">
        <v>585</v>
      </c>
      <c r="C2075">
        <v>2026</v>
      </c>
      <c r="D2075" t="s">
        <v>132</v>
      </c>
      <c r="E2075" t="s">
        <v>65</v>
      </c>
      <c r="F2075" t="s">
        <v>211</v>
      </c>
      <c r="G2075" t="s">
        <v>88</v>
      </c>
      <c r="H2075">
        <v>0</v>
      </c>
      <c r="I2075">
        <v>0</v>
      </c>
      <c r="J2075">
        <v>0</v>
      </c>
      <c r="K2075">
        <v>10324.200000000001</v>
      </c>
      <c r="L2075">
        <v>0</v>
      </c>
      <c r="M2075">
        <v>10324.200000000001</v>
      </c>
      <c r="N2075">
        <v>0</v>
      </c>
      <c r="O2075">
        <v>-10324.200000000001</v>
      </c>
      <c r="P2075">
        <v>0</v>
      </c>
      <c r="Q2075">
        <v>0</v>
      </c>
      <c r="R2075">
        <v>216.83</v>
      </c>
      <c r="S2075">
        <v>0</v>
      </c>
      <c r="T2075">
        <v>0</v>
      </c>
      <c r="U2075" t="e">
        <f>VLOOKUP(D2075,#REF!,2,FALSE)</f>
        <v>#REF!</v>
      </c>
      <c r="V2075" t="e">
        <f>VLOOKUP(_216[[#This Row],[rollup_view_description]],Map!$B:$C,2,FALSE)</f>
        <v>#REF!</v>
      </c>
      <c r="W2075" t="str">
        <f>VLOOKUP(F2075,Map!$F:$G,2,FALSE)</f>
        <v>Reg Def</v>
      </c>
    </row>
    <row r="2076" spans="1:23" x14ac:dyDescent="0.25">
      <c r="A2076" t="s">
        <v>6</v>
      </c>
      <c r="B2076" t="s">
        <v>585</v>
      </c>
      <c r="C2076">
        <v>2026</v>
      </c>
      <c r="D2076" t="s">
        <v>132</v>
      </c>
      <c r="E2076" t="s">
        <v>65</v>
      </c>
      <c r="F2076" t="s">
        <v>136</v>
      </c>
      <c r="G2076" t="s">
        <v>88</v>
      </c>
      <c r="H2076">
        <v>0</v>
      </c>
      <c r="I2076">
        <v>0</v>
      </c>
      <c r="J2076">
        <v>0</v>
      </c>
      <c r="K2076">
        <v>21504.23</v>
      </c>
      <c r="L2076">
        <v>0</v>
      </c>
      <c r="M2076">
        <v>21504.23</v>
      </c>
      <c r="N2076">
        <v>0</v>
      </c>
      <c r="O2076">
        <v>-21504.23</v>
      </c>
      <c r="P2076">
        <v>0</v>
      </c>
      <c r="Q2076">
        <v>0</v>
      </c>
      <c r="R2076">
        <v>0</v>
      </c>
      <c r="S2076">
        <v>0</v>
      </c>
      <c r="T2076">
        <v>0</v>
      </c>
      <c r="U2076" t="e">
        <f>VLOOKUP(D2076,#REF!,2,FALSE)</f>
        <v>#REF!</v>
      </c>
      <c r="V2076" t="e">
        <f>VLOOKUP(_216[[#This Row],[rollup_view_description]],Map!$B:$C,2,FALSE)</f>
        <v>#REF!</v>
      </c>
      <c r="W2076" t="str">
        <f>VLOOKUP(F2076,Map!$F:$G,2,FALSE)</f>
        <v>Flow Through</v>
      </c>
    </row>
    <row r="2077" spans="1:23" x14ac:dyDescent="0.25">
      <c r="A2077" t="s">
        <v>6</v>
      </c>
      <c r="B2077" t="s">
        <v>585</v>
      </c>
      <c r="C2077">
        <v>2026</v>
      </c>
      <c r="D2077" t="s">
        <v>132</v>
      </c>
      <c r="E2077" t="s">
        <v>65</v>
      </c>
      <c r="F2077" t="s">
        <v>212</v>
      </c>
      <c r="G2077" t="s">
        <v>88</v>
      </c>
      <c r="H2077">
        <v>0</v>
      </c>
      <c r="I2077">
        <v>0</v>
      </c>
      <c r="J2077">
        <v>0</v>
      </c>
      <c r="K2077">
        <v>-8659.1200000000008</v>
      </c>
      <c r="L2077">
        <v>0</v>
      </c>
      <c r="M2077">
        <v>-8659.1200000000008</v>
      </c>
      <c r="N2077">
        <v>0</v>
      </c>
      <c r="O2077">
        <v>8659.1200000000008</v>
      </c>
      <c r="P2077">
        <v>0</v>
      </c>
      <c r="Q2077">
        <v>0</v>
      </c>
      <c r="R2077">
        <v>-121.83</v>
      </c>
      <c r="S2077">
        <v>0</v>
      </c>
      <c r="T2077">
        <v>0</v>
      </c>
      <c r="U2077" t="e">
        <f>VLOOKUP(D2077,#REF!,2,FALSE)</f>
        <v>#REF!</v>
      </c>
      <c r="V2077" t="e">
        <f>VLOOKUP(_216[[#This Row],[rollup_view_description]],Map!$B:$C,2,FALSE)</f>
        <v>#REF!</v>
      </c>
      <c r="W2077" t="str">
        <f>VLOOKUP(F2077,Map!$F:$G,2,FALSE)</f>
        <v>Reg Def</v>
      </c>
    </row>
    <row r="2078" spans="1:23" x14ac:dyDescent="0.25">
      <c r="A2078" t="s">
        <v>6</v>
      </c>
      <c r="B2078" t="s">
        <v>585</v>
      </c>
      <c r="C2078">
        <v>2026</v>
      </c>
      <c r="D2078" t="s">
        <v>132</v>
      </c>
      <c r="E2078" t="s">
        <v>65</v>
      </c>
      <c r="F2078" t="s">
        <v>213</v>
      </c>
      <c r="G2078" t="s">
        <v>88</v>
      </c>
      <c r="H2078">
        <v>0</v>
      </c>
      <c r="I2078">
        <v>0</v>
      </c>
      <c r="J2078">
        <v>0</v>
      </c>
      <c r="K2078">
        <v>83102.350000000006</v>
      </c>
      <c r="L2078">
        <v>0</v>
      </c>
      <c r="M2078">
        <v>83102.350000000006</v>
      </c>
      <c r="N2078">
        <v>0</v>
      </c>
      <c r="O2078">
        <v>-83102.350000000006</v>
      </c>
      <c r="P2078">
        <v>0</v>
      </c>
      <c r="Q2078">
        <v>0</v>
      </c>
      <c r="R2078">
        <v>1745.1</v>
      </c>
      <c r="S2078">
        <v>0</v>
      </c>
      <c r="T2078">
        <v>0</v>
      </c>
      <c r="U2078" t="e">
        <f>VLOOKUP(D2078,#REF!,2,FALSE)</f>
        <v>#REF!</v>
      </c>
      <c r="V2078" t="e">
        <f>VLOOKUP(_216[[#This Row],[rollup_view_description]],Map!$B:$C,2,FALSE)</f>
        <v>#REF!</v>
      </c>
      <c r="W2078" t="str">
        <f>VLOOKUP(F2078,Map!$F:$G,2,FALSE)</f>
        <v>Reg Def</v>
      </c>
    </row>
    <row r="2079" spans="1:23" x14ac:dyDescent="0.25">
      <c r="A2079" t="s">
        <v>6</v>
      </c>
      <c r="B2079" t="s">
        <v>585</v>
      </c>
      <c r="C2079">
        <v>2026</v>
      </c>
      <c r="D2079" t="s">
        <v>132</v>
      </c>
      <c r="E2079" t="s">
        <v>65</v>
      </c>
      <c r="F2079" t="s">
        <v>209</v>
      </c>
      <c r="G2079" t="s">
        <v>89</v>
      </c>
      <c r="H2079">
        <v>2059026.54</v>
      </c>
      <c r="I2079">
        <v>180970.21</v>
      </c>
      <c r="J2079">
        <v>2239996.75</v>
      </c>
      <c r="K2079">
        <v>1432687.86</v>
      </c>
      <c r="L2079">
        <v>0</v>
      </c>
      <c r="M2079">
        <v>1432687.86</v>
      </c>
      <c r="N2079">
        <v>0</v>
      </c>
      <c r="O2079">
        <v>626338.68000000005</v>
      </c>
      <c r="P2079">
        <v>180970.21</v>
      </c>
      <c r="Q2079">
        <v>0</v>
      </c>
      <c r="R2079">
        <v>-5756.05</v>
      </c>
      <c r="S2079">
        <v>-1900.19</v>
      </c>
      <c r="T2079">
        <v>0</v>
      </c>
      <c r="U2079" t="e">
        <f>VLOOKUP(D2079,#REF!,2,FALSE)</f>
        <v>#REF!</v>
      </c>
      <c r="V2079" t="e">
        <f>VLOOKUP(_216[[#This Row],[rollup_view_description]],Map!$B:$C,2,FALSE)</f>
        <v>#REF!</v>
      </c>
      <c r="W2079" t="str">
        <f>VLOOKUP(F2079,Map!$F:$G,2,FALSE)</f>
        <v>Reg Def</v>
      </c>
    </row>
    <row r="2080" spans="1:23" x14ac:dyDescent="0.25">
      <c r="A2080" t="s">
        <v>6</v>
      </c>
      <c r="B2080" t="s">
        <v>585</v>
      </c>
      <c r="C2080">
        <v>2026</v>
      </c>
      <c r="D2080" t="s">
        <v>132</v>
      </c>
      <c r="E2080" t="s">
        <v>65</v>
      </c>
      <c r="F2080" t="s">
        <v>214</v>
      </c>
      <c r="G2080" t="s">
        <v>88</v>
      </c>
      <c r="H2080">
        <v>0</v>
      </c>
      <c r="I2080">
        <v>0</v>
      </c>
      <c r="J2080">
        <v>0</v>
      </c>
      <c r="K2080">
        <v>367564.47</v>
      </c>
      <c r="L2080">
        <v>0</v>
      </c>
      <c r="M2080">
        <v>367564.47</v>
      </c>
      <c r="N2080">
        <v>0</v>
      </c>
      <c r="O2080">
        <v>-367564.47</v>
      </c>
      <c r="P2080">
        <v>0</v>
      </c>
      <c r="Q2080">
        <v>0</v>
      </c>
      <c r="R2080">
        <v>4343.74</v>
      </c>
      <c r="S2080">
        <v>0</v>
      </c>
      <c r="T2080">
        <v>0</v>
      </c>
      <c r="U2080" t="e">
        <f>VLOOKUP(D2080,#REF!,2,FALSE)</f>
        <v>#REF!</v>
      </c>
      <c r="V2080" t="e">
        <f>VLOOKUP(_216[[#This Row],[rollup_view_description]],Map!$B:$C,2,FALSE)</f>
        <v>#REF!</v>
      </c>
      <c r="W2080" t="str">
        <f>VLOOKUP(F2080,Map!$F:$G,2,FALSE)</f>
        <v>Repairs</v>
      </c>
    </row>
    <row r="2081" spans="1:23" x14ac:dyDescent="0.25">
      <c r="A2081" t="s">
        <v>6</v>
      </c>
      <c r="B2081" t="s">
        <v>585</v>
      </c>
      <c r="C2081">
        <v>2026</v>
      </c>
      <c r="D2081" t="s">
        <v>133</v>
      </c>
      <c r="E2081" t="s">
        <v>65</v>
      </c>
      <c r="F2081" t="s">
        <v>208</v>
      </c>
      <c r="G2081" t="s">
        <v>88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 t="e">
        <f>VLOOKUP(D2081,#REF!,2,FALSE)</f>
        <v>#REF!</v>
      </c>
      <c r="V2081" t="e">
        <f>VLOOKUP(_216[[#This Row],[rollup_view_description]],Map!$B:$C,2,FALSE)</f>
        <v>#REF!</v>
      </c>
      <c r="W2081" t="str">
        <f>VLOOKUP(F2081,Map!$F:$G,2,FALSE)</f>
        <v>Reg Def</v>
      </c>
    </row>
    <row r="2082" spans="1:23" x14ac:dyDescent="0.25">
      <c r="A2082" t="s">
        <v>6</v>
      </c>
      <c r="B2082" t="s">
        <v>585</v>
      </c>
      <c r="C2082">
        <v>2026</v>
      </c>
      <c r="D2082" t="s">
        <v>133</v>
      </c>
      <c r="E2082" t="s">
        <v>65</v>
      </c>
      <c r="F2082" t="s">
        <v>136</v>
      </c>
      <c r="G2082" t="s">
        <v>88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 t="e">
        <f>VLOOKUP(D2082,#REF!,2,FALSE)</f>
        <v>#REF!</v>
      </c>
      <c r="V2082" t="e">
        <f>VLOOKUP(_216[[#This Row],[rollup_view_description]],Map!$B:$C,2,FALSE)</f>
        <v>#REF!</v>
      </c>
      <c r="W2082" t="str">
        <f>VLOOKUP(F2082,Map!$F:$G,2,FALSE)</f>
        <v>Flow Through</v>
      </c>
    </row>
    <row r="2083" spans="1:23" x14ac:dyDescent="0.25">
      <c r="A2083" t="s">
        <v>6</v>
      </c>
      <c r="B2083" t="s">
        <v>585</v>
      </c>
      <c r="C2083">
        <v>2026</v>
      </c>
      <c r="D2083" t="s">
        <v>133</v>
      </c>
      <c r="E2083" t="s">
        <v>65</v>
      </c>
      <c r="F2083" t="s">
        <v>210</v>
      </c>
      <c r="G2083" t="s">
        <v>88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 t="e">
        <f>VLOOKUP(D2083,#REF!,2,FALSE)</f>
        <v>#REF!</v>
      </c>
      <c r="V2083" t="e">
        <f>VLOOKUP(_216[[#This Row],[rollup_view_description]],Map!$B:$C,2,FALSE)</f>
        <v>#REF!</v>
      </c>
      <c r="W2083" t="str">
        <f>VLOOKUP(F2083,Map!$F:$G,2,FALSE)</f>
        <v>Reg Def</v>
      </c>
    </row>
    <row r="2084" spans="1:23" x14ac:dyDescent="0.25">
      <c r="A2084" t="s">
        <v>6</v>
      </c>
      <c r="B2084" t="s">
        <v>585</v>
      </c>
      <c r="C2084">
        <v>2026</v>
      </c>
      <c r="D2084" t="s">
        <v>133</v>
      </c>
      <c r="E2084" t="s">
        <v>65</v>
      </c>
      <c r="F2084" t="s">
        <v>212</v>
      </c>
      <c r="G2084" t="s">
        <v>88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 t="e">
        <f>VLOOKUP(D2084,#REF!,2,FALSE)</f>
        <v>#REF!</v>
      </c>
      <c r="V2084" t="e">
        <f>VLOOKUP(_216[[#This Row],[rollup_view_description]],Map!$B:$C,2,FALSE)</f>
        <v>#REF!</v>
      </c>
      <c r="W2084" t="str">
        <f>VLOOKUP(F2084,Map!$F:$G,2,FALSE)</f>
        <v>Reg Def</v>
      </c>
    </row>
    <row r="2085" spans="1:23" x14ac:dyDescent="0.25">
      <c r="A2085" t="s">
        <v>6</v>
      </c>
      <c r="B2085" t="s">
        <v>585</v>
      </c>
      <c r="C2085">
        <v>2026</v>
      </c>
      <c r="D2085" t="s">
        <v>133</v>
      </c>
      <c r="E2085" t="s">
        <v>65</v>
      </c>
      <c r="F2085" t="s">
        <v>209</v>
      </c>
      <c r="G2085" t="s">
        <v>89</v>
      </c>
      <c r="H2085">
        <v>3766.21</v>
      </c>
      <c r="I2085">
        <v>0</v>
      </c>
      <c r="J2085">
        <v>3766.21</v>
      </c>
      <c r="K2085">
        <v>0</v>
      </c>
      <c r="L2085">
        <v>0</v>
      </c>
      <c r="M2085">
        <v>0</v>
      </c>
      <c r="N2085">
        <v>0</v>
      </c>
      <c r="O2085">
        <v>3766.21</v>
      </c>
      <c r="P2085">
        <v>0</v>
      </c>
      <c r="Q2085">
        <v>0</v>
      </c>
      <c r="R2085">
        <v>-39.56</v>
      </c>
      <c r="S2085">
        <v>0</v>
      </c>
      <c r="T2085">
        <v>0</v>
      </c>
      <c r="U2085" t="e">
        <f>VLOOKUP(D2085,#REF!,2,FALSE)</f>
        <v>#REF!</v>
      </c>
      <c r="V2085" t="e">
        <f>VLOOKUP(_216[[#This Row],[rollup_view_description]],Map!$B:$C,2,FALSE)</f>
        <v>#REF!</v>
      </c>
      <c r="W2085" t="str">
        <f>VLOOKUP(F2085,Map!$F:$G,2,FALSE)</f>
        <v>Reg Def</v>
      </c>
    </row>
    <row r="2086" spans="1:23" x14ac:dyDescent="0.25">
      <c r="A2086" t="s">
        <v>6</v>
      </c>
      <c r="B2086" t="s">
        <v>585</v>
      </c>
      <c r="C2086">
        <v>2026</v>
      </c>
      <c r="D2086" t="s">
        <v>133</v>
      </c>
      <c r="E2086" t="s">
        <v>65</v>
      </c>
      <c r="F2086" t="s">
        <v>214</v>
      </c>
      <c r="G2086" t="s">
        <v>88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 t="e">
        <f>VLOOKUP(D2086,#REF!,2,FALSE)</f>
        <v>#REF!</v>
      </c>
      <c r="V2086" t="e">
        <f>VLOOKUP(_216[[#This Row],[rollup_view_description]],Map!$B:$C,2,FALSE)</f>
        <v>#REF!</v>
      </c>
      <c r="W2086" t="str">
        <f>VLOOKUP(F2086,Map!$F:$G,2,FALSE)</f>
        <v>Repairs</v>
      </c>
    </row>
    <row r="2087" spans="1:23" x14ac:dyDescent="0.25">
      <c r="A2087" t="s">
        <v>6</v>
      </c>
      <c r="B2087" t="s">
        <v>585</v>
      </c>
      <c r="C2087">
        <v>2026</v>
      </c>
      <c r="D2087" t="s">
        <v>590</v>
      </c>
      <c r="E2087" t="s">
        <v>65</v>
      </c>
      <c r="F2087" t="s">
        <v>209</v>
      </c>
      <c r="G2087" t="s">
        <v>89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 t="e">
        <f>VLOOKUP(D2087,#REF!,2,FALSE)</f>
        <v>#REF!</v>
      </c>
      <c r="V2087" t="e">
        <f>VLOOKUP(_216[[#This Row],[rollup_view_description]],Map!$B:$C,2,FALSE)</f>
        <v>#REF!</v>
      </c>
      <c r="W2087" t="str">
        <f>VLOOKUP(F2087,Map!$F:$G,2,FALSE)</f>
        <v>Reg Def</v>
      </c>
    </row>
    <row r="2088" spans="1:23" x14ac:dyDescent="0.25">
      <c r="A2088" t="s">
        <v>6</v>
      </c>
      <c r="B2088" t="s">
        <v>585</v>
      </c>
      <c r="C2088">
        <v>2026</v>
      </c>
      <c r="D2088" t="s">
        <v>168</v>
      </c>
      <c r="E2088" t="s">
        <v>65</v>
      </c>
      <c r="F2088" t="s">
        <v>208</v>
      </c>
      <c r="G2088" t="s">
        <v>88</v>
      </c>
      <c r="H2088">
        <v>0</v>
      </c>
      <c r="I2088">
        <v>0</v>
      </c>
      <c r="J2088">
        <v>0</v>
      </c>
      <c r="K2088">
        <v>17433.240000000002</v>
      </c>
      <c r="L2088">
        <v>0</v>
      </c>
      <c r="M2088">
        <v>17433.240000000002</v>
      </c>
      <c r="N2088">
        <v>0</v>
      </c>
      <c r="O2088">
        <v>-17433.240000000002</v>
      </c>
      <c r="P2088">
        <v>0</v>
      </c>
      <c r="Q2088">
        <v>0</v>
      </c>
      <c r="R2088">
        <v>366.09</v>
      </c>
      <c r="S2088">
        <v>0</v>
      </c>
      <c r="T2088">
        <v>0</v>
      </c>
      <c r="U2088" t="e">
        <f>VLOOKUP(D2088,#REF!,2,FALSE)</f>
        <v>#REF!</v>
      </c>
      <c r="V2088" t="e">
        <f>VLOOKUP(_216[[#This Row],[rollup_view_description]],Map!$B:$C,2,FALSE)</f>
        <v>#REF!</v>
      </c>
      <c r="W2088" t="str">
        <f>VLOOKUP(F2088,Map!$F:$G,2,FALSE)</f>
        <v>Reg Def</v>
      </c>
    </row>
    <row r="2089" spans="1:23" x14ac:dyDescent="0.25">
      <c r="A2089" t="s">
        <v>6</v>
      </c>
      <c r="B2089" t="s">
        <v>585</v>
      </c>
      <c r="C2089">
        <v>2026</v>
      </c>
      <c r="D2089" t="s">
        <v>168</v>
      </c>
      <c r="E2089" t="s">
        <v>65</v>
      </c>
      <c r="F2089" t="s">
        <v>211</v>
      </c>
      <c r="G2089" t="s">
        <v>88</v>
      </c>
      <c r="H2089">
        <v>0</v>
      </c>
      <c r="I2089">
        <v>0</v>
      </c>
      <c r="J2089">
        <v>0</v>
      </c>
      <c r="K2089">
        <v>8002.77</v>
      </c>
      <c r="L2089">
        <v>0</v>
      </c>
      <c r="M2089">
        <v>8002.77</v>
      </c>
      <c r="N2089">
        <v>0</v>
      </c>
      <c r="O2089">
        <v>-8002.77</v>
      </c>
      <c r="P2089">
        <v>0</v>
      </c>
      <c r="Q2089">
        <v>0</v>
      </c>
      <c r="R2089">
        <v>168.05</v>
      </c>
      <c r="S2089">
        <v>0</v>
      </c>
      <c r="T2089">
        <v>0</v>
      </c>
      <c r="U2089" t="e">
        <f>VLOOKUP(D2089,#REF!,2,FALSE)</f>
        <v>#REF!</v>
      </c>
      <c r="V2089" t="e">
        <f>VLOOKUP(_216[[#This Row],[rollup_view_description]],Map!$B:$C,2,FALSE)</f>
        <v>#REF!</v>
      </c>
      <c r="W2089" t="str">
        <f>VLOOKUP(F2089,Map!$F:$G,2,FALSE)</f>
        <v>Reg Def</v>
      </c>
    </row>
    <row r="2090" spans="1:23" x14ac:dyDescent="0.25">
      <c r="A2090" t="s">
        <v>6</v>
      </c>
      <c r="B2090" t="s">
        <v>585</v>
      </c>
      <c r="C2090">
        <v>2026</v>
      </c>
      <c r="D2090" t="s">
        <v>168</v>
      </c>
      <c r="E2090" t="s">
        <v>65</v>
      </c>
      <c r="F2090" t="s">
        <v>212</v>
      </c>
      <c r="G2090" t="s">
        <v>88</v>
      </c>
      <c r="H2090">
        <v>0</v>
      </c>
      <c r="I2090">
        <v>0</v>
      </c>
      <c r="J2090">
        <v>0</v>
      </c>
      <c r="K2090">
        <v>-2900.18</v>
      </c>
      <c r="L2090">
        <v>0</v>
      </c>
      <c r="M2090">
        <v>-2900.18</v>
      </c>
      <c r="N2090">
        <v>0</v>
      </c>
      <c r="O2090">
        <v>2900.18</v>
      </c>
      <c r="P2090">
        <v>0</v>
      </c>
      <c r="Q2090">
        <v>0</v>
      </c>
      <c r="R2090">
        <v>-60.9</v>
      </c>
      <c r="S2090">
        <v>0</v>
      </c>
      <c r="T2090">
        <v>0</v>
      </c>
      <c r="U2090" t="e">
        <f>VLOOKUP(D2090,#REF!,2,FALSE)</f>
        <v>#REF!</v>
      </c>
      <c r="V2090" t="e">
        <f>VLOOKUP(_216[[#This Row],[rollup_view_description]],Map!$B:$C,2,FALSE)</f>
        <v>#REF!</v>
      </c>
      <c r="W2090" t="str">
        <f>VLOOKUP(F2090,Map!$F:$G,2,FALSE)</f>
        <v>Reg Def</v>
      </c>
    </row>
    <row r="2091" spans="1:23" x14ac:dyDescent="0.25">
      <c r="A2091" t="s">
        <v>6</v>
      </c>
      <c r="B2091" t="s">
        <v>585</v>
      </c>
      <c r="C2091">
        <v>2026</v>
      </c>
      <c r="D2091" t="s">
        <v>168</v>
      </c>
      <c r="E2091" t="s">
        <v>65</v>
      </c>
      <c r="F2091" t="s">
        <v>209</v>
      </c>
      <c r="G2091" t="s">
        <v>89</v>
      </c>
      <c r="H2091">
        <v>598362.24</v>
      </c>
      <c r="I2091">
        <v>0</v>
      </c>
      <c r="J2091">
        <v>598362.24</v>
      </c>
      <c r="K2091">
        <v>390067.57</v>
      </c>
      <c r="L2091">
        <v>0</v>
      </c>
      <c r="M2091">
        <v>390067.57</v>
      </c>
      <c r="N2091">
        <v>0</v>
      </c>
      <c r="O2091">
        <v>208294.67</v>
      </c>
      <c r="P2091">
        <v>0</v>
      </c>
      <c r="Q2091">
        <v>0</v>
      </c>
      <c r="R2091">
        <v>-2187.08</v>
      </c>
      <c r="S2091">
        <v>0</v>
      </c>
      <c r="T2091">
        <v>0</v>
      </c>
      <c r="U2091" t="e">
        <f>VLOOKUP(D2091,#REF!,2,FALSE)</f>
        <v>#REF!</v>
      </c>
      <c r="V2091" t="e">
        <f>VLOOKUP(_216[[#This Row],[rollup_view_description]],Map!$B:$C,2,FALSE)</f>
        <v>#REF!</v>
      </c>
      <c r="W2091" t="str">
        <f>VLOOKUP(F2091,Map!$F:$G,2,FALSE)</f>
        <v>Reg Def</v>
      </c>
    </row>
    <row r="2092" spans="1:23" x14ac:dyDescent="0.25">
      <c r="A2092" t="s">
        <v>6</v>
      </c>
      <c r="B2092" t="s">
        <v>585</v>
      </c>
      <c r="C2092">
        <v>2026</v>
      </c>
      <c r="D2092" t="s">
        <v>168</v>
      </c>
      <c r="E2092" t="s">
        <v>65</v>
      </c>
      <c r="F2092" t="s">
        <v>214</v>
      </c>
      <c r="G2092" t="s">
        <v>88</v>
      </c>
      <c r="H2092">
        <v>0</v>
      </c>
      <c r="I2092">
        <v>0</v>
      </c>
      <c r="J2092">
        <v>0</v>
      </c>
      <c r="K2092">
        <v>3558.02</v>
      </c>
      <c r="L2092">
        <v>0</v>
      </c>
      <c r="M2092">
        <v>3558.02</v>
      </c>
      <c r="N2092">
        <v>0</v>
      </c>
      <c r="O2092">
        <v>-3558.02</v>
      </c>
      <c r="P2092">
        <v>0</v>
      </c>
      <c r="Q2092">
        <v>0</v>
      </c>
      <c r="R2092">
        <v>74.739999999999995</v>
      </c>
      <c r="S2092">
        <v>0</v>
      </c>
      <c r="T2092">
        <v>0</v>
      </c>
      <c r="U2092" t="e">
        <f>VLOOKUP(D2092,#REF!,2,FALSE)</f>
        <v>#REF!</v>
      </c>
      <c r="V2092" t="e">
        <f>VLOOKUP(_216[[#This Row],[rollup_view_description]],Map!$B:$C,2,FALSE)</f>
        <v>#REF!</v>
      </c>
      <c r="W2092" t="str">
        <f>VLOOKUP(F2092,Map!$F:$G,2,FALSE)</f>
        <v>Repairs</v>
      </c>
    </row>
    <row r="2093" spans="1:23" x14ac:dyDescent="0.25">
      <c r="A2093" t="s">
        <v>6</v>
      </c>
      <c r="B2093" t="s">
        <v>585</v>
      </c>
      <c r="C2093">
        <v>2026</v>
      </c>
      <c r="D2093" t="s">
        <v>169</v>
      </c>
      <c r="E2093" t="s">
        <v>65</v>
      </c>
      <c r="F2093" t="s">
        <v>209</v>
      </c>
      <c r="G2093" t="s">
        <v>89</v>
      </c>
      <c r="H2093">
        <v>-0.1</v>
      </c>
      <c r="I2093">
        <v>0</v>
      </c>
      <c r="J2093">
        <v>-0.1</v>
      </c>
      <c r="K2093">
        <v>0</v>
      </c>
      <c r="L2093">
        <v>0</v>
      </c>
      <c r="M2093">
        <v>0</v>
      </c>
      <c r="N2093">
        <v>0</v>
      </c>
      <c r="O2093">
        <v>-0.1</v>
      </c>
      <c r="P2093">
        <v>0</v>
      </c>
      <c r="Q2093">
        <v>0</v>
      </c>
      <c r="R2093">
        <v>-0.06</v>
      </c>
      <c r="S2093">
        <v>0</v>
      </c>
      <c r="T2093">
        <v>0</v>
      </c>
      <c r="U2093" t="e">
        <f>VLOOKUP(D2093,#REF!,2,FALSE)</f>
        <v>#REF!</v>
      </c>
      <c r="V2093" t="e">
        <f>VLOOKUP(_216[[#This Row],[rollup_view_description]],Map!$B:$C,2,FALSE)</f>
        <v>#REF!</v>
      </c>
      <c r="W2093" t="str">
        <f>VLOOKUP(F2093,Map!$F:$G,2,FALSE)</f>
        <v>Reg Def</v>
      </c>
    </row>
    <row r="2094" spans="1:23" x14ac:dyDescent="0.25">
      <c r="A2094" t="s">
        <v>6</v>
      </c>
      <c r="B2094" t="s">
        <v>585</v>
      </c>
      <c r="C2094">
        <v>2026</v>
      </c>
      <c r="D2094" t="s">
        <v>169</v>
      </c>
      <c r="E2094" t="s">
        <v>65</v>
      </c>
      <c r="F2094" t="s">
        <v>217</v>
      </c>
      <c r="G2094" t="s">
        <v>92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 t="e">
        <f>VLOOKUP(D2094,#REF!,2,FALSE)</f>
        <v>#REF!</v>
      </c>
      <c r="V2094" t="e">
        <f>VLOOKUP(_216[[#This Row],[rollup_view_description]],Map!$B:$C,2,FALSE)</f>
        <v>#REF!</v>
      </c>
      <c r="W2094" t="str">
        <f>VLOOKUP(F2094,Map!$F:$G,2,FALSE)</f>
        <v>Taxable CIAC</v>
      </c>
    </row>
    <row r="2095" spans="1:23" x14ac:dyDescent="0.25">
      <c r="A2095" t="s">
        <v>6</v>
      </c>
      <c r="B2095" t="s">
        <v>585</v>
      </c>
      <c r="C2095">
        <v>2026</v>
      </c>
      <c r="D2095" t="s">
        <v>170</v>
      </c>
      <c r="E2095" t="s">
        <v>65</v>
      </c>
      <c r="F2095" t="s">
        <v>209</v>
      </c>
      <c r="G2095" t="s">
        <v>89</v>
      </c>
      <c r="H2095">
        <v>-116186.31</v>
      </c>
      <c r="I2095">
        <v>0</v>
      </c>
      <c r="J2095">
        <v>-116186.31</v>
      </c>
      <c r="K2095">
        <v>0</v>
      </c>
      <c r="L2095">
        <v>0</v>
      </c>
      <c r="M2095">
        <v>0</v>
      </c>
      <c r="N2095">
        <v>0</v>
      </c>
      <c r="O2095">
        <v>-116186.31</v>
      </c>
      <c r="P2095">
        <v>0</v>
      </c>
      <c r="Q2095">
        <v>0</v>
      </c>
      <c r="R2095">
        <v>1425.84</v>
      </c>
      <c r="S2095">
        <v>0</v>
      </c>
      <c r="T2095">
        <v>0</v>
      </c>
      <c r="U2095" t="e">
        <f>VLOOKUP(D2095,#REF!,2,FALSE)</f>
        <v>#REF!</v>
      </c>
      <c r="V2095" t="e">
        <f>VLOOKUP(_216[[#This Row],[rollup_view_description]],Map!$B:$C,2,FALSE)</f>
        <v>#REF!</v>
      </c>
      <c r="W2095" t="str">
        <f>VLOOKUP(F2095,Map!$F:$G,2,FALSE)</f>
        <v>Reg Def</v>
      </c>
    </row>
    <row r="2096" spans="1:23" x14ac:dyDescent="0.25">
      <c r="A2096" t="s">
        <v>6</v>
      </c>
      <c r="B2096" t="s">
        <v>585</v>
      </c>
      <c r="C2096">
        <v>2026</v>
      </c>
      <c r="D2096" t="s">
        <v>170</v>
      </c>
      <c r="E2096" t="s">
        <v>65</v>
      </c>
      <c r="F2096" t="s">
        <v>217</v>
      </c>
      <c r="G2096" t="s">
        <v>92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 t="e">
        <f>VLOOKUP(D2096,#REF!,2,FALSE)</f>
        <v>#REF!</v>
      </c>
      <c r="V2096" t="e">
        <f>VLOOKUP(_216[[#This Row],[rollup_view_description]],Map!$B:$C,2,FALSE)</f>
        <v>#REF!</v>
      </c>
      <c r="W2096" t="str">
        <f>VLOOKUP(F2096,Map!$F:$G,2,FALSE)</f>
        <v>Taxable CIAC</v>
      </c>
    </row>
    <row r="2097" spans="1:23" x14ac:dyDescent="0.25">
      <c r="A2097" t="s">
        <v>6</v>
      </c>
      <c r="B2097" t="s">
        <v>585</v>
      </c>
      <c r="C2097">
        <v>2026</v>
      </c>
      <c r="D2097" t="s">
        <v>171</v>
      </c>
      <c r="E2097" t="s">
        <v>65</v>
      </c>
      <c r="F2097" t="s">
        <v>209</v>
      </c>
      <c r="G2097" t="s">
        <v>89</v>
      </c>
      <c r="H2097">
        <v>-12881.59</v>
      </c>
      <c r="I2097">
        <v>0</v>
      </c>
      <c r="J2097">
        <v>-12881.59</v>
      </c>
      <c r="K2097">
        <v>0</v>
      </c>
      <c r="L2097">
        <v>0</v>
      </c>
      <c r="M2097">
        <v>0</v>
      </c>
      <c r="N2097">
        <v>0</v>
      </c>
      <c r="O2097">
        <v>-12881.59</v>
      </c>
      <c r="P2097">
        <v>0</v>
      </c>
      <c r="Q2097">
        <v>0</v>
      </c>
      <c r="R2097">
        <v>217.82</v>
      </c>
      <c r="S2097">
        <v>0</v>
      </c>
      <c r="T2097">
        <v>0</v>
      </c>
      <c r="U2097" t="e">
        <f>VLOOKUP(D2097,#REF!,2,FALSE)</f>
        <v>#REF!</v>
      </c>
      <c r="V2097" t="e">
        <f>VLOOKUP(_216[[#This Row],[rollup_view_description]],Map!$B:$C,2,FALSE)</f>
        <v>#REF!</v>
      </c>
      <c r="W2097" t="str">
        <f>VLOOKUP(F2097,Map!$F:$G,2,FALSE)</f>
        <v>Reg Def</v>
      </c>
    </row>
    <row r="2098" spans="1:23" x14ac:dyDescent="0.25">
      <c r="A2098" t="s">
        <v>6</v>
      </c>
      <c r="B2098" t="s">
        <v>585</v>
      </c>
      <c r="C2098">
        <v>2026</v>
      </c>
      <c r="D2098" t="s">
        <v>171</v>
      </c>
      <c r="E2098" t="s">
        <v>65</v>
      </c>
      <c r="F2098" t="s">
        <v>217</v>
      </c>
      <c r="G2098" t="s">
        <v>92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 t="e">
        <f>VLOOKUP(D2098,#REF!,2,FALSE)</f>
        <v>#REF!</v>
      </c>
      <c r="V2098" t="e">
        <f>VLOOKUP(_216[[#This Row],[rollup_view_description]],Map!$B:$C,2,FALSE)</f>
        <v>#REF!</v>
      </c>
      <c r="W2098" t="str">
        <f>VLOOKUP(F2098,Map!$F:$G,2,FALSE)</f>
        <v>Taxable CIAC</v>
      </c>
    </row>
    <row r="2099" spans="1:23" x14ac:dyDescent="0.25">
      <c r="A2099" t="s">
        <v>6</v>
      </c>
      <c r="B2099" t="s">
        <v>585</v>
      </c>
      <c r="C2099">
        <v>2026</v>
      </c>
      <c r="D2099" t="s">
        <v>172</v>
      </c>
      <c r="E2099" t="s">
        <v>65</v>
      </c>
      <c r="F2099" t="s">
        <v>215</v>
      </c>
      <c r="G2099" t="s">
        <v>88</v>
      </c>
      <c r="H2099">
        <v>0</v>
      </c>
      <c r="I2099">
        <v>0</v>
      </c>
      <c r="J2099">
        <v>0</v>
      </c>
      <c r="K2099">
        <v>-10768.29</v>
      </c>
      <c r="L2099">
        <v>0</v>
      </c>
      <c r="M2099">
        <v>-10768.29</v>
      </c>
      <c r="N2099">
        <v>0</v>
      </c>
      <c r="O2099">
        <v>10768.29</v>
      </c>
      <c r="P2099">
        <v>0</v>
      </c>
      <c r="Q2099">
        <v>0</v>
      </c>
      <c r="R2099">
        <v>-113.06</v>
      </c>
      <c r="S2099">
        <v>0</v>
      </c>
      <c r="T2099">
        <v>0</v>
      </c>
      <c r="U2099" t="e">
        <f>VLOOKUP(D2099,#REF!,2,FALSE)</f>
        <v>#REF!</v>
      </c>
      <c r="V2099" t="e">
        <f>VLOOKUP(_216[[#This Row],[rollup_view_description]],Map!$B:$C,2,FALSE)</f>
        <v>#REF!</v>
      </c>
      <c r="W2099" t="str">
        <f>VLOOKUP(F2099,Map!$F:$G,2,FALSE)</f>
        <v>Taxable CIAC</v>
      </c>
    </row>
    <row r="2100" spans="1:23" x14ac:dyDescent="0.25">
      <c r="A2100" t="s">
        <v>6</v>
      </c>
      <c r="B2100" t="s">
        <v>585</v>
      </c>
      <c r="C2100">
        <v>2026</v>
      </c>
      <c r="D2100" t="s">
        <v>172</v>
      </c>
      <c r="E2100" t="s">
        <v>65</v>
      </c>
      <c r="F2100" t="s">
        <v>213</v>
      </c>
      <c r="G2100" t="s">
        <v>88</v>
      </c>
      <c r="H2100">
        <v>0</v>
      </c>
      <c r="I2100">
        <v>0</v>
      </c>
      <c r="J2100">
        <v>0</v>
      </c>
      <c r="K2100">
        <v>-111297.18</v>
      </c>
      <c r="L2100">
        <v>0</v>
      </c>
      <c r="M2100">
        <v>-111297.18</v>
      </c>
      <c r="N2100">
        <v>0</v>
      </c>
      <c r="O2100">
        <v>111297.18</v>
      </c>
      <c r="P2100">
        <v>0</v>
      </c>
      <c r="Q2100">
        <v>0</v>
      </c>
      <c r="R2100">
        <v>-2420.62</v>
      </c>
      <c r="S2100">
        <v>0</v>
      </c>
      <c r="T2100">
        <v>0</v>
      </c>
      <c r="U2100" t="e">
        <f>VLOOKUP(D2100,#REF!,2,FALSE)</f>
        <v>#REF!</v>
      </c>
      <c r="V2100" t="e">
        <f>VLOOKUP(_216[[#This Row],[rollup_view_description]],Map!$B:$C,2,FALSE)</f>
        <v>#REF!</v>
      </c>
      <c r="W2100" t="str">
        <f>VLOOKUP(F2100,Map!$F:$G,2,FALSE)</f>
        <v>Reg Def</v>
      </c>
    </row>
    <row r="2101" spans="1:23" x14ac:dyDescent="0.25">
      <c r="A2101" t="s">
        <v>6</v>
      </c>
      <c r="B2101" t="s">
        <v>585</v>
      </c>
      <c r="C2101">
        <v>2026</v>
      </c>
      <c r="D2101" t="s">
        <v>172</v>
      </c>
      <c r="E2101" t="s">
        <v>65</v>
      </c>
      <c r="F2101" t="s">
        <v>209</v>
      </c>
      <c r="G2101" t="s">
        <v>89</v>
      </c>
      <c r="H2101">
        <v>-4466801.09</v>
      </c>
      <c r="I2101">
        <v>0</v>
      </c>
      <c r="J2101">
        <v>-4466801.09</v>
      </c>
      <c r="K2101">
        <v>-3099916.07</v>
      </c>
      <c r="L2101">
        <v>0</v>
      </c>
      <c r="M2101">
        <v>-3099916.07</v>
      </c>
      <c r="N2101">
        <v>0</v>
      </c>
      <c r="O2101">
        <v>-1366885.02</v>
      </c>
      <c r="P2101">
        <v>0</v>
      </c>
      <c r="Q2101">
        <v>0</v>
      </c>
      <c r="R2101">
        <v>13936.37</v>
      </c>
      <c r="S2101">
        <v>0</v>
      </c>
      <c r="T2101">
        <v>0</v>
      </c>
      <c r="U2101" t="e">
        <f>VLOOKUP(D2101,#REF!,2,FALSE)</f>
        <v>#REF!</v>
      </c>
      <c r="V2101" t="e">
        <f>VLOOKUP(_216[[#This Row],[rollup_view_description]],Map!$B:$C,2,FALSE)</f>
        <v>#REF!</v>
      </c>
      <c r="W2101" t="str">
        <f>VLOOKUP(F2101,Map!$F:$G,2,FALSE)</f>
        <v>Reg Def</v>
      </c>
    </row>
    <row r="2102" spans="1:23" x14ac:dyDescent="0.25">
      <c r="A2102" t="s">
        <v>6</v>
      </c>
      <c r="B2102" t="s">
        <v>585</v>
      </c>
      <c r="C2102">
        <v>2026</v>
      </c>
      <c r="D2102" t="s">
        <v>172</v>
      </c>
      <c r="E2102" t="s">
        <v>65</v>
      </c>
      <c r="F2102" t="s">
        <v>214</v>
      </c>
      <c r="G2102" t="s">
        <v>88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 t="e">
        <f>VLOOKUP(D2102,#REF!,2,FALSE)</f>
        <v>#REF!</v>
      </c>
      <c r="V2102" t="e">
        <f>VLOOKUP(_216[[#This Row],[rollup_view_description]],Map!$B:$C,2,FALSE)</f>
        <v>#REF!</v>
      </c>
      <c r="W2102" t="str">
        <f>VLOOKUP(F2102,Map!$F:$G,2,FALSE)</f>
        <v>Repairs</v>
      </c>
    </row>
    <row r="2103" spans="1:23" x14ac:dyDescent="0.25">
      <c r="A2103" t="s">
        <v>6</v>
      </c>
      <c r="B2103" t="s">
        <v>585</v>
      </c>
      <c r="C2103">
        <v>2026</v>
      </c>
      <c r="D2103" t="s">
        <v>172</v>
      </c>
      <c r="E2103" t="s">
        <v>65</v>
      </c>
      <c r="F2103" t="s">
        <v>217</v>
      </c>
      <c r="G2103" t="s">
        <v>92</v>
      </c>
      <c r="H2103">
        <v>999507.63</v>
      </c>
      <c r="I2103">
        <v>0</v>
      </c>
      <c r="J2103">
        <v>999507.63</v>
      </c>
      <c r="K2103">
        <v>0</v>
      </c>
      <c r="L2103">
        <v>0</v>
      </c>
      <c r="M2103">
        <v>0</v>
      </c>
      <c r="N2103">
        <v>0</v>
      </c>
      <c r="O2103">
        <v>999507.63</v>
      </c>
      <c r="P2103">
        <v>0</v>
      </c>
      <c r="Q2103">
        <v>0</v>
      </c>
      <c r="R2103">
        <v>-15234.12</v>
      </c>
      <c r="S2103">
        <v>0</v>
      </c>
      <c r="T2103">
        <v>0</v>
      </c>
      <c r="U2103" t="e">
        <f>VLOOKUP(D2103,#REF!,2,FALSE)</f>
        <v>#REF!</v>
      </c>
      <c r="V2103" t="e">
        <f>VLOOKUP(_216[[#This Row],[rollup_view_description]],Map!$B:$C,2,FALSE)</f>
        <v>#REF!</v>
      </c>
      <c r="W2103" t="str">
        <f>VLOOKUP(F2103,Map!$F:$G,2,FALSE)</f>
        <v>Taxable CIAC</v>
      </c>
    </row>
    <row r="2104" spans="1:23" x14ac:dyDescent="0.25">
      <c r="A2104" t="s">
        <v>6</v>
      </c>
      <c r="B2104" t="s">
        <v>585</v>
      </c>
      <c r="C2104">
        <v>2026</v>
      </c>
      <c r="D2104" t="s">
        <v>173</v>
      </c>
      <c r="E2104" t="s">
        <v>65</v>
      </c>
      <c r="F2104" t="s">
        <v>209</v>
      </c>
      <c r="G2104" t="s">
        <v>89</v>
      </c>
      <c r="H2104">
        <v>-99747.78</v>
      </c>
      <c r="I2104">
        <v>0</v>
      </c>
      <c r="J2104">
        <v>-99747.78</v>
      </c>
      <c r="K2104">
        <v>0</v>
      </c>
      <c r="L2104">
        <v>0</v>
      </c>
      <c r="M2104">
        <v>0</v>
      </c>
      <c r="N2104">
        <v>0</v>
      </c>
      <c r="O2104">
        <v>-99747.78</v>
      </c>
      <c r="P2104">
        <v>0</v>
      </c>
      <c r="Q2104">
        <v>0</v>
      </c>
      <c r="R2104">
        <v>1047.3499999999999</v>
      </c>
      <c r="S2104">
        <v>0</v>
      </c>
      <c r="T2104">
        <v>0</v>
      </c>
      <c r="U2104" t="e">
        <f>VLOOKUP(D2104,#REF!,2,FALSE)</f>
        <v>#REF!</v>
      </c>
      <c r="V2104" t="e">
        <f>VLOOKUP(_216[[#This Row],[rollup_view_description]],Map!$B:$C,2,FALSE)</f>
        <v>#REF!</v>
      </c>
      <c r="W2104" t="str">
        <f>VLOOKUP(F2104,Map!$F:$G,2,FALSE)</f>
        <v>Reg Def</v>
      </c>
    </row>
    <row r="2105" spans="1:23" x14ac:dyDescent="0.25">
      <c r="A2105" t="s">
        <v>6</v>
      </c>
      <c r="B2105" t="s">
        <v>585</v>
      </c>
      <c r="C2105">
        <v>2026</v>
      </c>
      <c r="D2105" t="s">
        <v>174</v>
      </c>
      <c r="E2105" t="s">
        <v>65</v>
      </c>
      <c r="F2105" t="s">
        <v>215</v>
      </c>
      <c r="G2105" t="s">
        <v>88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 t="e">
        <f>VLOOKUP(D2105,#REF!,2,FALSE)</f>
        <v>#REF!</v>
      </c>
      <c r="V2105" t="e">
        <f>VLOOKUP(_216[[#This Row],[rollup_view_description]],Map!$B:$C,2,FALSE)</f>
        <v>#REF!</v>
      </c>
      <c r="W2105" t="str">
        <f>VLOOKUP(F2105,Map!$F:$G,2,FALSE)</f>
        <v>Taxable CIAC</v>
      </c>
    </row>
    <row r="2106" spans="1:23" x14ac:dyDescent="0.25">
      <c r="A2106" t="s">
        <v>6</v>
      </c>
      <c r="B2106" t="s">
        <v>585</v>
      </c>
      <c r="C2106">
        <v>2026</v>
      </c>
      <c r="D2106" t="s">
        <v>174</v>
      </c>
      <c r="E2106" t="s">
        <v>65</v>
      </c>
      <c r="F2106" t="s">
        <v>209</v>
      </c>
      <c r="G2106" t="s">
        <v>89</v>
      </c>
      <c r="H2106">
        <v>-431.21</v>
      </c>
      <c r="I2106">
        <v>0</v>
      </c>
      <c r="J2106">
        <v>-431.21</v>
      </c>
      <c r="K2106">
        <v>0</v>
      </c>
      <c r="L2106">
        <v>0</v>
      </c>
      <c r="M2106">
        <v>0</v>
      </c>
      <c r="N2106">
        <v>0</v>
      </c>
      <c r="O2106">
        <v>-431.21</v>
      </c>
      <c r="P2106">
        <v>0</v>
      </c>
      <c r="Q2106">
        <v>0</v>
      </c>
      <c r="R2106">
        <v>4.53</v>
      </c>
      <c r="S2106">
        <v>0</v>
      </c>
      <c r="T2106">
        <v>0</v>
      </c>
      <c r="U2106" t="e">
        <f>VLOOKUP(D2106,#REF!,2,FALSE)</f>
        <v>#REF!</v>
      </c>
      <c r="V2106" t="e">
        <f>VLOOKUP(_216[[#This Row],[rollup_view_description]],Map!$B:$C,2,FALSE)</f>
        <v>#REF!</v>
      </c>
      <c r="W2106" t="str">
        <f>VLOOKUP(F2106,Map!$F:$G,2,FALSE)</f>
        <v>Reg Def</v>
      </c>
    </row>
    <row r="2107" spans="1:23" x14ac:dyDescent="0.25">
      <c r="A2107" t="s">
        <v>6</v>
      </c>
      <c r="B2107" t="s">
        <v>585</v>
      </c>
      <c r="C2107">
        <v>2026</v>
      </c>
      <c r="D2107" t="s">
        <v>174</v>
      </c>
      <c r="E2107" t="s">
        <v>65</v>
      </c>
      <c r="F2107" t="s">
        <v>214</v>
      </c>
      <c r="G2107" t="s">
        <v>88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 t="e">
        <f>VLOOKUP(D2107,#REF!,2,FALSE)</f>
        <v>#REF!</v>
      </c>
      <c r="V2107" t="e">
        <f>VLOOKUP(_216[[#This Row],[rollup_view_description]],Map!$B:$C,2,FALSE)</f>
        <v>#REF!</v>
      </c>
      <c r="W2107" t="str">
        <f>VLOOKUP(F2107,Map!$F:$G,2,FALSE)</f>
        <v>Repairs</v>
      </c>
    </row>
    <row r="2108" spans="1:23" x14ac:dyDescent="0.25">
      <c r="A2108" t="s">
        <v>6</v>
      </c>
      <c r="B2108" t="s">
        <v>585</v>
      </c>
      <c r="C2108">
        <v>2026</v>
      </c>
      <c r="D2108" t="s">
        <v>174</v>
      </c>
      <c r="E2108" t="s">
        <v>65</v>
      </c>
      <c r="F2108" t="s">
        <v>217</v>
      </c>
      <c r="G2108" t="s">
        <v>92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 t="e">
        <f>VLOOKUP(D2108,#REF!,2,FALSE)</f>
        <v>#REF!</v>
      </c>
      <c r="V2108" t="e">
        <f>VLOOKUP(_216[[#This Row],[rollup_view_description]],Map!$B:$C,2,FALSE)</f>
        <v>#REF!</v>
      </c>
      <c r="W2108" t="str">
        <f>VLOOKUP(F2108,Map!$F:$G,2,FALSE)</f>
        <v>Taxable CIAC</v>
      </c>
    </row>
    <row r="2109" spans="1:23" x14ac:dyDescent="0.25">
      <c r="A2109" t="s">
        <v>6</v>
      </c>
      <c r="B2109" t="s">
        <v>585</v>
      </c>
      <c r="C2109">
        <v>2026</v>
      </c>
      <c r="D2109" t="s">
        <v>175</v>
      </c>
      <c r="E2109" t="s">
        <v>65</v>
      </c>
      <c r="F2109" t="s">
        <v>218</v>
      </c>
      <c r="G2109" t="s">
        <v>89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 t="e">
        <f>VLOOKUP(D2109,#REF!,2,FALSE)</f>
        <v>#REF!</v>
      </c>
      <c r="V2109" t="e">
        <f>VLOOKUP(_216[[#This Row],[rollup_view_description]],Map!$B:$C,2,FALSE)</f>
        <v>#REF!</v>
      </c>
      <c r="W2109" t="str">
        <f>VLOOKUP(F2109,Map!$F:$G,2,FALSE)</f>
        <v>COR</v>
      </c>
    </row>
    <row r="2110" spans="1:23" x14ac:dyDescent="0.25">
      <c r="A2110" t="s">
        <v>6</v>
      </c>
      <c r="B2110" t="s">
        <v>585</v>
      </c>
      <c r="C2110">
        <v>2026</v>
      </c>
      <c r="D2110" t="s">
        <v>177</v>
      </c>
      <c r="E2110" t="s">
        <v>65</v>
      </c>
      <c r="F2110" t="s">
        <v>218</v>
      </c>
      <c r="G2110" t="s">
        <v>89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 t="e">
        <f>VLOOKUP(D2110,#REF!,2,FALSE)</f>
        <v>#REF!</v>
      </c>
      <c r="V2110" t="e">
        <f>VLOOKUP(_216[[#This Row],[rollup_view_description]],Map!$B:$C,2,FALSE)</f>
        <v>#REF!</v>
      </c>
      <c r="W2110" t="str">
        <f>VLOOKUP(F2110,Map!$F:$G,2,FALSE)</f>
        <v>COR</v>
      </c>
    </row>
    <row r="2111" spans="1:23" x14ac:dyDescent="0.25">
      <c r="A2111" t="s">
        <v>6</v>
      </c>
      <c r="B2111" t="s">
        <v>585</v>
      </c>
      <c r="C2111">
        <v>2026</v>
      </c>
      <c r="D2111" t="s">
        <v>178</v>
      </c>
      <c r="E2111" t="s">
        <v>65</v>
      </c>
      <c r="F2111" t="s">
        <v>218</v>
      </c>
      <c r="G2111" t="s">
        <v>89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 t="e">
        <f>VLOOKUP(D2111,#REF!,2,FALSE)</f>
        <v>#REF!</v>
      </c>
      <c r="V2111" t="e">
        <f>VLOOKUP(_216[[#This Row],[rollup_view_description]],Map!$B:$C,2,FALSE)</f>
        <v>#REF!</v>
      </c>
      <c r="W2111" t="str">
        <f>VLOOKUP(F2111,Map!$F:$G,2,FALSE)</f>
        <v>COR</v>
      </c>
    </row>
    <row r="2112" spans="1:23" x14ac:dyDescent="0.25">
      <c r="A2112" t="s">
        <v>6</v>
      </c>
      <c r="B2112" t="s">
        <v>585</v>
      </c>
      <c r="C2112">
        <v>2026</v>
      </c>
      <c r="D2112" t="s">
        <v>179</v>
      </c>
      <c r="E2112" t="s">
        <v>65</v>
      </c>
      <c r="F2112" t="s">
        <v>218</v>
      </c>
      <c r="G2112" t="s">
        <v>89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 t="e">
        <f>VLOOKUP(D2112,#REF!,2,FALSE)</f>
        <v>#REF!</v>
      </c>
      <c r="V2112" t="e">
        <f>VLOOKUP(_216[[#This Row],[rollup_view_description]],Map!$B:$C,2,FALSE)</f>
        <v>#REF!</v>
      </c>
      <c r="W2112" t="str">
        <f>VLOOKUP(F2112,Map!$F:$G,2,FALSE)</f>
        <v>COR</v>
      </c>
    </row>
    <row r="2113" spans="1:23" x14ac:dyDescent="0.25">
      <c r="A2113" t="s">
        <v>6</v>
      </c>
      <c r="B2113" t="s">
        <v>585</v>
      </c>
      <c r="C2113">
        <v>2026</v>
      </c>
      <c r="D2113" t="s">
        <v>180</v>
      </c>
      <c r="E2113" t="s">
        <v>65</v>
      </c>
      <c r="F2113" t="s">
        <v>218</v>
      </c>
      <c r="G2113" t="s">
        <v>89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 t="e">
        <f>VLOOKUP(D2113,#REF!,2,FALSE)</f>
        <v>#REF!</v>
      </c>
      <c r="V2113" t="e">
        <f>VLOOKUP(_216[[#This Row],[rollup_view_description]],Map!$B:$C,2,FALSE)</f>
        <v>#REF!</v>
      </c>
      <c r="W2113" t="str">
        <f>VLOOKUP(F2113,Map!$F:$G,2,FALSE)</f>
        <v>COR</v>
      </c>
    </row>
    <row r="2114" spans="1:23" x14ac:dyDescent="0.25">
      <c r="A2114" t="s">
        <v>6</v>
      </c>
      <c r="B2114" t="s">
        <v>585</v>
      </c>
      <c r="C2114">
        <v>2026</v>
      </c>
      <c r="D2114" t="s">
        <v>181</v>
      </c>
      <c r="E2114" t="s">
        <v>65</v>
      </c>
      <c r="F2114" t="s">
        <v>218</v>
      </c>
      <c r="G2114" t="s">
        <v>89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 t="e">
        <f>VLOOKUP(D2114,#REF!,2,FALSE)</f>
        <v>#REF!</v>
      </c>
      <c r="V2114" t="e">
        <f>VLOOKUP(_216[[#This Row],[rollup_view_description]],Map!$B:$C,2,FALSE)</f>
        <v>#REF!</v>
      </c>
      <c r="W2114" t="str">
        <f>VLOOKUP(F2114,Map!$F:$G,2,FALSE)</f>
        <v>COR</v>
      </c>
    </row>
    <row r="2115" spans="1:23" x14ac:dyDescent="0.25">
      <c r="A2115" t="s">
        <v>6</v>
      </c>
      <c r="B2115" t="s">
        <v>585</v>
      </c>
      <c r="C2115">
        <v>2026</v>
      </c>
      <c r="D2115" t="s">
        <v>182</v>
      </c>
      <c r="E2115" t="s">
        <v>65</v>
      </c>
      <c r="F2115" t="s">
        <v>218</v>
      </c>
      <c r="G2115" t="s">
        <v>89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 t="e">
        <f>VLOOKUP(D2115,#REF!,2,FALSE)</f>
        <v>#REF!</v>
      </c>
      <c r="V2115" t="e">
        <f>VLOOKUP(_216[[#This Row],[rollup_view_description]],Map!$B:$C,2,FALSE)</f>
        <v>#REF!</v>
      </c>
      <c r="W2115" t="str">
        <f>VLOOKUP(F2115,Map!$F:$G,2,FALSE)</f>
        <v>COR</v>
      </c>
    </row>
    <row r="2116" spans="1:23" x14ac:dyDescent="0.25">
      <c r="A2116" t="s">
        <v>6</v>
      </c>
      <c r="B2116" t="s">
        <v>585</v>
      </c>
      <c r="C2116">
        <v>2026</v>
      </c>
      <c r="D2116" t="s">
        <v>183</v>
      </c>
      <c r="E2116" t="s">
        <v>65</v>
      </c>
      <c r="F2116" t="s">
        <v>218</v>
      </c>
      <c r="G2116" t="s">
        <v>89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 t="e">
        <f>VLOOKUP(D2116,#REF!,2,FALSE)</f>
        <v>#REF!</v>
      </c>
      <c r="V2116" t="e">
        <f>VLOOKUP(_216[[#This Row],[rollup_view_description]],Map!$B:$C,2,FALSE)</f>
        <v>#REF!</v>
      </c>
      <c r="W2116" t="str">
        <f>VLOOKUP(F2116,Map!$F:$G,2,FALSE)</f>
        <v>COR</v>
      </c>
    </row>
    <row r="2117" spans="1:23" x14ac:dyDescent="0.25">
      <c r="A2117" t="s">
        <v>6</v>
      </c>
      <c r="B2117" t="s">
        <v>585</v>
      </c>
      <c r="C2117">
        <v>2026</v>
      </c>
      <c r="D2117" t="s">
        <v>184</v>
      </c>
      <c r="E2117" t="s">
        <v>65</v>
      </c>
      <c r="F2117" t="s">
        <v>218</v>
      </c>
      <c r="G2117" t="s">
        <v>89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 t="e">
        <f>VLOOKUP(D2117,#REF!,2,FALSE)</f>
        <v>#REF!</v>
      </c>
      <c r="V2117" t="e">
        <f>VLOOKUP(_216[[#This Row],[rollup_view_description]],Map!$B:$C,2,FALSE)</f>
        <v>#REF!</v>
      </c>
      <c r="W2117" t="str">
        <f>VLOOKUP(F2117,Map!$F:$G,2,FALSE)</f>
        <v>COR</v>
      </c>
    </row>
    <row r="2118" spans="1:23" x14ac:dyDescent="0.25">
      <c r="A2118" t="s">
        <v>6</v>
      </c>
      <c r="B2118" t="s">
        <v>585</v>
      </c>
      <c r="C2118">
        <v>2026</v>
      </c>
      <c r="D2118" t="s">
        <v>185</v>
      </c>
      <c r="E2118" t="s">
        <v>65</v>
      </c>
      <c r="F2118" t="s">
        <v>218</v>
      </c>
      <c r="G2118" t="s">
        <v>89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 t="e">
        <f>VLOOKUP(D2118,#REF!,2,FALSE)</f>
        <v>#REF!</v>
      </c>
      <c r="V2118" t="e">
        <f>VLOOKUP(_216[[#This Row],[rollup_view_description]],Map!$B:$C,2,FALSE)</f>
        <v>#REF!</v>
      </c>
      <c r="W2118" t="str">
        <f>VLOOKUP(F2118,Map!$F:$G,2,FALSE)</f>
        <v>COR</v>
      </c>
    </row>
    <row r="2119" spans="1:23" x14ac:dyDescent="0.25">
      <c r="A2119" t="s">
        <v>6</v>
      </c>
      <c r="B2119" t="s">
        <v>585</v>
      </c>
      <c r="C2119">
        <v>2026</v>
      </c>
      <c r="D2119" t="s">
        <v>186</v>
      </c>
      <c r="E2119" t="s">
        <v>65</v>
      </c>
      <c r="F2119" t="s">
        <v>218</v>
      </c>
      <c r="G2119" t="s">
        <v>89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 t="e">
        <f>VLOOKUP(D2119,#REF!,2,FALSE)</f>
        <v>#REF!</v>
      </c>
      <c r="V2119" t="e">
        <f>VLOOKUP(_216[[#This Row],[rollup_view_description]],Map!$B:$C,2,FALSE)</f>
        <v>#REF!</v>
      </c>
      <c r="W2119" t="str">
        <f>VLOOKUP(F2119,Map!$F:$G,2,FALSE)</f>
        <v>COR</v>
      </c>
    </row>
    <row r="2120" spans="1:23" x14ac:dyDescent="0.25">
      <c r="A2120" t="s">
        <v>6</v>
      </c>
      <c r="B2120" t="s">
        <v>585</v>
      </c>
      <c r="C2120">
        <v>2026</v>
      </c>
      <c r="D2120" t="s">
        <v>187</v>
      </c>
      <c r="E2120" t="s">
        <v>65</v>
      </c>
      <c r="F2120" t="s">
        <v>218</v>
      </c>
      <c r="G2120" t="s">
        <v>89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 t="e">
        <f>VLOOKUP(D2120,#REF!,2,FALSE)</f>
        <v>#REF!</v>
      </c>
      <c r="V2120" t="e">
        <f>VLOOKUP(_216[[#This Row],[rollup_view_description]],Map!$B:$C,2,FALSE)</f>
        <v>#REF!</v>
      </c>
      <c r="W2120" t="str">
        <f>VLOOKUP(F2120,Map!$F:$G,2,FALSE)</f>
        <v>COR</v>
      </c>
    </row>
    <row r="2121" spans="1:23" x14ac:dyDescent="0.25">
      <c r="A2121" t="s">
        <v>6</v>
      </c>
      <c r="B2121" t="s">
        <v>585</v>
      </c>
      <c r="C2121">
        <v>2026</v>
      </c>
      <c r="D2121" t="s">
        <v>188</v>
      </c>
      <c r="E2121" t="s">
        <v>65</v>
      </c>
      <c r="F2121" t="s">
        <v>218</v>
      </c>
      <c r="G2121" t="s">
        <v>89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 t="e">
        <f>VLOOKUP(D2121,#REF!,2,FALSE)</f>
        <v>#REF!</v>
      </c>
      <c r="V2121" t="e">
        <f>VLOOKUP(_216[[#This Row],[rollup_view_description]],Map!$B:$C,2,FALSE)</f>
        <v>#REF!</v>
      </c>
      <c r="W2121" t="str">
        <f>VLOOKUP(F2121,Map!$F:$G,2,FALSE)</f>
        <v>COR</v>
      </c>
    </row>
    <row r="2122" spans="1:23" x14ac:dyDescent="0.25">
      <c r="A2122" t="s">
        <v>6</v>
      </c>
      <c r="B2122" t="s">
        <v>585</v>
      </c>
      <c r="C2122">
        <v>2026</v>
      </c>
      <c r="D2122" t="s">
        <v>189</v>
      </c>
      <c r="E2122" t="s">
        <v>65</v>
      </c>
      <c r="F2122" t="s">
        <v>218</v>
      </c>
      <c r="G2122" t="s">
        <v>89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 t="e">
        <f>VLOOKUP(D2122,#REF!,2,FALSE)</f>
        <v>#REF!</v>
      </c>
      <c r="V2122" t="e">
        <f>VLOOKUP(_216[[#This Row],[rollup_view_description]],Map!$B:$C,2,FALSE)</f>
        <v>#REF!</v>
      </c>
      <c r="W2122" t="str">
        <f>VLOOKUP(F2122,Map!$F:$G,2,FALSE)</f>
        <v>COR</v>
      </c>
    </row>
    <row r="2123" spans="1:23" x14ac:dyDescent="0.25">
      <c r="A2123" t="s">
        <v>6</v>
      </c>
      <c r="B2123" t="s">
        <v>585</v>
      </c>
      <c r="C2123">
        <v>2026</v>
      </c>
      <c r="D2123" t="s">
        <v>190</v>
      </c>
      <c r="E2123" t="s">
        <v>65</v>
      </c>
      <c r="F2123" t="s">
        <v>218</v>
      </c>
      <c r="G2123" t="s">
        <v>89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 t="e">
        <f>VLOOKUP(D2123,#REF!,2,FALSE)</f>
        <v>#REF!</v>
      </c>
      <c r="V2123" t="e">
        <f>VLOOKUP(_216[[#This Row],[rollup_view_description]],Map!$B:$C,2,FALSE)</f>
        <v>#REF!</v>
      </c>
      <c r="W2123" t="str">
        <f>VLOOKUP(F2123,Map!$F:$G,2,FALSE)</f>
        <v>COR</v>
      </c>
    </row>
    <row r="2124" spans="1:23" x14ac:dyDescent="0.25">
      <c r="A2124" t="s">
        <v>6</v>
      </c>
      <c r="B2124" t="s">
        <v>585</v>
      </c>
      <c r="C2124">
        <v>2026</v>
      </c>
      <c r="D2124" t="s">
        <v>191</v>
      </c>
      <c r="E2124" t="s">
        <v>65</v>
      </c>
      <c r="F2124" t="s">
        <v>218</v>
      </c>
      <c r="G2124" t="s">
        <v>89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 t="e">
        <f>VLOOKUP(D2124,#REF!,2,FALSE)</f>
        <v>#REF!</v>
      </c>
      <c r="V2124" t="e">
        <f>VLOOKUP(_216[[#This Row],[rollup_view_description]],Map!$B:$C,2,FALSE)</f>
        <v>#REF!</v>
      </c>
      <c r="W2124" t="str">
        <f>VLOOKUP(F2124,Map!$F:$G,2,FALSE)</f>
        <v>COR</v>
      </c>
    </row>
    <row r="2125" spans="1:23" x14ac:dyDescent="0.25">
      <c r="A2125" t="s">
        <v>6</v>
      </c>
      <c r="B2125" t="s">
        <v>585</v>
      </c>
      <c r="C2125">
        <v>2026</v>
      </c>
      <c r="D2125" t="s">
        <v>192</v>
      </c>
      <c r="E2125" t="s">
        <v>65</v>
      </c>
      <c r="F2125" t="s">
        <v>218</v>
      </c>
      <c r="G2125" t="s">
        <v>89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 t="e">
        <f>VLOOKUP(D2125,#REF!,2,FALSE)</f>
        <v>#REF!</v>
      </c>
      <c r="V2125" t="e">
        <f>VLOOKUP(_216[[#This Row],[rollup_view_description]],Map!$B:$C,2,FALSE)</f>
        <v>#REF!</v>
      </c>
      <c r="W2125" t="str">
        <f>VLOOKUP(F2125,Map!$F:$G,2,FALSE)</f>
        <v>COR</v>
      </c>
    </row>
    <row r="2126" spans="1:23" x14ac:dyDescent="0.25">
      <c r="A2126" t="s">
        <v>6</v>
      </c>
      <c r="B2126" t="s">
        <v>585</v>
      </c>
      <c r="C2126">
        <v>2026</v>
      </c>
      <c r="D2126" t="s">
        <v>193</v>
      </c>
      <c r="E2126" t="s">
        <v>65</v>
      </c>
      <c r="F2126" t="s">
        <v>218</v>
      </c>
      <c r="G2126" t="s">
        <v>89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 t="e">
        <f>VLOOKUP(D2126,#REF!,2,FALSE)</f>
        <v>#REF!</v>
      </c>
      <c r="V2126" t="e">
        <f>VLOOKUP(_216[[#This Row],[rollup_view_description]],Map!$B:$C,2,FALSE)</f>
        <v>#REF!</v>
      </c>
      <c r="W2126" t="str">
        <f>VLOOKUP(F2126,Map!$F:$G,2,FALSE)</f>
        <v>COR</v>
      </c>
    </row>
    <row r="2127" spans="1:23" x14ac:dyDescent="0.25">
      <c r="A2127" t="s">
        <v>6</v>
      </c>
      <c r="B2127" t="s">
        <v>585</v>
      </c>
      <c r="C2127">
        <v>2026</v>
      </c>
      <c r="D2127" t="s">
        <v>194</v>
      </c>
      <c r="E2127" t="s">
        <v>65</v>
      </c>
      <c r="F2127" t="s">
        <v>218</v>
      </c>
      <c r="G2127" t="s">
        <v>89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 t="e">
        <f>VLOOKUP(D2127,#REF!,2,FALSE)</f>
        <v>#REF!</v>
      </c>
      <c r="V2127" t="e">
        <f>VLOOKUP(_216[[#This Row],[rollup_view_description]],Map!$B:$C,2,FALSE)</f>
        <v>#REF!</v>
      </c>
      <c r="W2127" t="str">
        <f>VLOOKUP(F2127,Map!$F:$G,2,FALSE)</f>
        <v>COR</v>
      </c>
    </row>
    <row r="2128" spans="1:23" x14ac:dyDescent="0.25">
      <c r="A2128" t="s">
        <v>6</v>
      </c>
      <c r="B2128" t="s">
        <v>585</v>
      </c>
      <c r="C2128">
        <v>2026</v>
      </c>
      <c r="D2128" t="s">
        <v>195</v>
      </c>
      <c r="E2128" t="s">
        <v>65</v>
      </c>
      <c r="F2128" t="s">
        <v>218</v>
      </c>
      <c r="G2128" t="s">
        <v>89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 t="e">
        <f>VLOOKUP(D2128,#REF!,2,FALSE)</f>
        <v>#REF!</v>
      </c>
      <c r="V2128" t="e">
        <f>VLOOKUP(_216[[#This Row],[rollup_view_description]],Map!$B:$C,2,FALSE)</f>
        <v>#REF!</v>
      </c>
      <c r="W2128" t="str">
        <f>VLOOKUP(F2128,Map!$F:$G,2,FALSE)</f>
        <v>COR</v>
      </c>
    </row>
    <row r="2129" spans="1:23" x14ac:dyDescent="0.25">
      <c r="A2129" t="s">
        <v>6</v>
      </c>
      <c r="B2129" t="s">
        <v>585</v>
      </c>
      <c r="C2129">
        <v>2026</v>
      </c>
      <c r="D2129" t="s">
        <v>196</v>
      </c>
      <c r="E2129" t="s">
        <v>65</v>
      </c>
      <c r="F2129" t="s">
        <v>218</v>
      </c>
      <c r="G2129" t="s">
        <v>89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 t="e">
        <f>VLOOKUP(D2129,#REF!,2,FALSE)</f>
        <v>#REF!</v>
      </c>
      <c r="V2129" t="e">
        <f>VLOOKUP(_216[[#This Row],[rollup_view_description]],Map!$B:$C,2,FALSE)</f>
        <v>#REF!</v>
      </c>
      <c r="W2129" t="str">
        <f>VLOOKUP(F2129,Map!$F:$G,2,FALSE)</f>
        <v>COR</v>
      </c>
    </row>
    <row r="2130" spans="1:23" x14ac:dyDescent="0.25">
      <c r="A2130" t="s">
        <v>6</v>
      </c>
      <c r="B2130" t="s">
        <v>585</v>
      </c>
      <c r="C2130">
        <v>2026</v>
      </c>
      <c r="D2130" t="s">
        <v>197</v>
      </c>
      <c r="E2130" t="s">
        <v>65</v>
      </c>
      <c r="F2130" t="s">
        <v>218</v>
      </c>
      <c r="G2130" t="s">
        <v>89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 t="e">
        <f>VLOOKUP(D2130,#REF!,2,FALSE)</f>
        <v>#REF!</v>
      </c>
      <c r="V2130" t="e">
        <f>VLOOKUP(_216[[#This Row],[rollup_view_description]],Map!$B:$C,2,FALSE)</f>
        <v>#REF!</v>
      </c>
      <c r="W2130" t="str">
        <f>VLOOKUP(F2130,Map!$F:$G,2,FALSE)</f>
        <v>COR</v>
      </c>
    </row>
    <row r="2131" spans="1:23" x14ac:dyDescent="0.25">
      <c r="A2131" t="s">
        <v>6</v>
      </c>
      <c r="B2131" t="s">
        <v>585</v>
      </c>
      <c r="C2131">
        <v>2026</v>
      </c>
      <c r="D2131" t="s">
        <v>198</v>
      </c>
      <c r="E2131" t="s">
        <v>65</v>
      </c>
      <c r="F2131" t="s">
        <v>218</v>
      </c>
      <c r="G2131" t="s">
        <v>89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 t="e">
        <f>VLOOKUP(D2131,#REF!,2,FALSE)</f>
        <v>#REF!</v>
      </c>
      <c r="V2131" t="e">
        <f>VLOOKUP(_216[[#This Row],[rollup_view_description]],Map!$B:$C,2,FALSE)</f>
        <v>#REF!</v>
      </c>
      <c r="W2131" t="str">
        <f>VLOOKUP(F2131,Map!$F:$G,2,FALSE)</f>
        <v>COR</v>
      </c>
    </row>
    <row r="2132" spans="1:23" x14ac:dyDescent="0.25">
      <c r="A2132" t="s">
        <v>6</v>
      </c>
      <c r="B2132" t="s">
        <v>585</v>
      </c>
      <c r="C2132">
        <v>2026</v>
      </c>
      <c r="D2132" t="s">
        <v>199</v>
      </c>
      <c r="E2132" t="s">
        <v>65</v>
      </c>
      <c r="F2132" t="s">
        <v>218</v>
      </c>
      <c r="G2132" t="s">
        <v>89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 t="e">
        <f>VLOOKUP(D2132,#REF!,2,FALSE)</f>
        <v>#REF!</v>
      </c>
      <c r="V2132" t="e">
        <f>VLOOKUP(_216[[#This Row],[rollup_view_description]],Map!$B:$C,2,FALSE)</f>
        <v>#REF!</v>
      </c>
      <c r="W2132" t="str">
        <f>VLOOKUP(F2132,Map!$F:$G,2,FALSE)</f>
        <v>COR</v>
      </c>
    </row>
    <row r="2133" spans="1:23" x14ac:dyDescent="0.25">
      <c r="A2133" t="s">
        <v>6</v>
      </c>
      <c r="B2133" t="s">
        <v>585</v>
      </c>
      <c r="C2133">
        <v>2026</v>
      </c>
      <c r="D2133" t="s">
        <v>200</v>
      </c>
      <c r="E2133" t="s">
        <v>65</v>
      </c>
      <c r="F2133" t="s">
        <v>218</v>
      </c>
      <c r="G2133" t="s">
        <v>89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 t="e">
        <f>VLOOKUP(D2133,#REF!,2,FALSE)</f>
        <v>#REF!</v>
      </c>
      <c r="V2133" t="e">
        <f>VLOOKUP(_216[[#This Row],[rollup_view_description]],Map!$B:$C,2,FALSE)</f>
        <v>#REF!</v>
      </c>
      <c r="W2133" t="str">
        <f>VLOOKUP(F2133,Map!$F:$G,2,FALSE)</f>
        <v>COR</v>
      </c>
    </row>
    <row r="2134" spans="1:23" x14ac:dyDescent="0.25">
      <c r="A2134" t="s">
        <v>6</v>
      </c>
      <c r="B2134" t="s">
        <v>585</v>
      </c>
      <c r="C2134">
        <v>2026</v>
      </c>
      <c r="D2134" t="s">
        <v>201</v>
      </c>
      <c r="E2134" t="s">
        <v>65</v>
      </c>
      <c r="F2134" t="s">
        <v>218</v>
      </c>
      <c r="G2134" t="s">
        <v>89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 t="e">
        <f>VLOOKUP(D2134,#REF!,2,FALSE)</f>
        <v>#REF!</v>
      </c>
      <c r="V2134" t="e">
        <f>VLOOKUP(_216[[#This Row],[rollup_view_description]],Map!$B:$C,2,FALSE)</f>
        <v>#REF!</v>
      </c>
      <c r="W2134" t="str">
        <f>VLOOKUP(F2134,Map!$F:$G,2,FALSE)</f>
        <v>COR</v>
      </c>
    </row>
    <row r="2135" spans="1:23" x14ac:dyDescent="0.25">
      <c r="A2135" t="s">
        <v>6</v>
      </c>
      <c r="B2135" t="s">
        <v>585</v>
      </c>
      <c r="C2135">
        <v>2026</v>
      </c>
      <c r="D2135" t="s">
        <v>202</v>
      </c>
      <c r="E2135" t="s">
        <v>65</v>
      </c>
      <c r="F2135" t="s">
        <v>218</v>
      </c>
      <c r="G2135" t="s">
        <v>89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 t="e">
        <f>VLOOKUP(D2135,#REF!,2,FALSE)</f>
        <v>#REF!</v>
      </c>
      <c r="V2135" t="e">
        <f>VLOOKUP(_216[[#This Row],[rollup_view_description]],Map!$B:$C,2,FALSE)</f>
        <v>#REF!</v>
      </c>
      <c r="W2135" t="str">
        <f>VLOOKUP(F2135,Map!$F:$G,2,FALSE)</f>
        <v>COR</v>
      </c>
    </row>
    <row r="2136" spans="1:23" x14ac:dyDescent="0.25">
      <c r="A2136" t="s">
        <v>6</v>
      </c>
      <c r="B2136" t="s">
        <v>585</v>
      </c>
      <c r="C2136">
        <v>2026</v>
      </c>
      <c r="D2136" t="s">
        <v>203</v>
      </c>
      <c r="E2136" t="s">
        <v>65</v>
      </c>
      <c r="F2136" t="s">
        <v>218</v>
      </c>
      <c r="G2136" t="s">
        <v>89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 t="e">
        <f>VLOOKUP(D2136,#REF!,2,FALSE)</f>
        <v>#REF!</v>
      </c>
      <c r="V2136" t="e">
        <f>VLOOKUP(_216[[#This Row],[rollup_view_description]],Map!$B:$C,2,FALSE)</f>
        <v>#REF!</v>
      </c>
      <c r="W2136" t="str">
        <f>VLOOKUP(F2136,Map!$F:$G,2,FALSE)</f>
        <v>COR</v>
      </c>
    </row>
    <row r="2137" spans="1:23" x14ac:dyDescent="0.25">
      <c r="A2137" t="s">
        <v>6</v>
      </c>
      <c r="B2137" t="s">
        <v>585</v>
      </c>
      <c r="C2137">
        <v>2026</v>
      </c>
      <c r="D2137" t="s">
        <v>204</v>
      </c>
      <c r="E2137" t="s">
        <v>65</v>
      </c>
      <c r="F2137" t="s">
        <v>218</v>
      </c>
      <c r="G2137" t="s">
        <v>89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 t="e">
        <f>VLOOKUP(D2137,#REF!,2,FALSE)</f>
        <v>#REF!</v>
      </c>
      <c r="V2137" t="e">
        <f>VLOOKUP(_216[[#This Row],[rollup_view_description]],Map!$B:$C,2,FALSE)</f>
        <v>#REF!</v>
      </c>
      <c r="W2137" t="str">
        <f>VLOOKUP(F2137,Map!$F:$G,2,FALSE)</f>
        <v>COR</v>
      </c>
    </row>
    <row r="2138" spans="1:23" x14ac:dyDescent="0.25">
      <c r="A2138" t="s">
        <v>6</v>
      </c>
      <c r="B2138" t="s">
        <v>585</v>
      </c>
      <c r="C2138">
        <v>2026</v>
      </c>
      <c r="D2138" t="s">
        <v>205</v>
      </c>
      <c r="E2138" t="s">
        <v>65</v>
      </c>
      <c r="F2138" t="s">
        <v>218</v>
      </c>
      <c r="G2138" t="s">
        <v>89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 t="e">
        <f>VLOOKUP(D2138,#REF!,2,FALSE)</f>
        <v>#REF!</v>
      </c>
      <c r="V2138" t="e">
        <f>VLOOKUP(_216[[#This Row],[rollup_view_description]],Map!$B:$C,2,FALSE)</f>
        <v>#REF!</v>
      </c>
      <c r="W2138" t="str">
        <f>VLOOKUP(F2138,Map!$F:$G,2,FALSE)</f>
        <v>COR</v>
      </c>
    </row>
    <row r="2139" spans="1:23" x14ac:dyDescent="0.25">
      <c r="A2139" t="s">
        <v>6</v>
      </c>
      <c r="B2139" t="s">
        <v>585</v>
      </c>
      <c r="C2139">
        <v>2026</v>
      </c>
      <c r="D2139" t="s">
        <v>206</v>
      </c>
      <c r="E2139" t="s">
        <v>65</v>
      </c>
      <c r="F2139" t="s">
        <v>218</v>
      </c>
      <c r="G2139" t="s">
        <v>89</v>
      </c>
      <c r="H2139">
        <v>0</v>
      </c>
      <c r="I2139">
        <v>8147765</v>
      </c>
      <c r="J2139">
        <v>8147765</v>
      </c>
      <c r="K2139">
        <v>5132759</v>
      </c>
      <c r="L2139">
        <v>0</v>
      </c>
      <c r="M2139">
        <v>5132759</v>
      </c>
      <c r="N2139">
        <v>0</v>
      </c>
      <c r="O2139">
        <v>-5132759</v>
      </c>
      <c r="P2139">
        <v>8147765</v>
      </c>
      <c r="Q2139">
        <v>0</v>
      </c>
      <c r="R2139">
        <v>79604.149999999994</v>
      </c>
      <c r="S2139">
        <v>-126363.99</v>
      </c>
      <c r="T2139">
        <v>0</v>
      </c>
      <c r="U2139" t="e">
        <f>VLOOKUP(D2139,#REF!,2,FALSE)</f>
        <v>#REF!</v>
      </c>
      <c r="V2139" t="e">
        <f>VLOOKUP(_216[[#This Row],[rollup_view_description]],Map!$B:$C,2,FALSE)</f>
        <v>#REF!</v>
      </c>
      <c r="W2139" t="str">
        <f>VLOOKUP(F2139,Map!$F:$G,2,FALSE)</f>
        <v>COR</v>
      </c>
    </row>
    <row r="2140" spans="1:23" x14ac:dyDescent="0.25">
      <c r="A2140" t="s">
        <v>6</v>
      </c>
      <c r="B2140" t="s">
        <v>585</v>
      </c>
      <c r="C2140">
        <v>2026</v>
      </c>
      <c r="D2140" t="s">
        <v>207</v>
      </c>
      <c r="E2140" t="s">
        <v>65</v>
      </c>
      <c r="F2140" t="s">
        <v>218</v>
      </c>
      <c r="G2140" t="s">
        <v>89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 t="e">
        <f>VLOOKUP(D2140,#REF!,2,FALSE)</f>
        <v>#REF!</v>
      </c>
      <c r="V2140" t="e">
        <f>VLOOKUP(_216[[#This Row],[rollup_view_description]],Map!$B:$C,2,FALSE)</f>
        <v>#REF!</v>
      </c>
      <c r="W2140" t="str">
        <f>VLOOKUP(F2140,Map!$F:$G,2,FALSE)</f>
        <v>COR</v>
      </c>
    </row>
    <row r="2141" spans="1:23" x14ac:dyDescent="0.25">
      <c r="A2141" t="s">
        <v>6</v>
      </c>
      <c r="B2141" t="s">
        <v>585</v>
      </c>
      <c r="C2141">
        <v>2026</v>
      </c>
      <c r="D2141" t="s">
        <v>93</v>
      </c>
      <c r="E2141" t="s">
        <v>65</v>
      </c>
      <c r="F2141" t="s">
        <v>137</v>
      </c>
      <c r="G2141" t="s">
        <v>89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 t="e">
        <f>VLOOKUP(D2141,#REF!,2,FALSE)</f>
        <v>#REF!</v>
      </c>
      <c r="V2141" t="e">
        <f>VLOOKUP(_216[[#This Row],[rollup_view_description]],Map!$B:$C,2,FALSE)</f>
        <v>#REF!</v>
      </c>
      <c r="W2141" t="str">
        <f>VLOOKUP(F2141,Map!$F:$G,2,FALSE)</f>
        <v>n/a</v>
      </c>
    </row>
    <row r="2142" spans="1:23" x14ac:dyDescent="0.25">
      <c r="A2142" t="s">
        <v>6</v>
      </c>
      <c r="B2142" t="s">
        <v>585</v>
      </c>
      <c r="C2142">
        <v>2026</v>
      </c>
      <c r="D2142" t="s">
        <v>94</v>
      </c>
      <c r="E2142" t="s">
        <v>65</v>
      </c>
      <c r="F2142" t="s">
        <v>138</v>
      </c>
      <c r="G2142" t="s">
        <v>88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 t="e">
        <f>VLOOKUP(D2142,#REF!,2,FALSE)</f>
        <v>#REF!</v>
      </c>
      <c r="V2142" t="e">
        <f>VLOOKUP(_216[[#This Row],[rollup_view_description]],Map!$B:$C,2,FALSE)</f>
        <v>#REF!</v>
      </c>
      <c r="W2142" t="str">
        <f>VLOOKUP(F2142,Map!$F:$G,2,FALSE)</f>
        <v>n/a</v>
      </c>
    </row>
    <row r="2143" spans="1:23" x14ac:dyDescent="0.25">
      <c r="A2143" t="s">
        <v>6</v>
      </c>
      <c r="B2143" t="s">
        <v>585</v>
      </c>
      <c r="C2143">
        <v>2026</v>
      </c>
      <c r="D2143" t="s">
        <v>94</v>
      </c>
      <c r="E2143" t="s">
        <v>65</v>
      </c>
      <c r="F2143" t="s">
        <v>137</v>
      </c>
      <c r="G2143" t="s">
        <v>89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 t="e">
        <f>VLOOKUP(D2143,#REF!,2,FALSE)</f>
        <v>#REF!</v>
      </c>
      <c r="V2143" t="e">
        <f>VLOOKUP(_216[[#This Row],[rollup_view_description]],Map!$B:$C,2,FALSE)</f>
        <v>#REF!</v>
      </c>
      <c r="W2143" t="str">
        <f>VLOOKUP(F2143,Map!$F:$G,2,FALSE)</f>
        <v>n/a</v>
      </c>
    </row>
    <row r="2144" spans="1:23" x14ac:dyDescent="0.25">
      <c r="A2144" t="s">
        <v>6</v>
      </c>
      <c r="B2144" t="s">
        <v>585</v>
      </c>
      <c r="C2144">
        <v>2026</v>
      </c>
      <c r="D2144" t="s">
        <v>142</v>
      </c>
      <c r="E2144" t="s">
        <v>77</v>
      </c>
      <c r="F2144" t="s">
        <v>219</v>
      </c>
      <c r="G2144" t="s">
        <v>88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 t="e">
        <f>VLOOKUP(D2144,#REF!,2,FALSE)</f>
        <v>#REF!</v>
      </c>
      <c r="V2144" t="e">
        <f>VLOOKUP(_216[[#This Row],[rollup_view_description]],Map!$B:$C,2,FALSE)</f>
        <v>#REF!</v>
      </c>
      <c r="W2144" t="str">
        <f>VLOOKUP(F2144,Map!$F:$G,2,FALSE)</f>
        <v>Reg Def</v>
      </c>
    </row>
    <row r="2145" spans="1:23" x14ac:dyDescent="0.25">
      <c r="A2145" t="s">
        <v>6</v>
      </c>
      <c r="B2145" t="s">
        <v>585</v>
      </c>
      <c r="C2145">
        <v>2026</v>
      </c>
      <c r="D2145" t="s">
        <v>142</v>
      </c>
      <c r="E2145" t="s">
        <v>77</v>
      </c>
      <c r="F2145" t="s">
        <v>220</v>
      </c>
      <c r="G2145" t="s">
        <v>89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 t="e">
        <f>VLOOKUP(D2145,#REF!,2,FALSE)</f>
        <v>#REF!</v>
      </c>
      <c r="V2145" t="e">
        <f>VLOOKUP(_216[[#This Row],[rollup_view_description]],Map!$B:$C,2,FALSE)</f>
        <v>#REF!</v>
      </c>
      <c r="W2145" t="str">
        <f>VLOOKUP(F2145,Map!$F:$G,2,FALSE)</f>
        <v>Reg Def</v>
      </c>
    </row>
    <row r="2146" spans="1:23" x14ac:dyDescent="0.25">
      <c r="A2146" t="s">
        <v>6</v>
      </c>
      <c r="B2146" t="s">
        <v>585</v>
      </c>
      <c r="C2146">
        <v>2026</v>
      </c>
      <c r="D2146" t="s">
        <v>145</v>
      </c>
      <c r="E2146" t="s">
        <v>77</v>
      </c>
      <c r="F2146" t="s">
        <v>221</v>
      </c>
      <c r="G2146" t="s">
        <v>88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 t="e">
        <f>VLOOKUP(D2146,#REF!,2,FALSE)</f>
        <v>#REF!</v>
      </c>
      <c r="V2146" t="e">
        <f>VLOOKUP(_216[[#This Row],[rollup_view_description]],Map!$B:$C,2,FALSE)</f>
        <v>#REF!</v>
      </c>
      <c r="W2146" t="str">
        <f>VLOOKUP(F2146,Map!$F:$G,2,FALSE)</f>
        <v>Reg Def</v>
      </c>
    </row>
    <row r="2147" spans="1:23" x14ac:dyDescent="0.25">
      <c r="A2147" t="s">
        <v>6</v>
      </c>
      <c r="B2147" t="s">
        <v>585</v>
      </c>
      <c r="C2147">
        <v>2026</v>
      </c>
      <c r="D2147" t="s">
        <v>145</v>
      </c>
      <c r="E2147" t="s">
        <v>77</v>
      </c>
      <c r="F2147" t="s">
        <v>220</v>
      </c>
      <c r="G2147" t="s">
        <v>89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 t="e">
        <f>VLOOKUP(D2147,#REF!,2,FALSE)</f>
        <v>#REF!</v>
      </c>
      <c r="V2147" t="e">
        <f>VLOOKUP(_216[[#This Row],[rollup_view_description]],Map!$B:$C,2,FALSE)</f>
        <v>#REF!</v>
      </c>
      <c r="W2147" t="str">
        <f>VLOOKUP(F2147,Map!$F:$G,2,FALSE)</f>
        <v>Reg Def</v>
      </c>
    </row>
    <row r="2148" spans="1:23" x14ac:dyDescent="0.25">
      <c r="A2148" t="s">
        <v>6</v>
      </c>
      <c r="B2148" t="s">
        <v>585</v>
      </c>
      <c r="C2148">
        <v>2026</v>
      </c>
      <c r="D2148" t="s">
        <v>147</v>
      </c>
      <c r="E2148" t="s">
        <v>77</v>
      </c>
      <c r="F2148" t="s">
        <v>221</v>
      </c>
      <c r="G2148" t="s">
        <v>88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 t="e">
        <f>VLOOKUP(D2148,#REF!,2,FALSE)</f>
        <v>#REF!</v>
      </c>
      <c r="V2148" t="e">
        <f>VLOOKUP(_216[[#This Row],[rollup_view_description]],Map!$B:$C,2,FALSE)</f>
        <v>#REF!</v>
      </c>
      <c r="W2148" t="str">
        <f>VLOOKUP(F2148,Map!$F:$G,2,FALSE)</f>
        <v>Reg Def</v>
      </c>
    </row>
    <row r="2149" spans="1:23" x14ac:dyDescent="0.25">
      <c r="A2149" t="s">
        <v>6</v>
      </c>
      <c r="B2149" t="s">
        <v>585</v>
      </c>
      <c r="C2149">
        <v>2026</v>
      </c>
      <c r="D2149" t="s">
        <v>147</v>
      </c>
      <c r="E2149" t="s">
        <v>77</v>
      </c>
      <c r="F2149" t="s">
        <v>220</v>
      </c>
      <c r="G2149" t="s">
        <v>89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 t="e">
        <f>VLOOKUP(D2149,#REF!,2,FALSE)</f>
        <v>#REF!</v>
      </c>
      <c r="V2149" t="e">
        <f>VLOOKUP(_216[[#This Row],[rollup_view_description]],Map!$B:$C,2,FALSE)</f>
        <v>#REF!</v>
      </c>
      <c r="W2149" t="str">
        <f>VLOOKUP(F2149,Map!$F:$G,2,FALSE)</f>
        <v>Reg Def</v>
      </c>
    </row>
    <row r="2150" spans="1:23" x14ac:dyDescent="0.25">
      <c r="A2150" t="s">
        <v>6</v>
      </c>
      <c r="B2150" t="s">
        <v>585</v>
      </c>
      <c r="C2150">
        <v>2026</v>
      </c>
      <c r="D2150" t="s">
        <v>107</v>
      </c>
      <c r="E2150" t="s">
        <v>77</v>
      </c>
      <c r="F2150" t="s">
        <v>219</v>
      </c>
      <c r="G2150" t="s">
        <v>88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 t="e">
        <f>VLOOKUP(D2150,#REF!,2,FALSE)</f>
        <v>#REF!</v>
      </c>
      <c r="V2150" t="e">
        <f>VLOOKUP(_216[[#This Row],[rollup_view_description]],Map!$B:$C,2,FALSE)</f>
        <v>#REF!</v>
      </c>
      <c r="W2150" t="str">
        <f>VLOOKUP(F2150,Map!$F:$G,2,FALSE)</f>
        <v>Reg Def</v>
      </c>
    </row>
    <row r="2151" spans="1:23" x14ac:dyDescent="0.25">
      <c r="A2151" t="s">
        <v>6</v>
      </c>
      <c r="B2151" t="s">
        <v>585</v>
      </c>
      <c r="C2151">
        <v>2026</v>
      </c>
      <c r="D2151" t="s">
        <v>107</v>
      </c>
      <c r="E2151" t="s">
        <v>77</v>
      </c>
      <c r="F2151" t="s">
        <v>139</v>
      </c>
      <c r="G2151" t="s">
        <v>88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 t="e">
        <f>VLOOKUP(D2151,#REF!,2,FALSE)</f>
        <v>#REF!</v>
      </c>
      <c r="V2151" t="e">
        <f>VLOOKUP(_216[[#This Row],[rollup_view_description]],Map!$B:$C,2,FALSE)</f>
        <v>#REF!</v>
      </c>
      <c r="W2151" t="str">
        <f>VLOOKUP(F2151,Map!$F:$G,2,FALSE)</f>
        <v>Flow Through</v>
      </c>
    </row>
    <row r="2152" spans="1:23" x14ac:dyDescent="0.25">
      <c r="A2152" t="s">
        <v>6</v>
      </c>
      <c r="B2152" t="s">
        <v>585</v>
      </c>
      <c r="C2152">
        <v>2026</v>
      </c>
      <c r="D2152" t="s">
        <v>107</v>
      </c>
      <c r="E2152" t="s">
        <v>77</v>
      </c>
      <c r="F2152" t="s">
        <v>220</v>
      </c>
      <c r="G2152" t="s">
        <v>89</v>
      </c>
      <c r="H2152">
        <v>-2435.13</v>
      </c>
      <c r="I2152">
        <v>0</v>
      </c>
      <c r="J2152">
        <v>-2435.13</v>
      </c>
      <c r="K2152">
        <v>0</v>
      </c>
      <c r="L2152">
        <v>0</v>
      </c>
      <c r="M2152">
        <v>0</v>
      </c>
      <c r="N2152">
        <v>0</v>
      </c>
      <c r="O2152">
        <v>-2435.13</v>
      </c>
      <c r="P2152">
        <v>0</v>
      </c>
      <c r="Q2152">
        <v>0</v>
      </c>
      <c r="R2152">
        <v>-121.76</v>
      </c>
      <c r="S2152">
        <v>0</v>
      </c>
      <c r="T2152">
        <v>0</v>
      </c>
      <c r="U2152" t="e">
        <f>VLOOKUP(D2152,#REF!,2,FALSE)</f>
        <v>#REF!</v>
      </c>
      <c r="V2152" t="e">
        <f>VLOOKUP(_216[[#This Row],[rollup_view_description]],Map!$B:$C,2,FALSE)</f>
        <v>#REF!</v>
      </c>
      <c r="W2152" t="str">
        <f>VLOOKUP(F2152,Map!$F:$G,2,FALSE)</f>
        <v>Reg Def</v>
      </c>
    </row>
    <row r="2153" spans="1:23" x14ac:dyDescent="0.25">
      <c r="A2153" t="s">
        <v>6</v>
      </c>
      <c r="B2153" t="s">
        <v>585</v>
      </c>
      <c r="C2153">
        <v>2026</v>
      </c>
      <c r="D2153" t="s">
        <v>109</v>
      </c>
      <c r="E2153" t="s">
        <v>77</v>
      </c>
      <c r="F2153" t="s">
        <v>219</v>
      </c>
      <c r="G2153" t="s">
        <v>88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 t="e">
        <f>VLOOKUP(D2153,#REF!,2,FALSE)</f>
        <v>#REF!</v>
      </c>
      <c r="V2153" t="e">
        <f>VLOOKUP(_216[[#This Row],[rollup_view_description]],Map!$B:$C,2,FALSE)</f>
        <v>#REF!</v>
      </c>
      <c r="W2153" t="str">
        <f>VLOOKUP(F2153,Map!$F:$G,2,FALSE)</f>
        <v>Reg Def</v>
      </c>
    </row>
    <row r="2154" spans="1:23" x14ac:dyDescent="0.25">
      <c r="A2154" t="s">
        <v>6</v>
      </c>
      <c r="B2154" t="s">
        <v>585</v>
      </c>
      <c r="C2154">
        <v>2026</v>
      </c>
      <c r="D2154" t="s">
        <v>109</v>
      </c>
      <c r="E2154" t="s">
        <v>77</v>
      </c>
      <c r="F2154" t="s">
        <v>222</v>
      </c>
      <c r="G2154" t="s">
        <v>88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 t="e">
        <f>VLOOKUP(D2154,#REF!,2,FALSE)</f>
        <v>#REF!</v>
      </c>
      <c r="V2154" t="e">
        <f>VLOOKUP(_216[[#This Row],[rollup_view_description]],Map!$B:$C,2,FALSE)</f>
        <v>#REF!</v>
      </c>
      <c r="W2154" t="str">
        <f>VLOOKUP(F2154,Map!$F:$G,2,FALSE)</f>
        <v>Reg Def</v>
      </c>
    </row>
    <row r="2155" spans="1:23" x14ac:dyDescent="0.25">
      <c r="A2155" t="s">
        <v>6</v>
      </c>
      <c r="B2155" t="s">
        <v>585</v>
      </c>
      <c r="C2155">
        <v>2026</v>
      </c>
      <c r="D2155" t="s">
        <v>109</v>
      </c>
      <c r="E2155" t="s">
        <v>77</v>
      </c>
      <c r="F2155" t="s">
        <v>139</v>
      </c>
      <c r="G2155" t="s">
        <v>88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 t="e">
        <f>VLOOKUP(D2155,#REF!,2,FALSE)</f>
        <v>#REF!</v>
      </c>
      <c r="V2155" t="e">
        <f>VLOOKUP(_216[[#This Row],[rollup_view_description]],Map!$B:$C,2,FALSE)</f>
        <v>#REF!</v>
      </c>
      <c r="W2155" t="str">
        <f>VLOOKUP(F2155,Map!$F:$G,2,FALSE)</f>
        <v>Flow Through</v>
      </c>
    </row>
    <row r="2156" spans="1:23" x14ac:dyDescent="0.25">
      <c r="A2156" t="s">
        <v>6</v>
      </c>
      <c r="B2156" t="s">
        <v>585</v>
      </c>
      <c r="C2156">
        <v>2026</v>
      </c>
      <c r="D2156" t="s">
        <v>109</v>
      </c>
      <c r="E2156" t="s">
        <v>77</v>
      </c>
      <c r="F2156" t="s">
        <v>221</v>
      </c>
      <c r="G2156" t="s">
        <v>88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 t="e">
        <f>VLOOKUP(D2156,#REF!,2,FALSE)</f>
        <v>#REF!</v>
      </c>
      <c r="V2156" t="e">
        <f>VLOOKUP(_216[[#This Row],[rollup_view_description]],Map!$B:$C,2,FALSE)</f>
        <v>#REF!</v>
      </c>
      <c r="W2156" t="str">
        <f>VLOOKUP(F2156,Map!$F:$G,2,FALSE)</f>
        <v>Reg Def</v>
      </c>
    </row>
    <row r="2157" spans="1:23" x14ac:dyDescent="0.25">
      <c r="A2157" t="s">
        <v>6</v>
      </c>
      <c r="B2157" t="s">
        <v>585</v>
      </c>
      <c r="C2157">
        <v>2026</v>
      </c>
      <c r="D2157" t="s">
        <v>109</v>
      </c>
      <c r="E2157" t="s">
        <v>77</v>
      </c>
      <c r="F2157" t="s">
        <v>223</v>
      </c>
      <c r="G2157" t="s">
        <v>88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 t="e">
        <f>VLOOKUP(D2157,#REF!,2,FALSE)</f>
        <v>#REF!</v>
      </c>
      <c r="V2157" t="e">
        <f>VLOOKUP(_216[[#This Row],[rollup_view_description]],Map!$B:$C,2,FALSE)</f>
        <v>#REF!</v>
      </c>
      <c r="W2157" t="str">
        <f>VLOOKUP(F2157,Map!$F:$G,2,FALSE)</f>
        <v>Reg Def</v>
      </c>
    </row>
    <row r="2158" spans="1:23" x14ac:dyDescent="0.25">
      <c r="A2158" t="s">
        <v>6</v>
      </c>
      <c r="B2158" t="s">
        <v>585</v>
      </c>
      <c r="C2158">
        <v>2026</v>
      </c>
      <c r="D2158" t="s">
        <v>109</v>
      </c>
      <c r="E2158" t="s">
        <v>77</v>
      </c>
      <c r="F2158" t="s">
        <v>220</v>
      </c>
      <c r="G2158" t="s">
        <v>89</v>
      </c>
      <c r="H2158">
        <v>17987.57</v>
      </c>
      <c r="I2158">
        <v>0</v>
      </c>
      <c r="J2158">
        <v>17987.57</v>
      </c>
      <c r="K2158">
        <v>0</v>
      </c>
      <c r="L2158">
        <v>0</v>
      </c>
      <c r="M2158">
        <v>0</v>
      </c>
      <c r="N2158">
        <v>0</v>
      </c>
      <c r="O2158">
        <v>17987.57</v>
      </c>
      <c r="P2158">
        <v>0</v>
      </c>
      <c r="Q2158">
        <v>0</v>
      </c>
      <c r="R2158">
        <v>899.37</v>
      </c>
      <c r="S2158">
        <v>0</v>
      </c>
      <c r="T2158">
        <v>0</v>
      </c>
      <c r="U2158" t="e">
        <f>VLOOKUP(D2158,#REF!,2,FALSE)</f>
        <v>#REF!</v>
      </c>
      <c r="V2158" t="e">
        <f>VLOOKUP(_216[[#This Row],[rollup_view_description]],Map!$B:$C,2,FALSE)</f>
        <v>#REF!</v>
      </c>
      <c r="W2158" t="str">
        <f>VLOOKUP(F2158,Map!$F:$G,2,FALSE)</f>
        <v>Reg Def</v>
      </c>
    </row>
    <row r="2159" spans="1:23" x14ac:dyDescent="0.25">
      <c r="A2159" t="s">
        <v>6</v>
      </c>
      <c r="B2159" t="s">
        <v>585</v>
      </c>
      <c r="C2159">
        <v>2026</v>
      </c>
      <c r="D2159" t="s">
        <v>150</v>
      </c>
      <c r="E2159" t="s">
        <v>77</v>
      </c>
      <c r="F2159" t="s">
        <v>219</v>
      </c>
      <c r="G2159" t="s">
        <v>88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 t="e">
        <f>VLOOKUP(D2159,#REF!,2,FALSE)</f>
        <v>#REF!</v>
      </c>
      <c r="V2159" t="e">
        <f>VLOOKUP(_216[[#This Row],[rollup_view_description]],Map!$B:$C,2,FALSE)</f>
        <v>#REF!</v>
      </c>
      <c r="W2159" t="str">
        <f>VLOOKUP(F2159,Map!$F:$G,2,FALSE)</f>
        <v>Reg Def</v>
      </c>
    </row>
    <row r="2160" spans="1:23" x14ac:dyDescent="0.25">
      <c r="A2160" t="s">
        <v>6</v>
      </c>
      <c r="B2160" t="s">
        <v>585</v>
      </c>
      <c r="C2160">
        <v>2026</v>
      </c>
      <c r="D2160" t="s">
        <v>150</v>
      </c>
      <c r="E2160" t="s">
        <v>77</v>
      </c>
      <c r="F2160" t="s">
        <v>222</v>
      </c>
      <c r="G2160" t="s">
        <v>88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 t="e">
        <f>VLOOKUP(D2160,#REF!,2,FALSE)</f>
        <v>#REF!</v>
      </c>
      <c r="V2160" t="e">
        <f>VLOOKUP(_216[[#This Row],[rollup_view_description]],Map!$B:$C,2,FALSE)</f>
        <v>#REF!</v>
      </c>
      <c r="W2160" t="str">
        <f>VLOOKUP(F2160,Map!$F:$G,2,FALSE)</f>
        <v>Reg Def</v>
      </c>
    </row>
    <row r="2161" spans="1:23" x14ac:dyDescent="0.25">
      <c r="A2161" t="s">
        <v>6</v>
      </c>
      <c r="B2161" t="s">
        <v>585</v>
      </c>
      <c r="C2161">
        <v>2026</v>
      </c>
      <c r="D2161" t="s">
        <v>150</v>
      </c>
      <c r="E2161" t="s">
        <v>77</v>
      </c>
      <c r="F2161" t="s">
        <v>220</v>
      </c>
      <c r="G2161" t="s">
        <v>89</v>
      </c>
      <c r="H2161">
        <v>5256.22</v>
      </c>
      <c r="I2161">
        <v>0</v>
      </c>
      <c r="J2161">
        <v>5256.22</v>
      </c>
      <c r="K2161">
        <v>0</v>
      </c>
      <c r="L2161">
        <v>0</v>
      </c>
      <c r="M2161">
        <v>0</v>
      </c>
      <c r="N2161">
        <v>0</v>
      </c>
      <c r="O2161">
        <v>5256.22</v>
      </c>
      <c r="P2161">
        <v>0</v>
      </c>
      <c r="Q2161">
        <v>0</v>
      </c>
      <c r="R2161">
        <v>262.81</v>
      </c>
      <c r="S2161">
        <v>0</v>
      </c>
      <c r="T2161">
        <v>0</v>
      </c>
      <c r="U2161" t="e">
        <f>VLOOKUP(D2161,#REF!,2,FALSE)</f>
        <v>#REF!</v>
      </c>
      <c r="V2161" t="e">
        <f>VLOOKUP(_216[[#This Row],[rollup_view_description]],Map!$B:$C,2,FALSE)</f>
        <v>#REF!</v>
      </c>
      <c r="W2161" t="str">
        <f>VLOOKUP(F2161,Map!$F:$G,2,FALSE)</f>
        <v>Reg Def</v>
      </c>
    </row>
    <row r="2162" spans="1:23" x14ac:dyDescent="0.25">
      <c r="A2162" t="s">
        <v>6</v>
      </c>
      <c r="B2162" t="s">
        <v>585</v>
      </c>
      <c r="C2162">
        <v>2026</v>
      </c>
      <c r="D2162" t="s">
        <v>110</v>
      </c>
      <c r="E2162" t="s">
        <v>77</v>
      </c>
      <c r="F2162" t="s">
        <v>219</v>
      </c>
      <c r="G2162" t="s">
        <v>88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 t="e">
        <f>VLOOKUP(D2162,#REF!,2,FALSE)</f>
        <v>#REF!</v>
      </c>
      <c r="V2162" t="e">
        <f>VLOOKUP(_216[[#This Row],[rollup_view_description]],Map!$B:$C,2,FALSE)</f>
        <v>#REF!</v>
      </c>
      <c r="W2162" t="str">
        <f>VLOOKUP(F2162,Map!$F:$G,2,FALSE)</f>
        <v>Reg Def</v>
      </c>
    </row>
    <row r="2163" spans="1:23" x14ac:dyDescent="0.25">
      <c r="A2163" t="s">
        <v>6</v>
      </c>
      <c r="B2163" t="s">
        <v>585</v>
      </c>
      <c r="C2163">
        <v>2026</v>
      </c>
      <c r="D2163" t="s">
        <v>110</v>
      </c>
      <c r="E2163" t="s">
        <v>77</v>
      </c>
      <c r="F2163" t="s">
        <v>139</v>
      </c>
      <c r="G2163" t="s">
        <v>88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 t="e">
        <f>VLOOKUP(D2163,#REF!,2,FALSE)</f>
        <v>#REF!</v>
      </c>
      <c r="V2163" t="e">
        <f>VLOOKUP(_216[[#This Row],[rollup_view_description]],Map!$B:$C,2,FALSE)</f>
        <v>#REF!</v>
      </c>
      <c r="W2163" t="str">
        <f>VLOOKUP(F2163,Map!$F:$G,2,FALSE)</f>
        <v>Flow Through</v>
      </c>
    </row>
    <row r="2164" spans="1:23" x14ac:dyDescent="0.25">
      <c r="A2164" t="s">
        <v>6</v>
      </c>
      <c r="B2164" t="s">
        <v>585</v>
      </c>
      <c r="C2164">
        <v>2026</v>
      </c>
      <c r="D2164" t="s">
        <v>110</v>
      </c>
      <c r="E2164" t="s">
        <v>77</v>
      </c>
      <c r="F2164" t="s">
        <v>221</v>
      </c>
      <c r="G2164" t="s">
        <v>88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 t="e">
        <f>VLOOKUP(D2164,#REF!,2,FALSE)</f>
        <v>#REF!</v>
      </c>
      <c r="V2164" t="e">
        <f>VLOOKUP(_216[[#This Row],[rollup_view_description]],Map!$B:$C,2,FALSE)</f>
        <v>#REF!</v>
      </c>
      <c r="W2164" t="str">
        <f>VLOOKUP(F2164,Map!$F:$G,2,FALSE)</f>
        <v>Reg Def</v>
      </c>
    </row>
    <row r="2165" spans="1:23" x14ac:dyDescent="0.25">
      <c r="A2165" t="s">
        <v>6</v>
      </c>
      <c r="B2165" t="s">
        <v>585</v>
      </c>
      <c r="C2165">
        <v>2026</v>
      </c>
      <c r="D2165" t="s">
        <v>110</v>
      </c>
      <c r="E2165" t="s">
        <v>77</v>
      </c>
      <c r="F2165" t="s">
        <v>223</v>
      </c>
      <c r="G2165" t="s">
        <v>88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 t="e">
        <f>VLOOKUP(D2165,#REF!,2,FALSE)</f>
        <v>#REF!</v>
      </c>
      <c r="V2165" t="e">
        <f>VLOOKUP(_216[[#This Row],[rollup_view_description]],Map!$B:$C,2,FALSE)</f>
        <v>#REF!</v>
      </c>
      <c r="W2165" t="str">
        <f>VLOOKUP(F2165,Map!$F:$G,2,FALSE)</f>
        <v>Reg Def</v>
      </c>
    </row>
    <row r="2166" spans="1:23" x14ac:dyDescent="0.25">
      <c r="A2166" t="s">
        <v>6</v>
      </c>
      <c r="B2166" t="s">
        <v>585</v>
      </c>
      <c r="C2166">
        <v>2026</v>
      </c>
      <c r="D2166" t="s">
        <v>110</v>
      </c>
      <c r="E2166" t="s">
        <v>77</v>
      </c>
      <c r="F2166" t="s">
        <v>224</v>
      </c>
      <c r="G2166" t="s">
        <v>88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 t="e">
        <f>VLOOKUP(D2166,#REF!,2,FALSE)</f>
        <v>#REF!</v>
      </c>
      <c r="V2166" t="e">
        <f>VLOOKUP(_216[[#This Row],[rollup_view_description]],Map!$B:$C,2,FALSE)</f>
        <v>#REF!</v>
      </c>
      <c r="W2166" t="str">
        <f>VLOOKUP(F2166,Map!$F:$G,2,FALSE)</f>
        <v>Reg Def</v>
      </c>
    </row>
    <row r="2167" spans="1:23" x14ac:dyDescent="0.25">
      <c r="A2167" t="s">
        <v>6</v>
      </c>
      <c r="B2167" t="s">
        <v>585</v>
      </c>
      <c r="C2167">
        <v>2026</v>
      </c>
      <c r="D2167" t="s">
        <v>110</v>
      </c>
      <c r="E2167" t="s">
        <v>77</v>
      </c>
      <c r="F2167" t="s">
        <v>220</v>
      </c>
      <c r="G2167" t="s">
        <v>89</v>
      </c>
      <c r="H2167">
        <v>-3680.25</v>
      </c>
      <c r="I2167">
        <v>0</v>
      </c>
      <c r="J2167">
        <v>-3680.25</v>
      </c>
      <c r="K2167">
        <v>0</v>
      </c>
      <c r="L2167">
        <v>0</v>
      </c>
      <c r="M2167">
        <v>0</v>
      </c>
      <c r="N2167">
        <v>0</v>
      </c>
      <c r="O2167">
        <v>-3680.25</v>
      </c>
      <c r="P2167">
        <v>0</v>
      </c>
      <c r="Q2167">
        <v>0</v>
      </c>
      <c r="R2167">
        <v>-184.02</v>
      </c>
      <c r="S2167">
        <v>0</v>
      </c>
      <c r="T2167">
        <v>0</v>
      </c>
      <c r="U2167" t="e">
        <f>VLOOKUP(D2167,#REF!,2,FALSE)</f>
        <v>#REF!</v>
      </c>
      <c r="V2167" t="e">
        <f>VLOOKUP(_216[[#This Row],[rollup_view_description]],Map!$B:$C,2,FALSE)</f>
        <v>#REF!</v>
      </c>
      <c r="W2167" t="str">
        <f>VLOOKUP(F2167,Map!$F:$G,2,FALSE)</f>
        <v>Reg Def</v>
      </c>
    </row>
    <row r="2168" spans="1:23" x14ac:dyDescent="0.25">
      <c r="A2168" t="s">
        <v>6</v>
      </c>
      <c r="B2168" t="s">
        <v>585</v>
      </c>
      <c r="C2168">
        <v>2026</v>
      </c>
      <c r="D2168" t="s">
        <v>152</v>
      </c>
      <c r="E2168" t="s">
        <v>77</v>
      </c>
      <c r="F2168" t="s">
        <v>219</v>
      </c>
      <c r="G2168" t="s">
        <v>88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 t="e">
        <f>VLOOKUP(D2168,#REF!,2,FALSE)</f>
        <v>#REF!</v>
      </c>
      <c r="V2168" t="e">
        <f>VLOOKUP(_216[[#This Row],[rollup_view_description]],Map!$B:$C,2,FALSE)</f>
        <v>#REF!</v>
      </c>
      <c r="W2168" t="str">
        <f>VLOOKUP(F2168,Map!$F:$G,2,FALSE)</f>
        <v>Reg Def</v>
      </c>
    </row>
    <row r="2169" spans="1:23" x14ac:dyDescent="0.25">
      <c r="A2169" t="s">
        <v>6</v>
      </c>
      <c r="B2169" t="s">
        <v>585</v>
      </c>
      <c r="C2169">
        <v>2026</v>
      </c>
      <c r="D2169" t="s">
        <v>152</v>
      </c>
      <c r="E2169" t="s">
        <v>77</v>
      </c>
      <c r="F2169" t="s">
        <v>222</v>
      </c>
      <c r="G2169" t="s">
        <v>88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 t="e">
        <f>VLOOKUP(D2169,#REF!,2,FALSE)</f>
        <v>#REF!</v>
      </c>
      <c r="V2169" t="e">
        <f>VLOOKUP(_216[[#This Row],[rollup_view_description]],Map!$B:$C,2,FALSE)</f>
        <v>#REF!</v>
      </c>
      <c r="W2169" t="str">
        <f>VLOOKUP(F2169,Map!$F:$G,2,FALSE)</f>
        <v>Reg Def</v>
      </c>
    </row>
    <row r="2170" spans="1:23" x14ac:dyDescent="0.25">
      <c r="A2170" t="s">
        <v>6</v>
      </c>
      <c r="B2170" t="s">
        <v>585</v>
      </c>
      <c r="C2170">
        <v>2026</v>
      </c>
      <c r="D2170" t="s">
        <v>152</v>
      </c>
      <c r="E2170" t="s">
        <v>77</v>
      </c>
      <c r="F2170" t="s">
        <v>221</v>
      </c>
      <c r="G2170" t="s">
        <v>88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 t="e">
        <f>VLOOKUP(D2170,#REF!,2,FALSE)</f>
        <v>#REF!</v>
      </c>
      <c r="V2170" t="e">
        <f>VLOOKUP(_216[[#This Row],[rollup_view_description]],Map!$B:$C,2,FALSE)</f>
        <v>#REF!</v>
      </c>
      <c r="W2170" t="str">
        <f>VLOOKUP(F2170,Map!$F:$G,2,FALSE)</f>
        <v>Reg Def</v>
      </c>
    </row>
    <row r="2171" spans="1:23" x14ac:dyDescent="0.25">
      <c r="A2171" t="s">
        <v>6</v>
      </c>
      <c r="B2171" t="s">
        <v>585</v>
      </c>
      <c r="C2171">
        <v>2026</v>
      </c>
      <c r="D2171" t="s">
        <v>152</v>
      </c>
      <c r="E2171" t="s">
        <v>77</v>
      </c>
      <c r="F2171" t="s">
        <v>220</v>
      </c>
      <c r="G2171" t="s">
        <v>89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 t="e">
        <f>VLOOKUP(D2171,#REF!,2,FALSE)</f>
        <v>#REF!</v>
      </c>
      <c r="V2171" t="e">
        <f>VLOOKUP(_216[[#This Row],[rollup_view_description]],Map!$B:$C,2,FALSE)</f>
        <v>#REF!</v>
      </c>
      <c r="W2171" t="str">
        <f>VLOOKUP(F2171,Map!$F:$G,2,FALSE)</f>
        <v>Reg Def</v>
      </c>
    </row>
    <row r="2172" spans="1:23" x14ac:dyDescent="0.25">
      <c r="A2172" t="s">
        <v>6</v>
      </c>
      <c r="B2172" t="s">
        <v>585</v>
      </c>
      <c r="C2172">
        <v>2026</v>
      </c>
      <c r="D2172" t="s">
        <v>111</v>
      </c>
      <c r="E2172" t="s">
        <v>77</v>
      </c>
      <c r="F2172" t="s">
        <v>219</v>
      </c>
      <c r="G2172" t="s">
        <v>88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 t="e">
        <f>VLOOKUP(D2172,#REF!,2,FALSE)</f>
        <v>#REF!</v>
      </c>
      <c r="V2172" t="e">
        <f>VLOOKUP(_216[[#This Row],[rollup_view_description]],Map!$B:$C,2,FALSE)</f>
        <v>#REF!</v>
      </c>
      <c r="W2172" t="str">
        <f>VLOOKUP(F2172,Map!$F:$G,2,FALSE)</f>
        <v>Reg Def</v>
      </c>
    </row>
    <row r="2173" spans="1:23" x14ac:dyDescent="0.25">
      <c r="A2173" t="s">
        <v>6</v>
      </c>
      <c r="B2173" t="s">
        <v>585</v>
      </c>
      <c r="C2173">
        <v>2026</v>
      </c>
      <c r="D2173" t="s">
        <v>111</v>
      </c>
      <c r="E2173" t="s">
        <v>77</v>
      </c>
      <c r="F2173" t="s">
        <v>222</v>
      </c>
      <c r="G2173" t="s">
        <v>88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 t="e">
        <f>VLOOKUP(D2173,#REF!,2,FALSE)</f>
        <v>#REF!</v>
      </c>
      <c r="V2173" t="e">
        <f>VLOOKUP(_216[[#This Row],[rollup_view_description]],Map!$B:$C,2,FALSE)</f>
        <v>#REF!</v>
      </c>
      <c r="W2173" t="str">
        <f>VLOOKUP(F2173,Map!$F:$G,2,FALSE)</f>
        <v>Reg Def</v>
      </c>
    </row>
    <row r="2174" spans="1:23" x14ac:dyDescent="0.25">
      <c r="A2174" t="s">
        <v>6</v>
      </c>
      <c r="B2174" t="s">
        <v>585</v>
      </c>
      <c r="C2174">
        <v>2026</v>
      </c>
      <c r="D2174" t="s">
        <v>111</v>
      </c>
      <c r="E2174" t="s">
        <v>77</v>
      </c>
      <c r="F2174" t="s">
        <v>139</v>
      </c>
      <c r="G2174" t="s">
        <v>88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 t="e">
        <f>VLOOKUP(D2174,#REF!,2,FALSE)</f>
        <v>#REF!</v>
      </c>
      <c r="V2174" t="e">
        <f>VLOOKUP(_216[[#This Row],[rollup_view_description]],Map!$B:$C,2,FALSE)</f>
        <v>#REF!</v>
      </c>
      <c r="W2174" t="str">
        <f>VLOOKUP(F2174,Map!$F:$G,2,FALSE)</f>
        <v>Flow Through</v>
      </c>
    </row>
    <row r="2175" spans="1:23" x14ac:dyDescent="0.25">
      <c r="A2175" t="s">
        <v>6</v>
      </c>
      <c r="B2175" t="s">
        <v>585</v>
      </c>
      <c r="C2175">
        <v>2026</v>
      </c>
      <c r="D2175" t="s">
        <v>111</v>
      </c>
      <c r="E2175" t="s">
        <v>77</v>
      </c>
      <c r="F2175" t="s">
        <v>221</v>
      </c>
      <c r="G2175" t="s">
        <v>88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 t="e">
        <f>VLOOKUP(D2175,#REF!,2,FALSE)</f>
        <v>#REF!</v>
      </c>
      <c r="V2175" t="e">
        <f>VLOOKUP(_216[[#This Row],[rollup_view_description]],Map!$B:$C,2,FALSE)</f>
        <v>#REF!</v>
      </c>
      <c r="W2175" t="str">
        <f>VLOOKUP(F2175,Map!$F:$G,2,FALSE)</f>
        <v>Reg Def</v>
      </c>
    </row>
    <row r="2176" spans="1:23" x14ac:dyDescent="0.25">
      <c r="A2176" t="s">
        <v>6</v>
      </c>
      <c r="B2176" t="s">
        <v>585</v>
      </c>
      <c r="C2176">
        <v>2026</v>
      </c>
      <c r="D2176" t="s">
        <v>111</v>
      </c>
      <c r="E2176" t="s">
        <v>77</v>
      </c>
      <c r="F2176" t="s">
        <v>223</v>
      </c>
      <c r="G2176" t="s">
        <v>88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 t="e">
        <f>VLOOKUP(D2176,#REF!,2,FALSE)</f>
        <v>#REF!</v>
      </c>
      <c r="V2176" t="e">
        <f>VLOOKUP(_216[[#This Row],[rollup_view_description]],Map!$B:$C,2,FALSE)</f>
        <v>#REF!</v>
      </c>
      <c r="W2176" t="str">
        <f>VLOOKUP(F2176,Map!$F:$G,2,FALSE)</f>
        <v>Reg Def</v>
      </c>
    </row>
    <row r="2177" spans="1:23" x14ac:dyDescent="0.25">
      <c r="A2177" t="s">
        <v>6</v>
      </c>
      <c r="B2177" t="s">
        <v>585</v>
      </c>
      <c r="C2177">
        <v>2026</v>
      </c>
      <c r="D2177" t="s">
        <v>111</v>
      </c>
      <c r="E2177" t="s">
        <v>77</v>
      </c>
      <c r="F2177" t="s">
        <v>224</v>
      </c>
      <c r="G2177" t="s">
        <v>88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 t="e">
        <f>VLOOKUP(D2177,#REF!,2,FALSE)</f>
        <v>#REF!</v>
      </c>
      <c r="V2177" t="e">
        <f>VLOOKUP(_216[[#This Row],[rollup_view_description]],Map!$B:$C,2,FALSE)</f>
        <v>#REF!</v>
      </c>
      <c r="W2177" t="str">
        <f>VLOOKUP(F2177,Map!$F:$G,2,FALSE)</f>
        <v>Reg Def</v>
      </c>
    </row>
    <row r="2178" spans="1:23" x14ac:dyDescent="0.25">
      <c r="A2178" t="s">
        <v>6</v>
      </c>
      <c r="B2178" t="s">
        <v>585</v>
      </c>
      <c r="C2178">
        <v>2026</v>
      </c>
      <c r="D2178" t="s">
        <v>111</v>
      </c>
      <c r="E2178" t="s">
        <v>77</v>
      </c>
      <c r="F2178" t="s">
        <v>220</v>
      </c>
      <c r="G2178" t="s">
        <v>89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 t="e">
        <f>VLOOKUP(D2178,#REF!,2,FALSE)</f>
        <v>#REF!</v>
      </c>
      <c r="V2178" t="e">
        <f>VLOOKUP(_216[[#This Row],[rollup_view_description]],Map!$B:$C,2,FALSE)</f>
        <v>#REF!</v>
      </c>
      <c r="W2178" t="str">
        <f>VLOOKUP(F2178,Map!$F:$G,2,FALSE)</f>
        <v>Reg Def</v>
      </c>
    </row>
    <row r="2179" spans="1:23" x14ac:dyDescent="0.25">
      <c r="A2179" t="s">
        <v>6</v>
      </c>
      <c r="B2179" t="s">
        <v>585</v>
      </c>
      <c r="C2179">
        <v>2026</v>
      </c>
      <c r="D2179" t="s">
        <v>111</v>
      </c>
      <c r="E2179" t="s">
        <v>77</v>
      </c>
      <c r="F2179" t="s">
        <v>225</v>
      </c>
      <c r="G2179" t="s">
        <v>88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 t="e">
        <f>VLOOKUP(D2179,#REF!,2,FALSE)</f>
        <v>#REF!</v>
      </c>
      <c r="V2179" t="e">
        <f>VLOOKUP(_216[[#This Row],[rollup_view_description]],Map!$B:$C,2,FALSE)</f>
        <v>#REF!</v>
      </c>
      <c r="W2179" t="str">
        <f>VLOOKUP(F2179,Map!$F:$G,2,FALSE)</f>
        <v>Repairs</v>
      </c>
    </row>
    <row r="2180" spans="1:23" x14ac:dyDescent="0.25">
      <c r="A2180" t="s">
        <v>6</v>
      </c>
      <c r="B2180" t="s">
        <v>585</v>
      </c>
      <c r="C2180">
        <v>2026</v>
      </c>
      <c r="D2180" t="s">
        <v>154</v>
      </c>
      <c r="E2180" t="s">
        <v>77</v>
      </c>
      <c r="F2180" t="s">
        <v>220</v>
      </c>
      <c r="G2180" t="s">
        <v>89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 t="e">
        <f>VLOOKUP(D2180,#REF!,2,FALSE)</f>
        <v>#REF!</v>
      </c>
      <c r="V2180" t="e">
        <f>VLOOKUP(_216[[#This Row],[rollup_view_description]],Map!$B:$C,2,FALSE)</f>
        <v>#REF!</v>
      </c>
      <c r="W2180" t="str">
        <f>VLOOKUP(F2180,Map!$F:$G,2,FALSE)</f>
        <v>Reg Def</v>
      </c>
    </row>
    <row r="2181" spans="1:23" x14ac:dyDescent="0.25">
      <c r="A2181" t="s">
        <v>6</v>
      </c>
      <c r="B2181" t="s">
        <v>585</v>
      </c>
      <c r="C2181">
        <v>2026</v>
      </c>
      <c r="D2181" t="s">
        <v>155</v>
      </c>
      <c r="E2181" t="s">
        <v>77</v>
      </c>
      <c r="F2181" t="s">
        <v>224</v>
      </c>
      <c r="G2181" t="s">
        <v>88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 t="e">
        <f>VLOOKUP(D2181,#REF!,2,FALSE)</f>
        <v>#REF!</v>
      </c>
      <c r="V2181" t="e">
        <f>VLOOKUP(_216[[#This Row],[rollup_view_description]],Map!$B:$C,2,FALSE)</f>
        <v>#REF!</v>
      </c>
      <c r="W2181" t="str">
        <f>VLOOKUP(F2181,Map!$F:$G,2,FALSE)</f>
        <v>Reg Def</v>
      </c>
    </row>
    <row r="2182" spans="1:23" x14ac:dyDescent="0.25">
      <c r="A2182" t="s">
        <v>6</v>
      </c>
      <c r="B2182" t="s">
        <v>585</v>
      </c>
      <c r="C2182">
        <v>2026</v>
      </c>
      <c r="D2182" t="s">
        <v>155</v>
      </c>
      <c r="E2182" t="s">
        <v>77</v>
      </c>
      <c r="F2182" t="s">
        <v>220</v>
      </c>
      <c r="G2182" t="s">
        <v>89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 t="e">
        <f>VLOOKUP(D2182,#REF!,2,FALSE)</f>
        <v>#REF!</v>
      </c>
      <c r="V2182" t="e">
        <f>VLOOKUP(_216[[#This Row],[rollup_view_description]],Map!$B:$C,2,FALSE)</f>
        <v>#REF!</v>
      </c>
      <c r="W2182" t="str">
        <f>VLOOKUP(F2182,Map!$F:$G,2,FALSE)</f>
        <v>Reg Def</v>
      </c>
    </row>
    <row r="2183" spans="1:23" x14ac:dyDescent="0.25">
      <c r="A2183" t="s">
        <v>6</v>
      </c>
      <c r="B2183" t="s">
        <v>585</v>
      </c>
      <c r="C2183">
        <v>2026</v>
      </c>
      <c r="D2183" t="s">
        <v>112</v>
      </c>
      <c r="E2183" t="s">
        <v>77</v>
      </c>
      <c r="F2183" t="s">
        <v>219</v>
      </c>
      <c r="G2183" t="s">
        <v>88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 t="e">
        <f>VLOOKUP(D2183,#REF!,2,FALSE)</f>
        <v>#REF!</v>
      </c>
      <c r="V2183" t="e">
        <f>VLOOKUP(_216[[#This Row],[rollup_view_description]],Map!$B:$C,2,FALSE)</f>
        <v>#REF!</v>
      </c>
      <c r="W2183" t="str">
        <f>VLOOKUP(F2183,Map!$F:$G,2,FALSE)</f>
        <v>Reg Def</v>
      </c>
    </row>
    <row r="2184" spans="1:23" x14ac:dyDescent="0.25">
      <c r="A2184" t="s">
        <v>6</v>
      </c>
      <c r="B2184" t="s">
        <v>585</v>
      </c>
      <c r="C2184">
        <v>2026</v>
      </c>
      <c r="D2184" t="s">
        <v>112</v>
      </c>
      <c r="E2184" t="s">
        <v>77</v>
      </c>
      <c r="F2184" t="s">
        <v>139</v>
      </c>
      <c r="G2184" t="s">
        <v>88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 t="e">
        <f>VLOOKUP(D2184,#REF!,2,FALSE)</f>
        <v>#REF!</v>
      </c>
      <c r="V2184" t="e">
        <f>VLOOKUP(_216[[#This Row],[rollup_view_description]],Map!$B:$C,2,FALSE)</f>
        <v>#REF!</v>
      </c>
      <c r="W2184" t="str">
        <f>VLOOKUP(F2184,Map!$F:$G,2,FALSE)</f>
        <v>Flow Through</v>
      </c>
    </row>
    <row r="2185" spans="1:23" x14ac:dyDescent="0.25">
      <c r="A2185" t="s">
        <v>6</v>
      </c>
      <c r="B2185" t="s">
        <v>585</v>
      </c>
      <c r="C2185">
        <v>2026</v>
      </c>
      <c r="D2185" t="s">
        <v>112</v>
      </c>
      <c r="E2185" t="s">
        <v>77</v>
      </c>
      <c r="F2185" t="s">
        <v>223</v>
      </c>
      <c r="G2185" t="s">
        <v>88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 t="e">
        <f>VLOOKUP(D2185,#REF!,2,FALSE)</f>
        <v>#REF!</v>
      </c>
      <c r="V2185" t="e">
        <f>VLOOKUP(_216[[#This Row],[rollup_view_description]],Map!$B:$C,2,FALSE)</f>
        <v>#REF!</v>
      </c>
      <c r="W2185" t="str">
        <f>VLOOKUP(F2185,Map!$F:$G,2,FALSE)</f>
        <v>Reg Def</v>
      </c>
    </row>
    <row r="2186" spans="1:23" x14ac:dyDescent="0.25">
      <c r="A2186" t="s">
        <v>6</v>
      </c>
      <c r="B2186" t="s">
        <v>585</v>
      </c>
      <c r="C2186">
        <v>2026</v>
      </c>
      <c r="D2186" t="s">
        <v>112</v>
      </c>
      <c r="E2186" t="s">
        <v>77</v>
      </c>
      <c r="F2186" t="s">
        <v>220</v>
      </c>
      <c r="G2186" t="s">
        <v>89</v>
      </c>
      <c r="H2186">
        <v>-319.5</v>
      </c>
      <c r="I2186">
        <v>0</v>
      </c>
      <c r="J2186">
        <v>-319.5</v>
      </c>
      <c r="K2186">
        <v>0</v>
      </c>
      <c r="L2186">
        <v>0</v>
      </c>
      <c r="M2186">
        <v>0</v>
      </c>
      <c r="N2186">
        <v>0</v>
      </c>
      <c r="O2186">
        <v>-319.5</v>
      </c>
      <c r="P2186">
        <v>0</v>
      </c>
      <c r="Q2186">
        <v>0</v>
      </c>
      <c r="R2186">
        <v>-15.96</v>
      </c>
      <c r="S2186">
        <v>0</v>
      </c>
      <c r="T2186">
        <v>0</v>
      </c>
      <c r="U2186" t="e">
        <f>VLOOKUP(D2186,#REF!,2,FALSE)</f>
        <v>#REF!</v>
      </c>
      <c r="V2186" t="e">
        <f>VLOOKUP(_216[[#This Row],[rollup_view_description]],Map!$B:$C,2,FALSE)</f>
        <v>#REF!</v>
      </c>
      <c r="W2186" t="str">
        <f>VLOOKUP(F2186,Map!$F:$G,2,FALSE)</f>
        <v>Reg Def</v>
      </c>
    </row>
    <row r="2187" spans="1:23" x14ac:dyDescent="0.25">
      <c r="A2187" t="s">
        <v>6</v>
      </c>
      <c r="B2187" t="s">
        <v>585</v>
      </c>
      <c r="C2187">
        <v>2026</v>
      </c>
      <c r="D2187" t="s">
        <v>112</v>
      </c>
      <c r="E2187" t="s">
        <v>77</v>
      </c>
      <c r="F2187" t="s">
        <v>225</v>
      </c>
      <c r="G2187" t="s">
        <v>88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 t="e">
        <f>VLOOKUP(D2187,#REF!,2,FALSE)</f>
        <v>#REF!</v>
      </c>
      <c r="V2187" t="e">
        <f>VLOOKUP(_216[[#This Row],[rollup_view_description]],Map!$B:$C,2,FALSE)</f>
        <v>#REF!</v>
      </c>
      <c r="W2187" t="str">
        <f>VLOOKUP(F2187,Map!$F:$G,2,FALSE)</f>
        <v>Repairs</v>
      </c>
    </row>
    <row r="2188" spans="1:23" x14ac:dyDescent="0.25">
      <c r="A2188" t="s">
        <v>6</v>
      </c>
      <c r="B2188" t="s">
        <v>585</v>
      </c>
      <c r="C2188">
        <v>2026</v>
      </c>
      <c r="D2188" t="s">
        <v>156</v>
      </c>
      <c r="E2188" t="s">
        <v>77</v>
      </c>
      <c r="F2188" t="s">
        <v>224</v>
      </c>
      <c r="G2188" t="s">
        <v>88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 t="e">
        <f>VLOOKUP(D2188,#REF!,2,FALSE)</f>
        <v>#REF!</v>
      </c>
      <c r="V2188" t="e">
        <f>VLOOKUP(_216[[#This Row],[rollup_view_description]],Map!$B:$C,2,FALSE)</f>
        <v>#REF!</v>
      </c>
      <c r="W2188" t="str">
        <f>VLOOKUP(F2188,Map!$F:$G,2,FALSE)</f>
        <v>Reg Def</v>
      </c>
    </row>
    <row r="2189" spans="1:23" x14ac:dyDescent="0.25">
      <c r="A2189" t="s">
        <v>6</v>
      </c>
      <c r="B2189" t="s">
        <v>585</v>
      </c>
      <c r="C2189">
        <v>2026</v>
      </c>
      <c r="D2189" t="s">
        <v>156</v>
      </c>
      <c r="E2189" t="s">
        <v>77</v>
      </c>
      <c r="F2189" t="s">
        <v>220</v>
      </c>
      <c r="G2189" t="s">
        <v>89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 t="e">
        <f>VLOOKUP(D2189,#REF!,2,FALSE)</f>
        <v>#REF!</v>
      </c>
      <c r="V2189" t="e">
        <f>VLOOKUP(_216[[#This Row],[rollup_view_description]],Map!$B:$C,2,FALSE)</f>
        <v>#REF!</v>
      </c>
      <c r="W2189" t="str">
        <f>VLOOKUP(F2189,Map!$F:$G,2,FALSE)</f>
        <v>Reg Def</v>
      </c>
    </row>
    <row r="2190" spans="1:23" x14ac:dyDescent="0.25">
      <c r="A2190" t="s">
        <v>6</v>
      </c>
      <c r="B2190" t="s">
        <v>585</v>
      </c>
      <c r="C2190">
        <v>2026</v>
      </c>
      <c r="D2190" t="s">
        <v>113</v>
      </c>
      <c r="E2190" t="s">
        <v>77</v>
      </c>
      <c r="F2190" t="s">
        <v>219</v>
      </c>
      <c r="G2190" t="s">
        <v>88</v>
      </c>
      <c r="H2190">
        <v>0</v>
      </c>
      <c r="I2190">
        <v>0</v>
      </c>
      <c r="J2190">
        <v>0</v>
      </c>
      <c r="K2190">
        <v>72.260000000000005</v>
      </c>
      <c r="L2190">
        <v>0</v>
      </c>
      <c r="M2190">
        <v>72.260000000000005</v>
      </c>
      <c r="N2190">
        <v>0</v>
      </c>
      <c r="O2190">
        <v>-72.260000000000005</v>
      </c>
      <c r="P2190">
        <v>0</v>
      </c>
      <c r="Q2190">
        <v>0</v>
      </c>
      <c r="R2190">
        <v>-3.62</v>
      </c>
      <c r="S2190">
        <v>0</v>
      </c>
      <c r="T2190">
        <v>0</v>
      </c>
      <c r="U2190" t="e">
        <f>VLOOKUP(D2190,#REF!,2,FALSE)</f>
        <v>#REF!</v>
      </c>
      <c r="V2190" t="e">
        <f>VLOOKUP(_216[[#This Row],[rollup_view_description]],Map!$B:$C,2,FALSE)</f>
        <v>#REF!</v>
      </c>
      <c r="W2190" t="str">
        <f>VLOOKUP(F2190,Map!$F:$G,2,FALSE)</f>
        <v>Reg Def</v>
      </c>
    </row>
    <row r="2191" spans="1:23" x14ac:dyDescent="0.25">
      <c r="A2191" t="s">
        <v>6</v>
      </c>
      <c r="B2191" t="s">
        <v>585</v>
      </c>
      <c r="C2191">
        <v>2026</v>
      </c>
      <c r="D2191" t="s">
        <v>113</v>
      </c>
      <c r="E2191" t="s">
        <v>77</v>
      </c>
      <c r="F2191" t="s">
        <v>222</v>
      </c>
      <c r="G2191" t="s">
        <v>88</v>
      </c>
      <c r="H2191">
        <v>0</v>
      </c>
      <c r="I2191">
        <v>0</v>
      </c>
      <c r="J2191">
        <v>0</v>
      </c>
      <c r="K2191">
        <v>6.16</v>
      </c>
      <c r="L2191">
        <v>0</v>
      </c>
      <c r="M2191">
        <v>6.16</v>
      </c>
      <c r="N2191">
        <v>0</v>
      </c>
      <c r="O2191">
        <v>-6.16</v>
      </c>
      <c r="P2191">
        <v>0</v>
      </c>
      <c r="Q2191">
        <v>0</v>
      </c>
      <c r="R2191">
        <v>-0.31</v>
      </c>
      <c r="S2191">
        <v>0</v>
      </c>
      <c r="T2191">
        <v>0</v>
      </c>
      <c r="U2191" t="e">
        <f>VLOOKUP(D2191,#REF!,2,FALSE)</f>
        <v>#REF!</v>
      </c>
      <c r="V2191" t="e">
        <f>VLOOKUP(_216[[#This Row],[rollup_view_description]],Map!$B:$C,2,FALSE)</f>
        <v>#REF!</v>
      </c>
      <c r="W2191" t="str">
        <f>VLOOKUP(F2191,Map!$F:$G,2,FALSE)</f>
        <v>Reg Def</v>
      </c>
    </row>
    <row r="2192" spans="1:23" x14ac:dyDescent="0.25">
      <c r="A2192" t="s">
        <v>6</v>
      </c>
      <c r="B2192" t="s">
        <v>585</v>
      </c>
      <c r="C2192">
        <v>2026</v>
      </c>
      <c r="D2192" t="s">
        <v>113</v>
      </c>
      <c r="E2192" t="s">
        <v>77</v>
      </c>
      <c r="F2192" t="s">
        <v>139</v>
      </c>
      <c r="G2192" t="s">
        <v>88</v>
      </c>
      <c r="H2192">
        <v>0</v>
      </c>
      <c r="I2192">
        <v>0</v>
      </c>
      <c r="J2192">
        <v>0</v>
      </c>
      <c r="K2192">
        <v>109.32</v>
      </c>
      <c r="L2192">
        <v>0</v>
      </c>
      <c r="M2192">
        <v>109.32</v>
      </c>
      <c r="N2192">
        <v>0</v>
      </c>
      <c r="O2192">
        <v>-109.32</v>
      </c>
      <c r="P2192">
        <v>0</v>
      </c>
      <c r="Q2192">
        <v>0</v>
      </c>
      <c r="R2192">
        <v>0</v>
      </c>
      <c r="S2192">
        <v>0</v>
      </c>
      <c r="T2192">
        <v>0</v>
      </c>
      <c r="U2192" t="e">
        <f>VLOOKUP(D2192,#REF!,2,FALSE)</f>
        <v>#REF!</v>
      </c>
      <c r="V2192" t="e">
        <f>VLOOKUP(_216[[#This Row],[rollup_view_description]],Map!$B:$C,2,FALSE)</f>
        <v>#REF!</v>
      </c>
      <c r="W2192" t="str">
        <f>VLOOKUP(F2192,Map!$F:$G,2,FALSE)</f>
        <v>Flow Through</v>
      </c>
    </row>
    <row r="2193" spans="1:23" x14ac:dyDescent="0.25">
      <c r="A2193" t="s">
        <v>6</v>
      </c>
      <c r="B2193" t="s">
        <v>585</v>
      </c>
      <c r="C2193">
        <v>2026</v>
      </c>
      <c r="D2193" t="s">
        <v>113</v>
      </c>
      <c r="E2193" t="s">
        <v>77</v>
      </c>
      <c r="F2193" t="s">
        <v>223</v>
      </c>
      <c r="G2193" t="s">
        <v>88</v>
      </c>
      <c r="H2193">
        <v>0</v>
      </c>
      <c r="I2193">
        <v>0</v>
      </c>
      <c r="J2193">
        <v>0</v>
      </c>
      <c r="K2193">
        <v>-21.62</v>
      </c>
      <c r="L2193">
        <v>0</v>
      </c>
      <c r="M2193">
        <v>-21.62</v>
      </c>
      <c r="N2193">
        <v>0</v>
      </c>
      <c r="O2193">
        <v>21.62</v>
      </c>
      <c r="P2193">
        <v>0</v>
      </c>
      <c r="Q2193">
        <v>0</v>
      </c>
      <c r="R2193">
        <v>1.08</v>
      </c>
      <c r="S2193">
        <v>0</v>
      </c>
      <c r="T2193">
        <v>0</v>
      </c>
      <c r="U2193" t="e">
        <f>VLOOKUP(D2193,#REF!,2,FALSE)</f>
        <v>#REF!</v>
      </c>
      <c r="V2193" t="e">
        <f>VLOOKUP(_216[[#This Row],[rollup_view_description]],Map!$B:$C,2,FALSE)</f>
        <v>#REF!</v>
      </c>
      <c r="W2193" t="str">
        <f>VLOOKUP(F2193,Map!$F:$G,2,FALSE)</f>
        <v>Reg Def</v>
      </c>
    </row>
    <row r="2194" spans="1:23" x14ac:dyDescent="0.25">
      <c r="A2194" t="s">
        <v>6</v>
      </c>
      <c r="B2194" t="s">
        <v>585</v>
      </c>
      <c r="C2194">
        <v>2026</v>
      </c>
      <c r="D2194" t="s">
        <v>113</v>
      </c>
      <c r="E2194" t="s">
        <v>77</v>
      </c>
      <c r="F2194" t="s">
        <v>224</v>
      </c>
      <c r="G2194" t="s">
        <v>88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 t="e">
        <f>VLOOKUP(D2194,#REF!,2,FALSE)</f>
        <v>#REF!</v>
      </c>
      <c r="V2194" t="e">
        <f>VLOOKUP(_216[[#This Row],[rollup_view_description]],Map!$B:$C,2,FALSE)</f>
        <v>#REF!</v>
      </c>
      <c r="W2194" t="str">
        <f>VLOOKUP(F2194,Map!$F:$G,2,FALSE)</f>
        <v>Reg Def</v>
      </c>
    </row>
    <row r="2195" spans="1:23" x14ac:dyDescent="0.25">
      <c r="A2195" t="s">
        <v>6</v>
      </c>
      <c r="B2195" t="s">
        <v>585</v>
      </c>
      <c r="C2195">
        <v>2026</v>
      </c>
      <c r="D2195" t="s">
        <v>113</v>
      </c>
      <c r="E2195" t="s">
        <v>77</v>
      </c>
      <c r="F2195" t="s">
        <v>220</v>
      </c>
      <c r="G2195" t="s">
        <v>89</v>
      </c>
      <c r="H2195">
        <v>96191.53</v>
      </c>
      <c r="I2195">
        <v>0</v>
      </c>
      <c r="J2195">
        <v>96191.53</v>
      </c>
      <c r="K2195">
        <v>39957.129999999997</v>
      </c>
      <c r="L2195">
        <v>0</v>
      </c>
      <c r="M2195">
        <v>39957.129999999997</v>
      </c>
      <c r="N2195">
        <v>0</v>
      </c>
      <c r="O2195">
        <v>56234.400000000001</v>
      </c>
      <c r="P2195">
        <v>0</v>
      </c>
      <c r="Q2195">
        <v>0</v>
      </c>
      <c r="R2195">
        <v>2811.74</v>
      </c>
      <c r="S2195">
        <v>0</v>
      </c>
      <c r="T2195">
        <v>0</v>
      </c>
      <c r="U2195" t="e">
        <f>VLOOKUP(D2195,#REF!,2,FALSE)</f>
        <v>#REF!</v>
      </c>
      <c r="V2195" t="e">
        <f>VLOOKUP(_216[[#This Row],[rollup_view_description]],Map!$B:$C,2,FALSE)</f>
        <v>#REF!</v>
      </c>
      <c r="W2195" t="str">
        <f>VLOOKUP(F2195,Map!$F:$G,2,FALSE)</f>
        <v>Reg Def</v>
      </c>
    </row>
    <row r="2196" spans="1:23" x14ac:dyDescent="0.25">
      <c r="A2196" t="s">
        <v>6</v>
      </c>
      <c r="B2196" t="s">
        <v>585</v>
      </c>
      <c r="C2196">
        <v>2026</v>
      </c>
      <c r="D2196" t="s">
        <v>113</v>
      </c>
      <c r="E2196" t="s">
        <v>77</v>
      </c>
      <c r="F2196" t="s">
        <v>225</v>
      </c>
      <c r="G2196" t="s">
        <v>88</v>
      </c>
      <c r="H2196">
        <v>0</v>
      </c>
      <c r="I2196">
        <v>0</v>
      </c>
      <c r="J2196">
        <v>0</v>
      </c>
      <c r="K2196">
        <v>887.32</v>
      </c>
      <c r="L2196">
        <v>0</v>
      </c>
      <c r="M2196">
        <v>887.32</v>
      </c>
      <c r="N2196">
        <v>0</v>
      </c>
      <c r="O2196">
        <v>-887.32</v>
      </c>
      <c r="P2196">
        <v>0</v>
      </c>
      <c r="Q2196">
        <v>0</v>
      </c>
      <c r="R2196">
        <v>-44.37</v>
      </c>
      <c r="S2196">
        <v>0</v>
      </c>
      <c r="T2196">
        <v>0</v>
      </c>
      <c r="U2196" t="e">
        <f>VLOOKUP(D2196,#REF!,2,FALSE)</f>
        <v>#REF!</v>
      </c>
      <c r="V2196" t="e">
        <f>VLOOKUP(_216[[#This Row],[rollup_view_description]],Map!$B:$C,2,FALSE)</f>
        <v>#REF!</v>
      </c>
      <c r="W2196" t="str">
        <f>VLOOKUP(F2196,Map!$F:$G,2,FALSE)</f>
        <v>Repairs</v>
      </c>
    </row>
    <row r="2197" spans="1:23" x14ac:dyDescent="0.25">
      <c r="A2197" t="s">
        <v>6</v>
      </c>
      <c r="B2197" t="s">
        <v>585</v>
      </c>
      <c r="C2197">
        <v>2026</v>
      </c>
      <c r="D2197" t="s">
        <v>114</v>
      </c>
      <c r="E2197" t="s">
        <v>77</v>
      </c>
      <c r="F2197" t="s">
        <v>219</v>
      </c>
      <c r="G2197" t="s">
        <v>88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 t="e">
        <f>VLOOKUP(D2197,#REF!,2,FALSE)</f>
        <v>#REF!</v>
      </c>
      <c r="V2197" t="e">
        <f>VLOOKUP(_216[[#This Row],[rollup_view_description]],Map!$B:$C,2,FALSE)</f>
        <v>#REF!</v>
      </c>
      <c r="W2197" t="str">
        <f>VLOOKUP(F2197,Map!$F:$G,2,FALSE)</f>
        <v>Reg Def</v>
      </c>
    </row>
    <row r="2198" spans="1:23" x14ac:dyDescent="0.25">
      <c r="A2198" t="s">
        <v>6</v>
      </c>
      <c r="B2198" t="s">
        <v>585</v>
      </c>
      <c r="C2198">
        <v>2026</v>
      </c>
      <c r="D2198" t="s">
        <v>114</v>
      </c>
      <c r="E2198" t="s">
        <v>77</v>
      </c>
      <c r="F2198" t="s">
        <v>139</v>
      </c>
      <c r="G2198" t="s">
        <v>88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 t="e">
        <f>VLOOKUP(D2198,#REF!,2,FALSE)</f>
        <v>#REF!</v>
      </c>
      <c r="V2198" t="e">
        <f>VLOOKUP(_216[[#This Row],[rollup_view_description]],Map!$B:$C,2,FALSE)</f>
        <v>#REF!</v>
      </c>
      <c r="W2198" t="str">
        <f>VLOOKUP(F2198,Map!$F:$G,2,FALSE)</f>
        <v>Flow Through</v>
      </c>
    </row>
    <row r="2199" spans="1:23" x14ac:dyDescent="0.25">
      <c r="A2199" t="s">
        <v>6</v>
      </c>
      <c r="B2199" t="s">
        <v>585</v>
      </c>
      <c r="C2199">
        <v>2026</v>
      </c>
      <c r="D2199" t="s">
        <v>114</v>
      </c>
      <c r="E2199" t="s">
        <v>77</v>
      </c>
      <c r="F2199" t="s">
        <v>221</v>
      </c>
      <c r="G2199" t="s">
        <v>88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 t="e">
        <f>VLOOKUP(D2199,#REF!,2,FALSE)</f>
        <v>#REF!</v>
      </c>
      <c r="V2199" t="e">
        <f>VLOOKUP(_216[[#This Row],[rollup_view_description]],Map!$B:$C,2,FALSE)</f>
        <v>#REF!</v>
      </c>
      <c r="W2199" t="str">
        <f>VLOOKUP(F2199,Map!$F:$G,2,FALSE)</f>
        <v>Reg Def</v>
      </c>
    </row>
    <row r="2200" spans="1:23" x14ac:dyDescent="0.25">
      <c r="A2200" t="s">
        <v>6</v>
      </c>
      <c r="B2200" t="s">
        <v>585</v>
      </c>
      <c r="C2200">
        <v>2026</v>
      </c>
      <c r="D2200" t="s">
        <v>114</v>
      </c>
      <c r="E2200" t="s">
        <v>77</v>
      </c>
      <c r="F2200" t="s">
        <v>223</v>
      </c>
      <c r="G2200" t="s">
        <v>88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 t="e">
        <f>VLOOKUP(D2200,#REF!,2,FALSE)</f>
        <v>#REF!</v>
      </c>
      <c r="V2200" t="e">
        <f>VLOOKUP(_216[[#This Row],[rollup_view_description]],Map!$B:$C,2,FALSE)</f>
        <v>#REF!</v>
      </c>
      <c r="W2200" t="str">
        <f>VLOOKUP(F2200,Map!$F:$G,2,FALSE)</f>
        <v>Reg Def</v>
      </c>
    </row>
    <row r="2201" spans="1:23" x14ac:dyDescent="0.25">
      <c r="A2201" t="s">
        <v>6</v>
      </c>
      <c r="B2201" t="s">
        <v>585</v>
      </c>
      <c r="C2201">
        <v>2026</v>
      </c>
      <c r="D2201" t="s">
        <v>114</v>
      </c>
      <c r="E2201" t="s">
        <v>77</v>
      </c>
      <c r="F2201" t="s">
        <v>220</v>
      </c>
      <c r="G2201" t="s">
        <v>89</v>
      </c>
      <c r="H2201">
        <v>6153.16</v>
      </c>
      <c r="I2201">
        <v>0</v>
      </c>
      <c r="J2201">
        <v>6153.16</v>
      </c>
      <c r="K2201">
        <v>0</v>
      </c>
      <c r="L2201">
        <v>0</v>
      </c>
      <c r="M2201">
        <v>0</v>
      </c>
      <c r="N2201">
        <v>0</v>
      </c>
      <c r="O2201">
        <v>6153.16</v>
      </c>
      <c r="P2201">
        <v>0</v>
      </c>
      <c r="Q2201">
        <v>0</v>
      </c>
      <c r="R2201">
        <v>307.66000000000003</v>
      </c>
      <c r="S2201">
        <v>0</v>
      </c>
      <c r="T2201">
        <v>0</v>
      </c>
      <c r="U2201" t="e">
        <f>VLOOKUP(D2201,#REF!,2,FALSE)</f>
        <v>#REF!</v>
      </c>
      <c r="V2201" t="e">
        <f>VLOOKUP(_216[[#This Row],[rollup_view_description]],Map!$B:$C,2,FALSE)</f>
        <v>#REF!</v>
      </c>
      <c r="W2201" t="str">
        <f>VLOOKUP(F2201,Map!$F:$G,2,FALSE)</f>
        <v>Reg Def</v>
      </c>
    </row>
    <row r="2202" spans="1:23" x14ac:dyDescent="0.25">
      <c r="A2202" t="s">
        <v>6</v>
      </c>
      <c r="B2202" t="s">
        <v>585</v>
      </c>
      <c r="C2202">
        <v>2026</v>
      </c>
      <c r="D2202" t="s">
        <v>114</v>
      </c>
      <c r="E2202" t="s">
        <v>77</v>
      </c>
      <c r="F2202" t="s">
        <v>225</v>
      </c>
      <c r="G2202" t="s">
        <v>88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 t="e">
        <f>VLOOKUP(D2202,#REF!,2,FALSE)</f>
        <v>#REF!</v>
      </c>
      <c r="V2202" t="e">
        <f>VLOOKUP(_216[[#This Row],[rollup_view_description]],Map!$B:$C,2,FALSE)</f>
        <v>#REF!</v>
      </c>
      <c r="W2202" t="str">
        <f>VLOOKUP(F2202,Map!$F:$G,2,FALSE)</f>
        <v>Repairs</v>
      </c>
    </row>
    <row r="2203" spans="1:23" x14ac:dyDescent="0.25">
      <c r="A2203" t="s">
        <v>6</v>
      </c>
      <c r="B2203" t="s">
        <v>585</v>
      </c>
      <c r="C2203">
        <v>2026</v>
      </c>
      <c r="D2203" t="s">
        <v>589</v>
      </c>
      <c r="E2203" t="s">
        <v>77</v>
      </c>
      <c r="F2203" t="s">
        <v>219</v>
      </c>
      <c r="G2203" t="s">
        <v>88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 t="e">
        <f>VLOOKUP(D2203,#REF!,2,FALSE)</f>
        <v>#REF!</v>
      </c>
      <c r="V2203" t="e">
        <f>VLOOKUP(_216[[#This Row],[rollup_view_description]],Map!$B:$C,2,FALSE)</f>
        <v>#REF!</v>
      </c>
      <c r="W2203" t="str">
        <f>VLOOKUP(F2203,Map!$F:$G,2,FALSE)</f>
        <v>Reg Def</v>
      </c>
    </row>
    <row r="2204" spans="1:23" x14ac:dyDescent="0.25">
      <c r="A2204" t="s">
        <v>6</v>
      </c>
      <c r="B2204" t="s">
        <v>585</v>
      </c>
      <c r="C2204">
        <v>2026</v>
      </c>
      <c r="D2204" t="s">
        <v>589</v>
      </c>
      <c r="E2204" t="s">
        <v>77</v>
      </c>
      <c r="F2204" t="s">
        <v>139</v>
      </c>
      <c r="G2204" t="s">
        <v>88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 t="e">
        <f>VLOOKUP(D2204,#REF!,2,FALSE)</f>
        <v>#REF!</v>
      </c>
      <c r="V2204" t="e">
        <f>VLOOKUP(_216[[#This Row],[rollup_view_description]],Map!$B:$C,2,FALSE)</f>
        <v>#REF!</v>
      </c>
      <c r="W2204" t="str">
        <f>VLOOKUP(F2204,Map!$F:$G,2,FALSE)</f>
        <v>Flow Through</v>
      </c>
    </row>
    <row r="2205" spans="1:23" x14ac:dyDescent="0.25">
      <c r="A2205" t="s">
        <v>6</v>
      </c>
      <c r="B2205" t="s">
        <v>585</v>
      </c>
      <c r="C2205">
        <v>2026</v>
      </c>
      <c r="D2205" t="s">
        <v>589</v>
      </c>
      <c r="E2205" t="s">
        <v>77</v>
      </c>
      <c r="F2205" t="s">
        <v>223</v>
      </c>
      <c r="G2205" t="s">
        <v>88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 t="e">
        <f>VLOOKUP(D2205,#REF!,2,FALSE)</f>
        <v>#REF!</v>
      </c>
      <c r="V2205" t="e">
        <f>VLOOKUP(_216[[#This Row],[rollup_view_description]],Map!$B:$C,2,FALSE)</f>
        <v>#REF!</v>
      </c>
      <c r="W2205" t="str">
        <f>VLOOKUP(F2205,Map!$F:$G,2,FALSE)</f>
        <v>Reg Def</v>
      </c>
    </row>
    <row r="2206" spans="1:23" x14ac:dyDescent="0.25">
      <c r="A2206" t="s">
        <v>6</v>
      </c>
      <c r="B2206" t="s">
        <v>585</v>
      </c>
      <c r="C2206">
        <v>2026</v>
      </c>
      <c r="D2206" t="s">
        <v>589</v>
      </c>
      <c r="E2206" t="s">
        <v>77</v>
      </c>
      <c r="F2206" t="s">
        <v>220</v>
      </c>
      <c r="G2206" t="s">
        <v>89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 t="e">
        <f>VLOOKUP(D2206,#REF!,2,FALSE)</f>
        <v>#REF!</v>
      </c>
      <c r="V2206" t="e">
        <f>VLOOKUP(_216[[#This Row],[rollup_view_description]],Map!$B:$C,2,FALSE)</f>
        <v>#REF!</v>
      </c>
      <c r="W2206" t="str">
        <f>VLOOKUP(F2206,Map!$F:$G,2,FALSE)</f>
        <v>Reg Def</v>
      </c>
    </row>
    <row r="2207" spans="1:23" x14ac:dyDescent="0.25">
      <c r="A2207" t="s">
        <v>6</v>
      </c>
      <c r="B2207" t="s">
        <v>585</v>
      </c>
      <c r="C2207">
        <v>2026</v>
      </c>
      <c r="D2207" t="s">
        <v>115</v>
      </c>
      <c r="E2207" t="s">
        <v>77</v>
      </c>
      <c r="F2207" t="s">
        <v>219</v>
      </c>
      <c r="G2207" t="s">
        <v>88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 t="e">
        <f>VLOOKUP(D2207,#REF!,2,FALSE)</f>
        <v>#REF!</v>
      </c>
      <c r="V2207" t="e">
        <f>VLOOKUP(_216[[#This Row],[rollup_view_description]],Map!$B:$C,2,FALSE)</f>
        <v>#REF!</v>
      </c>
      <c r="W2207" t="str">
        <f>VLOOKUP(F2207,Map!$F:$G,2,FALSE)</f>
        <v>Reg Def</v>
      </c>
    </row>
    <row r="2208" spans="1:23" x14ac:dyDescent="0.25">
      <c r="A2208" t="s">
        <v>6</v>
      </c>
      <c r="B2208" t="s">
        <v>585</v>
      </c>
      <c r="C2208">
        <v>2026</v>
      </c>
      <c r="D2208" t="s">
        <v>115</v>
      </c>
      <c r="E2208" t="s">
        <v>77</v>
      </c>
      <c r="F2208" t="s">
        <v>222</v>
      </c>
      <c r="G2208" t="s">
        <v>88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 t="e">
        <f>VLOOKUP(D2208,#REF!,2,FALSE)</f>
        <v>#REF!</v>
      </c>
      <c r="V2208" t="e">
        <f>VLOOKUP(_216[[#This Row],[rollup_view_description]],Map!$B:$C,2,FALSE)</f>
        <v>#REF!</v>
      </c>
      <c r="W2208" t="str">
        <f>VLOOKUP(F2208,Map!$F:$G,2,FALSE)</f>
        <v>Reg Def</v>
      </c>
    </row>
    <row r="2209" spans="1:23" x14ac:dyDescent="0.25">
      <c r="A2209" t="s">
        <v>6</v>
      </c>
      <c r="B2209" t="s">
        <v>585</v>
      </c>
      <c r="C2209">
        <v>2026</v>
      </c>
      <c r="D2209" t="s">
        <v>115</v>
      </c>
      <c r="E2209" t="s">
        <v>77</v>
      </c>
      <c r="F2209" t="s">
        <v>139</v>
      </c>
      <c r="G2209" t="s">
        <v>88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 t="e">
        <f>VLOOKUP(D2209,#REF!,2,FALSE)</f>
        <v>#REF!</v>
      </c>
      <c r="V2209" t="e">
        <f>VLOOKUP(_216[[#This Row],[rollup_view_description]],Map!$B:$C,2,FALSE)</f>
        <v>#REF!</v>
      </c>
      <c r="W2209" t="str">
        <f>VLOOKUP(F2209,Map!$F:$G,2,FALSE)</f>
        <v>Flow Through</v>
      </c>
    </row>
    <row r="2210" spans="1:23" x14ac:dyDescent="0.25">
      <c r="A2210" t="s">
        <v>6</v>
      </c>
      <c r="B2210" t="s">
        <v>585</v>
      </c>
      <c r="C2210">
        <v>2026</v>
      </c>
      <c r="D2210" t="s">
        <v>115</v>
      </c>
      <c r="E2210" t="s">
        <v>77</v>
      </c>
      <c r="F2210" t="s">
        <v>223</v>
      </c>
      <c r="G2210" t="s">
        <v>88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 t="e">
        <f>VLOOKUP(D2210,#REF!,2,FALSE)</f>
        <v>#REF!</v>
      </c>
      <c r="V2210" t="e">
        <f>VLOOKUP(_216[[#This Row],[rollup_view_description]],Map!$B:$C,2,FALSE)</f>
        <v>#REF!</v>
      </c>
      <c r="W2210" t="str">
        <f>VLOOKUP(F2210,Map!$F:$G,2,FALSE)</f>
        <v>Reg Def</v>
      </c>
    </row>
    <row r="2211" spans="1:23" x14ac:dyDescent="0.25">
      <c r="A2211" t="s">
        <v>6</v>
      </c>
      <c r="B2211" t="s">
        <v>585</v>
      </c>
      <c r="C2211">
        <v>2026</v>
      </c>
      <c r="D2211" t="s">
        <v>115</v>
      </c>
      <c r="E2211" t="s">
        <v>77</v>
      </c>
      <c r="F2211" t="s">
        <v>220</v>
      </c>
      <c r="G2211" t="s">
        <v>89</v>
      </c>
      <c r="H2211">
        <v>-1717.42</v>
      </c>
      <c r="I2211">
        <v>0</v>
      </c>
      <c r="J2211">
        <v>-1717.42</v>
      </c>
      <c r="K2211">
        <v>0</v>
      </c>
      <c r="L2211">
        <v>0</v>
      </c>
      <c r="M2211">
        <v>0</v>
      </c>
      <c r="N2211">
        <v>0</v>
      </c>
      <c r="O2211">
        <v>-1717.42</v>
      </c>
      <c r="P2211">
        <v>0</v>
      </c>
      <c r="Q2211">
        <v>0</v>
      </c>
      <c r="R2211">
        <v>-85.86</v>
      </c>
      <c r="S2211">
        <v>0</v>
      </c>
      <c r="T2211">
        <v>0</v>
      </c>
      <c r="U2211" t="e">
        <f>VLOOKUP(D2211,#REF!,2,FALSE)</f>
        <v>#REF!</v>
      </c>
      <c r="V2211" t="e">
        <f>VLOOKUP(_216[[#This Row],[rollup_view_description]],Map!$B:$C,2,FALSE)</f>
        <v>#REF!</v>
      </c>
      <c r="W2211" t="str">
        <f>VLOOKUP(F2211,Map!$F:$G,2,FALSE)</f>
        <v>Reg Def</v>
      </c>
    </row>
    <row r="2212" spans="1:23" x14ac:dyDescent="0.25">
      <c r="A2212" t="s">
        <v>6</v>
      </c>
      <c r="B2212" t="s">
        <v>585</v>
      </c>
      <c r="C2212">
        <v>2026</v>
      </c>
      <c r="D2212" t="s">
        <v>115</v>
      </c>
      <c r="E2212" t="s">
        <v>77</v>
      </c>
      <c r="F2212" t="s">
        <v>225</v>
      </c>
      <c r="G2212" t="s">
        <v>88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 t="e">
        <f>VLOOKUP(D2212,#REF!,2,FALSE)</f>
        <v>#REF!</v>
      </c>
      <c r="V2212" t="e">
        <f>VLOOKUP(_216[[#This Row],[rollup_view_description]],Map!$B:$C,2,FALSE)</f>
        <v>#REF!</v>
      </c>
      <c r="W2212" t="str">
        <f>VLOOKUP(F2212,Map!$F:$G,2,FALSE)</f>
        <v>Repairs</v>
      </c>
    </row>
    <row r="2213" spans="1:23" x14ac:dyDescent="0.25">
      <c r="A2213" t="s">
        <v>6</v>
      </c>
      <c r="B2213" t="s">
        <v>585</v>
      </c>
      <c r="C2213">
        <v>2026</v>
      </c>
      <c r="D2213" t="s">
        <v>116</v>
      </c>
      <c r="E2213" t="s">
        <v>77</v>
      </c>
      <c r="F2213" t="s">
        <v>219</v>
      </c>
      <c r="G2213" t="s">
        <v>88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 t="e">
        <f>VLOOKUP(D2213,#REF!,2,FALSE)</f>
        <v>#REF!</v>
      </c>
      <c r="V2213" t="e">
        <f>VLOOKUP(_216[[#This Row],[rollup_view_description]],Map!$B:$C,2,FALSE)</f>
        <v>#REF!</v>
      </c>
      <c r="W2213" t="str">
        <f>VLOOKUP(F2213,Map!$F:$G,2,FALSE)</f>
        <v>Reg Def</v>
      </c>
    </row>
    <row r="2214" spans="1:23" x14ac:dyDescent="0.25">
      <c r="A2214" t="s">
        <v>6</v>
      </c>
      <c r="B2214" t="s">
        <v>585</v>
      </c>
      <c r="C2214">
        <v>2026</v>
      </c>
      <c r="D2214" t="s">
        <v>116</v>
      </c>
      <c r="E2214" t="s">
        <v>77</v>
      </c>
      <c r="F2214" t="s">
        <v>139</v>
      </c>
      <c r="G2214" t="s">
        <v>88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 t="e">
        <f>VLOOKUP(D2214,#REF!,2,FALSE)</f>
        <v>#REF!</v>
      </c>
      <c r="V2214" t="e">
        <f>VLOOKUP(_216[[#This Row],[rollup_view_description]],Map!$B:$C,2,FALSE)</f>
        <v>#REF!</v>
      </c>
      <c r="W2214" t="str">
        <f>VLOOKUP(F2214,Map!$F:$G,2,FALSE)</f>
        <v>Flow Through</v>
      </c>
    </row>
    <row r="2215" spans="1:23" x14ac:dyDescent="0.25">
      <c r="A2215" t="s">
        <v>6</v>
      </c>
      <c r="B2215" t="s">
        <v>585</v>
      </c>
      <c r="C2215">
        <v>2026</v>
      </c>
      <c r="D2215" t="s">
        <v>116</v>
      </c>
      <c r="E2215" t="s">
        <v>77</v>
      </c>
      <c r="F2215" t="s">
        <v>223</v>
      </c>
      <c r="G2215" t="s">
        <v>88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 t="e">
        <f>VLOOKUP(D2215,#REF!,2,FALSE)</f>
        <v>#REF!</v>
      </c>
      <c r="V2215" t="e">
        <f>VLOOKUP(_216[[#This Row],[rollup_view_description]],Map!$B:$C,2,FALSE)</f>
        <v>#REF!</v>
      </c>
      <c r="W2215" t="str">
        <f>VLOOKUP(F2215,Map!$F:$G,2,FALSE)</f>
        <v>Reg Def</v>
      </c>
    </row>
    <row r="2216" spans="1:23" x14ac:dyDescent="0.25">
      <c r="A2216" t="s">
        <v>6</v>
      </c>
      <c r="B2216" t="s">
        <v>585</v>
      </c>
      <c r="C2216">
        <v>2026</v>
      </c>
      <c r="D2216" t="s">
        <v>116</v>
      </c>
      <c r="E2216" t="s">
        <v>77</v>
      </c>
      <c r="F2216" t="s">
        <v>220</v>
      </c>
      <c r="G2216" t="s">
        <v>89</v>
      </c>
      <c r="H2216">
        <v>2740.8</v>
      </c>
      <c r="I2216">
        <v>0</v>
      </c>
      <c r="J2216">
        <v>2740.8</v>
      </c>
      <c r="K2216">
        <v>0</v>
      </c>
      <c r="L2216">
        <v>0</v>
      </c>
      <c r="M2216">
        <v>0</v>
      </c>
      <c r="N2216">
        <v>0</v>
      </c>
      <c r="O2216">
        <v>2740.8</v>
      </c>
      <c r="P2216">
        <v>0</v>
      </c>
      <c r="Q2216">
        <v>0</v>
      </c>
      <c r="R2216">
        <v>137.04</v>
      </c>
      <c r="S2216">
        <v>0</v>
      </c>
      <c r="T2216">
        <v>0</v>
      </c>
      <c r="U2216" t="e">
        <f>VLOOKUP(D2216,#REF!,2,FALSE)</f>
        <v>#REF!</v>
      </c>
      <c r="V2216" t="e">
        <f>VLOOKUP(_216[[#This Row],[rollup_view_description]],Map!$B:$C,2,FALSE)</f>
        <v>#REF!</v>
      </c>
      <c r="W2216" t="str">
        <f>VLOOKUP(F2216,Map!$F:$G,2,FALSE)</f>
        <v>Reg Def</v>
      </c>
    </row>
    <row r="2217" spans="1:23" x14ac:dyDescent="0.25">
      <c r="A2217" t="s">
        <v>6</v>
      </c>
      <c r="B2217" t="s">
        <v>585</v>
      </c>
      <c r="C2217">
        <v>2026</v>
      </c>
      <c r="D2217" t="s">
        <v>116</v>
      </c>
      <c r="E2217" t="s">
        <v>77</v>
      </c>
      <c r="F2217" t="s">
        <v>225</v>
      </c>
      <c r="G2217" t="s">
        <v>88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 t="e">
        <f>VLOOKUP(D2217,#REF!,2,FALSE)</f>
        <v>#REF!</v>
      </c>
      <c r="V2217" t="e">
        <f>VLOOKUP(_216[[#This Row],[rollup_view_description]],Map!$B:$C,2,FALSE)</f>
        <v>#REF!</v>
      </c>
      <c r="W2217" t="str">
        <f>VLOOKUP(F2217,Map!$F:$G,2,FALSE)</f>
        <v>Repairs</v>
      </c>
    </row>
    <row r="2218" spans="1:23" x14ac:dyDescent="0.25">
      <c r="A2218" t="s">
        <v>6</v>
      </c>
      <c r="B2218" t="s">
        <v>585</v>
      </c>
      <c r="C2218">
        <v>2026</v>
      </c>
      <c r="D2218" t="s">
        <v>371</v>
      </c>
      <c r="E2218" t="s">
        <v>77</v>
      </c>
      <c r="F2218" t="s">
        <v>219</v>
      </c>
      <c r="G2218" t="s">
        <v>88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 t="e">
        <f>VLOOKUP(D2218,#REF!,2,FALSE)</f>
        <v>#REF!</v>
      </c>
      <c r="V2218" t="e">
        <f>VLOOKUP(_216[[#This Row],[rollup_view_description]],Map!$B:$C,2,FALSE)</f>
        <v>#REF!</v>
      </c>
      <c r="W2218" t="str">
        <f>VLOOKUP(F2218,Map!$F:$G,2,FALSE)</f>
        <v>Reg Def</v>
      </c>
    </row>
    <row r="2219" spans="1:23" x14ac:dyDescent="0.25">
      <c r="A2219" t="s">
        <v>6</v>
      </c>
      <c r="B2219" t="s">
        <v>585</v>
      </c>
      <c r="C2219">
        <v>2026</v>
      </c>
      <c r="D2219" t="s">
        <v>371</v>
      </c>
      <c r="E2219" t="s">
        <v>77</v>
      </c>
      <c r="F2219" t="s">
        <v>139</v>
      </c>
      <c r="G2219" t="s">
        <v>88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 t="e">
        <f>VLOOKUP(D2219,#REF!,2,FALSE)</f>
        <v>#REF!</v>
      </c>
      <c r="V2219" t="e">
        <f>VLOOKUP(_216[[#This Row],[rollup_view_description]],Map!$B:$C,2,FALSE)</f>
        <v>#REF!</v>
      </c>
      <c r="W2219" t="str">
        <f>VLOOKUP(F2219,Map!$F:$G,2,FALSE)</f>
        <v>Flow Through</v>
      </c>
    </row>
    <row r="2220" spans="1:23" x14ac:dyDescent="0.25">
      <c r="A2220" t="s">
        <v>6</v>
      </c>
      <c r="B2220" t="s">
        <v>585</v>
      </c>
      <c r="C2220">
        <v>2026</v>
      </c>
      <c r="D2220" t="s">
        <v>371</v>
      </c>
      <c r="E2220" t="s">
        <v>77</v>
      </c>
      <c r="F2220" t="s">
        <v>223</v>
      </c>
      <c r="G2220" t="s">
        <v>88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 t="e">
        <f>VLOOKUP(D2220,#REF!,2,FALSE)</f>
        <v>#REF!</v>
      </c>
      <c r="V2220" t="e">
        <f>VLOOKUP(_216[[#This Row],[rollup_view_description]],Map!$B:$C,2,FALSE)</f>
        <v>#REF!</v>
      </c>
      <c r="W2220" t="str">
        <f>VLOOKUP(F2220,Map!$F:$G,2,FALSE)</f>
        <v>Reg Def</v>
      </c>
    </row>
    <row r="2221" spans="1:23" x14ac:dyDescent="0.25">
      <c r="A2221" t="s">
        <v>6</v>
      </c>
      <c r="B2221" t="s">
        <v>585</v>
      </c>
      <c r="C2221">
        <v>2026</v>
      </c>
      <c r="D2221" t="s">
        <v>371</v>
      </c>
      <c r="E2221" t="s">
        <v>77</v>
      </c>
      <c r="F2221" t="s">
        <v>220</v>
      </c>
      <c r="G2221" t="s">
        <v>89</v>
      </c>
      <c r="H2221">
        <v>90104.81</v>
      </c>
      <c r="I2221">
        <v>0</v>
      </c>
      <c r="J2221">
        <v>90104.81</v>
      </c>
      <c r="K2221">
        <v>0</v>
      </c>
      <c r="L2221">
        <v>0</v>
      </c>
      <c r="M2221">
        <v>0</v>
      </c>
      <c r="N2221">
        <v>0</v>
      </c>
      <c r="O2221">
        <v>90104.81</v>
      </c>
      <c r="P2221">
        <v>0</v>
      </c>
      <c r="Q2221">
        <v>0</v>
      </c>
      <c r="R2221">
        <v>4505.24</v>
      </c>
      <c r="S2221">
        <v>0</v>
      </c>
      <c r="T2221">
        <v>0</v>
      </c>
      <c r="U2221" t="e">
        <f>VLOOKUP(D2221,#REF!,2,FALSE)</f>
        <v>#REF!</v>
      </c>
      <c r="V2221" t="e">
        <f>VLOOKUP(_216[[#This Row],[rollup_view_description]],Map!$B:$C,2,FALSE)</f>
        <v>#REF!</v>
      </c>
      <c r="W2221" t="str">
        <f>VLOOKUP(F2221,Map!$F:$G,2,FALSE)</f>
        <v>Reg Def</v>
      </c>
    </row>
    <row r="2222" spans="1:23" x14ac:dyDescent="0.25">
      <c r="A2222" t="s">
        <v>6</v>
      </c>
      <c r="B2222" t="s">
        <v>585</v>
      </c>
      <c r="C2222">
        <v>2026</v>
      </c>
      <c r="D2222" t="s">
        <v>117</v>
      </c>
      <c r="E2222" t="s">
        <v>77</v>
      </c>
      <c r="F2222" t="s">
        <v>219</v>
      </c>
      <c r="G2222" t="s">
        <v>88</v>
      </c>
      <c r="H2222">
        <v>0</v>
      </c>
      <c r="I2222">
        <v>0</v>
      </c>
      <c r="J2222">
        <v>0</v>
      </c>
      <c r="K2222">
        <v>1671.49</v>
      </c>
      <c r="L2222">
        <v>0</v>
      </c>
      <c r="M2222">
        <v>1671.49</v>
      </c>
      <c r="N2222">
        <v>0</v>
      </c>
      <c r="O2222">
        <v>-1671.49</v>
      </c>
      <c r="P2222">
        <v>0</v>
      </c>
      <c r="Q2222">
        <v>0</v>
      </c>
      <c r="R2222">
        <v>-83.57</v>
      </c>
      <c r="S2222">
        <v>0</v>
      </c>
      <c r="T2222">
        <v>0</v>
      </c>
      <c r="U2222" t="e">
        <f>VLOOKUP(D2222,#REF!,2,FALSE)</f>
        <v>#REF!</v>
      </c>
      <c r="V2222" t="e">
        <f>VLOOKUP(_216[[#This Row],[rollup_view_description]],Map!$B:$C,2,FALSE)</f>
        <v>#REF!</v>
      </c>
      <c r="W2222" t="str">
        <f>VLOOKUP(F2222,Map!$F:$G,2,FALSE)</f>
        <v>Reg Def</v>
      </c>
    </row>
    <row r="2223" spans="1:23" x14ac:dyDescent="0.25">
      <c r="A2223" t="s">
        <v>6</v>
      </c>
      <c r="B2223" t="s">
        <v>585</v>
      </c>
      <c r="C2223">
        <v>2026</v>
      </c>
      <c r="D2223" t="s">
        <v>117</v>
      </c>
      <c r="E2223" t="s">
        <v>77</v>
      </c>
      <c r="F2223" t="s">
        <v>222</v>
      </c>
      <c r="G2223" t="s">
        <v>88</v>
      </c>
      <c r="H2223">
        <v>0</v>
      </c>
      <c r="I2223">
        <v>0</v>
      </c>
      <c r="J2223">
        <v>0</v>
      </c>
      <c r="K2223">
        <v>-12.27</v>
      </c>
      <c r="L2223">
        <v>0</v>
      </c>
      <c r="M2223">
        <v>-12.27</v>
      </c>
      <c r="N2223">
        <v>0</v>
      </c>
      <c r="O2223">
        <v>12.27</v>
      </c>
      <c r="P2223">
        <v>0</v>
      </c>
      <c r="Q2223">
        <v>0</v>
      </c>
      <c r="R2223">
        <v>0.61</v>
      </c>
      <c r="S2223">
        <v>0</v>
      </c>
      <c r="T2223">
        <v>0</v>
      </c>
      <c r="U2223" t="e">
        <f>VLOOKUP(D2223,#REF!,2,FALSE)</f>
        <v>#REF!</v>
      </c>
      <c r="V2223" t="e">
        <f>VLOOKUP(_216[[#This Row],[rollup_view_description]],Map!$B:$C,2,FALSE)</f>
        <v>#REF!</v>
      </c>
      <c r="W2223" t="str">
        <f>VLOOKUP(F2223,Map!$F:$G,2,FALSE)</f>
        <v>Reg Def</v>
      </c>
    </row>
    <row r="2224" spans="1:23" x14ac:dyDescent="0.25">
      <c r="A2224" t="s">
        <v>6</v>
      </c>
      <c r="B2224" t="s">
        <v>585</v>
      </c>
      <c r="C2224">
        <v>2026</v>
      </c>
      <c r="D2224" t="s">
        <v>117</v>
      </c>
      <c r="E2224" t="s">
        <v>77</v>
      </c>
      <c r="F2224" t="s">
        <v>139</v>
      </c>
      <c r="G2224" t="s">
        <v>88</v>
      </c>
      <c r="H2224">
        <v>0</v>
      </c>
      <c r="I2224">
        <v>0</v>
      </c>
      <c r="J2224">
        <v>0</v>
      </c>
      <c r="K2224">
        <v>2954.23</v>
      </c>
      <c r="L2224">
        <v>0</v>
      </c>
      <c r="M2224">
        <v>2954.23</v>
      </c>
      <c r="N2224">
        <v>0</v>
      </c>
      <c r="O2224">
        <v>-2954.23</v>
      </c>
      <c r="P2224">
        <v>0</v>
      </c>
      <c r="Q2224">
        <v>0</v>
      </c>
      <c r="R2224">
        <v>0</v>
      </c>
      <c r="S2224">
        <v>0</v>
      </c>
      <c r="T2224">
        <v>0</v>
      </c>
      <c r="U2224" t="e">
        <f>VLOOKUP(D2224,#REF!,2,FALSE)</f>
        <v>#REF!</v>
      </c>
      <c r="V2224" t="e">
        <f>VLOOKUP(_216[[#This Row],[rollup_view_description]],Map!$B:$C,2,FALSE)</f>
        <v>#REF!</v>
      </c>
      <c r="W2224" t="str">
        <f>VLOOKUP(F2224,Map!$F:$G,2,FALSE)</f>
        <v>Flow Through</v>
      </c>
    </row>
    <row r="2225" spans="1:23" x14ac:dyDescent="0.25">
      <c r="A2225" t="s">
        <v>6</v>
      </c>
      <c r="B2225" t="s">
        <v>585</v>
      </c>
      <c r="C2225">
        <v>2026</v>
      </c>
      <c r="D2225" t="s">
        <v>117</v>
      </c>
      <c r="E2225" t="s">
        <v>77</v>
      </c>
      <c r="F2225" t="s">
        <v>223</v>
      </c>
      <c r="G2225" t="s">
        <v>88</v>
      </c>
      <c r="H2225">
        <v>0</v>
      </c>
      <c r="I2225">
        <v>0</v>
      </c>
      <c r="J2225">
        <v>0</v>
      </c>
      <c r="K2225">
        <v>-1740.72</v>
      </c>
      <c r="L2225">
        <v>0</v>
      </c>
      <c r="M2225">
        <v>-1740.72</v>
      </c>
      <c r="N2225">
        <v>0</v>
      </c>
      <c r="O2225">
        <v>1740.72</v>
      </c>
      <c r="P2225">
        <v>0</v>
      </c>
      <c r="Q2225">
        <v>0</v>
      </c>
      <c r="R2225">
        <v>87.03</v>
      </c>
      <c r="S2225">
        <v>0</v>
      </c>
      <c r="T2225">
        <v>0</v>
      </c>
      <c r="U2225" t="e">
        <f>VLOOKUP(D2225,#REF!,2,FALSE)</f>
        <v>#REF!</v>
      </c>
      <c r="V2225" t="e">
        <f>VLOOKUP(_216[[#This Row],[rollup_view_description]],Map!$B:$C,2,FALSE)</f>
        <v>#REF!</v>
      </c>
      <c r="W2225" t="str">
        <f>VLOOKUP(F2225,Map!$F:$G,2,FALSE)</f>
        <v>Reg Def</v>
      </c>
    </row>
    <row r="2226" spans="1:23" x14ac:dyDescent="0.25">
      <c r="A2226" t="s">
        <v>6</v>
      </c>
      <c r="B2226" t="s">
        <v>585</v>
      </c>
      <c r="C2226">
        <v>2026</v>
      </c>
      <c r="D2226" t="s">
        <v>117</v>
      </c>
      <c r="E2226" t="s">
        <v>77</v>
      </c>
      <c r="F2226" t="s">
        <v>224</v>
      </c>
      <c r="G2226" t="s">
        <v>88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 t="e">
        <f>VLOOKUP(D2226,#REF!,2,FALSE)</f>
        <v>#REF!</v>
      </c>
      <c r="V2226" t="e">
        <f>VLOOKUP(_216[[#This Row],[rollup_view_description]],Map!$B:$C,2,FALSE)</f>
        <v>#REF!</v>
      </c>
      <c r="W2226" t="str">
        <f>VLOOKUP(F2226,Map!$F:$G,2,FALSE)</f>
        <v>Reg Def</v>
      </c>
    </row>
    <row r="2227" spans="1:23" x14ac:dyDescent="0.25">
      <c r="A2227" t="s">
        <v>6</v>
      </c>
      <c r="B2227" t="s">
        <v>585</v>
      </c>
      <c r="C2227">
        <v>2026</v>
      </c>
      <c r="D2227" t="s">
        <v>117</v>
      </c>
      <c r="E2227" t="s">
        <v>77</v>
      </c>
      <c r="F2227" t="s">
        <v>220</v>
      </c>
      <c r="G2227" t="s">
        <v>89</v>
      </c>
      <c r="H2227">
        <v>561046.65</v>
      </c>
      <c r="I2227">
        <v>0</v>
      </c>
      <c r="J2227">
        <v>561046.65</v>
      </c>
      <c r="K2227">
        <v>201328.46</v>
      </c>
      <c r="L2227">
        <v>0</v>
      </c>
      <c r="M2227">
        <v>201328.46</v>
      </c>
      <c r="N2227">
        <v>0</v>
      </c>
      <c r="O2227">
        <v>359718.19</v>
      </c>
      <c r="P2227">
        <v>0</v>
      </c>
      <c r="Q2227">
        <v>0</v>
      </c>
      <c r="R2227">
        <v>17985.919999999998</v>
      </c>
      <c r="S2227">
        <v>0</v>
      </c>
      <c r="T2227">
        <v>0</v>
      </c>
      <c r="U2227" t="e">
        <f>VLOOKUP(D2227,#REF!,2,FALSE)</f>
        <v>#REF!</v>
      </c>
      <c r="V2227" t="e">
        <f>VLOOKUP(_216[[#This Row],[rollup_view_description]],Map!$B:$C,2,FALSE)</f>
        <v>#REF!</v>
      </c>
      <c r="W2227" t="str">
        <f>VLOOKUP(F2227,Map!$F:$G,2,FALSE)</f>
        <v>Reg Def</v>
      </c>
    </row>
    <row r="2228" spans="1:23" x14ac:dyDescent="0.25">
      <c r="A2228" t="s">
        <v>6</v>
      </c>
      <c r="B2228" t="s">
        <v>585</v>
      </c>
      <c r="C2228">
        <v>2026</v>
      </c>
      <c r="D2228" t="s">
        <v>117</v>
      </c>
      <c r="E2228" t="s">
        <v>77</v>
      </c>
      <c r="F2228" t="s">
        <v>225</v>
      </c>
      <c r="G2228" t="s">
        <v>88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 t="e">
        <f>VLOOKUP(D2228,#REF!,2,FALSE)</f>
        <v>#REF!</v>
      </c>
      <c r="V2228" t="e">
        <f>VLOOKUP(_216[[#This Row],[rollup_view_description]],Map!$B:$C,2,FALSE)</f>
        <v>#REF!</v>
      </c>
      <c r="W2228" t="str">
        <f>VLOOKUP(F2228,Map!$F:$G,2,FALSE)</f>
        <v>Repairs</v>
      </c>
    </row>
    <row r="2229" spans="1:23" x14ac:dyDescent="0.25">
      <c r="A2229" t="s">
        <v>6</v>
      </c>
      <c r="B2229" t="s">
        <v>585</v>
      </c>
      <c r="C2229">
        <v>2026</v>
      </c>
      <c r="D2229" t="s">
        <v>118</v>
      </c>
      <c r="E2229" t="s">
        <v>77</v>
      </c>
      <c r="F2229" t="s">
        <v>219</v>
      </c>
      <c r="G2229" t="s">
        <v>88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 t="e">
        <f>VLOOKUP(D2229,#REF!,2,FALSE)</f>
        <v>#REF!</v>
      </c>
      <c r="V2229" t="e">
        <f>VLOOKUP(_216[[#This Row],[rollup_view_description]],Map!$B:$C,2,FALSE)</f>
        <v>#REF!</v>
      </c>
      <c r="W2229" t="str">
        <f>VLOOKUP(F2229,Map!$F:$G,2,FALSE)</f>
        <v>Reg Def</v>
      </c>
    </row>
    <row r="2230" spans="1:23" x14ac:dyDescent="0.25">
      <c r="A2230" t="s">
        <v>6</v>
      </c>
      <c r="B2230" t="s">
        <v>585</v>
      </c>
      <c r="C2230">
        <v>2026</v>
      </c>
      <c r="D2230" t="s">
        <v>118</v>
      </c>
      <c r="E2230" t="s">
        <v>77</v>
      </c>
      <c r="F2230" t="s">
        <v>139</v>
      </c>
      <c r="G2230" t="s">
        <v>88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 t="e">
        <f>VLOOKUP(D2230,#REF!,2,FALSE)</f>
        <v>#REF!</v>
      </c>
      <c r="V2230" t="e">
        <f>VLOOKUP(_216[[#This Row],[rollup_view_description]],Map!$B:$C,2,FALSE)</f>
        <v>#REF!</v>
      </c>
      <c r="W2230" t="str">
        <f>VLOOKUP(F2230,Map!$F:$G,2,FALSE)</f>
        <v>Flow Through</v>
      </c>
    </row>
    <row r="2231" spans="1:23" x14ac:dyDescent="0.25">
      <c r="A2231" t="s">
        <v>6</v>
      </c>
      <c r="B2231" t="s">
        <v>585</v>
      </c>
      <c r="C2231">
        <v>2026</v>
      </c>
      <c r="D2231" t="s">
        <v>118</v>
      </c>
      <c r="E2231" t="s">
        <v>77</v>
      </c>
      <c r="F2231" t="s">
        <v>223</v>
      </c>
      <c r="G2231" t="s">
        <v>88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 t="e">
        <f>VLOOKUP(D2231,#REF!,2,FALSE)</f>
        <v>#REF!</v>
      </c>
      <c r="V2231" t="e">
        <f>VLOOKUP(_216[[#This Row],[rollup_view_description]],Map!$B:$C,2,FALSE)</f>
        <v>#REF!</v>
      </c>
      <c r="W2231" t="str">
        <f>VLOOKUP(F2231,Map!$F:$G,2,FALSE)</f>
        <v>Reg Def</v>
      </c>
    </row>
    <row r="2232" spans="1:23" x14ac:dyDescent="0.25">
      <c r="A2232" t="s">
        <v>6</v>
      </c>
      <c r="B2232" t="s">
        <v>585</v>
      </c>
      <c r="C2232">
        <v>2026</v>
      </c>
      <c r="D2232" t="s">
        <v>118</v>
      </c>
      <c r="E2232" t="s">
        <v>77</v>
      </c>
      <c r="F2232" t="s">
        <v>220</v>
      </c>
      <c r="G2232" t="s">
        <v>89</v>
      </c>
      <c r="H2232">
        <v>1426.59</v>
      </c>
      <c r="I2232">
        <v>0</v>
      </c>
      <c r="J2232">
        <v>1426.59</v>
      </c>
      <c r="K2232">
        <v>0</v>
      </c>
      <c r="L2232">
        <v>0</v>
      </c>
      <c r="M2232">
        <v>0</v>
      </c>
      <c r="N2232">
        <v>0</v>
      </c>
      <c r="O2232">
        <v>1426.59</v>
      </c>
      <c r="P2232">
        <v>0</v>
      </c>
      <c r="Q2232">
        <v>0</v>
      </c>
      <c r="R2232">
        <v>71.33</v>
      </c>
      <c r="S2232">
        <v>0</v>
      </c>
      <c r="T2232">
        <v>0</v>
      </c>
      <c r="U2232" t="e">
        <f>VLOOKUP(D2232,#REF!,2,FALSE)</f>
        <v>#REF!</v>
      </c>
      <c r="V2232" t="e">
        <f>VLOOKUP(_216[[#This Row],[rollup_view_description]],Map!$B:$C,2,FALSE)</f>
        <v>#REF!</v>
      </c>
      <c r="W2232" t="str">
        <f>VLOOKUP(F2232,Map!$F:$G,2,FALSE)</f>
        <v>Reg Def</v>
      </c>
    </row>
    <row r="2233" spans="1:23" x14ac:dyDescent="0.25">
      <c r="A2233" t="s">
        <v>6</v>
      </c>
      <c r="B2233" t="s">
        <v>585</v>
      </c>
      <c r="C2233">
        <v>2026</v>
      </c>
      <c r="D2233" t="s">
        <v>118</v>
      </c>
      <c r="E2233" t="s">
        <v>77</v>
      </c>
      <c r="F2233" t="s">
        <v>225</v>
      </c>
      <c r="G2233" t="s">
        <v>88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 t="e">
        <f>VLOOKUP(D2233,#REF!,2,FALSE)</f>
        <v>#REF!</v>
      </c>
      <c r="V2233" t="e">
        <f>VLOOKUP(_216[[#This Row],[rollup_view_description]],Map!$B:$C,2,FALSE)</f>
        <v>#REF!</v>
      </c>
      <c r="W2233" t="str">
        <f>VLOOKUP(F2233,Map!$F:$G,2,FALSE)</f>
        <v>Repairs</v>
      </c>
    </row>
    <row r="2234" spans="1:23" x14ac:dyDescent="0.25">
      <c r="A2234" t="s">
        <v>6</v>
      </c>
      <c r="B2234" t="s">
        <v>585</v>
      </c>
      <c r="C2234">
        <v>2026</v>
      </c>
      <c r="D2234" t="s">
        <v>119</v>
      </c>
      <c r="E2234" t="s">
        <v>77</v>
      </c>
      <c r="F2234" t="s">
        <v>219</v>
      </c>
      <c r="G2234" t="s">
        <v>88</v>
      </c>
      <c r="H2234">
        <v>0</v>
      </c>
      <c r="I2234">
        <v>0</v>
      </c>
      <c r="J2234">
        <v>0</v>
      </c>
      <c r="K2234">
        <v>22904.51</v>
      </c>
      <c r="L2234">
        <v>0</v>
      </c>
      <c r="M2234">
        <v>22904.51</v>
      </c>
      <c r="N2234">
        <v>0</v>
      </c>
      <c r="O2234">
        <v>-22904.51</v>
      </c>
      <c r="P2234">
        <v>0</v>
      </c>
      <c r="Q2234">
        <v>0</v>
      </c>
      <c r="R2234">
        <v>-1145.22</v>
      </c>
      <c r="S2234">
        <v>0</v>
      </c>
      <c r="T2234">
        <v>0</v>
      </c>
      <c r="U2234" t="e">
        <f>VLOOKUP(D2234,#REF!,2,FALSE)</f>
        <v>#REF!</v>
      </c>
      <c r="V2234" t="e">
        <f>VLOOKUP(_216[[#This Row],[rollup_view_description]],Map!$B:$C,2,FALSE)</f>
        <v>#REF!</v>
      </c>
      <c r="W2234" t="str">
        <f>VLOOKUP(F2234,Map!$F:$G,2,FALSE)</f>
        <v>Reg Def</v>
      </c>
    </row>
    <row r="2235" spans="1:23" x14ac:dyDescent="0.25">
      <c r="A2235" t="s">
        <v>6</v>
      </c>
      <c r="B2235" t="s">
        <v>585</v>
      </c>
      <c r="C2235">
        <v>2026</v>
      </c>
      <c r="D2235" t="s">
        <v>119</v>
      </c>
      <c r="E2235" t="s">
        <v>77</v>
      </c>
      <c r="F2235" t="s">
        <v>222</v>
      </c>
      <c r="G2235" t="s">
        <v>88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 t="e">
        <f>VLOOKUP(D2235,#REF!,2,FALSE)</f>
        <v>#REF!</v>
      </c>
      <c r="V2235" t="e">
        <f>VLOOKUP(_216[[#This Row],[rollup_view_description]],Map!$B:$C,2,FALSE)</f>
        <v>#REF!</v>
      </c>
      <c r="W2235" t="str">
        <f>VLOOKUP(F2235,Map!$F:$G,2,FALSE)</f>
        <v>Reg Def</v>
      </c>
    </row>
    <row r="2236" spans="1:23" x14ac:dyDescent="0.25">
      <c r="A2236" t="s">
        <v>6</v>
      </c>
      <c r="B2236" t="s">
        <v>585</v>
      </c>
      <c r="C2236">
        <v>2026</v>
      </c>
      <c r="D2236" t="s">
        <v>119</v>
      </c>
      <c r="E2236" t="s">
        <v>77</v>
      </c>
      <c r="F2236" t="s">
        <v>139</v>
      </c>
      <c r="G2236" t="s">
        <v>88</v>
      </c>
      <c r="H2236">
        <v>0</v>
      </c>
      <c r="I2236">
        <v>0</v>
      </c>
      <c r="J2236">
        <v>0</v>
      </c>
      <c r="K2236">
        <v>37098.15</v>
      </c>
      <c r="L2236">
        <v>0</v>
      </c>
      <c r="M2236">
        <v>37098.15</v>
      </c>
      <c r="N2236">
        <v>0</v>
      </c>
      <c r="O2236">
        <v>-37098.15</v>
      </c>
      <c r="P2236">
        <v>0</v>
      </c>
      <c r="Q2236">
        <v>0</v>
      </c>
      <c r="R2236">
        <v>0</v>
      </c>
      <c r="S2236">
        <v>0</v>
      </c>
      <c r="T2236">
        <v>0</v>
      </c>
      <c r="U2236" t="e">
        <f>VLOOKUP(D2236,#REF!,2,FALSE)</f>
        <v>#REF!</v>
      </c>
      <c r="V2236" t="e">
        <f>VLOOKUP(_216[[#This Row],[rollup_view_description]],Map!$B:$C,2,FALSE)</f>
        <v>#REF!</v>
      </c>
      <c r="W2236" t="str">
        <f>VLOOKUP(F2236,Map!$F:$G,2,FALSE)</f>
        <v>Flow Through</v>
      </c>
    </row>
    <row r="2237" spans="1:23" x14ac:dyDescent="0.25">
      <c r="A2237" t="s">
        <v>6</v>
      </c>
      <c r="B2237" t="s">
        <v>585</v>
      </c>
      <c r="C2237">
        <v>2026</v>
      </c>
      <c r="D2237" t="s">
        <v>119</v>
      </c>
      <c r="E2237" t="s">
        <v>77</v>
      </c>
      <c r="F2237" t="s">
        <v>223</v>
      </c>
      <c r="G2237" t="s">
        <v>88</v>
      </c>
      <c r="H2237">
        <v>0</v>
      </c>
      <c r="I2237">
        <v>0</v>
      </c>
      <c r="J2237">
        <v>0</v>
      </c>
      <c r="K2237">
        <v>-5200.24</v>
      </c>
      <c r="L2237">
        <v>0</v>
      </c>
      <c r="M2237">
        <v>-5200.24</v>
      </c>
      <c r="N2237">
        <v>0</v>
      </c>
      <c r="O2237">
        <v>5200.24</v>
      </c>
      <c r="P2237">
        <v>0</v>
      </c>
      <c r="Q2237">
        <v>0</v>
      </c>
      <c r="R2237">
        <v>260.02</v>
      </c>
      <c r="S2237">
        <v>0</v>
      </c>
      <c r="T2237">
        <v>0</v>
      </c>
      <c r="U2237" t="e">
        <f>VLOOKUP(D2237,#REF!,2,FALSE)</f>
        <v>#REF!</v>
      </c>
      <c r="V2237" t="e">
        <f>VLOOKUP(_216[[#This Row],[rollup_view_description]],Map!$B:$C,2,FALSE)</f>
        <v>#REF!</v>
      </c>
      <c r="W2237" t="str">
        <f>VLOOKUP(F2237,Map!$F:$G,2,FALSE)</f>
        <v>Reg Def</v>
      </c>
    </row>
    <row r="2238" spans="1:23" x14ac:dyDescent="0.25">
      <c r="A2238" t="s">
        <v>6</v>
      </c>
      <c r="B2238" t="s">
        <v>585</v>
      </c>
      <c r="C2238">
        <v>2026</v>
      </c>
      <c r="D2238" t="s">
        <v>119</v>
      </c>
      <c r="E2238" t="s">
        <v>77</v>
      </c>
      <c r="F2238" t="s">
        <v>224</v>
      </c>
      <c r="G2238" t="s">
        <v>88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 t="e">
        <f>VLOOKUP(D2238,#REF!,2,FALSE)</f>
        <v>#REF!</v>
      </c>
      <c r="V2238" t="e">
        <f>VLOOKUP(_216[[#This Row],[rollup_view_description]],Map!$B:$C,2,FALSE)</f>
        <v>#REF!</v>
      </c>
      <c r="W2238" t="str">
        <f>VLOOKUP(F2238,Map!$F:$G,2,FALSE)</f>
        <v>Reg Def</v>
      </c>
    </row>
    <row r="2239" spans="1:23" x14ac:dyDescent="0.25">
      <c r="A2239" t="s">
        <v>6</v>
      </c>
      <c r="B2239" t="s">
        <v>585</v>
      </c>
      <c r="C2239">
        <v>2026</v>
      </c>
      <c r="D2239" t="s">
        <v>119</v>
      </c>
      <c r="E2239" t="s">
        <v>77</v>
      </c>
      <c r="F2239" t="s">
        <v>220</v>
      </c>
      <c r="G2239" t="s">
        <v>89</v>
      </c>
      <c r="H2239">
        <v>3032561.01</v>
      </c>
      <c r="I2239">
        <v>0</v>
      </c>
      <c r="J2239">
        <v>3032561.01</v>
      </c>
      <c r="K2239">
        <v>-54802.42</v>
      </c>
      <c r="L2239">
        <v>0</v>
      </c>
      <c r="M2239">
        <v>-54802.42</v>
      </c>
      <c r="N2239">
        <v>0</v>
      </c>
      <c r="O2239">
        <v>3087363.43</v>
      </c>
      <c r="P2239">
        <v>0</v>
      </c>
      <c r="Q2239">
        <v>0</v>
      </c>
      <c r="R2239">
        <v>154368.20000000001</v>
      </c>
      <c r="S2239">
        <v>0</v>
      </c>
      <c r="T2239">
        <v>0</v>
      </c>
      <c r="U2239" t="e">
        <f>VLOOKUP(D2239,#REF!,2,FALSE)</f>
        <v>#REF!</v>
      </c>
      <c r="V2239" t="e">
        <f>VLOOKUP(_216[[#This Row],[rollup_view_description]],Map!$B:$C,2,FALSE)</f>
        <v>#REF!</v>
      </c>
      <c r="W2239" t="str">
        <f>VLOOKUP(F2239,Map!$F:$G,2,FALSE)</f>
        <v>Reg Def</v>
      </c>
    </row>
    <row r="2240" spans="1:23" x14ac:dyDescent="0.25">
      <c r="A2240" t="s">
        <v>6</v>
      </c>
      <c r="B2240" t="s">
        <v>585</v>
      </c>
      <c r="C2240">
        <v>2026</v>
      </c>
      <c r="D2240" t="s">
        <v>119</v>
      </c>
      <c r="E2240" t="s">
        <v>77</v>
      </c>
      <c r="F2240" t="s">
        <v>225</v>
      </c>
      <c r="G2240" t="s">
        <v>88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 t="e">
        <f>VLOOKUP(D2240,#REF!,2,FALSE)</f>
        <v>#REF!</v>
      </c>
      <c r="V2240" t="e">
        <f>VLOOKUP(_216[[#This Row],[rollup_view_description]],Map!$B:$C,2,FALSE)</f>
        <v>#REF!</v>
      </c>
      <c r="W2240" t="str">
        <f>VLOOKUP(F2240,Map!$F:$G,2,FALSE)</f>
        <v>Repairs</v>
      </c>
    </row>
    <row r="2241" spans="1:23" x14ac:dyDescent="0.25">
      <c r="A2241" t="s">
        <v>6</v>
      </c>
      <c r="B2241" t="s">
        <v>585</v>
      </c>
      <c r="C2241">
        <v>2026</v>
      </c>
      <c r="D2241" t="s">
        <v>120</v>
      </c>
      <c r="E2241" t="s">
        <v>77</v>
      </c>
      <c r="F2241" t="s">
        <v>219</v>
      </c>
      <c r="G2241" t="s">
        <v>88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 t="e">
        <f>VLOOKUP(D2241,#REF!,2,FALSE)</f>
        <v>#REF!</v>
      </c>
      <c r="V2241" t="e">
        <f>VLOOKUP(_216[[#This Row],[rollup_view_description]],Map!$B:$C,2,FALSE)</f>
        <v>#REF!</v>
      </c>
      <c r="W2241" t="str">
        <f>VLOOKUP(F2241,Map!$F:$G,2,FALSE)</f>
        <v>Reg Def</v>
      </c>
    </row>
    <row r="2242" spans="1:23" x14ac:dyDescent="0.25">
      <c r="A2242" t="s">
        <v>6</v>
      </c>
      <c r="B2242" t="s">
        <v>585</v>
      </c>
      <c r="C2242">
        <v>2026</v>
      </c>
      <c r="D2242" t="s">
        <v>120</v>
      </c>
      <c r="E2242" t="s">
        <v>77</v>
      </c>
      <c r="F2242" t="s">
        <v>139</v>
      </c>
      <c r="G2242" t="s">
        <v>88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 t="e">
        <f>VLOOKUP(D2242,#REF!,2,FALSE)</f>
        <v>#REF!</v>
      </c>
      <c r="V2242" t="e">
        <f>VLOOKUP(_216[[#This Row],[rollup_view_description]],Map!$B:$C,2,FALSE)</f>
        <v>#REF!</v>
      </c>
      <c r="W2242" t="str">
        <f>VLOOKUP(F2242,Map!$F:$G,2,FALSE)</f>
        <v>Flow Through</v>
      </c>
    </row>
    <row r="2243" spans="1:23" x14ac:dyDescent="0.25">
      <c r="A2243" t="s">
        <v>6</v>
      </c>
      <c r="B2243" t="s">
        <v>585</v>
      </c>
      <c r="C2243">
        <v>2026</v>
      </c>
      <c r="D2243" t="s">
        <v>120</v>
      </c>
      <c r="E2243" t="s">
        <v>77</v>
      </c>
      <c r="F2243" t="s">
        <v>224</v>
      </c>
      <c r="G2243" t="s">
        <v>88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 t="e">
        <f>VLOOKUP(D2243,#REF!,2,FALSE)</f>
        <v>#REF!</v>
      </c>
      <c r="V2243" t="e">
        <f>VLOOKUP(_216[[#This Row],[rollup_view_description]],Map!$B:$C,2,FALSE)</f>
        <v>#REF!</v>
      </c>
      <c r="W2243" t="str">
        <f>VLOOKUP(F2243,Map!$F:$G,2,FALSE)</f>
        <v>Reg Def</v>
      </c>
    </row>
    <row r="2244" spans="1:23" x14ac:dyDescent="0.25">
      <c r="A2244" t="s">
        <v>6</v>
      </c>
      <c r="B2244" t="s">
        <v>585</v>
      </c>
      <c r="C2244">
        <v>2026</v>
      </c>
      <c r="D2244" t="s">
        <v>120</v>
      </c>
      <c r="E2244" t="s">
        <v>77</v>
      </c>
      <c r="F2244" t="s">
        <v>220</v>
      </c>
      <c r="G2244" t="s">
        <v>89</v>
      </c>
      <c r="H2244">
        <v>10860.52</v>
      </c>
      <c r="I2244">
        <v>0</v>
      </c>
      <c r="J2244">
        <v>10860.52</v>
      </c>
      <c r="K2244">
        <v>0</v>
      </c>
      <c r="L2244">
        <v>0</v>
      </c>
      <c r="M2244">
        <v>0</v>
      </c>
      <c r="N2244">
        <v>0</v>
      </c>
      <c r="O2244">
        <v>10860.52</v>
      </c>
      <c r="P2244">
        <v>0</v>
      </c>
      <c r="Q2244">
        <v>0</v>
      </c>
      <c r="R2244">
        <v>543.03</v>
      </c>
      <c r="S2244">
        <v>0</v>
      </c>
      <c r="T2244">
        <v>0</v>
      </c>
      <c r="U2244" t="e">
        <f>VLOOKUP(D2244,#REF!,2,FALSE)</f>
        <v>#REF!</v>
      </c>
      <c r="V2244" t="e">
        <f>VLOOKUP(_216[[#This Row],[rollup_view_description]],Map!$B:$C,2,FALSE)</f>
        <v>#REF!</v>
      </c>
      <c r="W2244" t="str">
        <f>VLOOKUP(F2244,Map!$F:$G,2,FALSE)</f>
        <v>Reg Def</v>
      </c>
    </row>
    <row r="2245" spans="1:23" x14ac:dyDescent="0.25">
      <c r="A2245" t="s">
        <v>6</v>
      </c>
      <c r="B2245" t="s">
        <v>585</v>
      </c>
      <c r="C2245">
        <v>2026</v>
      </c>
      <c r="D2245" t="s">
        <v>121</v>
      </c>
      <c r="E2245" t="s">
        <v>77</v>
      </c>
      <c r="F2245" t="s">
        <v>219</v>
      </c>
      <c r="G2245" t="s">
        <v>88</v>
      </c>
      <c r="H2245">
        <v>0</v>
      </c>
      <c r="I2245">
        <v>0</v>
      </c>
      <c r="J2245">
        <v>0</v>
      </c>
      <c r="K2245">
        <v>346.54</v>
      </c>
      <c r="L2245">
        <v>0</v>
      </c>
      <c r="M2245">
        <v>346.54</v>
      </c>
      <c r="N2245">
        <v>0</v>
      </c>
      <c r="O2245">
        <v>-346.54</v>
      </c>
      <c r="P2245">
        <v>0</v>
      </c>
      <c r="Q2245">
        <v>0</v>
      </c>
      <c r="R2245">
        <v>-17.34</v>
      </c>
      <c r="S2245">
        <v>0</v>
      </c>
      <c r="T2245">
        <v>0</v>
      </c>
      <c r="U2245" t="e">
        <f>VLOOKUP(D2245,#REF!,2,FALSE)</f>
        <v>#REF!</v>
      </c>
      <c r="V2245" t="e">
        <f>VLOOKUP(_216[[#This Row],[rollup_view_description]],Map!$B:$C,2,FALSE)</f>
        <v>#REF!</v>
      </c>
      <c r="W2245" t="str">
        <f>VLOOKUP(F2245,Map!$F:$G,2,FALSE)</f>
        <v>Reg Def</v>
      </c>
    </row>
    <row r="2246" spans="1:23" x14ac:dyDescent="0.25">
      <c r="A2246" t="s">
        <v>6</v>
      </c>
      <c r="B2246" t="s">
        <v>585</v>
      </c>
      <c r="C2246">
        <v>2026</v>
      </c>
      <c r="D2246" t="s">
        <v>121</v>
      </c>
      <c r="E2246" t="s">
        <v>77</v>
      </c>
      <c r="F2246" t="s">
        <v>222</v>
      </c>
      <c r="G2246" t="s">
        <v>88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 t="e">
        <f>VLOOKUP(D2246,#REF!,2,FALSE)</f>
        <v>#REF!</v>
      </c>
      <c r="V2246" t="e">
        <f>VLOOKUP(_216[[#This Row],[rollup_view_description]],Map!$B:$C,2,FALSE)</f>
        <v>#REF!</v>
      </c>
      <c r="W2246" t="str">
        <f>VLOOKUP(F2246,Map!$F:$G,2,FALSE)</f>
        <v>Reg Def</v>
      </c>
    </row>
    <row r="2247" spans="1:23" x14ac:dyDescent="0.25">
      <c r="A2247" t="s">
        <v>6</v>
      </c>
      <c r="B2247" t="s">
        <v>585</v>
      </c>
      <c r="C2247">
        <v>2026</v>
      </c>
      <c r="D2247" t="s">
        <v>121</v>
      </c>
      <c r="E2247" t="s">
        <v>77</v>
      </c>
      <c r="F2247" t="s">
        <v>139</v>
      </c>
      <c r="G2247" t="s">
        <v>88</v>
      </c>
      <c r="H2247">
        <v>0</v>
      </c>
      <c r="I2247">
        <v>0</v>
      </c>
      <c r="J2247">
        <v>0</v>
      </c>
      <c r="K2247">
        <v>664.9</v>
      </c>
      <c r="L2247">
        <v>0</v>
      </c>
      <c r="M2247">
        <v>664.9</v>
      </c>
      <c r="N2247">
        <v>0</v>
      </c>
      <c r="O2247">
        <v>-664.9</v>
      </c>
      <c r="P2247">
        <v>0</v>
      </c>
      <c r="Q2247">
        <v>0</v>
      </c>
      <c r="R2247">
        <v>0</v>
      </c>
      <c r="S2247">
        <v>0</v>
      </c>
      <c r="T2247">
        <v>0</v>
      </c>
      <c r="U2247" t="e">
        <f>VLOOKUP(D2247,#REF!,2,FALSE)</f>
        <v>#REF!</v>
      </c>
      <c r="V2247" t="e">
        <f>VLOOKUP(_216[[#This Row],[rollup_view_description]],Map!$B:$C,2,FALSE)</f>
        <v>#REF!</v>
      </c>
      <c r="W2247" t="str">
        <f>VLOOKUP(F2247,Map!$F:$G,2,FALSE)</f>
        <v>Flow Through</v>
      </c>
    </row>
    <row r="2248" spans="1:23" x14ac:dyDescent="0.25">
      <c r="A2248" t="s">
        <v>6</v>
      </c>
      <c r="B2248" t="s">
        <v>585</v>
      </c>
      <c r="C2248">
        <v>2026</v>
      </c>
      <c r="D2248" t="s">
        <v>121</v>
      </c>
      <c r="E2248" t="s">
        <v>77</v>
      </c>
      <c r="F2248" t="s">
        <v>223</v>
      </c>
      <c r="G2248" t="s">
        <v>88</v>
      </c>
      <c r="H2248">
        <v>0</v>
      </c>
      <c r="I2248">
        <v>0</v>
      </c>
      <c r="J2248">
        <v>0</v>
      </c>
      <c r="K2248">
        <v>-224.36</v>
      </c>
      <c r="L2248">
        <v>0</v>
      </c>
      <c r="M2248">
        <v>-224.36</v>
      </c>
      <c r="N2248">
        <v>0</v>
      </c>
      <c r="O2248">
        <v>224.36</v>
      </c>
      <c r="P2248">
        <v>0</v>
      </c>
      <c r="Q2248">
        <v>0</v>
      </c>
      <c r="R2248">
        <v>11.22</v>
      </c>
      <c r="S2248">
        <v>0</v>
      </c>
      <c r="T2248">
        <v>0</v>
      </c>
      <c r="U2248" t="e">
        <f>VLOOKUP(D2248,#REF!,2,FALSE)</f>
        <v>#REF!</v>
      </c>
      <c r="V2248" t="e">
        <f>VLOOKUP(_216[[#This Row],[rollup_view_description]],Map!$B:$C,2,FALSE)</f>
        <v>#REF!</v>
      </c>
      <c r="W2248" t="str">
        <f>VLOOKUP(F2248,Map!$F:$G,2,FALSE)</f>
        <v>Reg Def</v>
      </c>
    </row>
    <row r="2249" spans="1:23" x14ac:dyDescent="0.25">
      <c r="A2249" t="s">
        <v>6</v>
      </c>
      <c r="B2249" t="s">
        <v>585</v>
      </c>
      <c r="C2249">
        <v>2026</v>
      </c>
      <c r="D2249" t="s">
        <v>121</v>
      </c>
      <c r="E2249" t="s">
        <v>77</v>
      </c>
      <c r="F2249" t="s">
        <v>224</v>
      </c>
      <c r="G2249" t="s">
        <v>88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 t="e">
        <f>VLOOKUP(D2249,#REF!,2,FALSE)</f>
        <v>#REF!</v>
      </c>
      <c r="V2249" t="e">
        <f>VLOOKUP(_216[[#This Row],[rollup_view_description]],Map!$B:$C,2,FALSE)</f>
        <v>#REF!</v>
      </c>
      <c r="W2249" t="str">
        <f>VLOOKUP(F2249,Map!$F:$G,2,FALSE)</f>
        <v>Reg Def</v>
      </c>
    </row>
    <row r="2250" spans="1:23" x14ac:dyDescent="0.25">
      <c r="A2250" t="s">
        <v>6</v>
      </c>
      <c r="B2250" t="s">
        <v>585</v>
      </c>
      <c r="C2250">
        <v>2026</v>
      </c>
      <c r="D2250" t="s">
        <v>121</v>
      </c>
      <c r="E2250" t="s">
        <v>77</v>
      </c>
      <c r="F2250" t="s">
        <v>220</v>
      </c>
      <c r="G2250" t="s">
        <v>89</v>
      </c>
      <c r="H2250">
        <v>1797899.62</v>
      </c>
      <c r="I2250">
        <v>-0.01</v>
      </c>
      <c r="J2250">
        <v>1797899.61</v>
      </c>
      <c r="K2250">
        <v>2168074.92</v>
      </c>
      <c r="L2250">
        <v>0</v>
      </c>
      <c r="M2250">
        <v>2168074.92</v>
      </c>
      <c r="N2250">
        <v>0</v>
      </c>
      <c r="O2250">
        <v>-370175.3</v>
      </c>
      <c r="P2250">
        <v>-0.01</v>
      </c>
      <c r="Q2250">
        <v>0</v>
      </c>
      <c r="R2250">
        <v>-18508.77</v>
      </c>
      <c r="S2250">
        <v>0</v>
      </c>
      <c r="T2250">
        <v>0</v>
      </c>
      <c r="U2250" t="e">
        <f>VLOOKUP(D2250,#REF!,2,FALSE)</f>
        <v>#REF!</v>
      </c>
      <c r="V2250" t="e">
        <f>VLOOKUP(_216[[#This Row],[rollup_view_description]],Map!$B:$C,2,FALSE)</f>
        <v>#REF!</v>
      </c>
      <c r="W2250" t="str">
        <f>VLOOKUP(F2250,Map!$F:$G,2,FALSE)</f>
        <v>Reg Def</v>
      </c>
    </row>
    <row r="2251" spans="1:23" x14ac:dyDescent="0.25">
      <c r="A2251" t="s">
        <v>6</v>
      </c>
      <c r="B2251" t="s">
        <v>585</v>
      </c>
      <c r="C2251">
        <v>2026</v>
      </c>
      <c r="D2251" t="s">
        <v>121</v>
      </c>
      <c r="E2251" t="s">
        <v>77</v>
      </c>
      <c r="F2251" t="s">
        <v>225</v>
      </c>
      <c r="G2251" t="s">
        <v>88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 t="e">
        <f>VLOOKUP(D2251,#REF!,2,FALSE)</f>
        <v>#REF!</v>
      </c>
      <c r="V2251" t="e">
        <f>VLOOKUP(_216[[#This Row],[rollup_view_description]],Map!$B:$C,2,FALSE)</f>
        <v>#REF!</v>
      </c>
      <c r="W2251" t="str">
        <f>VLOOKUP(F2251,Map!$F:$G,2,FALSE)</f>
        <v>Repairs</v>
      </c>
    </row>
    <row r="2252" spans="1:23" x14ac:dyDescent="0.25">
      <c r="A2252" t="s">
        <v>6</v>
      </c>
      <c r="B2252" t="s">
        <v>585</v>
      </c>
      <c r="C2252">
        <v>2026</v>
      </c>
      <c r="D2252" t="s">
        <v>157</v>
      </c>
      <c r="E2252" t="s">
        <v>77</v>
      </c>
      <c r="F2252" t="s">
        <v>224</v>
      </c>
      <c r="G2252" t="s">
        <v>88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 t="e">
        <f>VLOOKUP(D2252,#REF!,2,FALSE)</f>
        <v>#REF!</v>
      </c>
      <c r="V2252" t="e">
        <f>VLOOKUP(_216[[#This Row],[rollup_view_description]],Map!$B:$C,2,FALSE)</f>
        <v>#REF!</v>
      </c>
      <c r="W2252" t="str">
        <f>VLOOKUP(F2252,Map!$F:$G,2,FALSE)</f>
        <v>Reg Def</v>
      </c>
    </row>
    <row r="2253" spans="1:23" x14ac:dyDescent="0.25">
      <c r="A2253" t="s">
        <v>6</v>
      </c>
      <c r="B2253" t="s">
        <v>585</v>
      </c>
      <c r="C2253">
        <v>2026</v>
      </c>
      <c r="D2253" t="s">
        <v>157</v>
      </c>
      <c r="E2253" t="s">
        <v>77</v>
      </c>
      <c r="F2253" t="s">
        <v>220</v>
      </c>
      <c r="G2253" t="s">
        <v>89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 t="e">
        <f>VLOOKUP(D2253,#REF!,2,FALSE)</f>
        <v>#REF!</v>
      </c>
      <c r="V2253" t="e">
        <f>VLOOKUP(_216[[#This Row],[rollup_view_description]],Map!$B:$C,2,FALSE)</f>
        <v>#REF!</v>
      </c>
      <c r="W2253" t="str">
        <f>VLOOKUP(F2253,Map!$F:$G,2,FALSE)</f>
        <v>Reg Def</v>
      </c>
    </row>
    <row r="2254" spans="1:23" x14ac:dyDescent="0.25">
      <c r="A2254" t="s">
        <v>6</v>
      </c>
      <c r="B2254" t="s">
        <v>585</v>
      </c>
      <c r="C2254">
        <v>2026</v>
      </c>
      <c r="D2254" t="s">
        <v>158</v>
      </c>
      <c r="E2254" t="s">
        <v>77</v>
      </c>
      <c r="F2254" t="s">
        <v>220</v>
      </c>
      <c r="G2254" t="s">
        <v>89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 t="e">
        <f>VLOOKUP(D2254,#REF!,2,FALSE)</f>
        <v>#REF!</v>
      </c>
      <c r="V2254" t="e">
        <f>VLOOKUP(_216[[#This Row],[rollup_view_description]],Map!$B:$C,2,FALSE)</f>
        <v>#REF!</v>
      </c>
      <c r="W2254" t="str">
        <f>VLOOKUP(F2254,Map!$F:$G,2,FALSE)</f>
        <v>Reg Def</v>
      </c>
    </row>
    <row r="2255" spans="1:23" x14ac:dyDescent="0.25">
      <c r="A2255" t="s">
        <v>6</v>
      </c>
      <c r="B2255" t="s">
        <v>585</v>
      </c>
      <c r="C2255">
        <v>2026</v>
      </c>
      <c r="D2255" t="s">
        <v>122</v>
      </c>
      <c r="E2255" t="s">
        <v>77</v>
      </c>
      <c r="F2255" t="s">
        <v>219</v>
      </c>
      <c r="G2255" t="s">
        <v>88</v>
      </c>
      <c r="H2255">
        <v>0</v>
      </c>
      <c r="I2255">
        <v>0</v>
      </c>
      <c r="J2255">
        <v>0</v>
      </c>
      <c r="K2255">
        <v>478.04</v>
      </c>
      <c r="L2255">
        <v>0</v>
      </c>
      <c r="M2255">
        <v>478.04</v>
      </c>
      <c r="N2255">
        <v>0</v>
      </c>
      <c r="O2255">
        <v>-478.04</v>
      </c>
      <c r="P2255">
        <v>0</v>
      </c>
      <c r="Q2255">
        <v>0</v>
      </c>
      <c r="R2255">
        <v>-23.92</v>
      </c>
      <c r="S2255">
        <v>0</v>
      </c>
      <c r="T2255">
        <v>0</v>
      </c>
      <c r="U2255" t="e">
        <f>VLOOKUP(D2255,#REF!,2,FALSE)</f>
        <v>#REF!</v>
      </c>
      <c r="V2255" t="e">
        <f>VLOOKUP(_216[[#This Row],[rollup_view_description]],Map!$B:$C,2,FALSE)</f>
        <v>#REF!</v>
      </c>
      <c r="W2255" t="str">
        <f>VLOOKUP(F2255,Map!$F:$G,2,FALSE)</f>
        <v>Reg Def</v>
      </c>
    </row>
    <row r="2256" spans="1:23" x14ac:dyDescent="0.25">
      <c r="A2256" t="s">
        <v>6</v>
      </c>
      <c r="B2256" t="s">
        <v>585</v>
      </c>
      <c r="C2256">
        <v>2026</v>
      </c>
      <c r="D2256" t="s">
        <v>122</v>
      </c>
      <c r="E2256" t="s">
        <v>77</v>
      </c>
      <c r="F2256" t="s">
        <v>222</v>
      </c>
      <c r="G2256" t="s">
        <v>88</v>
      </c>
      <c r="H2256">
        <v>0</v>
      </c>
      <c r="I2256">
        <v>0</v>
      </c>
      <c r="J2256">
        <v>0</v>
      </c>
      <c r="K2256">
        <v>19.23</v>
      </c>
      <c r="L2256">
        <v>0</v>
      </c>
      <c r="M2256">
        <v>19.23</v>
      </c>
      <c r="N2256">
        <v>0</v>
      </c>
      <c r="O2256">
        <v>-19.23</v>
      </c>
      <c r="P2256">
        <v>0</v>
      </c>
      <c r="Q2256">
        <v>0</v>
      </c>
      <c r="R2256">
        <v>-0.97</v>
      </c>
      <c r="S2256">
        <v>0</v>
      </c>
      <c r="T2256">
        <v>0</v>
      </c>
      <c r="U2256" t="e">
        <f>VLOOKUP(D2256,#REF!,2,FALSE)</f>
        <v>#REF!</v>
      </c>
      <c r="V2256" t="e">
        <f>VLOOKUP(_216[[#This Row],[rollup_view_description]],Map!$B:$C,2,FALSE)</f>
        <v>#REF!</v>
      </c>
      <c r="W2256" t="str">
        <f>VLOOKUP(F2256,Map!$F:$G,2,FALSE)</f>
        <v>Reg Def</v>
      </c>
    </row>
    <row r="2257" spans="1:23" x14ac:dyDescent="0.25">
      <c r="A2257" t="s">
        <v>6</v>
      </c>
      <c r="B2257" t="s">
        <v>585</v>
      </c>
      <c r="C2257">
        <v>2026</v>
      </c>
      <c r="D2257" t="s">
        <v>122</v>
      </c>
      <c r="E2257" t="s">
        <v>77</v>
      </c>
      <c r="F2257" t="s">
        <v>139</v>
      </c>
      <c r="G2257" t="s">
        <v>88</v>
      </c>
      <c r="H2257">
        <v>0</v>
      </c>
      <c r="I2257">
        <v>0</v>
      </c>
      <c r="J2257">
        <v>0</v>
      </c>
      <c r="K2257">
        <v>835.06</v>
      </c>
      <c r="L2257">
        <v>0</v>
      </c>
      <c r="M2257">
        <v>835.06</v>
      </c>
      <c r="N2257">
        <v>0</v>
      </c>
      <c r="O2257">
        <v>-835.06</v>
      </c>
      <c r="P2257">
        <v>0</v>
      </c>
      <c r="Q2257">
        <v>0</v>
      </c>
      <c r="R2257">
        <v>0</v>
      </c>
      <c r="S2257">
        <v>0</v>
      </c>
      <c r="T2257">
        <v>0</v>
      </c>
      <c r="U2257" t="e">
        <f>VLOOKUP(D2257,#REF!,2,FALSE)</f>
        <v>#REF!</v>
      </c>
      <c r="V2257" t="e">
        <f>VLOOKUP(_216[[#This Row],[rollup_view_description]],Map!$B:$C,2,FALSE)</f>
        <v>#REF!</v>
      </c>
      <c r="W2257" t="str">
        <f>VLOOKUP(F2257,Map!$F:$G,2,FALSE)</f>
        <v>Flow Through</v>
      </c>
    </row>
    <row r="2258" spans="1:23" x14ac:dyDescent="0.25">
      <c r="A2258" t="s">
        <v>6</v>
      </c>
      <c r="B2258" t="s">
        <v>585</v>
      </c>
      <c r="C2258">
        <v>2026</v>
      </c>
      <c r="D2258" t="s">
        <v>122</v>
      </c>
      <c r="E2258" t="s">
        <v>77</v>
      </c>
      <c r="F2258" t="s">
        <v>221</v>
      </c>
      <c r="G2258" t="s">
        <v>88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 t="e">
        <f>VLOOKUP(D2258,#REF!,2,FALSE)</f>
        <v>#REF!</v>
      </c>
      <c r="V2258" t="e">
        <f>VLOOKUP(_216[[#This Row],[rollup_view_description]],Map!$B:$C,2,FALSE)</f>
        <v>#REF!</v>
      </c>
      <c r="W2258" t="str">
        <f>VLOOKUP(F2258,Map!$F:$G,2,FALSE)</f>
        <v>Reg Def</v>
      </c>
    </row>
    <row r="2259" spans="1:23" x14ac:dyDescent="0.25">
      <c r="A2259" t="s">
        <v>6</v>
      </c>
      <c r="B2259" t="s">
        <v>585</v>
      </c>
      <c r="C2259">
        <v>2026</v>
      </c>
      <c r="D2259" t="s">
        <v>122</v>
      </c>
      <c r="E2259" t="s">
        <v>77</v>
      </c>
      <c r="F2259" t="s">
        <v>223</v>
      </c>
      <c r="G2259" t="s">
        <v>88</v>
      </c>
      <c r="H2259">
        <v>0</v>
      </c>
      <c r="I2259">
        <v>0</v>
      </c>
      <c r="J2259">
        <v>0</v>
      </c>
      <c r="K2259">
        <v>-539.75</v>
      </c>
      <c r="L2259">
        <v>0</v>
      </c>
      <c r="M2259">
        <v>-539.75</v>
      </c>
      <c r="N2259">
        <v>0</v>
      </c>
      <c r="O2259">
        <v>539.75</v>
      </c>
      <c r="P2259">
        <v>0</v>
      </c>
      <c r="Q2259">
        <v>0</v>
      </c>
      <c r="R2259">
        <v>26.98</v>
      </c>
      <c r="S2259">
        <v>0</v>
      </c>
      <c r="T2259">
        <v>0</v>
      </c>
      <c r="U2259" t="e">
        <f>VLOOKUP(D2259,#REF!,2,FALSE)</f>
        <v>#REF!</v>
      </c>
      <c r="V2259" t="e">
        <f>VLOOKUP(_216[[#This Row],[rollup_view_description]],Map!$B:$C,2,FALSE)</f>
        <v>#REF!</v>
      </c>
      <c r="W2259" t="str">
        <f>VLOOKUP(F2259,Map!$F:$G,2,FALSE)</f>
        <v>Reg Def</v>
      </c>
    </row>
    <row r="2260" spans="1:23" x14ac:dyDescent="0.25">
      <c r="A2260" t="s">
        <v>6</v>
      </c>
      <c r="B2260" t="s">
        <v>585</v>
      </c>
      <c r="C2260">
        <v>2026</v>
      </c>
      <c r="D2260" t="s">
        <v>122</v>
      </c>
      <c r="E2260" t="s">
        <v>77</v>
      </c>
      <c r="F2260" t="s">
        <v>224</v>
      </c>
      <c r="G2260" t="s">
        <v>88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 t="e">
        <f>VLOOKUP(D2260,#REF!,2,FALSE)</f>
        <v>#REF!</v>
      </c>
      <c r="V2260" t="e">
        <f>VLOOKUP(_216[[#This Row],[rollup_view_description]],Map!$B:$C,2,FALSE)</f>
        <v>#REF!</v>
      </c>
      <c r="W2260" t="str">
        <f>VLOOKUP(F2260,Map!$F:$G,2,FALSE)</f>
        <v>Reg Def</v>
      </c>
    </row>
    <row r="2261" spans="1:23" x14ac:dyDescent="0.25">
      <c r="A2261" t="s">
        <v>6</v>
      </c>
      <c r="B2261" t="s">
        <v>585</v>
      </c>
      <c r="C2261">
        <v>2026</v>
      </c>
      <c r="D2261" t="s">
        <v>122</v>
      </c>
      <c r="E2261" t="s">
        <v>77</v>
      </c>
      <c r="F2261" t="s">
        <v>220</v>
      </c>
      <c r="G2261" t="s">
        <v>89</v>
      </c>
      <c r="H2261">
        <v>383487.93</v>
      </c>
      <c r="I2261">
        <v>0</v>
      </c>
      <c r="J2261">
        <v>383487.93</v>
      </c>
      <c r="K2261">
        <v>153838.20000000001</v>
      </c>
      <c r="L2261">
        <v>0</v>
      </c>
      <c r="M2261">
        <v>153838.20000000001</v>
      </c>
      <c r="N2261">
        <v>0</v>
      </c>
      <c r="O2261">
        <v>229649.73</v>
      </c>
      <c r="P2261">
        <v>0</v>
      </c>
      <c r="Q2261">
        <v>0</v>
      </c>
      <c r="R2261">
        <v>11482.5</v>
      </c>
      <c r="S2261">
        <v>0</v>
      </c>
      <c r="T2261">
        <v>0</v>
      </c>
      <c r="U2261" t="e">
        <f>VLOOKUP(D2261,#REF!,2,FALSE)</f>
        <v>#REF!</v>
      </c>
      <c r="V2261" t="e">
        <f>VLOOKUP(_216[[#This Row],[rollup_view_description]],Map!$B:$C,2,FALSE)</f>
        <v>#REF!</v>
      </c>
      <c r="W2261" t="str">
        <f>VLOOKUP(F2261,Map!$F:$G,2,FALSE)</f>
        <v>Reg Def</v>
      </c>
    </row>
    <row r="2262" spans="1:23" x14ac:dyDescent="0.25">
      <c r="A2262" t="s">
        <v>6</v>
      </c>
      <c r="B2262" t="s">
        <v>585</v>
      </c>
      <c r="C2262">
        <v>2026</v>
      </c>
      <c r="D2262" t="s">
        <v>122</v>
      </c>
      <c r="E2262" t="s">
        <v>77</v>
      </c>
      <c r="F2262" t="s">
        <v>225</v>
      </c>
      <c r="G2262" t="s">
        <v>88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 t="e">
        <f>VLOOKUP(D2262,#REF!,2,FALSE)</f>
        <v>#REF!</v>
      </c>
      <c r="V2262" t="e">
        <f>VLOOKUP(_216[[#This Row],[rollup_view_description]],Map!$B:$C,2,FALSE)</f>
        <v>#REF!</v>
      </c>
      <c r="W2262" t="str">
        <f>VLOOKUP(F2262,Map!$F:$G,2,FALSE)</f>
        <v>Repairs</v>
      </c>
    </row>
    <row r="2263" spans="1:23" x14ac:dyDescent="0.25">
      <c r="A2263" t="s">
        <v>6</v>
      </c>
      <c r="B2263" t="s">
        <v>585</v>
      </c>
      <c r="C2263">
        <v>2026</v>
      </c>
      <c r="D2263" t="s">
        <v>123</v>
      </c>
      <c r="E2263" t="s">
        <v>77</v>
      </c>
      <c r="F2263" t="s">
        <v>219</v>
      </c>
      <c r="G2263" t="s">
        <v>88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 t="e">
        <f>VLOOKUP(D2263,#REF!,2,FALSE)</f>
        <v>#REF!</v>
      </c>
      <c r="V2263" t="e">
        <f>VLOOKUP(_216[[#This Row],[rollup_view_description]],Map!$B:$C,2,FALSE)</f>
        <v>#REF!</v>
      </c>
      <c r="W2263" t="str">
        <f>VLOOKUP(F2263,Map!$F:$G,2,FALSE)</f>
        <v>Reg Def</v>
      </c>
    </row>
    <row r="2264" spans="1:23" x14ac:dyDescent="0.25">
      <c r="A2264" t="s">
        <v>6</v>
      </c>
      <c r="B2264" t="s">
        <v>585</v>
      </c>
      <c r="C2264">
        <v>2026</v>
      </c>
      <c r="D2264" t="s">
        <v>123</v>
      </c>
      <c r="E2264" t="s">
        <v>77</v>
      </c>
      <c r="F2264" t="s">
        <v>139</v>
      </c>
      <c r="G2264" t="s">
        <v>88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 t="e">
        <f>VLOOKUP(D2264,#REF!,2,FALSE)</f>
        <v>#REF!</v>
      </c>
      <c r="V2264" t="e">
        <f>VLOOKUP(_216[[#This Row],[rollup_view_description]],Map!$B:$C,2,FALSE)</f>
        <v>#REF!</v>
      </c>
      <c r="W2264" t="str">
        <f>VLOOKUP(F2264,Map!$F:$G,2,FALSE)</f>
        <v>Flow Through</v>
      </c>
    </row>
    <row r="2265" spans="1:23" x14ac:dyDescent="0.25">
      <c r="A2265" t="s">
        <v>6</v>
      </c>
      <c r="B2265" t="s">
        <v>585</v>
      </c>
      <c r="C2265">
        <v>2026</v>
      </c>
      <c r="D2265" t="s">
        <v>123</v>
      </c>
      <c r="E2265" t="s">
        <v>77</v>
      </c>
      <c r="F2265" t="s">
        <v>223</v>
      </c>
      <c r="G2265" t="s">
        <v>88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 t="e">
        <f>VLOOKUP(D2265,#REF!,2,FALSE)</f>
        <v>#REF!</v>
      </c>
      <c r="V2265" t="e">
        <f>VLOOKUP(_216[[#This Row],[rollup_view_description]],Map!$B:$C,2,FALSE)</f>
        <v>#REF!</v>
      </c>
      <c r="W2265" t="str">
        <f>VLOOKUP(F2265,Map!$F:$G,2,FALSE)</f>
        <v>Reg Def</v>
      </c>
    </row>
    <row r="2266" spans="1:23" x14ac:dyDescent="0.25">
      <c r="A2266" t="s">
        <v>6</v>
      </c>
      <c r="B2266" t="s">
        <v>585</v>
      </c>
      <c r="C2266">
        <v>2026</v>
      </c>
      <c r="D2266" t="s">
        <v>123</v>
      </c>
      <c r="E2266" t="s">
        <v>77</v>
      </c>
      <c r="F2266" t="s">
        <v>220</v>
      </c>
      <c r="G2266" t="s">
        <v>89</v>
      </c>
      <c r="H2266">
        <v>17874.11</v>
      </c>
      <c r="I2266">
        <v>0</v>
      </c>
      <c r="J2266">
        <v>17874.11</v>
      </c>
      <c r="K2266">
        <v>0</v>
      </c>
      <c r="L2266">
        <v>0</v>
      </c>
      <c r="M2266">
        <v>0</v>
      </c>
      <c r="N2266">
        <v>0</v>
      </c>
      <c r="O2266">
        <v>17874.11</v>
      </c>
      <c r="P2266">
        <v>0</v>
      </c>
      <c r="Q2266">
        <v>0</v>
      </c>
      <c r="R2266">
        <v>893.71</v>
      </c>
      <c r="S2266">
        <v>0</v>
      </c>
      <c r="T2266">
        <v>0</v>
      </c>
      <c r="U2266" t="e">
        <f>VLOOKUP(D2266,#REF!,2,FALSE)</f>
        <v>#REF!</v>
      </c>
      <c r="V2266" t="e">
        <f>VLOOKUP(_216[[#This Row],[rollup_view_description]],Map!$B:$C,2,FALSE)</f>
        <v>#REF!</v>
      </c>
      <c r="W2266" t="str">
        <f>VLOOKUP(F2266,Map!$F:$G,2,FALSE)</f>
        <v>Reg Def</v>
      </c>
    </row>
    <row r="2267" spans="1:23" x14ac:dyDescent="0.25">
      <c r="A2267" t="s">
        <v>6</v>
      </c>
      <c r="B2267" t="s">
        <v>585</v>
      </c>
      <c r="C2267">
        <v>2026</v>
      </c>
      <c r="D2267" t="s">
        <v>123</v>
      </c>
      <c r="E2267" t="s">
        <v>77</v>
      </c>
      <c r="F2267" t="s">
        <v>225</v>
      </c>
      <c r="G2267" t="s">
        <v>88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 t="e">
        <f>VLOOKUP(D2267,#REF!,2,FALSE)</f>
        <v>#REF!</v>
      </c>
      <c r="V2267" t="e">
        <f>VLOOKUP(_216[[#This Row],[rollup_view_description]],Map!$B:$C,2,FALSE)</f>
        <v>#REF!</v>
      </c>
      <c r="W2267" t="str">
        <f>VLOOKUP(F2267,Map!$F:$G,2,FALSE)</f>
        <v>Repairs</v>
      </c>
    </row>
    <row r="2268" spans="1:23" x14ac:dyDescent="0.25">
      <c r="A2268" t="s">
        <v>6</v>
      </c>
      <c r="B2268" t="s">
        <v>585</v>
      </c>
      <c r="C2268">
        <v>2026</v>
      </c>
      <c r="D2268" t="s">
        <v>124</v>
      </c>
      <c r="E2268" t="s">
        <v>77</v>
      </c>
      <c r="F2268" t="s">
        <v>219</v>
      </c>
      <c r="G2268" t="s">
        <v>88</v>
      </c>
      <c r="H2268">
        <v>0</v>
      </c>
      <c r="I2268">
        <v>0</v>
      </c>
      <c r="J2268">
        <v>0</v>
      </c>
      <c r="K2268">
        <v>616.04999999999995</v>
      </c>
      <c r="L2268">
        <v>0</v>
      </c>
      <c r="M2268">
        <v>616.04999999999995</v>
      </c>
      <c r="N2268">
        <v>0</v>
      </c>
      <c r="O2268">
        <v>-616.04999999999995</v>
      </c>
      <c r="P2268">
        <v>0</v>
      </c>
      <c r="Q2268">
        <v>0</v>
      </c>
      <c r="R2268">
        <v>-30.79</v>
      </c>
      <c r="S2268">
        <v>0</v>
      </c>
      <c r="T2268">
        <v>0</v>
      </c>
      <c r="U2268" t="e">
        <f>VLOOKUP(D2268,#REF!,2,FALSE)</f>
        <v>#REF!</v>
      </c>
      <c r="V2268" t="e">
        <f>VLOOKUP(_216[[#This Row],[rollup_view_description]],Map!$B:$C,2,FALSE)</f>
        <v>#REF!</v>
      </c>
      <c r="W2268" t="str">
        <f>VLOOKUP(F2268,Map!$F:$G,2,FALSE)</f>
        <v>Reg Def</v>
      </c>
    </row>
    <row r="2269" spans="1:23" x14ac:dyDescent="0.25">
      <c r="A2269" t="s">
        <v>6</v>
      </c>
      <c r="B2269" t="s">
        <v>585</v>
      </c>
      <c r="C2269">
        <v>2026</v>
      </c>
      <c r="D2269" t="s">
        <v>124</v>
      </c>
      <c r="E2269" t="s">
        <v>77</v>
      </c>
      <c r="F2269" t="s">
        <v>222</v>
      </c>
      <c r="G2269" t="s">
        <v>88</v>
      </c>
      <c r="H2269">
        <v>0</v>
      </c>
      <c r="I2269">
        <v>0</v>
      </c>
      <c r="J2269">
        <v>0</v>
      </c>
      <c r="K2269">
        <v>62.06</v>
      </c>
      <c r="L2269">
        <v>0</v>
      </c>
      <c r="M2269">
        <v>62.06</v>
      </c>
      <c r="N2269">
        <v>0</v>
      </c>
      <c r="O2269">
        <v>-62.06</v>
      </c>
      <c r="P2269">
        <v>0</v>
      </c>
      <c r="Q2269">
        <v>0</v>
      </c>
      <c r="R2269">
        <v>-3.1</v>
      </c>
      <c r="S2269">
        <v>0</v>
      </c>
      <c r="T2269">
        <v>0</v>
      </c>
      <c r="U2269" t="e">
        <f>VLOOKUP(D2269,#REF!,2,FALSE)</f>
        <v>#REF!</v>
      </c>
      <c r="V2269" t="e">
        <f>VLOOKUP(_216[[#This Row],[rollup_view_description]],Map!$B:$C,2,FALSE)</f>
        <v>#REF!</v>
      </c>
      <c r="W2269" t="str">
        <f>VLOOKUP(F2269,Map!$F:$G,2,FALSE)</f>
        <v>Reg Def</v>
      </c>
    </row>
    <row r="2270" spans="1:23" x14ac:dyDescent="0.25">
      <c r="A2270" t="s">
        <v>6</v>
      </c>
      <c r="B2270" t="s">
        <v>585</v>
      </c>
      <c r="C2270">
        <v>2026</v>
      </c>
      <c r="D2270" t="s">
        <v>124</v>
      </c>
      <c r="E2270" t="s">
        <v>77</v>
      </c>
      <c r="F2270" t="s">
        <v>139</v>
      </c>
      <c r="G2270" t="s">
        <v>88</v>
      </c>
      <c r="H2270">
        <v>0</v>
      </c>
      <c r="I2270">
        <v>0</v>
      </c>
      <c r="J2270">
        <v>0</v>
      </c>
      <c r="K2270">
        <v>993.89</v>
      </c>
      <c r="L2270">
        <v>0</v>
      </c>
      <c r="M2270">
        <v>993.89</v>
      </c>
      <c r="N2270">
        <v>0</v>
      </c>
      <c r="O2270">
        <v>-993.89</v>
      </c>
      <c r="P2270">
        <v>0</v>
      </c>
      <c r="Q2270">
        <v>0</v>
      </c>
      <c r="R2270">
        <v>0</v>
      </c>
      <c r="S2270">
        <v>0</v>
      </c>
      <c r="T2270">
        <v>0</v>
      </c>
      <c r="U2270" t="e">
        <f>VLOOKUP(D2270,#REF!,2,FALSE)</f>
        <v>#REF!</v>
      </c>
      <c r="V2270" t="e">
        <f>VLOOKUP(_216[[#This Row],[rollup_view_description]],Map!$B:$C,2,FALSE)</f>
        <v>#REF!</v>
      </c>
      <c r="W2270" t="str">
        <f>VLOOKUP(F2270,Map!$F:$G,2,FALSE)</f>
        <v>Flow Through</v>
      </c>
    </row>
    <row r="2271" spans="1:23" x14ac:dyDescent="0.25">
      <c r="A2271" t="s">
        <v>6</v>
      </c>
      <c r="B2271" t="s">
        <v>585</v>
      </c>
      <c r="C2271">
        <v>2026</v>
      </c>
      <c r="D2271" t="s">
        <v>124</v>
      </c>
      <c r="E2271" t="s">
        <v>77</v>
      </c>
      <c r="F2271" t="s">
        <v>223</v>
      </c>
      <c r="G2271" t="s">
        <v>88</v>
      </c>
      <c r="H2271">
        <v>0</v>
      </c>
      <c r="I2271">
        <v>0</v>
      </c>
      <c r="J2271">
        <v>0</v>
      </c>
      <c r="K2271">
        <v>-355.63</v>
      </c>
      <c r="L2271">
        <v>0</v>
      </c>
      <c r="M2271">
        <v>-355.63</v>
      </c>
      <c r="N2271">
        <v>0</v>
      </c>
      <c r="O2271">
        <v>355.63</v>
      </c>
      <c r="P2271">
        <v>0</v>
      </c>
      <c r="Q2271">
        <v>0</v>
      </c>
      <c r="R2271">
        <v>17.78</v>
      </c>
      <c r="S2271">
        <v>0</v>
      </c>
      <c r="T2271">
        <v>0</v>
      </c>
      <c r="U2271" t="e">
        <f>VLOOKUP(D2271,#REF!,2,FALSE)</f>
        <v>#REF!</v>
      </c>
      <c r="V2271" t="e">
        <f>VLOOKUP(_216[[#This Row],[rollup_view_description]],Map!$B:$C,2,FALSE)</f>
        <v>#REF!</v>
      </c>
      <c r="W2271" t="str">
        <f>VLOOKUP(F2271,Map!$F:$G,2,FALSE)</f>
        <v>Reg Def</v>
      </c>
    </row>
    <row r="2272" spans="1:23" x14ac:dyDescent="0.25">
      <c r="A2272" t="s">
        <v>6</v>
      </c>
      <c r="B2272" t="s">
        <v>585</v>
      </c>
      <c r="C2272">
        <v>2026</v>
      </c>
      <c r="D2272" t="s">
        <v>124</v>
      </c>
      <c r="E2272" t="s">
        <v>77</v>
      </c>
      <c r="F2272" t="s">
        <v>224</v>
      </c>
      <c r="G2272" t="s">
        <v>88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 t="e">
        <f>VLOOKUP(D2272,#REF!,2,FALSE)</f>
        <v>#REF!</v>
      </c>
      <c r="V2272" t="e">
        <f>VLOOKUP(_216[[#This Row],[rollup_view_description]],Map!$B:$C,2,FALSE)</f>
        <v>#REF!</v>
      </c>
      <c r="W2272" t="str">
        <f>VLOOKUP(F2272,Map!$F:$G,2,FALSE)</f>
        <v>Reg Def</v>
      </c>
    </row>
    <row r="2273" spans="1:23" x14ac:dyDescent="0.25">
      <c r="A2273" t="s">
        <v>6</v>
      </c>
      <c r="B2273" t="s">
        <v>585</v>
      </c>
      <c r="C2273">
        <v>2026</v>
      </c>
      <c r="D2273" t="s">
        <v>124</v>
      </c>
      <c r="E2273" t="s">
        <v>77</v>
      </c>
      <c r="F2273" t="s">
        <v>220</v>
      </c>
      <c r="G2273" t="s">
        <v>89</v>
      </c>
      <c r="H2273">
        <v>801797.45</v>
      </c>
      <c r="I2273">
        <v>0</v>
      </c>
      <c r="J2273">
        <v>801797.45</v>
      </c>
      <c r="K2273">
        <v>354186.13</v>
      </c>
      <c r="L2273">
        <v>0</v>
      </c>
      <c r="M2273">
        <v>354186.13</v>
      </c>
      <c r="N2273">
        <v>0</v>
      </c>
      <c r="O2273">
        <v>447611.32</v>
      </c>
      <c r="P2273">
        <v>0</v>
      </c>
      <c r="Q2273">
        <v>0</v>
      </c>
      <c r="R2273">
        <v>22380.57</v>
      </c>
      <c r="S2273">
        <v>0</v>
      </c>
      <c r="T2273">
        <v>0</v>
      </c>
      <c r="U2273" t="e">
        <f>VLOOKUP(D2273,#REF!,2,FALSE)</f>
        <v>#REF!</v>
      </c>
      <c r="V2273" t="e">
        <f>VLOOKUP(_216[[#This Row],[rollup_view_description]],Map!$B:$C,2,FALSE)</f>
        <v>#REF!</v>
      </c>
      <c r="W2273" t="str">
        <f>VLOOKUP(F2273,Map!$F:$G,2,FALSE)</f>
        <v>Reg Def</v>
      </c>
    </row>
    <row r="2274" spans="1:23" x14ac:dyDescent="0.25">
      <c r="A2274" t="s">
        <v>6</v>
      </c>
      <c r="B2274" t="s">
        <v>585</v>
      </c>
      <c r="C2274">
        <v>2026</v>
      </c>
      <c r="D2274" t="s">
        <v>124</v>
      </c>
      <c r="E2274" t="s">
        <v>77</v>
      </c>
      <c r="F2274" t="s">
        <v>225</v>
      </c>
      <c r="G2274" t="s">
        <v>88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 t="e">
        <f>VLOOKUP(D2274,#REF!,2,FALSE)</f>
        <v>#REF!</v>
      </c>
      <c r="V2274" t="e">
        <f>VLOOKUP(_216[[#This Row],[rollup_view_description]],Map!$B:$C,2,FALSE)</f>
        <v>#REF!</v>
      </c>
      <c r="W2274" t="str">
        <f>VLOOKUP(F2274,Map!$F:$G,2,FALSE)</f>
        <v>Repairs</v>
      </c>
    </row>
    <row r="2275" spans="1:23" x14ac:dyDescent="0.25">
      <c r="A2275" t="s">
        <v>6</v>
      </c>
      <c r="B2275" t="s">
        <v>585</v>
      </c>
      <c r="C2275">
        <v>2026</v>
      </c>
      <c r="D2275" t="s">
        <v>125</v>
      </c>
      <c r="E2275" t="s">
        <v>77</v>
      </c>
      <c r="F2275" t="s">
        <v>219</v>
      </c>
      <c r="G2275" t="s">
        <v>88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 t="e">
        <f>VLOOKUP(D2275,#REF!,2,FALSE)</f>
        <v>#REF!</v>
      </c>
      <c r="V2275" t="e">
        <f>VLOOKUP(_216[[#This Row],[rollup_view_description]],Map!$B:$C,2,FALSE)</f>
        <v>#REF!</v>
      </c>
      <c r="W2275" t="str">
        <f>VLOOKUP(F2275,Map!$F:$G,2,FALSE)</f>
        <v>Reg Def</v>
      </c>
    </row>
    <row r="2276" spans="1:23" x14ac:dyDescent="0.25">
      <c r="A2276" t="s">
        <v>6</v>
      </c>
      <c r="B2276" t="s">
        <v>585</v>
      </c>
      <c r="C2276">
        <v>2026</v>
      </c>
      <c r="D2276" t="s">
        <v>125</v>
      </c>
      <c r="E2276" t="s">
        <v>77</v>
      </c>
      <c r="F2276" t="s">
        <v>139</v>
      </c>
      <c r="G2276" t="s">
        <v>88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 t="e">
        <f>VLOOKUP(D2276,#REF!,2,FALSE)</f>
        <v>#REF!</v>
      </c>
      <c r="V2276" t="e">
        <f>VLOOKUP(_216[[#This Row],[rollup_view_description]],Map!$B:$C,2,FALSE)</f>
        <v>#REF!</v>
      </c>
      <c r="W2276" t="str">
        <f>VLOOKUP(F2276,Map!$F:$G,2,FALSE)</f>
        <v>Flow Through</v>
      </c>
    </row>
    <row r="2277" spans="1:23" x14ac:dyDescent="0.25">
      <c r="A2277" t="s">
        <v>6</v>
      </c>
      <c r="B2277" t="s">
        <v>585</v>
      </c>
      <c r="C2277">
        <v>2026</v>
      </c>
      <c r="D2277" t="s">
        <v>125</v>
      </c>
      <c r="E2277" t="s">
        <v>77</v>
      </c>
      <c r="F2277" t="s">
        <v>221</v>
      </c>
      <c r="G2277" t="s">
        <v>88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 t="e">
        <f>VLOOKUP(D2277,#REF!,2,FALSE)</f>
        <v>#REF!</v>
      </c>
      <c r="V2277" t="e">
        <f>VLOOKUP(_216[[#This Row],[rollup_view_description]],Map!$B:$C,2,FALSE)</f>
        <v>#REF!</v>
      </c>
      <c r="W2277" t="str">
        <f>VLOOKUP(F2277,Map!$F:$G,2,FALSE)</f>
        <v>Reg Def</v>
      </c>
    </row>
    <row r="2278" spans="1:23" x14ac:dyDescent="0.25">
      <c r="A2278" t="s">
        <v>6</v>
      </c>
      <c r="B2278" t="s">
        <v>585</v>
      </c>
      <c r="C2278">
        <v>2026</v>
      </c>
      <c r="D2278" t="s">
        <v>125</v>
      </c>
      <c r="E2278" t="s">
        <v>77</v>
      </c>
      <c r="F2278" t="s">
        <v>223</v>
      </c>
      <c r="G2278" t="s">
        <v>88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 t="e">
        <f>VLOOKUP(D2278,#REF!,2,FALSE)</f>
        <v>#REF!</v>
      </c>
      <c r="V2278" t="e">
        <f>VLOOKUP(_216[[#This Row],[rollup_view_description]],Map!$B:$C,2,FALSE)</f>
        <v>#REF!</v>
      </c>
      <c r="W2278" t="str">
        <f>VLOOKUP(F2278,Map!$F:$G,2,FALSE)</f>
        <v>Reg Def</v>
      </c>
    </row>
    <row r="2279" spans="1:23" x14ac:dyDescent="0.25">
      <c r="A2279" t="s">
        <v>6</v>
      </c>
      <c r="B2279" t="s">
        <v>585</v>
      </c>
      <c r="C2279">
        <v>2026</v>
      </c>
      <c r="D2279" t="s">
        <v>125</v>
      </c>
      <c r="E2279" t="s">
        <v>77</v>
      </c>
      <c r="F2279" t="s">
        <v>220</v>
      </c>
      <c r="G2279" t="s">
        <v>89</v>
      </c>
      <c r="H2279">
        <v>13456.93</v>
      </c>
      <c r="I2279">
        <v>0</v>
      </c>
      <c r="J2279">
        <v>13456.93</v>
      </c>
      <c r="K2279">
        <v>0</v>
      </c>
      <c r="L2279">
        <v>0</v>
      </c>
      <c r="M2279">
        <v>0</v>
      </c>
      <c r="N2279">
        <v>0</v>
      </c>
      <c r="O2279">
        <v>13456.93</v>
      </c>
      <c r="P2279">
        <v>0</v>
      </c>
      <c r="Q2279">
        <v>0</v>
      </c>
      <c r="R2279">
        <v>672.85</v>
      </c>
      <c r="S2279">
        <v>0</v>
      </c>
      <c r="T2279">
        <v>0</v>
      </c>
      <c r="U2279" t="e">
        <f>VLOOKUP(D2279,#REF!,2,FALSE)</f>
        <v>#REF!</v>
      </c>
      <c r="V2279" t="e">
        <f>VLOOKUP(_216[[#This Row],[rollup_view_description]],Map!$B:$C,2,FALSE)</f>
        <v>#REF!</v>
      </c>
      <c r="W2279" t="str">
        <f>VLOOKUP(F2279,Map!$F:$G,2,FALSE)</f>
        <v>Reg Def</v>
      </c>
    </row>
    <row r="2280" spans="1:23" x14ac:dyDescent="0.25">
      <c r="A2280" t="s">
        <v>6</v>
      </c>
      <c r="B2280" t="s">
        <v>585</v>
      </c>
      <c r="C2280">
        <v>2026</v>
      </c>
      <c r="D2280" t="s">
        <v>125</v>
      </c>
      <c r="E2280" t="s">
        <v>77</v>
      </c>
      <c r="F2280" t="s">
        <v>225</v>
      </c>
      <c r="G2280" t="s">
        <v>88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 t="e">
        <f>VLOOKUP(D2280,#REF!,2,FALSE)</f>
        <v>#REF!</v>
      </c>
      <c r="V2280" t="e">
        <f>VLOOKUP(_216[[#This Row],[rollup_view_description]],Map!$B:$C,2,FALSE)</f>
        <v>#REF!</v>
      </c>
      <c r="W2280" t="str">
        <f>VLOOKUP(F2280,Map!$F:$G,2,FALSE)</f>
        <v>Repairs</v>
      </c>
    </row>
    <row r="2281" spans="1:23" x14ac:dyDescent="0.25">
      <c r="A2281" t="s">
        <v>6</v>
      </c>
      <c r="B2281" t="s">
        <v>585</v>
      </c>
      <c r="C2281">
        <v>2026</v>
      </c>
      <c r="D2281" t="s">
        <v>126</v>
      </c>
      <c r="E2281" t="s">
        <v>77</v>
      </c>
      <c r="F2281" t="s">
        <v>219</v>
      </c>
      <c r="G2281" t="s">
        <v>88</v>
      </c>
      <c r="H2281">
        <v>0</v>
      </c>
      <c r="I2281">
        <v>0</v>
      </c>
      <c r="J2281">
        <v>0</v>
      </c>
      <c r="K2281">
        <v>980.45</v>
      </c>
      <c r="L2281">
        <v>0</v>
      </c>
      <c r="M2281">
        <v>980.45</v>
      </c>
      <c r="N2281">
        <v>0</v>
      </c>
      <c r="O2281">
        <v>-980.45</v>
      </c>
      <c r="P2281">
        <v>0</v>
      </c>
      <c r="Q2281">
        <v>0</v>
      </c>
      <c r="R2281">
        <v>-49.03</v>
      </c>
      <c r="S2281">
        <v>0</v>
      </c>
      <c r="T2281">
        <v>0</v>
      </c>
      <c r="U2281" t="e">
        <f>VLOOKUP(D2281,#REF!,2,FALSE)</f>
        <v>#REF!</v>
      </c>
      <c r="V2281" t="e">
        <f>VLOOKUP(_216[[#This Row],[rollup_view_description]],Map!$B:$C,2,FALSE)</f>
        <v>#REF!</v>
      </c>
      <c r="W2281" t="str">
        <f>VLOOKUP(F2281,Map!$F:$G,2,FALSE)</f>
        <v>Reg Def</v>
      </c>
    </row>
    <row r="2282" spans="1:23" x14ac:dyDescent="0.25">
      <c r="A2282" t="s">
        <v>6</v>
      </c>
      <c r="B2282" t="s">
        <v>585</v>
      </c>
      <c r="C2282">
        <v>2026</v>
      </c>
      <c r="D2282" t="s">
        <v>126</v>
      </c>
      <c r="E2282" t="s">
        <v>77</v>
      </c>
      <c r="F2282" t="s">
        <v>222</v>
      </c>
      <c r="G2282" t="s">
        <v>88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 t="e">
        <f>VLOOKUP(D2282,#REF!,2,FALSE)</f>
        <v>#REF!</v>
      </c>
      <c r="V2282" t="e">
        <f>VLOOKUP(_216[[#This Row],[rollup_view_description]],Map!$B:$C,2,FALSE)</f>
        <v>#REF!</v>
      </c>
      <c r="W2282" t="str">
        <f>VLOOKUP(F2282,Map!$F:$G,2,FALSE)</f>
        <v>Reg Def</v>
      </c>
    </row>
    <row r="2283" spans="1:23" x14ac:dyDescent="0.25">
      <c r="A2283" t="s">
        <v>6</v>
      </c>
      <c r="B2283" t="s">
        <v>585</v>
      </c>
      <c r="C2283">
        <v>2026</v>
      </c>
      <c r="D2283" t="s">
        <v>126</v>
      </c>
      <c r="E2283" t="s">
        <v>77</v>
      </c>
      <c r="F2283" t="s">
        <v>139</v>
      </c>
      <c r="G2283" t="s">
        <v>88</v>
      </c>
      <c r="H2283">
        <v>0</v>
      </c>
      <c r="I2283">
        <v>0</v>
      </c>
      <c r="J2283">
        <v>0</v>
      </c>
      <c r="K2283">
        <v>1745.75</v>
      </c>
      <c r="L2283">
        <v>0</v>
      </c>
      <c r="M2283">
        <v>1745.75</v>
      </c>
      <c r="N2283">
        <v>0</v>
      </c>
      <c r="O2283">
        <v>-1745.75</v>
      </c>
      <c r="P2283">
        <v>0</v>
      </c>
      <c r="Q2283">
        <v>0</v>
      </c>
      <c r="R2283">
        <v>0</v>
      </c>
      <c r="S2283">
        <v>0</v>
      </c>
      <c r="T2283">
        <v>0</v>
      </c>
      <c r="U2283" t="e">
        <f>VLOOKUP(D2283,#REF!,2,FALSE)</f>
        <v>#REF!</v>
      </c>
      <c r="V2283" t="e">
        <f>VLOOKUP(_216[[#This Row],[rollup_view_description]],Map!$B:$C,2,FALSE)</f>
        <v>#REF!</v>
      </c>
      <c r="W2283" t="str">
        <f>VLOOKUP(F2283,Map!$F:$G,2,FALSE)</f>
        <v>Flow Through</v>
      </c>
    </row>
    <row r="2284" spans="1:23" x14ac:dyDescent="0.25">
      <c r="A2284" t="s">
        <v>6</v>
      </c>
      <c r="B2284" t="s">
        <v>585</v>
      </c>
      <c r="C2284">
        <v>2026</v>
      </c>
      <c r="D2284" t="s">
        <v>126</v>
      </c>
      <c r="E2284" t="s">
        <v>77</v>
      </c>
      <c r="F2284" t="s">
        <v>223</v>
      </c>
      <c r="G2284" t="s">
        <v>88</v>
      </c>
      <c r="H2284">
        <v>0</v>
      </c>
      <c r="I2284">
        <v>0</v>
      </c>
      <c r="J2284">
        <v>0</v>
      </c>
      <c r="K2284">
        <v>-826.28</v>
      </c>
      <c r="L2284">
        <v>0</v>
      </c>
      <c r="M2284">
        <v>-826.28</v>
      </c>
      <c r="N2284">
        <v>0</v>
      </c>
      <c r="O2284">
        <v>826.28</v>
      </c>
      <c r="P2284">
        <v>0</v>
      </c>
      <c r="Q2284">
        <v>0</v>
      </c>
      <c r="R2284">
        <v>41.32</v>
      </c>
      <c r="S2284">
        <v>0</v>
      </c>
      <c r="T2284">
        <v>0</v>
      </c>
      <c r="U2284" t="e">
        <f>VLOOKUP(D2284,#REF!,2,FALSE)</f>
        <v>#REF!</v>
      </c>
      <c r="V2284" t="e">
        <f>VLOOKUP(_216[[#This Row],[rollup_view_description]],Map!$B:$C,2,FALSE)</f>
        <v>#REF!</v>
      </c>
      <c r="W2284" t="str">
        <f>VLOOKUP(F2284,Map!$F:$G,2,FALSE)</f>
        <v>Reg Def</v>
      </c>
    </row>
    <row r="2285" spans="1:23" x14ac:dyDescent="0.25">
      <c r="A2285" t="s">
        <v>6</v>
      </c>
      <c r="B2285" t="s">
        <v>585</v>
      </c>
      <c r="C2285">
        <v>2026</v>
      </c>
      <c r="D2285" t="s">
        <v>126</v>
      </c>
      <c r="E2285" t="s">
        <v>77</v>
      </c>
      <c r="F2285" t="s">
        <v>224</v>
      </c>
      <c r="G2285" t="s">
        <v>88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 t="e">
        <f>VLOOKUP(D2285,#REF!,2,FALSE)</f>
        <v>#REF!</v>
      </c>
      <c r="V2285" t="e">
        <f>VLOOKUP(_216[[#This Row],[rollup_view_description]],Map!$B:$C,2,FALSE)</f>
        <v>#REF!</v>
      </c>
      <c r="W2285" t="str">
        <f>VLOOKUP(F2285,Map!$F:$G,2,FALSE)</f>
        <v>Reg Def</v>
      </c>
    </row>
    <row r="2286" spans="1:23" x14ac:dyDescent="0.25">
      <c r="A2286" t="s">
        <v>6</v>
      </c>
      <c r="B2286" t="s">
        <v>585</v>
      </c>
      <c r="C2286">
        <v>2026</v>
      </c>
      <c r="D2286" t="s">
        <v>126</v>
      </c>
      <c r="E2286" t="s">
        <v>77</v>
      </c>
      <c r="F2286" t="s">
        <v>220</v>
      </c>
      <c r="G2286" t="s">
        <v>89</v>
      </c>
      <c r="H2286">
        <v>624468.30000000005</v>
      </c>
      <c r="I2286">
        <v>0</v>
      </c>
      <c r="J2286">
        <v>624468.30000000005</v>
      </c>
      <c r="K2286">
        <v>274523.03999999998</v>
      </c>
      <c r="L2286">
        <v>0</v>
      </c>
      <c r="M2286">
        <v>274523.03999999998</v>
      </c>
      <c r="N2286">
        <v>0</v>
      </c>
      <c r="O2286">
        <v>349945.26</v>
      </c>
      <c r="P2286">
        <v>0</v>
      </c>
      <c r="Q2286">
        <v>0</v>
      </c>
      <c r="R2286">
        <v>17497.28</v>
      </c>
      <c r="S2286">
        <v>0</v>
      </c>
      <c r="T2286">
        <v>0</v>
      </c>
      <c r="U2286" t="e">
        <f>VLOOKUP(D2286,#REF!,2,FALSE)</f>
        <v>#REF!</v>
      </c>
      <c r="V2286" t="e">
        <f>VLOOKUP(_216[[#This Row],[rollup_view_description]],Map!$B:$C,2,FALSE)</f>
        <v>#REF!</v>
      </c>
      <c r="W2286" t="str">
        <f>VLOOKUP(F2286,Map!$F:$G,2,FALSE)</f>
        <v>Reg Def</v>
      </c>
    </row>
    <row r="2287" spans="1:23" x14ac:dyDescent="0.25">
      <c r="A2287" t="s">
        <v>6</v>
      </c>
      <c r="B2287" t="s">
        <v>585</v>
      </c>
      <c r="C2287">
        <v>2026</v>
      </c>
      <c r="D2287" t="s">
        <v>126</v>
      </c>
      <c r="E2287" t="s">
        <v>77</v>
      </c>
      <c r="F2287" t="s">
        <v>225</v>
      </c>
      <c r="G2287" t="s">
        <v>88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 t="e">
        <f>VLOOKUP(D2287,#REF!,2,FALSE)</f>
        <v>#REF!</v>
      </c>
      <c r="V2287" t="e">
        <f>VLOOKUP(_216[[#This Row],[rollup_view_description]],Map!$B:$C,2,FALSE)</f>
        <v>#REF!</v>
      </c>
      <c r="W2287" t="str">
        <f>VLOOKUP(F2287,Map!$F:$G,2,FALSE)</f>
        <v>Repairs</v>
      </c>
    </row>
    <row r="2288" spans="1:23" x14ac:dyDescent="0.25">
      <c r="A2288" t="s">
        <v>6</v>
      </c>
      <c r="B2288" t="s">
        <v>585</v>
      </c>
      <c r="C2288">
        <v>2026</v>
      </c>
      <c r="D2288" t="s">
        <v>95</v>
      </c>
      <c r="E2288" t="s">
        <v>77</v>
      </c>
      <c r="F2288" t="s">
        <v>226</v>
      </c>
      <c r="G2288" t="s">
        <v>89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-189810.99</v>
      </c>
      <c r="S2288">
        <v>0</v>
      </c>
      <c r="T2288">
        <v>0</v>
      </c>
      <c r="U2288" t="e">
        <f>VLOOKUP(D2288,#REF!,2,FALSE)</f>
        <v>#REF!</v>
      </c>
      <c r="V2288" t="e">
        <f>VLOOKUP(_216[[#This Row],[rollup_view_description]],Map!$B:$C,2,FALSE)</f>
        <v>#REF!</v>
      </c>
      <c r="W2288" t="str">
        <f>VLOOKUP(F2288,Map!$F:$G,2,FALSE)</f>
        <v>RSG</v>
      </c>
    </row>
    <row r="2289" spans="1:23" x14ac:dyDescent="0.25">
      <c r="A2289" t="s">
        <v>6</v>
      </c>
      <c r="B2289" t="s">
        <v>585</v>
      </c>
      <c r="C2289">
        <v>2026</v>
      </c>
      <c r="D2289" t="s">
        <v>91</v>
      </c>
      <c r="E2289" t="s">
        <v>77</v>
      </c>
      <c r="F2289" t="s">
        <v>227</v>
      </c>
      <c r="G2289" t="s">
        <v>89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-30062.63</v>
      </c>
      <c r="S2289">
        <v>0</v>
      </c>
      <c r="T2289">
        <v>0</v>
      </c>
      <c r="U2289" t="e">
        <f>VLOOKUP(D2289,#REF!,2,FALSE)</f>
        <v>#REF!</v>
      </c>
      <c r="V2289" t="e">
        <f>VLOOKUP(_216[[#This Row],[rollup_view_description]],Map!$B:$C,2,FALSE)</f>
        <v>#REF!</v>
      </c>
      <c r="W2289" t="str">
        <f>VLOOKUP(F2289,Map!$F:$G,2,FALSE)</f>
        <v>RSG</v>
      </c>
    </row>
    <row r="2290" spans="1:23" x14ac:dyDescent="0.25">
      <c r="A2290" t="s">
        <v>6</v>
      </c>
      <c r="B2290" t="s">
        <v>585</v>
      </c>
      <c r="C2290">
        <v>2026</v>
      </c>
      <c r="D2290" t="s">
        <v>127</v>
      </c>
      <c r="E2290" t="s">
        <v>77</v>
      </c>
      <c r="F2290" t="s">
        <v>219</v>
      </c>
      <c r="G2290" t="s">
        <v>88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 t="e">
        <f>VLOOKUP(D2290,#REF!,2,FALSE)</f>
        <v>#REF!</v>
      </c>
      <c r="V2290" t="e">
        <f>VLOOKUP(_216[[#This Row],[rollup_view_description]],Map!$B:$C,2,FALSE)</f>
        <v>#REF!</v>
      </c>
      <c r="W2290" t="str">
        <f>VLOOKUP(F2290,Map!$F:$G,2,FALSE)</f>
        <v>Reg Def</v>
      </c>
    </row>
    <row r="2291" spans="1:23" x14ac:dyDescent="0.25">
      <c r="A2291" t="s">
        <v>6</v>
      </c>
      <c r="B2291" t="s">
        <v>585</v>
      </c>
      <c r="C2291">
        <v>2026</v>
      </c>
      <c r="D2291" t="s">
        <v>127</v>
      </c>
      <c r="E2291" t="s">
        <v>77</v>
      </c>
      <c r="F2291" t="s">
        <v>222</v>
      </c>
      <c r="G2291" t="s">
        <v>88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 t="e">
        <f>VLOOKUP(D2291,#REF!,2,FALSE)</f>
        <v>#REF!</v>
      </c>
      <c r="V2291" t="e">
        <f>VLOOKUP(_216[[#This Row],[rollup_view_description]],Map!$B:$C,2,FALSE)</f>
        <v>#REF!</v>
      </c>
      <c r="W2291" t="str">
        <f>VLOOKUP(F2291,Map!$F:$G,2,FALSE)</f>
        <v>Reg Def</v>
      </c>
    </row>
    <row r="2292" spans="1:23" x14ac:dyDescent="0.25">
      <c r="A2292" t="s">
        <v>6</v>
      </c>
      <c r="B2292" t="s">
        <v>585</v>
      </c>
      <c r="C2292">
        <v>2026</v>
      </c>
      <c r="D2292" t="s">
        <v>127</v>
      </c>
      <c r="E2292" t="s">
        <v>77</v>
      </c>
      <c r="F2292" t="s">
        <v>139</v>
      </c>
      <c r="G2292" t="s">
        <v>88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 t="e">
        <f>VLOOKUP(D2292,#REF!,2,FALSE)</f>
        <v>#REF!</v>
      </c>
      <c r="V2292" t="e">
        <f>VLOOKUP(_216[[#This Row],[rollup_view_description]],Map!$B:$C,2,FALSE)</f>
        <v>#REF!</v>
      </c>
      <c r="W2292" t="str">
        <f>VLOOKUP(F2292,Map!$F:$G,2,FALSE)</f>
        <v>Flow Through</v>
      </c>
    </row>
    <row r="2293" spans="1:23" x14ac:dyDescent="0.25">
      <c r="A2293" t="s">
        <v>6</v>
      </c>
      <c r="B2293" t="s">
        <v>585</v>
      </c>
      <c r="C2293">
        <v>2026</v>
      </c>
      <c r="D2293" t="s">
        <v>127</v>
      </c>
      <c r="E2293" t="s">
        <v>77</v>
      </c>
      <c r="F2293" t="s">
        <v>223</v>
      </c>
      <c r="G2293" t="s">
        <v>88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 t="e">
        <f>VLOOKUP(D2293,#REF!,2,FALSE)</f>
        <v>#REF!</v>
      </c>
      <c r="V2293" t="e">
        <f>VLOOKUP(_216[[#This Row],[rollup_view_description]],Map!$B:$C,2,FALSE)</f>
        <v>#REF!</v>
      </c>
      <c r="W2293" t="str">
        <f>VLOOKUP(F2293,Map!$F:$G,2,FALSE)</f>
        <v>Reg Def</v>
      </c>
    </row>
    <row r="2294" spans="1:23" x14ac:dyDescent="0.25">
      <c r="A2294" t="s">
        <v>6</v>
      </c>
      <c r="B2294" t="s">
        <v>585</v>
      </c>
      <c r="C2294">
        <v>2026</v>
      </c>
      <c r="D2294" t="s">
        <v>127</v>
      </c>
      <c r="E2294" t="s">
        <v>77</v>
      </c>
      <c r="F2294" t="s">
        <v>220</v>
      </c>
      <c r="G2294" t="s">
        <v>89</v>
      </c>
      <c r="H2294">
        <v>-598.79</v>
      </c>
      <c r="I2294">
        <v>0</v>
      </c>
      <c r="J2294">
        <v>-598.79</v>
      </c>
      <c r="K2294">
        <v>0</v>
      </c>
      <c r="L2294">
        <v>0</v>
      </c>
      <c r="M2294">
        <v>0</v>
      </c>
      <c r="N2294">
        <v>0</v>
      </c>
      <c r="O2294">
        <v>-598.79</v>
      </c>
      <c r="P2294">
        <v>0</v>
      </c>
      <c r="Q2294">
        <v>0</v>
      </c>
      <c r="R2294">
        <v>-29.94</v>
      </c>
      <c r="S2294">
        <v>0</v>
      </c>
      <c r="T2294">
        <v>0</v>
      </c>
      <c r="U2294" t="e">
        <f>VLOOKUP(D2294,#REF!,2,FALSE)</f>
        <v>#REF!</v>
      </c>
      <c r="V2294" t="e">
        <f>VLOOKUP(_216[[#This Row],[rollup_view_description]],Map!$B:$C,2,FALSE)</f>
        <v>#REF!</v>
      </c>
      <c r="W2294" t="str">
        <f>VLOOKUP(F2294,Map!$F:$G,2,FALSE)</f>
        <v>Reg Def</v>
      </c>
    </row>
    <row r="2295" spans="1:23" x14ac:dyDescent="0.25">
      <c r="A2295" t="s">
        <v>6</v>
      </c>
      <c r="B2295" t="s">
        <v>585</v>
      </c>
      <c r="C2295">
        <v>2026</v>
      </c>
      <c r="D2295" t="s">
        <v>127</v>
      </c>
      <c r="E2295" t="s">
        <v>77</v>
      </c>
      <c r="F2295" t="s">
        <v>225</v>
      </c>
      <c r="G2295" t="s">
        <v>88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 t="e">
        <f>VLOOKUP(D2295,#REF!,2,FALSE)</f>
        <v>#REF!</v>
      </c>
      <c r="V2295" t="e">
        <f>VLOOKUP(_216[[#This Row],[rollup_view_description]],Map!$B:$C,2,FALSE)</f>
        <v>#REF!</v>
      </c>
      <c r="W2295" t="str">
        <f>VLOOKUP(F2295,Map!$F:$G,2,FALSE)</f>
        <v>Repairs</v>
      </c>
    </row>
    <row r="2296" spans="1:23" x14ac:dyDescent="0.25">
      <c r="A2296" t="s">
        <v>6</v>
      </c>
      <c r="B2296" t="s">
        <v>585</v>
      </c>
      <c r="C2296">
        <v>2026</v>
      </c>
      <c r="D2296" t="s">
        <v>128</v>
      </c>
      <c r="E2296" t="s">
        <v>77</v>
      </c>
      <c r="F2296" t="s">
        <v>219</v>
      </c>
      <c r="G2296" t="s">
        <v>88</v>
      </c>
      <c r="H2296">
        <v>0</v>
      </c>
      <c r="I2296">
        <v>0</v>
      </c>
      <c r="J2296">
        <v>0</v>
      </c>
      <c r="K2296">
        <v>45750.16</v>
      </c>
      <c r="L2296">
        <v>0</v>
      </c>
      <c r="M2296">
        <v>45750.16</v>
      </c>
      <c r="N2296">
        <v>0</v>
      </c>
      <c r="O2296">
        <v>-45750.16</v>
      </c>
      <c r="P2296">
        <v>0</v>
      </c>
      <c r="Q2296">
        <v>0</v>
      </c>
      <c r="R2296">
        <v>-2287.5300000000002</v>
      </c>
      <c r="S2296">
        <v>0</v>
      </c>
      <c r="T2296">
        <v>0</v>
      </c>
      <c r="U2296" t="e">
        <f>VLOOKUP(D2296,#REF!,2,FALSE)</f>
        <v>#REF!</v>
      </c>
      <c r="V2296" t="e">
        <f>VLOOKUP(_216[[#This Row],[rollup_view_description]],Map!$B:$C,2,FALSE)</f>
        <v>#REF!</v>
      </c>
      <c r="W2296" t="str">
        <f>VLOOKUP(F2296,Map!$F:$G,2,FALSE)</f>
        <v>Reg Def</v>
      </c>
    </row>
    <row r="2297" spans="1:23" x14ac:dyDescent="0.25">
      <c r="A2297" t="s">
        <v>6</v>
      </c>
      <c r="B2297" t="s">
        <v>585</v>
      </c>
      <c r="C2297">
        <v>2026</v>
      </c>
      <c r="D2297" t="s">
        <v>128</v>
      </c>
      <c r="E2297" t="s">
        <v>77</v>
      </c>
      <c r="F2297" t="s">
        <v>222</v>
      </c>
      <c r="G2297" t="s">
        <v>88</v>
      </c>
      <c r="H2297">
        <v>0</v>
      </c>
      <c r="I2297">
        <v>0</v>
      </c>
      <c r="J2297">
        <v>0</v>
      </c>
      <c r="K2297">
        <v>100227.86</v>
      </c>
      <c r="L2297">
        <v>0</v>
      </c>
      <c r="M2297">
        <v>100227.86</v>
      </c>
      <c r="N2297">
        <v>0</v>
      </c>
      <c r="O2297">
        <v>-100227.86</v>
      </c>
      <c r="P2297">
        <v>0</v>
      </c>
      <c r="Q2297">
        <v>0</v>
      </c>
      <c r="R2297">
        <v>-5011.38</v>
      </c>
      <c r="S2297">
        <v>0</v>
      </c>
      <c r="T2297">
        <v>0</v>
      </c>
      <c r="U2297" t="e">
        <f>VLOOKUP(D2297,#REF!,2,FALSE)</f>
        <v>#REF!</v>
      </c>
      <c r="V2297" t="e">
        <f>VLOOKUP(_216[[#This Row],[rollup_view_description]],Map!$B:$C,2,FALSE)</f>
        <v>#REF!</v>
      </c>
      <c r="W2297" t="str">
        <f>VLOOKUP(F2297,Map!$F:$G,2,FALSE)</f>
        <v>Reg Def</v>
      </c>
    </row>
    <row r="2298" spans="1:23" x14ac:dyDescent="0.25">
      <c r="A2298" t="s">
        <v>6</v>
      </c>
      <c r="B2298" t="s">
        <v>585</v>
      </c>
      <c r="C2298">
        <v>2026</v>
      </c>
      <c r="D2298" t="s">
        <v>128</v>
      </c>
      <c r="E2298" t="s">
        <v>77</v>
      </c>
      <c r="F2298" t="s">
        <v>139</v>
      </c>
      <c r="G2298" t="s">
        <v>88</v>
      </c>
      <c r="H2298">
        <v>0</v>
      </c>
      <c r="I2298">
        <v>0</v>
      </c>
      <c r="J2298">
        <v>0</v>
      </c>
      <c r="K2298">
        <v>109397.61</v>
      </c>
      <c r="L2298">
        <v>0</v>
      </c>
      <c r="M2298">
        <v>109397.61</v>
      </c>
      <c r="N2298">
        <v>-1161584.26</v>
      </c>
      <c r="O2298">
        <v>-109397.61</v>
      </c>
      <c r="P2298">
        <v>0</v>
      </c>
      <c r="Q2298">
        <v>1161584.26</v>
      </c>
      <c r="R2298">
        <v>0</v>
      </c>
      <c r="S2298">
        <v>0</v>
      </c>
      <c r="T2298">
        <v>0</v>
      </c>
      <c r="U2298" t="e">
        <f>VLOOKUP(D2298,#REF!,2,FALSE)</f>
        <v>#REF!</v>
      </c>
      <c r="V2298" t="e">
        <f>VLOOKUP(_216[[#This Row],[rollup_view_description]],Map!$B:$C,2,FALSE)</f>
        <v>#REF!</v>
      </c>
      <c r="W2298" t="str">
        <f>VLOOKUP(F2298,Map!$F:$G,2,FALSE)</f>
        <v>Flow Through</v>
      </c>
    </row>
    <row r="2299" spans="1:23" x14ac:dyDescent="0.25">
      <c r="A2299" t="s">
        <v>6</v>
      </c>
      <c r="B2299" t="s">
        <v>585</v>
      </c>
      <c r="C2299">
        <v>2026</v>
      </c>
      <c r="D2299" t="s">
        <v>128</v>
      </c>
      <c r="E2299" t="s">
        <v>77</v>
      </c>
      <c r="F2299" t="s">
        <v>221</v>
      </c>
      <c r="G2299" t="s">
        <v>88</v>
      </c>
      <c r="H2299">
        <v>0</v>
      </c>
      <c r="I2299">
        <v>0</v>
      </c>
      <c r="J2299">
        <v>0</v>
      </c>
      <c r="K2299">
        <v>165245</v>
      </c>
      <c r="L2299">
        <v>0</v>
      </c>
      <c r="M2299">
        <v>165245</v>
      </c>
      <c r="N2299">
        <v>0</v>
      </c>
      <c r="O2299">
        <v>-165245</v>
      </c>
      <c r="P2299">
        <v>0</v>
      </c>
      <c r="Q2299">
        <v>0</v>
      </c>
      <c r="R2299">
        <v>-8292.66</v>
      </c>
      <c r="S2299">
        <v>0</v>
      </c>
      <c r="T2299">
        <v>0</v>
      </c>
      <c r="U2299" t="e">
        <f>VLOOKUP(D2299,#REF!,2,FALSE)</f>
        <v>#REF!</v>
      </c>
      <c r="V2299" t="e">
        <f>VLOOKUP(_216[[#This Row],[rollup_view_description]],Map!$B:$C,2,FALSE)</f>
        <v>#REF!</v>
      </c>
      <c r="W2299" t="str">
        <f>VLOOKUP(F2299,Map!$F:$G,2,FALSE)</f>
        <v>Reg Def</v>
      </c>
    </row>
    <row r="2300" spans="1:23" x14ac:dyDescent="0.25">
      <c r="A2300" t="s">
        <v>6</v>
      </c>
      <c r="B2300" t="s">
        <v>585</v>
      </c>
      <c r="C2300">
        <v>2026</v>
      </c>
      <c r="D2300" t="s">
        <v>128</v>
      </c>
      <c r="E2300" t="s">
        <v>77</v>
      </c>
      <c r="F2300" t="s">
        <v>228</v>
      </c>
      <c r="G2300" t="s">
        <v>88</v>
      </c>
      <c r="H2300">
        <v>0</v>
      </c>
      <c r="I2300">
        <v>0</v>
      </c>
      <c r="J2300">
        <v>0</v>
      </c>
      <c r="K2300">
        <v>6003.86</v>
      </c>
      <c r="L2300">
        <v>0</v>
      </c>
      <c r="M2300">
        <v>6003.86</v>
      </c>
      <c r="N2300">
        <v>0</v>
      </c>
      <c r="O2300">
        <v>-6003.86</v>
      </c>
      <c r="P2300">
        <v>0</v>
      </c>
      <c r="Q2300">
        <v>0</v>
      </c>
      <c r="R2300">
        <v>-300.18</v>
      </c>
      <c r="S2300">
        <v>0</v>
      </c>
      <c r="T2300">
        <v>0</v>
      </c>
      <c r="U2300" t="e">
        <f>VLOOKUP(D2300,#REF!,2,FALSE)</f>
        <v>#REF!</v>
      </c>
      <c r="V2300" t="e">
        <f>VLOOKUP(_216[[#This Row],[rollup_view_description]],Map!$B:$C,2,FALSE)</f>
        <v>#REF!</v>
      </c>
      <c r="W2300" t="str">
        <f>VLOOKUP(F2300,Map!$F:$G,2,FALSE)</f>
        <v>Taxable CIAC</v>
      </c>
    </row>
    <row r="2301" spans="1:23" x14ac:dyDescent="0.25">
      <c r="A2301" t="s">
        <v>6</v>
      </c>
      <c r="B2301" t="s">
        <v>585</v>
      </c>
      <c r="C2301">
        <v>2026</v>
      </c>
      <c r="D2301" t="s">
        <v>128</v>
      </c>
      <c r="E2301" t="s">
        <v>77</v>
      </c>
      <c r="F2301" t="s">
        <v>223</v>
      </c>
      <c r="G2301" t="s">
        <v>88</v>
      </c>
      <c r="H2301">
        <v>0</v>
      </c>
      <c r="I2301">
        <v>0</v>
      </c>
      <c r="J2301">
        <v>0</v>
      </c>
      <c r="K2301">
        <v>-102516.02</v>
      </c>
      <c r="L2301">
        <v>0</v>
      </c>
      <c r="M2301">
        <v>-102516.02</v>
      </c>
      <c r="N2301">
        <v>0</v>
      </c>
      <c r="O2301">
        <v>102516.02</v>
      </c>
      <c r="P2301">
        <v>0</v>
      </c>
      <c r="Q2301">
        <v>0</v>
      </c>
      <c r="R2301">
        <v>5125.78</v>
      </c>
      <c r="S2301">
        <v>0</v>
      </c>
      <c r="T2301">
        <v>0</v>
      </c>
      <c r="U2301" t="e">
        <f>VLOOKUP(D2301,#REF!,2,FALSE)</f>
        <v>#REF!</v>
      </c>
      <c r="V2301" t="e">
        <f>VLOOKUP(_216[[#This Row],[rollup_view_description]],Map!$B:$C,2,FALSE)</f>
        <v>#REF!</v>
      </c>
      <c r="W2301" t="str">
        <f>VLOOKUP(F2301,Map!$F:$G,2,FALSE)</f>
        <v>Reg Def</v>
      </c>
    </row>
    <row r="2302" spans="1:23" x14ac:dyDescent="0.25">
      <c r="A2302" t="s">
        <v>6</v>
      </c>
      <c r="B2302" t="s">
        <v>585</v>
      </c>
      <c r="C2302">
        <v>2026</v>
      </c>
      <c r="D2302" t="s">
        <v>128</v>
      </c>
      <c r="E2302" t="s">
        <v>77</v>
      </c>
      <c r="F2302" t="s">
        <v>224</v>
      </c>
      <c r="G2302" t="s">
        <v>88</v>
      </c>
      <c r="H2302">
        <v>0</v>
      </c>
      <c r="I2302">
        <v>0</v>
      </c>
      <c r="J2302">
        <v>0</v>
      </c>
      <c r="K2302">
        <v>148639.78</v>
      </c>
      <c r="L2302">
        <v>0</v>
      </c>
      <c r="M2302">
        <v>148639.78</v>
      </c>
      <c r="N2302">
        <v>0</v>
      </c>
      <c r="O2302">
        <v>-148639.78</v>
      </c>
      <c r="P2302">
        <v>0</v>
      </c>
      <c r="Q2302">
        <v>0</v>
      </c>
      <c r="R2302">
        <v>-7432.02</v>
      </c>
      <c r="S2302">
        <v>0</v>
      </c>
      <c r="T2302">
        <v>0</v>
      </c>
      <c r="U2302" t="e">
        <f>VLOOKUP(D2302,#REF!,2,FALSE)</f>
        <v>#REF!</v>
      </c>
      <c r="V2302" t="e">
        <f>VLOOKUP(_216[[#This Row],[rollup_view_description]],Map!$B:$C,2,FALSE)</f>
        <v>#REF!</v>
      </c>
      <c r="W2302" t="str">
        <f>VLOOKUP(F2302,Map!$F:$G,2,FALSE)</f>
        <v>Reg Def</v>
      </c>
    </row>
    <row r="2303" spans="1:23" x14ac:dyDescent="0.25">
      <c r="A2303" t="s">
        <v>6</v>
      </c>
      <c r="B2303" t="s">
        <v>585</v>
      </c>
      <c r="C2303">
        <v>2026</v>
      </c>
      <c r="D2303" t="s">
        <v>128</v>
      </c>
      <c r="E2303" t="s">
        <v>77</v>
      </c>
      <c r="F2303" t="s">
        <v>229</v>
      </c>
      <c r="G2303" t="s">
        <v>88</v>
      </c>
      <c r="H2303">
        <v>0</v>
      </c>
      <c r="I2303">
        <v>0</v>
      </c>
      <c r="J2303">
        <v>0</v>
      </c>
      <c r="K2303">
        <v>-67621.039999999994</v>
      </c>
      <c r="L2303">
        <v>0</v>
      </c>
      <c r="M2303">
        <v>-67621.039999999994</v>
      </c>
      <c r="N2303">
        <v>0</v>
      </c>
      <c r="O2303">
        <v>67621.039999999994</v>
      </c>
      <c r="P2303">
        <v>0</v>
      </c>
      <c r="Q2303">
        <v>0</v>
      </c>
      <c r="R2303">
        <v>3381.05</v>
      </c>
      <c r="S2303">
        <v>0</v>
      </c>
      <c r="T2303">
        <v>0</v>
      </c>
      <c r="U2303" t="e">
        <f>VLOOKUP(D2303,#REF!,2,FALSE)</f>
        <v>#REF!</v>
      </c>
      <c r="V2303" t="e">
        <f>VLOOKUP(_216[[#This Row],[rollup_view_description]],Map!$B:$C,2,FALSE)</f>
        <v>#REF!</v>
      </c>
      <c r="W2303" t="str">
        <f>VLOOKUP(F2303,Map!$F:$G,2,FALSE)</f>
        <v>Reg Def</v>
      </c>
    </row>
    <row r="2304" spans="1:23" x14ac:dyDescent="0.25">
      <c r="A2304" t="s">
        <v>6</v>
      </c>
      <c r="B2304" t="s">
        <v>585</v>
      </c>
      <c r="C2304">
        <v>2026</v>
      </c>
      <c r="D2304" t="s">
        <v>128</v>
      </c>
      <c r="E2304" t="s">
        <v>77</v>
      </c>
      <c r="F2304" t="s">
        <v>220</v>
      </c>
      <c r="G2304" t="s">
        <v>89</v>
      </c>
      <c r="H2304">
        <v>21131314.23</v>
      </c>
      <c r="I2304">
        <v>810765.4</v>
      </c>
      <c r="J2304">
        <v>21942079.629999999</v>
      </c>
      <c r="K2304">
        <v>17320256.039999999</v>
      </c>
      <c r="L2304">
        <v>0</v>
      </c>
      <c r="M2304">
        <v>17320256.039999999</v>
      </c>
      <c r="N2304">
        <v>0</v>
      </c>
      <c r="O2304">
        <v>3811058.19</v>
      </c>
      <c r="P2304">
        <v>810765.4</v>
      </c>
      <c r="Q2304">
        <v>0</v>
      </c>
      <c r="R2304">
        <v>190552.85</v>
      </c>
      <c r="S2304">
        <v>40538.31</v>
      </c>
      <c r="T2304">
        <v>0</v>
      </c>
      <c r="U2304" t="e">
        <f>VLOOKUP(D2304,#REF!,2,FALSE)</f>
        <v>#REF!</v>
      </c>
      <c r="V2304" t="e">
        <f>VLOOKUP(_216[[#This Row],[rollup_view_description]],Map!$B:$C,2,FALSE)</f>
        <v>#REF!</v>
      </c>
      <c r="W2304" t="str">
        <f>VLOOKUP(F2304,Map!$F:$G,2,FALSE)</f>
        <v>Reg Def</v>
      </c>
    </row>
    <row r="2305" spans="1:23" x14ac:dyDescent="0.25">
      <c r="A2305" t="s">
        <v>6</v>
      </c>
      <c r="B2305" t="s">
        <v>585</v>
      </c>
      <c r="C2305">
        <v>2026</v>
      </c>
      <c r="D2305" t="s">
        <v>128</v>
      </c>
      <c r="E2305" t="s">
        <v>77</v>
      </c>
      <c r="F2305" t="s">
        <v>225</v>
      </c>
      <c r="G2305" t="s">
        <v>88</v>
      </c>
      <c r="H2305">
        <v>0</v>
      </c>
      <c r="I2305">
        <v>0</v>
      </c>
      <c r="J2305">
        <v>0</v>
      </c>
      <c r="K2305">
        <v>4822499.8</v>
      </c>
      <c r="L2305">
        <v>0</v>
      </c>
      <c r="M2305">
        <v>4822499.8</v>
      </c>
      <c r="N2305">
        <v>-26946360.600000001</v>
      </c>
      <c r="O2305">
        <v>-4822499.8</v>
      </c>
      <c r="P2305">
        <v>0</v>
      </c>
      <c r="Q2305">
        <v>26946360.600000001</v>
      </c>
      <c r="R2305">
        <v>-241125</v>
      </c>
      <c r="S2305">
        <v>0</v>
      </c>
      <c r="T2305">
        <v>1347318.03</v>
      </c>
      <c r="U2305" t="e">
        <f>VLOOKUP(D2305,#REF!,2,FALSE)</f>
        <v>#REF!</v>
      </c>
      <c r="V2305" t="e">
        <f>VLOOKUP(_216[[#This Row],[rollup_view_description]],Map!$B:$C,2,FALSE)</f>
        <v>#REF!</v>
      </c>
      <c r="W2305" t="str">
        <f>VLOOKUP(F2305,Map!$F:$G,2,FALSE)</f>
        <v>Repairs</v>
      </c>
    </row>
    <row r="2306" spans="1:23" x14ac:dyDescent="0.25">
      <c r="A2306" t="s">
        <v>6</v>
      </c>
      <c r="B2306" t="s">
        <v>585</v>
      </c>
      <c r="C2306">
        <v>2026</v>
      </c>
      <c r="D2306" t="s">
        <v>128</v>
      </c>
      <c r="E2306" t="s">
        <v>77</v>
      </c>
      <c r="F2306" t="s">
        <v>230</v>
      </c>
      <c r="G2306" t="s">
        <v>92</v>
      </c>
      <c r="H2306">
        <v>13730.27</v>
      </c>
      <c r="I2306">
        <v>0</v>
      </c>
      <c r="J2306">
        <v>13730.27</v>
      </c>
      <c r="K2306">
        <v>0</v>
      </c>
      <c r="L2306">
        <v>0</v>
      </c>
      <c r="M2306">
        <v>0</v>
      </c>
      <c r="N2306">
        <v>67500</v>
      </c>
      <c r="O2306">
        <v>13730.27</v>
      </c>
      <c r="P2306">
        <v>0</v>
      </c>
      <c r="Q2306">
        <v>-67500</v>
      </c>
      <c r="R2306">
        <v>686.52</v>
      </c>
      <c r="S2306">
        <v>0</v>
      </c>
      <c r="T2306">
        <v>-3375</v>
      </c>
      <c r="U2306" t="e">
        <f>VLOOKUP(D2306,#REF!,2,FALSE)</f>
        <v>#REF!</v>
      </c>
      <c r="V2306" t="e">
        <f>VLOOKUP(_216[[#This Row],[rollup_view_description]],Map!$B:$C,2,FALSE)</f>
        <v>#REF!</v>
      </c>
      <c r="W2306" t="str">
        <f>VLOOKUP(F2306,Map!$F:$G,2,FALSE)</f>
        <v>Taxable CIAC</v>
      </c>
    </row>
    <row r="2307" spans="1:23" x14ac:dyDescent="0.25">
      <c r="A2307" t="s">
        <v>6</v>
      </c>
      <c r="B2307" t="s">
        <v>585</v>
      </c>
      <c r="C2307">
        <v>2026</v>
      </c>
      <c r="D2307" t="s">
        <v>129</v>
      </c>
      <c r="E2307" t="s">
        <v>77</v>
      </c>
      <c r="F2307" t="s">
        <v>219</v>
      </c>
      <c r="G2307" t="s">
        <v>88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 t="e">
        <f>VLOOKUP(D2307,#REF!,2,FALSE)</f>
        <v>#REF!</v>
      </c>
      <c r="V2307" t="e">
        <f>VLOOKUP(_216[[#This Row],[rollup_view_description]],Map!$B:$C,2,FALSE)</f>
        <v>#REF!</v>
      </c>
      <c r="W2307" t="str">
        <f>VLOOKUP(F2307,Map!$F:$G,2,FALSE)</f>
        <v>Reg Def</v>
      </c>
    </row>
    <row r="2308" spans="1:23" x14ac:dyDescent="0.25">
      <c r="A2308" t="s">
        <v>6</v>
      </c>
      <c r="B2308" t="s">
        <v>585</v>
      </c>
      <c r="C2308">
        <v>2026</v>
      </c>
      <c r="D2308" t="s">
        <v>129</v>
      </c>
      <c r="E2308" t="s">
        <v>77</v>
      </c>
      <c r="F2308" t="s">
        <v>139</v>
      </c>
      <c r="G2308" t="s">
        <v>88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 t="e">
        <f>VLOOKUP(D2308,#REF!,2,FALSE)</f>
        <v>#REF!</v>
      </c>
      <c r="V2308" t="e">
        <f>VLOOKUP(_216[[#This Row],[rollup_view_description]],Map!$B:$C,2,FALSE)</f>
        <v>#REF!</v>
      </c>
      <c r="W2308" t="str">
        <f>VLOOKUP(F2308,Map!$F:$G,2,FALSE)</f>
        <v>Flow Through</v>
      </c>
    </row>
    <row r="2309" spans="1:23" x14ac:dyDescent="0.25">
      <c r="A2309" t="s">
        <v>6</v>
      </c>
      <c r="B2309" t="s">
        <v>585</v>
      </c>
      <c r="C2309">
        <v>2026</v>
      </c>
      <c r="D2309" t="s">
        <v>129</v>
      </c>
      <c r="E2309" t="s">
        <v>77</v>
      </c>
      <c r="F2309" t="s">
        <v>221</v>
      </c>
      <c r="G2309" t="s">
        <v>88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 t="e">
        <f>VLOOKUP(D2309,#REF!,2,FALSE)</f>
        <v>#REF!</v>
      </c>
      <c r="V2309" t="e">
        <f>VLOOKUP(_216[[#This Row],[rollup_view_description]],Map!$B:$C,2,FALSE)</f>
        <v>#REF!</v>
      </c>
      <c r="W2309" t="str">
        <f>VLOOKUP(F2309,Map!$F:$G,2,FALSE)</f>
        <v>Reg Def</v>
      </c>
    </row>
    <row r="2310" spans="1:23" x14ac:dyDescent="0.25">
      <c r="A2310" t="s">
        <v>6</v>
      </c>
      <c r="B2310" t="s">
        <v>585</v>
      </c>
      <c r="C2310">
        <v>2026</v>
      </c>
      <c r="D2310" t="s">
        <v>129</v>
      </c>
      <c r="E2310" t="s">
        <v>77</v>
      </c>
      <c r="F2310" t="s">
        <v>223</v>
      </c>
      <c r="G2310" t="s">
        <v>88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 t="e">
        <f>VLOOKUP(D2310,#REF!,2,FALSE)</f>
        <v>#REF!</v>
      </c>
      <c r="V2310" t="e">
        <f>VLOOKUP(_216[[#This Row],[rollup_view_description]],Map!$B:$C,2,FALSE)</f>
        <v>#REF!</v>
      </c>
      <c r="W2310" t="str">
        <f>VLOOKUP(F2310,Map!$F:$G,2,FALSE)</f>
        <v>Reg Def</v>
      </c>
    </row>
    <row r="2311" spans="1:23" x14ac:dyDescent="0.25">
      <c r="A2311" t="s">
        <v>6</v>
      </c>
      <c r="B2311" t="s">
        <v>585</v>
      </c>
      <c r="C2311">
        <v>2026</v>
      </c>
      <c r="D2311" t="s">
        <v>129</v>
      </c>
      <c r="E2311" t="s">
        <v>77</v>
      </c>
      <c r="F2311" t="s">
        <v>220</v>
      </c>
      <c r="G2311" t="s">
        <v>89</v>
      </c>
      <c r="H2311">
        <v>121458.95</v>
      </c>
      <c r="I2311">
        <v>0</v>
      </c>
      <c r="J2311">
        <v>121458.95</v>
      </c>
      <c r="K2311">
        <v>0</v>
      </c>
      <c r="L2311">
        <v>0</v>
      </c>
      <c r="M2311">
        <v>0</v>
      </c>
      <c r="N2311">
        <v>0</v>
      </c>
      <c r="O2311">
        <v>121458.95</v>
      </c>
      <c r="P2311">
        <v>0</v>
      </c>
      <c r="Q2311">
        <v>0</v>
      </c>
      <c r="R2311">
        <v>6072.96</v>
      </c>
      <c r="S2311">
        <v>0</v>
      </c>
      <c r="T2311">
        <v>0</v>
      </c>
      <c r="U2311" t="e">
        <f>VLOOKUP(D2311,#REF!,2,FALSE)</f>
        <v>#REF!</v>
      </c>
      <c r="V2311" t="e">
        <f>VLOOKUP(_216[[#This Row],[rollup_view_description]],Map!$B:$C,2,FALSE)</f>
        <v>#REF!</v>
      </c>
      <c r="W2311" t="str">
        <f>VLOOKUP(F2311,Map!$F:$G,2,FALSE)</f>
        <v>Reg Def</v>
      </c>
    </row>
    <row r="2312" spans="1:23" x14ac:dyDescent="0.25">
      <c r="A2312" t="s">
        <v>6</v>
      </c>
      <c r="B2312" t="s">
        <v>585</v>
      </c>
      <c r="C2312">
        <v>2026</v>
      </c>
      <c r="D2312" t="s">
        <v>129</v>
      </c>
      <c r="E2312" t="s">
        <v>77</v>
      </c>
      <c r="F2312" t="s">
        <v>225</v>
      </c>
      <c r="G2312" t="s">
        <v>88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 t="e">
        <f>VLOOKUP(D2312,#REF!,2,FALSE)</f>
        <v>#REF!</v>
      </c>
      <c r="V2312" t="e">
        <f>VLOOKUP(_216[[#This Row],[rollup_view_description]],Map!$B:$C,2,FALSE)</f>
        <v>#REF!</v>
      </c>
      <c r="W2312" t="str">
        <f>VLOOKUP(F2312,Map!$F:$G,2,FALSE)</f>
        <v>Repairs</v>
      </c>
    </row>
    <row r="2313" spans="1:23" x14ac:dyDescent="0.25">
      <c r="A2313" t="s">
        <v>6</v>
      </c>
      <c r="B2313" t="s">
        <v>585</v>
      </c>
      <c r="C2313">
        <v>2026</v>
      </c>
      <c r="D2313" t="s">
        <v>164</v>
      </c>
      <c r="E2313" t="s">
        <v>77</v>
      </c>
      <c r="F2313" t="s">
        <v>219</v>
      </c>
      <c r="G2313" t="s">
        <v>88</v>
      </c>
      <c r="H2313">
        <v>0</v>
      </c>
      <c r="I2313">
        <v>0</v>
      </c>
      <c r="J2313">
        <v>0</v>
      </c>
      <c r="K2313">
        <v>207083.62</v>
      </c>
      <c r="L2313">
        <v>0</v>
      </c>
      <c r="M2313">
        <v>207083.62</v>
      </c>
      <c r="N2313">
        <v>0</v>
      </c>
      <c r="O2313">
        <v>-207083.62</v>
      </c>
      <c r="P2313">
        <v>0</v>
      </c>
      <c r="Q2313">
        <v>0</v>
      </c>
      <c r="R2313">
        <v>-10354.19</v>
      </c>
      <c r="S2313">
        <v>0</v>
      </c>
      <c r="T2313">
        <v>0</v>
      </c>
      <c r="U2313" t="e">
        <f>VLOOKUP(D2313,#REF!,2,FALSE)</f>
        <v>#REF!</v>
      </c>
      <c r="V2313" t="e">
        <f>VLOOKUP(_216[[#This Row],[rollup_view_description]],Map!$B:$C,2,FALSE)</f>
        <v>#REF!</v>
      </c>
      <c r="W2313" t="str">
        <f>VLOOKUP(F2313,Map!$F:$G,2,FALSE)</f>
        <v>Reg Def</v>
      </c>
    </row>
    <row r="2314" spans="1:23" x14ac:dyDescent="0.25">
      <c r="A2314" t="s">
        <v>6</v>
      </c>
      <c r="B2314" t="s">
        <v>585</v>
      </c>
      <c r="C2314">
        <v>2026</v>
      </c>
      <c r="D2314" t="s">
        <v>164</v>
      </c>
      <c r="E2314" t="s">
        <v>77</v>
      </c>
      <c r="F2314" t="s">
        <v>222</v>
      </c>
      <c r="G2314" t="s">
        <v>88</v>
      </c>
      <c r="H2314">
        <v>0</v>
      </c>
      <c r="I2314">
        <v>0</v>
      </c>
      <c r="J2314">
        <v>0</v>
      </c>
      <c r="K2314">
        <v>62326.21</v>
      </c>
      <c r="L2314">
        <v>0</v>
      </c>
      <c r="M2314">
        <v>62326.21</v>
      </c>
      <c r="N2314">
        <v>0</v>
      </c>
      <c r="O2314">
        <v>-62326.21</v>
      </c>
      <c r="P2314">
        <v>0</v>
      </c>
      <c r="Q2314">
        <v>0</v>
      </c>
      <c r="R2314">
        <v>-3116.3</v>
      </c>
      <c r="S2314">
        <v>0</v>
      </c>
      <c r="T2314">
        <v>0</v>
      </c>
      <c r="U2314" t="e">
        <f>VLOOKUP(D2314,#REF!,2,FALSE)</f>
        <v>#REF!</v>
      </c>
      <c r="V2314" t="e">
        <f>VLOOKUP(_216[[#This Row],[rollup_view_description]],Map!$B:$C,2,FALSE)</f>
        <v>#REF!</v>
      </c>
      <c r="W2314" t="str">
        <f>VLOOKUP(F2314,Map!$F:$G,2,FALSE)</f>
        <v>Reg Def</v>
      </c>
    </row>
    <row r="2315" spans="1:23" x14ac:dyDescent="0.25">
      <c r="A2315" t="s">
        <v>6</v>
      </c>
      <c r="B2315" t="s">
        <v>585</v>
      </c>
      <c r="C2315">
        <v>2026</v>
      </c>
      <c r="D2315" t="s">
        <v>164</v>
      </c>
      <c r="E2315" t="s">
        <v>77</v>
      </c>
      <c r="F2315" t="s">
        <v>223</v>
      </c>
      <c r="G2315" t="s">
        <v>88</v>
      </c>
      <c r="H2315">
        <v>0</v>
      </c>
      <c r="I2315">
        <v>0</v>
      </c>
      <c r="J2315">
        <v>0</v>
      </c>
      <c r="K2315">
        <v>-18480.95</v>
      </c>
      <c r="L2315">
        <v>0</v>
      </c>
      <c r="M2315">
        <v>-18480.95</v>
      </c>
      <c r="N2315">
        <v>0</v>
      </c>
      <c r="O2315">
        <v>18480.95</v>
      </c>
      <c r="P2315">
        <v>0</v>
      </c>
      <c r="Q2315">
        <v>0</v>
      </c>
      <c r="R2315">
        <v>924.05</v>
      </c>
      <c r="S2315">
        <v>0</v>
      </c>
      <c r="T2315">
        <v>0</v>
      </c>
      <c r="U2315" t="e">
        <f>VLOOKUP(D2315,#REF!,2,FALSE)</f>
        <v>#REF!</v>
      </c>
      <c r="V2315" t="e">
        <f>VLOOKUP(_216[[#This Row],[rollup_view_description]],Map!$B:$C,2,FALSE)</f>
        <v>#REF!</v>
      </c>
      <c r="W2315" t="str">
        <f>VLOOKUP(F2315,Map!$F:$G,2,FALSE)</f>
        <v>Reg Def</v>
      </c>
    </row>
    <row r="2316" spans="1:23" x14ac:dyDescent="0.25">
      <c r="A2316" t="s">
        <v>6</v>
      </c>
      <c r="B2316" t="s">
        <v>585</v>
      </c>
      <c r="C2316">
        <v>2026</v>
      </c>
      <c r="D2316" t="s">
        <v>164</v>
      </c>
      <c r="E2316" t="s">
        <v>77</v>
      </c>
      <c r="F2316" t="s">
        <v>224</v>
      </c>
      <c r="G2316" t="s">
        <v>88</v>
      </c>
      <c r="H2316">
        <v>0</v>
      </c>
      <c r="I2316">
        <v>0</v>
      </c>
      <c r="J2316">
        <v>0</v>
      </c>
      <c r="K2316">
        <v>-77365.47</v>
      </c>
      <c r="L2316">
        <v>0</v>
      </c>
      <c r="M2316">
        <v>-77365.47</v>
      </c>
      <c r="N2316">
        <v>0</v>
      </c>
      <c r="O2316">
        <v>77365.47</v>
      </c>
      <c r="P2316">
        <v>0</v>
      </c>
      <c r="Q2316">
        <v>0</v>
      </c>
      <c r="R2316">
        <v>3868.27</v>
      </c>
      <c r="S2316">
        <v>0</v>
      </c>
      <c r="T2316">
        <v>0</v>
      </c>
      <c r="U2316" t="e">
        <f>VLOOKUP(D2316,#REF!,2,FALSE)</f>
        <v>#REF!</v>
      </c>
      <c r="V2316" t="e">
        <f>VLOOKUP(_216[[#This Row],[rollup_view_description]],Map!$B:$C,2,FALSE)</f>
        <v>#REF!</v>
      </c>
      <c r="W2316" t="str">
        <f>VLOOKUP(F2316,Map!$F:$G,2,FALSE)</f>
        <v>Reg Def</v>
      </c>
    </row>
    <row r="2317" spans="1:23" x14ac:dyDescent="0.25">
      <c r="A2317" t="s">
        <v>6</v>
      </c>
      <c r="B2317" t="s">
        <v>585</v>
      </c>
      <c r="C2317">
        <v>2026</v>
      </c>
      <c r="D2317" t="s">
        <v>164</v>
      </c>
      <c r="E2317" t="s">
        <v>77</v>
      </c>
      <c r="F2317" t="s">
        <v>220</v>
      </c>
      <c r="G2317" t="s">
        <v>89</v>
      </c>
      <c r="H2317">
        <v>2077195.66</v>
      </c>
      <c r="I2317">
        <v>0</v>
      </c>
      <c r="J2317">
        <v>2077195.66</v>
      </c>
      <c r="K2317">
        <v>2642533.36</v>
      </c>
      <c r="L2317">
        <v>0</v>
      </c>
      <c r="M2317">
        <v>2642533.36</v>
      </c>
      <c r="N2317">
        <v>0</v>
      </c>
      <c r="O2317">
        <v>-565337.69999999995</v>
      </c>
      <c r="P2317">
        <v>0</v>
      </c>
      <c r="Q2317">
        <v>0</v>
      </c>
      <c r="R2317">
        <v>-28266.89</v>
      </c>
      <c r="S2317">
        <v>0</v>
      </c>
      <c r="T2317">
        <v>0</v>
      </c>
      <c r="U2317" t="e">
        <f>VLOOKUP(D2317,#REF!,2,FALSE)</f>
        <v>#REF!</v>
      </c>
      <c r="V2317" t="e">
        <f>VLOOKUP(_216[[#This Row],[rollup_view_description]],Map!$B:$C,2,FALSE)</f>
        <v>#REF!</v>
      </c>
      <c r="W2317" t="str">
        <f>VLOOKUP(F2317,Map!$F:$G,2,FALSE)</f>
        <v>Reg Def</v>
      </c>
    </row>
    <row r="2318" spans="1:23" x14ac:dyDescent="0.25">
      <c r="A2318" t="s">
        <v>6</v>
      </c>
      <c r="B2318" t="s">
        <v>585</v>
      </c>
      <c r="C2318">
        <v>2026</v>
      </c>
      <c r="D2318" t="s">
        <v>164</v>
      </c>
      <c r="E2318" t="s">
        <v>77</v>
      </c>
      <c r="F2318" t="s">
        <v>225</v>
      </c>
      <c r="G2318" t="s">
        <v>88</v>
      </c>
      <c r="H2318">
        <v>0</v>
      </c>
      <c r="I2318">
        <v>0</v>
      </c>
      <c r="J2318">
        <v>0</v>
      </c>
      <c r="K2318">
        <v>272719.65999999997</v>
      </c>
      <c r="L2318">
        <v>0</v>
      </c>
      <c r="M2318">
        <v>272719.65999999997</v>
      </c>
      <c r="N2318">
        <v>0</v>
      </c>
      <c r="O2318">
        <v>-272719.65999999997</v>
      </c>
      <c r="P2318">
        <v>0</v>
      </c>
      <c r="Q2318">
        <v>0</v>
      </c>
      <c r="R2318">
        <v>-13635.98</v>
      </c>
      <c r="S2318">
        <v>0</v>
      </c>
      <c r="T2318">
        <v>0</v>
      </c>
      <c r="U2318" t="e">
        <f>VLOOKUP(D2318,#REF!,2,FALSE)</f>
        <v>#REF!</v>
      </c>
      <c r="V2318" t="e">
        <f>VLOOKUP(_216[[#This Row],[rollup_view_description]],Map!$B:$C,2,FALSE)</f>
        <v>#REF!</v>
      </c>
      <c r="W2318" t="str">
        <f>VLOOKUP(F2318,Map!$F:$G,2,FALSE)</f>
        <v>Repairs</v>
      </c>
    </row>
    <row r="2319" spans="1:23" x14ac:dyDescent="0.25">
      <c r="A2319" t="s">
        <v>6</v>
      </c>
      <c r="B2319" t="s">
        <v>585</v>
      </c>
      <c r="C2319">
        <v>2026</v>
      </c>
      <c r="D2319" t="s">
        <v>130</v>
      </c>
      <c r="E2319" t="s">
        <v>77</v>
      </c>
      <c r="F2319" t="s">
        <v>219</v>
      </c>
      <c r="G2319" t="s">
        <v>88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 t="e">
        <f>VLOOKUP(D2319,#REF!,2,FALSE)</f>
        <v>#REF!</v>
      </c>
      <c r="V2319" t="e">
        <f>VLOOKUP(_216[[#This Row],[rollup_view_description]],Map!$B:$C,2,FALSE)</f>
        <v>#REF!</v>
      </c>
      <c r="W2319" t="str">
        <f>VLOOKUP(F2319,Map!$F:$G,2,FALSE)</f>
        <v>Reg Def</v>
      </c>
    </row>
    <row r="2320" spans="1:23" x14ac:dyDescent="0.25">
      <c r="A2320" t="s">
        <v>6</v>
      </c>
      <c r="B2320" t="s">
        <v>585</v>
      </c>
      <c r="C2320">
        <v>2026</v>
      </c>
      <c r="D2320" t="s">
        <v>130</v>
      </c>
      <c r="E2320" t="s">
        <v>77</v>
      </c>
      <c r="F2320" t="s">
        <v>222</v>
      </c>
      <c r="G2320" t="s">
        <v>88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 t="e">
        <f>VLOOKUP(D2320,#REF!,2,FALSE)</f>
        <v>#REF!</v>
      </c>
      <c r="V2320" t="e">
        <f>VLOOKUP(_216[[#This Row],[rollup_view_description]],Map!$B:$C,2,FALSE)</f>
        <v>#REF!</v>
      </c>
      <c r="W2320" t="str">
        <f>VLOOKUP(F2320,Map!$F:$G,2,FALSE)</f>
        <v>Reg Def</v>
      </c>
    </row>
    <row r="2321" spans="1:23" x14ac:dyDescent="0.25">
      <c r="A2321" t="s">
        <v>6</v>
      </c>
      <c r="B2321" t="s">
        <v>585</v>
      </c>
      <c r="C2321">
        <v>2026</v>
      </c>
      <c r="D2321" t="s">
        <v>130</v>
      </c>
      <c r="E2321" t="s">
        <v>77</v>
      </c>
      <c r="F2321" t="s">
        <v>139</v>
      </c>
      <c r="G2321" t="s">
        <v>88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 t="e">
        <f>VLOOKUP(D2321,#REF!,2,FALSE)</f>
        <v>#REF!</v>
      </c>
      <c r="V2321" t="e">
        <f>VLOOKUP(_216[[#This Row],[rollup_view_description]],Map!$B:$C,2,FALSE)</f>
        <v>#REF!</v>
      </c>
      <c r="W2321" t="str">
        <f>VLOOKUP(F2321,Map!$F:$G,2,FALSE)</f>
        <v>Flow Through</v>
      </c>
    </row>
    <row r="2322" spans="1:23" x14ac:dyDescent="0.25">
      <c r="A2322" t="s">
        <v>6</v>
      </c>
      <c r="B2322" t="s">
        <v>585</v>
      </c>
      <c r="C2322">
        <v>2026</v>
      </c>
      <c r="D2322" t="s">
        <v>130</v>
      </c>
      <c r="E2322" t="s">
        <v>77</v>
      </c>
      <c r="F2322" t="s">
        <v>221</v>
      </c>
      <c r="G2322" t="s">
        <v>88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 t="e">
        <f>VLOOKUP(D2322,#REF!,2,FALSE)</f>
        <v>#REF!</v>
      </c>
      <c r="V2322" t="e">
        <f>VLOOKUP(_216[[#This Row],[rollup_view_description]],Map!$B:$C,2,FALSE)</f>
        <v>#REF!</v>
      </c>
      <c r="W2322" t="str">
        <f>VLOOKUP(F2322,Map!$F:$G,2,FALSE)</f>
        <v>Reg Def</v>
      </c>
    </row>
    <row r="2323" spans="1:23" x14ac:dyDescent="0.25">
      <c r="A2323" t="s">
        <v>6</v>
      </c>
      <c r="B2323" t="s">
        <v>585</v>
      </c>
      <c r="C2323">
        <v>2026</v>
      </c>
      <c r="D2323" t="s">
        <v>130</v>
      </c>
      <c r="E2323" t="s">
        <v>77</v>
      </c>
      <c r="F2323" t="s">
        <v>223</v>
      </c>
      <c r="G2323" t="s">
        <v>88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 t="e">
        <f>VLOOKUP(D2323,#REF!,2,FALSE)</f>
        <v>#REF!</v>
      </c>
      <c r="V2323" t="e">
        <f>VLOOKUP(_216[[#This Row],[rollup_view_description]],Map!$B:$C,2,FALSE)</f>
        <v>#REF!</v>
      </c>
      <c r="W2323" t="str">
        <f>VLOOKUP(F2323,Map!$F:$G,2,FALSE)</f>
        <v>Reg Def</v>
      </c>
    </row>
    <row r="2324" spans="1:23" x14ac:dyDescent="0.25">
      <c r="A2324" t="s">
        <v>6</v>
      </c>
      <c r="B2324" t="s">
        <v>585</v>
      </c>
      <c r="C2324">
        <v>2026</v>
      </c>
      <c r="D2324" t="s">
        <v>130</v>
      </c>
      <c r="E2324" t="s">
        <v>77</v>
      </c>
      <c r="F2324" t="s">
        <v>224</v>
      </c>
      <c r="G2324" t="s">
        <v>88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 t="e">
        <f>VLOOKUP(D2324,#REF!,2,FALSE)</f>
        <v>#REF!</v>
      </c>
      <c r="V2324" t="e">
        <f>VLOOKUP(_216[[#This Row],[rollup_view_description]],Map!$B:$C,2,FALSE)</f>
        <v>#REF!</v>
      </c>
      <c r="W2324" t="str">
        <f>VLOOKUP(F2324,Map!$F:$G,2,FALSE)</f>
        <v>Reg Def</v>
      </c>
    </row>
    <row r="2325" spans="1:23" x14ac:dyDescent="0.25">
      <c r="A2325" t="s">
        <v>6</v>
      </c>
      <c r="B2325" t="s">
        <v>585</v>
      </c>
      <c r="C2325">
        <v>2026</v>
      </c>
      <c r="D2325" t="s">
        <v>130</v>
      </c>
      <c r="E2325" t="s">
        <v>77</v>
      </c>
      <c r="F2325" t="s">
        <v>220</v>
      </c>
      <c r="G2325" t="s">
        <v>89</v>
      </c>
      <c r="H2325">
        <v>437539.5</v>
      </c>
      <c r="I2325">
        <v>0</v>
      </c>
      <c r="J2325">
        <v>437539.5</v>
      </c>
      <c r="K2325">
        <v>0</v>
      </c>
      <c r="L2325">
        <v>0</v>
      </c>
      <c r="M2325">
        <v>0</v>
      </c>
      <c r="N2325">
        <v>0</v>
      </c>
      <c r="O2325">
        <v>437539.5</v>
      </c>
      <c r="P2325">
        <v>0</v>
      </c>
      <c r="Q2325">
        <v>0</v>
      </c>
      <c r="R2325">
        <v>21877</v>
      </c>
      <c r="S2325">
        <v>0</v>
      </c>
      <c r="T2325">
        <v>0</v>
      </c>
      <c r="U2325" t="e">
        <f>VLOOKUP(D2325,#REF!,2,FALSE)</f>
        <v>#REF!</v>
      </c>
      <c r="V2325" t="e">
        <f>VLOOKUP(_216[[#This Row],[rollup_view_description]],Map!$B:$C,2,FALSE)</f>
        <v>#REF!</v>
      </c>
      <c r="W2325" t="str">
        <f>VLOOKUP(F2325,Map!$F:$G,2,FALSE)</f>
        <v>Reg Def</v>
      </c>
    </row>
    <row r="2326" spans="1:23" x14ac:dyDescent="0.25">
      <c r="A2326" t="s">
        <v>6</v>
      </c>
      <c r="B2326" t="s">
        <v>585</v>
      </c>
      <c r="C2326">
        <v>2026</v>
      </c>
      <c r="D2326" t="s">
        <v>130</v>
      </c>
      <c r="E2326" t="s">
        <v>77</v>
      </c>
      <c r="F2326" t="s">
        <v>225</v>
      </c>
      <c r="G2326" t="s">
        <v>88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 t="e">
        <f>VLOOKUP(D2326,#REF!,2,FALSE)</f>
        <v>#REF!</v>
      </c>
      <c r="V2326" t="e">
        <f>VLOOKUP(_216[[#This Row],[rollup_view_description]],Map!$B:$C,2,FALSE)</f>
        <v>#REF!</v>
      </c>
      <c r="W2326" t="str">
        <f>VLOOKUP(F2326,Map!$F:$G,2,FALSE)</f>
        <v>Repairs</v>
      </c>
    </row>
    <row r="2327" spans="1:23" x14ac:dyDescent="0.25">
      <c r="A2327" t="s">
        <v>6</v>
      </c>
      <c r="B2327" t="s">
        <v>585</v>
      </c>
      <c r="C2327">
        <v>2026</v>
      </c>
      <c r="D2327" t="s">
        <v>131</v>
      </c>
      <c r="E2327" t="s">
        <v>77</v>
      </c>
      <c r="F2327" t="s">
        <v>219</v>
      </c>
      <c r="G2327" t="s">
        <v>88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 t="e">
        <f>VLOOKUP(D2327,#REF!,2,FALSE)</f>
        <v>#REF!</v>
      </c>
      <c r="V2327" t="e">
        <f>VLOOKUP(_216[[#This Row],[rollup_view_description]],Map!$B:$C,2,FALSE)</f>
        <v>#REF!</v>
      </c>
      <c r="W2327" t="str">
        <f>VLOOKUP(F2327,Map!$F:$G,2,FALSE)</f>
        <v>Reg Def</v>
      </c>
    </row>
    <row r="2328" spans="1:23" x14ac:dyDescent="0.25">
      <c r="A2328" t="s">
        <v>6</v>
      </c>
      <c r="B2328" t="s">
        <v>585</v>
      </c>
      <c r="C2328">
        <v>2026</v>
      </c>
      <c r="D2328" t="s">
        <v>131</v>
      </c>
      <c r="E2328" t="s">
        <v>77</v>
      </c>
      <c r="F2328" t="s">
        <v>222</v>
      </c>
      <c r="G2328" t="s">
        <v>88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 t="e">
        <f>VLOOKUP(D2328,#REF!,2,FALSE)</f>
        <v>#REF!</v>
      </c>
      <c r="V2328" t="e">
        <f>VLOOKUP(_216[[#This Row],[rollup_view_description]],Map!$B:$C,2,FALSE)</f>
        <v>#REF!</v>
      </c>
      <c r="W2328" t="str">
        <f>VLOOKUP(F2328,Map!$F:$G,2,FALSE)</f>
        <v>Reg Def</v>
      </c>
    </row>
    <row r="2329" spans="1:23" x14ac:dyDescent="0.25">
      <c r="A2329" t="s">
        <v>6</v>
      </c>
      <c r="B2329" t="s">
        <v>585</v>
      </c>
      <c r="C2329">
        <v>2026</v>
      </c>
      <c r="D2329" t="s">
        <v>131</v>
      </c>
      <c r="E2329" t="s">
        <v>77</v>
      </c>
      <c r="F2329" t="s">
        <v>139</v>
      </c>
      <c r="G2329" t="s">
        <v>88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 t="e">
        <f>VLOOKUP(D2329,#REF!,2,FALSE)</f>
        <v>#REF!</v>
      </c>
      <c r="V2329" t="e">
        <f>VLOOKUP(_216[[#This Row],[rollup_view_description]],Map!$B:$C,2,FALSE)</f>
        <v>#REF!</v>
      </c>
      <c r="W2329" t="str">
        <f>VLOOKUP(F2329,Map!$F:$G,2,FALSE)</f>
        <v>Flow Through</v>
      </c>
    </row>
    <row r="2330" spans="1:23" x14ac:dyDescent="0.25">
      <c r="A2330" t="s">
        <v>6</v>
      </c>
      <c r="B2330" t="s">
        <v>585</v>
      </c>
      <c r="C2330">
        <v>2026</v>
      </c>
      <c r="D2330" t="s">
        <v>131</v>
      </c>
      <c r="E2330" t="s">
        <v>77</v>
      </c>
      <c r="F2330" t="s">
        <v>221</v>
      </c>
      <c r="G2330" t="s">
        <v>88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 t="e">
        <f>VLOOKUP(D2330,#REF!,2,FALSE)</f>
        <v>#REF!</v>
      </c>
      <c r="V2330" t="e">
        <f>VLOOKUP(_216[[#This Row],[rollup_view_description]],Map!$B:$C,2,FALSE)</f>
        <v>#REF!</v>
      </c>
      <c r="W2330" t="str">
        <f>VLOOKUP(F2330,Map!$F:$G,2,FALSE)</f>
        <v>Reg Def</v>
      </c>
    </row>
    <row r="2331" spans="1:23" x14ac:dyDescent="0.25">
      <c r="A2331" t="s">
        <v>6</v>
      </c>
      <c r="B2331" t="s">
        <v>585</v>
      </c>
      <c r="C2331">
        <v>2026</v>
      </c>
      <c r="D2331" t="s">
        <v>131</v>
      </c>
      <c r="E2331" t="s">
        <v>77</v>
      </c>
      <c r="F2331" t="s">
        <v>223</v>
      </c>
      <c r="G2331" t="s">
        <v>88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 t="e">
        <f>VLOOKUP(D2331,#REF!,2,FALSE)</f>
        <v>#REF!</v>
      </c>
      <c r="V2331" t="e">
        <f>VLOOKUP(_216[[#This Row],[rollup_view_description]],Map!$B:$C,2,FALSE)</f>
        <v>#REF!</v>
      </c>
      <c r="W2331" t="str">
        <f>VLOOKUP(F2331,Map!$F:$G,2,FALSE)</f>
        <v>Reg Def</v>
      </c>
    </row>
    <row r="2332" spans="1:23" x14ac:dyDescent="0.25">
      <c r="A2332" t="s">
        <v>6</v>
      </c>
      <c r="B2332" t="s">
        <v>585</v>
      </c>
      <c r="C2332">
        <v>2026</v>
      </c>
      <c r="D2332" t="s">
        <v>131</v>
      </c>
      <c r="E2332" t="s">
        <v>77</v>
      </c>
      <c r="F2332" t="s">
        <v>220</v>
      </c>
      <c r="G2332" t="s">
        <v>89</v>
      </c>
      <c r="H2332">
        <v>33927.46</v>
      </c>
      <c r="I2332">
        <v>0</v>
      </c>
      <c r="J2332">
        <v>33927.46</v>
      </c>
      <c r="K2332">
        <v>0</v>
      </c>
      <c r="L2332">
        <v>0</v>
      </c>
      <c r="M2332">
        <v>0</v>
      </c>
      <c r="N2332">
        <v>0</v>
      </c>
      <c r="O2332">
        <v>33927.46</v>
      </c>
      <c r="P2332">
        <v>0</v>
      </c>
      <c r="Q2332">
        <v>0</v>
      </c>
      <c r="R2332">
        <v>1696.38</v>
      </c>
      <c r="S2332">
        <v>0</v>
      </c>
      <c r="T2332">
        <v>0</v>
      </c>
      <c r="U2332" t="e">
        <f>VLOOKUP(D2332,#REF!,2,FALSE)</f>
        <v>#REF!</v>
      </c>
      <c r="V2332" t="e">
        <f>VLOOKUP(_216[[#This Row],[rollup_view_description]],Map!$B:$C,2,FALSE)</f>
        <v>#REF!</v>
      </c>
      <c r="W2332" t="str">
        <f>VLOOKUP(F2332,Map!$F:$G,2,FALSE)</f>
        <v>Reg Def</v>
      </c>
    </row>
    <row r="2333" spans="1:23" x14ac:dyDescent="0.25">
      <c r="A2333" t="s">
        <v>6</v>
      </c>
      <c r="B2333" t="s">
        <v>585</v>
      </c>
      <c r="C2333">
        <v>2026</v>
      </c>
      <c r="D2333" t="s">
        <v>131</v>
      </c>
      <c r="E2333" t="s">
        <v>77</v>
      </c>
      <c r="F2333" t="s">
        <v>225</v>
      </c>
      <c r="G2333" t="s">
        <v>88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 t="e">
        <f>VLOOKUP(D2333,#REF!,2,FALSE)</f>
        <v>#REF!</v>
      </c>
      <c r="V2333" t="e">
        <f>VLOOKUP(_216[[#This Row],[rollup_view_description]],Map!$B:$C,2,FALSE)</f>
        <v>#REF!</v>
      </c>
      <c r="W2333" t="str">
        <f>VLOOKUP(F2333,Map!$F:$G,2,FALSE)</f>
        <v>Repairs</v>
      </c>
    </row>
    <row r="2334" spans="1:23" x14ac:dyDescent="0.25">
      <c r="A2334" t="s">
        <v>6</v>
      </c>
      <c r="B2334" t="s">
        <v>585</v>
      </c>
      <c r="C2334">
        <v>2026</v>
      </c>
      <c r="D2334" t="s">
        <v>165</v>
      </c>
      <c r="E2334" t="s">
        <v>77</v>
      </c>
      <c r="F2334" t="s">
        <v>219</v>
      </c>
      <c r="G2334" t="s">
        <v>88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 t="e">
        <f>VLOOKUP(D2334,#REF!,2,FALSE)</f>
        <v>#REF!</v>
      </c>
      <c r="V2334" t="e">
        <f>VLOOKUP(_216[[#This Row],[rollup_view_description]],Map!$B:$C,2,FALSE)</f>
        <v>#REF!</v>
      </c>
      <c r="W2334" t="str">
        <f>VLOOKUP(F2334,Map!$F:$G,2,FALSE)</f>
        <v>Reg Def</v>
      </c>
    </row>
    <row r="2335" spans="1:23" x14ac:dyDescent="0.25">
      <c r="A2335" t="s">
        <v>6</v>
      </c>
      <c r="B2335" t="s">
        <v>585</v>
      </c>
      <c r="C2335">
        <v>2026</v>
      </c>
      <c r="D2335" t="s">
        <v>165</v>
      </c>
      <c r="E2335" t="s">
        <v>77</v>
      </c>
      <c r="F2335" t="s">
        <v>222</v>
      </c>
      <c r="G2335" t="s">
        <v>88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 t="e">
        <f>VLOOKUP(D2335,#REF!,2,FALSE)</f>
        <v>#REF!</v>
      </c>
      <c r="V2335" t="e">
        <f>VLOOKUP(_216[[#This Row],[rollup_view_description]],Map!$B:$C,2,FALSE)</f>
        <v>#REF!</v>
      </c>
      <c r="W2335" t="str">
        <f>VLOOKUP(F2335,Map!$F:$G,2,FALSE)</f>
        <v>Reg Def</v>
      </c>
    </row>
    <row r="2336" spans="1:23" x14ac:dyDescent="0.25">
      <c r="A2336" t="s">
        <v>6</v>
      </c>
      <c r="B2336" t="s">
        <v>585</v>
      </c>
      <c r="C2336">
        <v>2026</v>
      </c>
      <c r="D2336" t="s">
        <v>165</v>
      </c>
      <c r="E2336" t="s">
        <v>77</v>
      </c>
      <c r="F2336" t="s">
        <v>223</v>
      </c>
      <c r="G2336" t="s">
        <v>88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 t="e">
        <f>VLOOKUP(D2336,#REF!,2,FALSE)</f>
        <v>#REF!</v>
      </c>
      <c r="V2336" t="e">
        <f>VLOOKUP(_216[[#This Row],[rollup_view_description]],Map!$B:$C,2,FALSE)</f>
        <v>#REF!</v>
      </c>
      <c r="W2336" t="str">
        <f>VLOOKUP(F2336,Map!$F:$G,2,FALSE)</f>
        <v>Reg Def</v>
      </c>
    </row>
    <row r="2337" spans="1:23" x14ac:dyDescent="0.25">
      <c r="A2337" t="s">
        <v>6</v>
      </c>
      <c r="B2337" t="s">
        <v>585</v>
      </c>
      <c r="C2337">
        <v>2026</v>
      </c>
      <c r="D2337" t="s">
        <v>165</v>
      </c>
      <c r="E2337" t="s">
        <v>77</v>
      </c>
      <c r="F2337" t="s">
        <v>224</v>
      </c>
      <c r="G2337" t="s">
        <v>88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 t="e">
        <f>VLOOKUP(D2337,#REF!,2,FALSE)</f>
        <v>#REF!</v>
      </c>
      <c r="V2337" t="e">
        <f>VLOOKUP(_216[[#This Row],[rollup_view_description]],Map!$B:$C,2,FALSE)</f>
        <v>#REF!</v>
      </c>
      <c r="W2337" t="str">
        <f>VLOOKUP(F2337,Map!$F:$G,2,FALSE)</f>
        <v>Reg Def</v>
      </c>
    </row>
    <row r="2338" spans="1:23" x14ac:dyDescent="0.25">
      <c r="A2338" t="s">
        <v>6</v>
      </c>
      <c r="B2338" t="s">
        <v>585</v>
      </c>
      <c r="C2338">
        <v>2026</v>
      </c>
      <c r="D2338" t="s">
        <v>165</v>
      </c>
      <c r="E2338" t="s">
        <v>77</v>
      </c>
      <c r="F2338" t="s">
        <v>220</v>
      </c>
      <c r="G2338" t="s">
        <v>89</v>
      </c>
      <c r="H2338">
        <v>5.93</v>
      </c>
      <c r="I2338">
        <v>0</v>
      </c>
      <c r="J2338">
        <v>5.93</v>
      </c>
      <c r="K2338">
        <v>0</v>
      </c>
      <c r="L2338">
        <v>0</v>
      </c>
      <c r="M2338">
        <v>0</v>
      </c>
      <c r="N2338">
        <v>0</v>
      </c>
      <c r="O2338">
        <v>5.93</v>
      </c>
      <c r="P2338">
        <v>0</v>
      </c>
      <c r="Q2338">
        <v>0</v>
      </c>
      <c r="R2338">
        <v>0.31</v>
      </c>
      <c r="S2338">
        <v>0</v>
      </c>
      <c r="T2338">
        <v>0</v>
      </c>
      <c r="U2338" t="e">
        <f>VLOOKUP(D2338,#REF!,2,FALSE)</f>
        <v>#REF!</v>
      </c>
      <c r="V2338" t="e">
        <f>VLOOKUP(_216[[#This Row],[rollup_view_description]],Map!$B:$C,2,FALSE)</f>
        <v>#REF!</v>
      </c>
      <c r="W2338" t="str">
        <f>VLOOKUP(F2338,Map!$F:$G,2,FALSE)</f>
        <v>Reg Def</v>
      </c>
    </row>
    <row r="2339" spans="1:23" x14ac:dyDescent="0.25">
      <c r="A2339" t="s">
        <v>6</v>
      </c>
      <c r="B2339" t="s">
        <v>585</v>
      </c>
      <c r="C2339">
        <v>2026</v>
      </c>
      <c r="D2339" t="s">
        <v>165</v>
      </c>
      <c r="E2339" t="s">
        <v>77</v>
      </c>
      <c r="F2339" t="s">
        <v>225</v>
      </c>
      <c r="G2339" t="s">
        <v>88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 t="e">
        <f>VLOOKUP(D2339,#REF!,2,FALSE)</f>
        <v>#REF!</v>
      </c>
      <c r="V2339" t="e">
        <f>VLOOKUP(_216[[#This Row],[rollup_view_description]],Map!$B:$C,2,FALSE)</f>
        <v>#REF!</v>
      </c>
      <c r="W2339" t="str">
        <f>VLOOKUP(F2339,Map!$F:$G,2,FALSE)</f>
        <v>Repairs</v>
      </c>
    </row>
    <row r="2340" spans="1:23" x14ac:dyDescent="0.25">
      <c r="A2340" t="s">
        <v>6</v>
      </c>
      <c r="B2340" t="s">
        <v>585</v>
      </c>
      <c r="C2340">
        <v>2026</v>
      </c>
      <c r="D2340" t="s">
        <v>166</v>
      </c>
      <c r="E2340" t="s">
        <v>77</v>
      </c>
      <c r="F2340" t="s">
        <v>224</v>
      </c>
      <c r="G2340" t="s">
        <v>88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 t="e">
        <f>VLOOKUP(D2340,#REF!,2,FALSE)</f>
        <v>#REF!</v>
      </c>
      <c r="V2340" t="e">
        <f>VLOOKUP(_216[[#This Row],[rollup_view_description]],Map!$B:$C,2,FALSE)</f>
        <v>#REF!</v>
      </c>
      <c r="W2340" t="str">
        <f>VLOOKUP(F2340,Map!$F:$G,2,FALSE)</f>
        <v>Reg Def</v>
      </c>
    </row>
    <row r="2341" spans="1:23" x14ac:dyDescent="0.25">
      <c r="A2341" t="s">
        <v>6</v>
      </c>
      <c r="B2341" t="s">
        <v>585</v>
      </c>
      <c r="C2341">
        <v>2026</v>
      </c>
      <c r="D2341" t="s">
        <v>166</v>
      </c>
      <c r="E2341" t="s">
        <v>77</v>
      </c>
      <c r="F2341" t="s">
        <v>220</v>
      </c>
      <c r="G2341" t="s">
        <v>89</v>
      </c>
      <c r="H2341">
        <v>18556.89</v>
      </c>
      <c r="I2341">
        <v>0</v>
      </c>
      <c r="J2341">
        <v>18556.89</v>
      </c>
      <c r="K2341">
        <v>0</v>
      </c>
      <c r="L2341">
        <v>0</v>
      </c>
      <c r="M2341">
        <v>0</v>
      </c>
      <c r="N2341">
        <v>0</v>
      </c>
      <c r="O2341">
        <v>18556.89</v>
      </c>
      <c r="P2341">
        <v>0</v>
      </c>
      <c r="Q2341">
        <v>0</v>
      </c>
      <c r="R2341">
        <v>927.85</v>
      </c>
      <c r="S2341">
        <v>0</v>
      </c>
      <c r="T2341">
        <v>0</v>
      </c>
      <c r="U2341" t="e">
        <f>VLOOKUP(D2341,#REF!,2,FALSE)</f>
        <v>#REF!</v>
      </c>
      <c r="V2341" t="e">
        <f>VLOOKUP(_216[[#This Row],[rollup_view_description]],Map!$B:$C,2,FALSE)</f>
        <v>#REF!</v>
      </c>
      <c r="W2341" t="str">
        <f>VLOOKUP(F2341,Map!$F:$G,2,FALSE)</f>
        <v>Reg Def</v>
      </c>
    </row>
    <row r="2342" spans="1:23" x14ac:dyDescent="0.25">
      <c r="A2342" t="s">
        <v>6</v>
      </c>
      <c r="B2342" t="s">
        <v>585</v>
      </c>
      <c r="C2342">
        <v>2026</v>
      </c>
      <c r="D2342" t="s">
        <v>167</v>
      </c>
      <c r="E2342" t="s">
        <v>77</v>
      </c>
      <c r="F2342" t="s">
        <v>219</v>
      </c>
      <c r="G2342" t="s">
        <v>88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 t="e">
        <f>VLOOKUP(D2342,#REF!,2,FALSE)</f>
        <v>#REF!</v>
      </c>
      <c r="V2342" t="e">
        <f>VLOOKUP(_216[[#This Row],[rollup_view_description]],Map!$B:$C,2,FALSE)</f>
        <v>#REF!</v>
      </c>
      <c r="W2342" t="str">
        <f>VLOOKUP(F2342,Map!$F:$G,2,FALSE)</f>
        <v>Reg Def</v>
      </c>
    </row>
    <row r="2343" spans="1:23" x14ac:dyDescent="0.25">
      <c r="A2343" t="s">
        <v>6</v>
      </c>
      <c r="B2343" t="s">
        <v>585</v>
      </c>
      <c r="C2343">
        <v>2026</v>
      </c>
      <c r="D2343" t="s">
        <v>167</v>
      </c>
      <c r="E2343" t="s">
        <v>77</v>
      </c>
      <c r="F2343" t="s">
        <v>222</v>
      </c>
      <c r="G2343" t="s">
        <v>88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 t="e">
        <f>VLOOKUP(D2343,#REF!,2,FALSE)</f>
        <v>#REF!</v>
      </c>
      <c r="V2343" t="e">
        <f>VLOOKUP(_216[[#This Row],[rollup_view_description]],Map!$B:$C,2,FALSE)</f>
        <v>#REF!</v>
      </c>
      <c r="W2343" t="str">
        <f>VLOOKUP(F2343,Map!$F:$G,2,FALSE)</f>
        <v>Reg Def</v>
      </c>
    </row>
    <row r="2344" spans="1:23" x14ac:dyDescent="0.25">
      <c r="A2344" t="s">
        <v>6</v>
      </c>
      <c r="B2344" t="s">
        <v>585</v>
      </c>
      <c r="C2344">
        <v>2026</v>
      </c>
      <c r="D2344" t="s">
        <v>167</v>
      </c>
      <c r="E2344" t="s">
        <v>77</v>
      </c>
      <c r="F2344" t="s">
        <v>223</v>
      </c>
      <c r="G2344" t="s">
        <v>88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 t="e">
        <f>VLOOKUP(D2344,#REF!,2,FALSE)</f>
        <v>#REF!</v>
      </c>
      <c r="V2344" t="e">
        <f>VLOOKUP(_216[[#This Row],[rollup_view_description]],Map!$B:$C,2,FALSE)</f>
        <v>#REF!</v>
      </c>
      <c r="W2344" t="str">
        <f>VLOOKUP(F2344,Map!$F:$G,2,FALSE)</f>
        <v>Reg Def</v>
      </c>
    </row>
    <row r="2345" spans="1:23" x14ac:dyDescent="0.25">
      <c r="A2345" t="s">
        <v>6</v>
      </c>
      <c r="B2345" t="s">
        <v>585</v>
      </c>
      <c r="C2345">
        <v>2026</v>
      </c>
      <c r="D2345" t="s">
        <v>167</v>
      </c>
      <c r="E2345" t="s">
        <v>77</v>
      </c>
      <c r="F2345" t="s">
        <v>220</v>
      </c>
      <c r="G2345" t="s">
        <v>89</v>
      </c>
      <c r="H2345">
        <v>-1.52</v>
      </c>
      <c r="I2345">
        <v>0</v>
      </c>
      <c r="J2345">
        <v>-1.52</v>
      </c>
      <c r="K2345">
        <v>0</v>
      </c>
      <c r="L2345">
        <v>0</v>
      </c>
      <c r="M2345">
        <v>0</v>
      </c>
      <c r="N2345">
        <v>0</v>
      </c>
      <c r="O2345">
        <v>-1.52</v>
      </c>
      <c r="P2345">
        <v>0</v>
      </c>
      <c r="Q2345">
        <v>0</v>
      </c>
      <c r="R2345">
        <v>-0.08</v>
      </c>
      <c r="S2345">
        <v>0</v>
      </c>
      <c r="T2345">
        <v>0</v>
      </c>
      <c r="U2345" t="e">
        <f>VLOOKUP(D2345,#REF!,2,FALSE)</f>
        <v>#REF!</v>
      </c>
      <c r="V2345" t="e">
        <f>VLOOKUP(_216[[#This Row],[rollup_view_description]],Map!$B:$C,2,FALSE)</f>
        <v>#REF!</v>
      </c>
      <c r="W2345" t="str">
        <f>VLOOKUP(F2345,Map!$F:$G,2,FALSE)</f>
        <v>Reg Def</v>
      </c>
    </row>
    <row r="2346" spans="1:23" x14ac:dyDescent="0.25">
      <c r="A2346" t="s">
        <v>6</v>
      </c>
      <c r="B2346" t="s">
        <v>585</v>
      </c>
      <c r="C2346">
        <v>2026</v>
      </c>
      <c r="D2346" t="s">
        <v>167</v>
      </c>
      <c r="E2346" t="s">
        <v>77</v>
      </c>
      <c r="F2346" t="s">
        <v>225</v>
      </c>
      <c r="G2346" t="s">
        <v>88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 t="e">
        <f>VLOOKUP(D2346,#REF!,2,FALSE)</f>
        <v>#REF!</v>
      </c>
      <c r="V2346" t="e">
        <f>VLOOKUP(_216[[#This Row],[rollup_view_description]],Map!$B:$C,2,FALSE)</f>
        <v>#REF!</v>
      </c>
      <c r="W2346" t="str">
        <f>VLOOKUP(F2346,Map!$F:$G,2,FALSE)</f>
        <v>Repairs</v>
      </c>
    </row>
    <row r="2347" spans="1:23" x14ac:dyDescent="0.25">
      <c r="A2347" t="s">
        <v>6</v>
      </c>
      <c r="B2347" t="s">
        <v>585</v>
      </c>
      <c r="C2347">
        <v>2026</v>
      </c>
      <c r="D2347" t="s">
        <v>132</v>
      </c>
      <c r="E2347" t="s">
        <v>77</v>
      </c>
      <c r="F2347" t="s">
        <v>219</v>
      </c>
      <c r="G2347" t="s">
        <v>88</v>
      </c>
      <c r="H2347">
        <v>0</v>
      </c>
      <c r="I2347">
        <v>0</v>
      </c>
      <c r="J2347">
        <v>0</v>
      </c>
      <c r="K2347">
        <v>35015.589999999997</v>
      </c>
      <c r="L2347">
        <v>0</v>
      </c>
      <c r="M2347">
        <v>35015.589999999997</v>
      </c>
      <c r="N2347">
        <v>0</v>
      </c>
      <c r="O2347">
        <v>-35015.589999999997</v>
      </c>
      <c r="P2347">
        <v>0</v>
      </c>
      <c r="Q2347">
        <v>0</v>
      </c>
      <c r="R2347">
        <v>-1750.78</v>
      </c>
      <c r="S2347">
        <v>0</v>
      </c>
      <c r="T2347">
        <v>0</v>
      </c>
      <c r="U2347" t="e">
        <f>VLOOKUP(D2347,#REF!,2,FALSE)</f>
        <v>#REF!</v>
      </c>
      <c r="V2347" t="e">
        <f>VLOOKUP(_216[[#This Row],[rollup_view_description]],Map!$B:$C,2,FALSE)</f>
        <v>#REF!</v>
      </c>
      <c r="W2347" t="str">
        <f>VLOOKUP(F2347,Map!$F:$G,2,FALSE)</f>
        <v>Reg Def</v>
      </c>
    </row>
    <row r="2348" spans="1:23" x14ac:dyDescent="0.25">
      <c r="A2348" t="s">
        <v>6</v>
      </c>
      <c r="B2348" t="s">
        <v>585</v>
      </c>
      <c r="C2348">
        <v>2026</v>
      </c>
      <c r="D2348" t="s">
        <v>132</v>
      </c>
      <c r="E2348" t="s">
        <v>77</v>
      </c>
      <c r="F2348" t="s">
        <v>222</v>
      </c>
      <c r="G2348" t="s">
        <v>88</v>
      </c>
      <c r="H2348">
        <v>0</v>
      </c>
      <c r="I2348">
        <v>0</v>
      </c>
      <c r="J2348">
        <v>0</v>
      </c>
      <c r="K2348">
        <v>10324.200000000001</v>
      </c>
      <c r="L2348">
        <v>0</v>
      </c>
      <c r="M2348">
        <v>10324.200000000001</v>
      </c>
      <c r="N2348">
        <v>0</v>
      </c>
      <c r="O2348">
        <v>-10324.200000000001</v>
      </c>
      <c r="P2348">
        <v>0</v>
      </c>
      <c r="Q2348">
        <v>0</v>
      </c>
      <c r="R2348">
        <v>-516.24</v>
      </c>
      <c r="S2348">
        <v>0</v>
      </c>
      <c r="T2348">
        <v>0</v>
      </c>
      <c r="U2348" t="e">
        <f>VLOOKUP(D2348,#REF!,2,FALSE)</f>
        <v>#REF!</v>
      </c>
      <c r="V2348" t="e">
        <f>VLOOKUP(_216[[#This Row],[rollup_view_description]],Map!$B:$C,2,FALSE)</f>
        <v>#REF!</v>
      </c>
      <c r="W2348" t="str">
        <f>VLOOKUP(F2348,Map!$F:$G,2,FALSE)</f>
        <v>Reg Def</v>
      </c>
    </row>
    <row r="2349" spans="1:23" x14ac:dyDescent="0.25">
      <c r="A2349" t="s">
        <v>6</v>
      </c>
      <c r="B2349" t="s">
        <v>585</v>
      </c>
      <c r="C2349">
        <v>2026</v>
      </c>
      <c r="D2349" t="s">
        <v>132</v>
      </c>
      <c r="E2349" t="s">
        <v>77</v>
      </c>
      <c r="F2349" t="s">
        <v>139</v>
      </c>
      <c r="G2349" t="s">
        <v>88</v>
      </c>
      <c r="H2349">
        <v>0</v>
      </c>
      <c r="I2349">
        <v>0</v>
      </c>
      <c r="J2349">
        <v>0</v>
      </c>
      <c r="K2349">
        <v>21504.23</v>
      </c>
      <c r="L2349">
        <v>0</v>
      </c>
      <c r="M2349">
        <v>21504.23</v>
      </c>
      <c r="N2349">
        <v>0</v>
      </c>
      <c r="O2349">
        <v>-21504.23</v>
      </c>
      <c r="P2349">
        <v>0</v>
      </c>
      <c r="Q2349">
        <v>0</v>
      </c>
      <c r="R2349">
        <v>0</v>
      </c>
      <c r="S2349">
        <v>0</v>
      </c>
      <c r="T2349">
        <v>0</v>
      </c>
      <c r="U2349" t="e">
        <f>VLOOKUP(D2349,#REF!,2,FALSE)</f>
        <v>#REF!</v>
      </c>
      <c r="V2349" t="e">
        <f>VLOOKUP(_216[[#This Row],[rollup_view_description]],Map!$B:$C,2,FALSE)</f>
        <v>#REF!</v>
      </c>
      <c r="W2349" t="str">
        <f>VLOOKUP(F2349,Map!$F:$G,2,FALSE)</f>
        <v>Flow Through</v>
      </c>
    </row>
    <row r="2350" spans="1:23" x14ac:dyDescent="0.25">
      <c r="A2350" t="s">
        <v>6</v>
      </c>
      <c r="B2350" t="s">
        <v>585</v>
      </c>
      <c r="C2350">
        <v>2026</v>
      </c>
      <c r="D2350" t="s">
        <v>132</v>
      </c>
      <c r="E2350" t="s">
        <v>77</v>
      </c>
      <c r="F2350" t="s">
        <v>223</v>
      </c>
      <c r="G2350" t="s">
        <v>88</v>
      </c>
      <c r="H2350">
        <v>0</v>
      </c>
      <c r="I2350">
        <v>0</v>
      </c>
      <c r="J2350">
        <v>0</v>
      </c>
      <c r="K2350">
        <v>-8659.1200000000008</v>
      </c>
      <c r="L2350">
        <v>0</v>
      </c>
      <c r="M2350">
        <v>-8659.1200000000008</v>
      </c>
      <c r="N2350">
        <v>0</v>
      </c>
      <c r="O2350">
        <v>8659.1200000000008</v>
      </c>
      <c r="P2350">
        <v>0</v>
      </c>
      <c r="Q2350">
        <v>0</v>
      </c>
      <c r="R2350">
        <v>432.89</v>
      </c>
      <c r="S2350">
        <v>0</v>
      </c>
      <c r="T2350">
        <v>0</v>
      </c>
      <c r="U2350" t="e">
        <f>VLOOKUP(D2350,#REF!,2,FALSE)</f>
        <v>#REF!</v>
      </c>
      <c r="V2350" t="e">
        <f>VLOOKUP(_216[[#This Row],[rollup_view_description]],Map!$B:$C,2,FALSE)</f>
        <v>#REF!</v>
      </c>
      <c r="W2350" t="str">
        <f>VLOOKUP(F2350,Map!$F:$G,2,FALSE)</f>
        <v>Reg Def</v>
      </c>
    </row>
    <row r="2351" spans="1:23" x14ac:dyDescent="0.25">
      <c r="A2351" t="s">
        <v>6</v>
      </c>
      <c r="B2351" t="s">
        <v>585</v>
      </c>
      <c r="C2351">
        <v>2026</v>
      </c>
      <c r="D2351" t="s">
        <v>132</v>
      </c>
      <c r="E2351" t="s">
        <v>77</v>
      </c>
      <c r="F2351" t="s">
        <v>224</v>
      </c>
      <c r="G2351" t="s">
        <v>88</v>
      </c>
      <c r="H2351">
        <v>0</v>
      </c>
      <c r="I2351">
        <v>0</v>
      </c>
      <c r="J2351">
        <v>0</v>
      </c>
      <c r="K2351">
        <v>83102.350000000006</v>
      </c>
      <c r="L2351">
        <v>0</v>
      </c>
      <c r="M2351">
        <v>83102.350000000006</v>
      </c>
      <c r="N2351">
        <v>0</v>
      </c>
      <c r="O2351">
        <v>-83102.350000000006</v>
      </c>
      <c r="P2351">
        <v>0</v>
      </c>
      <c r="Q2351">
        <v>0</v>
      </c>
      <c r="R2351">
        <v>-4155.13</v>
      </c>
      <c r="S2351">
        <v>0</v>
      </c>
      <c r="T2351">
        <v>0</v>
      </c>
      <c r="U2351" t="e">
        <f>VLOOKUP(D2351,#REF!,2,FALSE)</f>
        <v>#REF!</v>
      </c>
      <c r="V2351" t="e">
        <f>VLOOKUP(_216[[#This Row],[rollup_view_description]],Map!$B:$C,2,FALSE)</f>
        <v>#REF!</v>
      </c>
      <c r="W2351" t="str">
        <f>VLOOKUP(F2351,Map!$F:$G,2,FALSE)</f>
        <v>Reg Def</v>
      </c>
    </row>
    <row r="2352" spans="1:23" x14ac:dyDescent="0.25">
      <c r="A2352" t="s">
        <v>6</v>
      </c>
      <c r="B2352" t="s">
        <v>585</v>
      </c>
      <c r="C2352">
        <v>2026</v>
      </c>
      <c r="D2352" t="s">
        <v>132</v>
      </c>
      <c r="E2352" t="s">
        <v>77</v>
      </c>
      <c r="F2352" t="s">
        <v>220</v>
      </c>
      <c r="G2352" t="s">
        <v>89</v>
      </c>
      <c r="H2352">
        <v>2059026.54</v>
      </c>
      <c r="I2352">
        <v>180970.21</v>
      </c>
      <c r="J2352">
        <v>2239996.75</v>
      </c>
      <c r="K2352">
        <v>1432687.86</v>
      </c>
      <c r="L2352">
        <v>0</v>
      </c>
      <c r="M2352">
        <v>1432687.86</v>
      </c>
      <c r="N2352">
        <v>0</v>
      </c>
      <c r="O2352">
        <v>626338.68000000005</v>
      </c>
      <c r="P2352">
        <v>180970.21</v>
      </c>
      <c r="Q2352">
        <v>0</v>
      </c>
      <c r="R2352">
        <v>31317.05</v>
      </c>
      <c r="S2352">
        <v>9048.51</v>
      </c>
      <c r="T2352">
        <v>0</v>
      </c>
      <c r="U2352" t="e">
        <f>VLOOKUP(D2352,#REF!,2,FALSE)</f>
        <v>#REF!</v>
      </c>
      <c r="V2352" t="e">
        <f>VLOOKUP(_216[[#This Row],[rollup_view_description]],Map!$B:$C,2,FALSE)</f>
        <v>#REF!</v>
      </c>
      <c r="W2352" t="str">
        <f>VLOOKUP(F2352,Map!$F:$G,2,FALSE)</f>
        <v>Reg Def</v>
      </c>
    </row>
    <row r="2353" spans="1:23" x14ac:dyDescent="0.25">
      <c r="A2353" t="s">
        <v>6</v>
      </c>
      <c r="B2353" t="s">
        <v>585</v>
      </c>
      <c r="C2353">
        <v>2026</v>
      </c>
      <c r="D2353" t="s">
        <v>132</v>
      </c>
      <c r="E2353" t="s">
        <v>77</v>
      </c>
      <c r="F2353" t="s">
        <v>225</v>
      </c>
      <c r="G2353" t="s">
        <v>88</v>
      </c>
      <c r="H2353">
        <v>0</v>
      </c>
      <c r="I2353">
        <v>0</v>
      </c>
      <c r="J2353">
        <v>0</v>
      </c>
      <c r="K2353">
        <v>367564.47</v>
      </c>
      <c r="L2353">
        <v>0</v>
      </c>
      <c r="M2353">
        <v>367564.47</v>
      </c>
      <c r="N2353">
        <v>0</v>
      </c>
      <c r="O2353">
        <v>-367564.47</v>
      </c>
      <c r="P2353">
        <v>0</v>
      </c>
      <c r="Q2353">
        <v>0</v>
      </c>
      <c r="R2353">
        <v>-18378.21</v>
      </c>
      <c r="S2353">
        <v>0</v>
      </c>
      <c r="T2353">
        <v>0</v>
      </c>
      <c r="U2353" t="e">
        <f>VLOOKUP(D2353,#REF!,2,FALSE)</f>
        <v>#REF!</v>
      </c>
      <c r="V2353" t="e">
        <f>VLOOKUP(_216[[#This Row],[rollup_view_description]],Map!$B:$C,2,FALSE)</f>
        <v>#REF!</v>
      </c>
      <c r="W2353" t="str">
        <f>VLOOKUP(F2353,Map!$F:$G,2,FALSE)</f>
        <v>Repairs</v>
      </c>
    </row>
    <row r="2354" spans="1:23" x14ac:dyDescent="0.25">
      <c r="A2354" t="s">
        <v>6</v>
      </c>
      <c r="B2354" t="s">
        <v>585</v>
      </c>
      <c r="C2354">
        <v>2026</v>
      </c>
      <c r="D2354" t="s">
        <v>133</v>
      </c>
      <c r="E2354" t="s">
        <v>77</v>
      </c>
      <c r="F2354" t="s">
        <v>219</v>
      </c>
      <c r="G2354" t="s">
        <v>88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 t="e">
        <f>VLOOKUP(D2354,#REF!,2,FALSE)</f>
        <v>#REF!</v>
      </c>
      <c r="V2354" t="e">
        <f>VLOOKUP(_216[[#This Row],[rollup_view_description]],Map!$B:$C,2,FALSE)</f>
        <v>#REF!</v>
      </c>
      <c r="W2354" t="str">
        <f>VLOOKUP(F2354,Map!$F:$G,2,FALSE)</f>
        <v>Reg Def</v>
      </c>
    </row>
    <row r="2355" spans="1:23" x14ac:dyDescent="0.25">
      <c r="A2355" t="s">
        <v>6</v>
      </c>
      <c r="B2355" t="s">
        <v>585</v>
      </c>
      <c r="C2355">
        <v>2026</v>
      </c>
      <c r="D2355" t="s">
        <v>133</v>
      </c>
      <c r="E2355" t="s">
        <v>77</v>
      </c>
      <c r="F2355" t="s">
        <v>139</v>
      </c>
      <c r="G2355" t="s">
        <v>88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 t="e">
        <f>VLOOKUP(D2355,#REF!,2,FALSE)</f>
        <v>#REF!</v>
      </c>
      <c r="V2355" t="e">
        <f>VLOOKUP(_216[[#This Row],[rollup_view_description]],Map!$B:$C,2,FALSE)</f>
        <v>#REF!</v>
      </c>
      <c r="W2355" t="str">
        <f>VLOOKUP(F2355,Map!$F:$G,2,FALSE)</f>
        <v>Flow Through</v>
      </c>
    </row>
    <row r="2356" spans="1:23" x14ac:dyDescent="0.25">
      <c r="A2356" t="s">
        <v>6</v>
      </c>
      <c r="B2356" t="s">
        <v>585</v>
      </c>
      <c r="C2356">
        <v>2026</v>
      </c>
      <c r="D2356" t="s">
        <v>133</v>
      </c>
      <c r="E2356" t="s">
        <v>77</v>
      </c>
      <c r="F2356" t="s">
        <v>221</v>
      </c>
      <c r="G2356" t="s">
        <v>88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 t="e">
        <f>VLOOKUP(D2356,#REF!,2,FALSE)</f>
        <v>#REF!</v>
      </c>
      <c r="V2356" t="e">
        <f>VLOOKUP(_216[[#This Row],[rollup_view_description]],Map!$B:$C,2,FALSE)</f>
        <v>#REF!</v>
      </c>
      <c r="W2356" t="str">
        <f>VLOOKUP(F2356,Map!$F:$G,2,FALSE)</f>
        <v>Reg Def</v>
      </c>
    </row>
    <row r="2357" spans="1:23" x14ac:dyDescent="0.25">
      <c r="A2357" t="s">
        <v>6</v>
      </c>
      <c r="B2357" t="s">
        <v>585</v>
      </c>
      <c r="C2357">
        <v>2026</v>
      </c>
      <c r="D2357" t="s">
        <v>133</v>
      </c>
      <c r="E2357" t="s">
        <v>77</v>
      </c>
      <c r="F2357" t="s">
        <v>223</v>
      </c>
      <c r="G2357" t="s">
        <v>88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 t="e">
        <f>VLOOKUP(D2357,#REF!,2,FALSE)</f>
        <v>#REF!</v>
      </c>
      <c r="V2357" t="e">
        <f>VLOOKUP(_216[[#This Row],[rollup_view_description]],Map!$B:$C,2,FALSE)</f>
        <v>#REF!</v>
      </c>
      <c r="W2357" t="str">
        <f>VLOOKUP(F2357,Map!$F:$G,2,FALSE)</f>
        <v>Reg Def</v>
      </c>
    </row>
    <row r="2358" spans="1:23" x14ac:dyDescent="0.25">
      <c r="A2358" t="s">
        <v>6</v>
      </c>
      <c r="B2358" t="s">
        <v>585</v>
      </c>
      <c r="C2358">
        <v>2026</v>
      </c>
      <c r="D2358" t="s">
        <v>133</v>
      </c>
      <c r="E2358" t="s">
        <v>77</v>
      </c>
      <c r="F2358" t="s">
        <v>220</v>
      </c>
      <c r="G2358" t="s">
        <v>89</v>
      </c>
      <c r="H2358">
        <v>3766.21</v>
      </c>
      <c r="I2358">
        <v>0</v>
      </c>
      <c r="J2358">
        <v>3766.21</v>
      </c>
      <c r="K2358">
        <v>0</v>
      </c>
      <c r="L2358">
        <v>0</v>
      </c>
      <c r="M2358">
        <v>0</v>
      </c>
      <c r="N2358">
        <v>0</v>
      </c>
      <c r="O2358">
        <v>3766.21</v>
      </c>
      <c r="P2358">
        <v>0</v>
      </c>
      <c r="Q2358">
        <v>0</v>
      </c>
      <c r="R2358">
        <v>188.31</v>
      </c>
      <c r="S2358">
        <v>0</v>
      </c>
      <c r="T2358">
        <v>0</v>
      </c>
      <c r="U2358" t="e">
        <f>VLOOKUP(D2358,#REF!,2,FALSE)</f>
        <v>#REF!</v>
      </c>
      <c r="V2358" t="e">
        <f>VLOOKUP(_216[[#This Row],[rollup_view_description]],Map!$B:$C,2,FALSE)</f>
        <v>#REF!</v>
      </c>
      <c r="W2358" t="str">
        <f>VLOOKUP(F2358,Map!$F:$G,2,FALSE)</f>
        <v>Reg Def</v>
      </c>
    </row>
    <row r="2359" spans="1:23" x14ac:dyDescent="0.25">
      <c r="A2359" t="s">
        <v>6</v>
      </c>
      <c r="B2359" t="s">
        <v>585</v>
      </c>
      <c r="C2359">
        <v>2026</v>
      </c>
      <c r="D2359" t="s">
        <v>133</v>
      </c>
      <c r="E2359" t="s">
        <v>77</v>
      </c>
      <c r="F2359" t="s">
        <v>225</v>
      </c>
      <c r="G2359" t="s">
        <v>88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 t="e">
        <f>VLOOKUP(D2359,#REF!,2,FALSE)</f>
        <v>#REF!</v>
      </c>
      <c r="V2359" t="e">
        <f>VLOOKUP(_216[[#This Row],[rollup_view_description]],Map!$B:$C,2,FALSE)</f>
        <v>#REF!</v>
      </c>
      <c r="W2359" t="str">
        <f>VLOOKUP(F2359,Map!$F:$G,2,FALSE)</f>
        <v>Repairs</v>
      </c>
    </row>
    <row r="2360" spans="1:23" x14ac:dyDescent="0.25">
      <c r="A2360" t="s">
        <v>6</v>
      </c>
      <c r="B2360" t="s">
        <v>585</v>
      </c>
      <c r="C2360">
        <v>2026</v>
      </c>
      <c r="D2360" t="s">
        <v>590</v>
      </c>
      <c r="E2360" t="s">
        <v>77</v>
      </c>
      <c r="F2360" t="s">
        <v>220</v>
      </c>
      <c r="G2360" t="s">
        <v>89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 t="e">
        <f>VLOOKUP(D2360,#REF!,2,FALSE)</f>
        <v>#REF!</v>
      </c>
      <c r="V2360" t="e">
        <f>VLOOKUP(_216[[#This Row],[rollup_view_description]],Map!$B:$C,2,FALSE)</f>
        <v>#REF!</v>
      </c>
      <c r="W2360" t="str">
        <f>VLOOKUP(F2360,Map!$F:$G,2,FALSE)</f>
        <v>Reg Def</v>
      </c>
    </row>
    <row r="2361" spans="1:23" x14ac:dyDescent="0.25">
      <c r="A2361" t="s">
        <v>6</v>
      </c>
      <c r="B2361" t="s">
        <v>585</v>
      </c>
      <c r="C2361">
        <v>2026</v>
      </c>
      <c r="D2361" t="s">
        <v>168</v>
      </c>
      <c r="E2361" t="s">
        <v>77</v>
      </c>
      <c r="F2361" t="s">
        <v>219</v>
      </c>
      <c r="G2361" t="s">
        <v>88</v>
      </c>
      <c r="H2361">
        <v>0</v>
      </c>
      <c r="I2361">
        <v>0</v>
      </c>
      <c r="J2361">
        <v>0</v>
      </c>
      <c r="K2361">
        <v>17433.240000000002</v>
      </c>
      <c r="L2361">
        <v>0</v>
      </c>
      <c r="M2361">
        <v>17433.240000000002</v>
      </c>
      <c r="N2361">
        <v>0</v>
      </c>
      <c r="O2361">
        <v>-17433.240000000002</v>
      </c>
      <c r="P2361">
        <v>0</v>
      </c>
      <c r="Q2361">
        <v>0</v>
      </c>
      <c r="R2361">
        <v>-871.66</v>
      </c>
      <c r="S2361">
        <v>0</v>
      </c>
      <c r="T2361">
        <v>0</v>
      </c>
      <c r="U2361" t="e">
        <f>VLOOKUP(D2361,#REF!,2,FALSE)</f>
        <v>#REF!</v>
      </c>
      <c r="V2361" t="e">
        <f>VLOOKUP(_216[[#This Row],[rollup_view_description]],Map!$B:$C,2,FALSE)</f>
        <v>#REF!</v>
      </c>
      <c r="W2361" t="str">
        <f>VLOOKUP(F2361,Map!$F:$G,2,FALSE)</f>
        <v>Reg Def</v>
      </c>
    </row>
    <row r="2362" spans="1:23" x14ac:dyDescent="0.25">
      <c r="A2362" t="s">
        <v>6</v>
      </c>
      <c r="B2362" t="s">
        <v>585</v>
      </c>
      <c r="C2362">
        <v>2026</v>
      </c>
      <c r="D2362" t="s">
        <v>168</v>
      </c>
      <c r="E2362" t="s">
        <v>77</v>
      </c>
      <c r="F2362" t="s">
        <v>222</v>
      </c>
      <c r="G2362" t="s">
        <v>88</v>
      </c>
      <c r="H2362">
        <v>0</v>
      </c>
      <c r="I2362">
        <v>0</v>
      </c>
      <c r="J2362">
        <v>0</v>
      </c>
      <c r="K2362">
        <v>8002.77</v>
      </c>
      <c r="L2362">
        <v>0</v>
      </c>
      <c r="M2362">
        <v>8002.77</v>
      </c>
      <c r="N2362">
        <v>0</v>
      </c>
      <c r="O2362">
        <v>-8002.77</v>
      </c>
      <c r="P2362">
        <v>0</v>
      </c>
      <c r="Q2362">
        <v>0</v>
      </c>
      <c r="R2362">
        <v>-400.14</v>
      </c>
      <c r="S2362">
        <v>0</v>
      </c>
      <c r="T2362">
        <v>0</v>
      </c>
      <c r="U2362" t="e">
        <f>VLOOKUP(D2362,#REF!,2,FALSE)</f>
        <v>#REF!</v>
      </c>
      <c r="V2362" t="e">
        <f>VLOOKUP(_216[[#This Row],[rollup_view_description]],Map!$B:$C,2,FALSE)</f>
        <v>#REF!</v>
      </c>
      <c r="W2362" t="str">
        <f>VLOOKUP(F2362,Map!$F:$G,2,FALSE)</f>
        <v>Reg Def</v>
      </c>
    </row>
    <row r="2363" spans="1:23" x14ac:dyDescent="0.25">
      <c r="A2363" t="s">
        <v>6</v>
      </c>
      <c r="B2363" t="s">
        <v>585</v>
      </c>
      <c r="C2363">
        <v>2026</v>
      </c>
      <c r="D2363" t="s">
        <v>168</v>
      </c>
      <c r="E2363" t="s">
        <v>77</v>
      </c>
      <c r="F2363" t="s">
        <v>223</v>
      </c>
      <c r="G2363" t="s">
        <v>88</v>
      </c>
      <c r="H2363">
        <v>0</v>
      </c>
      <c r="I2363">
        <v>0</v>
      </c>
      <c r="J2363">
        <v>0</v>
      </c>
      <c r="K2363">
        <v>-2900.18</v>
      </c>
      <c r="L2363">
        <v>0</v>
      </c>
      <c r="M2363">
        <v>-2900.18</v>
      </c>
      <c r="N2363">
        <v>0</v>
      </c>
      <c r="O2363">
        <v>2900.18</v>
      </c>
      <c r="P2363">
        <v>0</v>
      </c>
      <c r="Q2363">
        <v>0</v>
      </c>
      <c r="R2363">
        <v>145</v>
      </c>
      <c r="S2363">
        <v>0</v>
      </c>
      <c r="T2363">
        <v>0</v>
      </c>
      <c r="U2363" t="e">
        <f>VLOOKUP(D2363,#REF!,2,FALSE)</f>
        <v>#REF!</v>
      </c>
      <c r="V2363" t="e">
        <f>VLOOKUP(_216[[#This Row],[rollup_view_description]],Map!$B:$C,2,FALSE)</f>
        <v>#REF!</v>
      </c>
      <c r="W2363" t="str">
        <f>VLOOKUP(F2363,Map!$F:$G,2,FALSE)</f>
        <v>Reg Def</v>
      </c>
    </row>
    <row r="2364" spans="1:23" x14ac:dyDescent="0.25">
      <c r="A2364" t="s">
        <v>6</v>
      </c>
      <c r="B2364" t="s">
        <v>585</v>
      </c>
      <c r="C2364">
        <v>2026</v>
      </c>
      <c r="D2364" t="s">
        <v>168</v>
      </c>
      <c r="E2364" t="s">
        <v>77</v>
      </c>
      <c r="F2364" t="s">
        <v>220</v>
      </c>
      <c r="G2364" t="s">
        <v>89</v>
      </c>
      <c r="H2364">
        <v>598362.24</v>
      </c>
      <c r="I2364">
        <v>0</v>
      </c>
      <c r="J2364">
        <v>598362.24</v>
      </c>
      <c r="K2364">
        <v>390067.57</v>
      </c>
      <c r="L2364">
        <v>0</v>
      </c>
      <c r="M2364">
        <v>390067.57</v>
      </c>
      <c r="N2364">
        <v>0</v>
      </c>
      <c r="O2364">
        <v>208294.67</v>
      </c>
      <c r="P2364">
        <v>0</v>
      </c>
      <c r="Q2364">
        <v>0</v>
      </c>
      <c r="R2364">
        <v>10414.75</v>
      </c>
      <c r="S2364">
        <v>0</v>
      </c>
      <c r="T2364">
        <v>0</v>
      </c>
      <c r="U2364" t="e">
        <f>VLOOKUP(D2364,#REF!,2,FALSE)</f>
        <v>#REF!</v>
      </c>
      <c r="V2364" t="e">
        <f>VLOOKUP(_216[[#This Row],[rollup_view_description]],Map!$B:$C,2,FALSE)</f>
        <v>#REF!</v>
      </c>
      <c r="W2364" t="str">
        <f>VLOOKUP(F2364,Map!$F:$G,2,FALSE)</f>
        <v>Reg Def</v>
      </c>
    </row>
    <row r="2365" spans="1:23" x14ac:dyDescent="0.25">
      <c r="A2365" t="s">
        <v>6</v>
      </c>
      <c r="B2365" t="s">
        <v>585</v>
      </c>
      <c r="C2365">
        <v>2026</v>
      </c>
      <c r="D2365" t="s">
        <v>168</v>
      </c>
      <c r="E2365" t="s">
        <v>77</v>
      </c>
      <c r="F2365" t="s">
        <v>225</v>
      </c>
      <c r="G2365" t="s">
        <v>88</v>
      </c>
      <c r="H2365">
        <v>0</v>
      </c>
      <c r="I2365">
        <v>0</v>
      </c>
      <c r="J2365">
        <v>0</v>
      </c>
      <c r="K2365">
        <v>3558.02</v>
      </c>
      <c r="L2365">
        <v>0</v>
      </c>
      <c r="M2365">
        <v>3558.02</v>
      </c>
      <c r="N2365">
        <v>0</v>
      </c>
      <c r="O2365">
        <v>-3558.02</v>
      </c>
      <c r="P2365">
        <v>0</v>
      </c>
      <c r="Q2365">
        <v>0</v>
      </c>
      <c r="R2365">
        <v>-177.88</v>
      </c>
      <c r="S2365">
        <v>0</v>
      </c>
      <c r="T2365">
        <v>0</v>
      </c>
      <c r="U2365" t="e">
        <f>VLOOKUP(D2365,#REF!,2,FALSE)</f>
        <v>#REF!</v>
      </c>
      <c r="V2365" t="e">
        <f>VLOOKUP(_216[[#This Row],[rollup_view_description]],Map!$B:$C,2,FALSE)</f>
        <v>#REF!</v>
      </c>
      <c r="W2365" t="str">
        <f>VLOOKUP(F2365,Map!$F:$G,2,FALSE)</f>
        <v>Repairs</v>
      </c>
    </row>
    <row r="2366" spans="1:23" x14ac:dyDescent="0.25">
      <c r="A2366" t="s">
        <v>6</v>
      </c>
      <c r="B2366" t="s">
        <v>585</v>
      </c>
      <c r="C2366">
        <v>2026</v>
      </c>
      <c r="D2366" t="s">
        <v>169</v>
      </c>
      <c r="E2366" t="s">
        <v>77</v>
      </c>
      <c r="F2366" t="s">
        <v>220</v>
      </c>
      <c r="G2366" t="s">
        <v>89</v>
      </c>
      <c r="H2366">
        <v>-0.1</v>
      </c>
      <c r="I2366">
        <v>0</v>
      </c>
      <c r="J2366">
        <v>-0.1</v>
      </c>
      <c r="K2366">
        <v>0</v>
      </c>
      <c r="L2366">
        <v>0</v>
      </c>
      <c r="M2366">
        <v>0</v>
      </c>
      <c r="N2366">
        <v>0</v>
      </c>
      <c r="O2366">
        <v>-0.1</v>
      </c>
      <c r="P2366">
        <v>0</v>
      </c>
      <c r="Q2366">
        <v>0</v>
      </c>
      <c r="R2366">
        <v>0</v>
      </c>
      <c r="S2366">
        <v>0</v>
      </c>
      <c r="T2366">
        <v>0</v>
      </c>
      <c r="U2366" t="e">
        <f>VLOOKUP(D2366,#REF!,2,FALSE)</f>
        <v>#REF!</v>
      </c>
      <c r="V2366" t="e">
        <f>VLOOKUP(_216[[#This Row],[rollup_view_description]],Map!$B:$C,2,FALSE)</f>
        <v>#REF!</v>
      </c>
      <c r="W2366" t="str">
        <f>VLOOKUP(F2366,Map!$F:$G,2,FALSE)</f>
        <v>Reg Def</v>
      </c>
    </row>
    <row r="2367" spans="1:23" x14ac:dyDescent="0.25">
      <c r="A2367" t="s">
        <v>6</v>
      </c>
      <c r="B2367" t="s">
        <v>585</v>
      </c>
      <c r="C2367">
        <v>2026</v>
      </c>
      <c r="D2367" t="s">
        <v>169</v>
      </c>
      <c r="E2367" t="s">
        <v>77</v>
      </c>
      <c r="F2367" t="s">
        <v>230</v>
      </c>
      <c r="G2367" t="s">
        <v>92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 t="e">
        <f>VLOOKUP(D2367,#REF!,2,FALSE)</f>
        <v>#REF!</v>
      </c>
      <c r="V2367" t="e">
        <f>VLOOKUP(_216[[#This Row],[rollup_view_description]],Map!$B:$C,2,FALSE)</f>
        <v>#REF!</v>
      </c>
      <c r="W2367" t="str">
        <f>VLOOKUP(F2367,Map!$F:$G,2,FALSE)</f>
        <v>Taxable CIAC</v>
      </c>
    </row>
    <row r="2368" spans="1:23" x14ac:dyDescent="0.25">
      <c r="A2368" t="s">
        <v>6</v>
      </c>
      <c r="B2368" t="s">
        <v>585</v>
      </c>
      <c r="C2368">
        <v>2026</v>
      </c>
      <c r="D2368" t="s">
        <v>170</v>
      </c>
      <c r="E2368" t="s">
        <v>77</v>
      </c>
      <c r="F2368" t="s">
        <v>220</v>
      </c>
      <c r="G2368" t="s">
        <v>89</v>
      </c>
      <c r="H2368">
        <v>-116186.31</v>
      </c>
      <c r="I2368">
        <v>0</v>
      </c>
      <c r="J2368">
        <v>-116186.31</v>
      </c>
      <c r="K2368">
        <v>0</v>
      </c>
      <c r="L2368">
        <v>0</v>
      </c>
      <c r="M2368">
        <v>0</v>
      </c>
      <c r="N2368">
        <v>0</v>
      </c>
      <c r="O2368">
        <v>-116186.31</v>
      </c>
      <c r="P2368">
        <v>0</v>
      </c>
      <c r="Q2368">
        <v>0</v>
      </c>
      <c r="R2368">
        <v>-5809.32</v>
      </c>
      <c r="S2368">
        <v>0</v>
      </c>
      <c r="T2368">
        <v>0</v>
      </c>
      <c r="U2368" t="e">
        <f>VLOOKUP(D2368,#REF!,2,FALSE)</f>
        <v>#REF!</v>
      </c>
      <c r="V2368" t="e">
        <f>VLOOKUP(_216[[#This Row],[rollup_view_description]],Map!$B:$C,2,FALSE)</f>
        <v>#REF!</v>
      </c>
      <c r="W2368" t="str">
        <f>VLOOKUP(F2368,Map!$F:$G,2,FALSE)</f>
        <v>Reg Def</v>
      </c>
    </row>
    <row r="2369" spans="1:23" x14ac:dyDescent="0.25">
      <c r="A2369" t="s">
        <v>6</v>
      </c>
      <c r="B2369" t="s">
        <v>585</v>
      </c>
      <c r="C2369">
        <v>2026</v>
      </c>
      <c r="D2369" t="s">
        <v>170</v>
      </c>
      <c r="E2369" t="s">
        <v>77</v>
      </c>
      <c r="F2369" t="s">
        <v>230</v>
      </c>
      <c r="G2369" t="s">
        <v>92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 t="e">
        <f>VLOOKUP(D2369,#REF!,2,FALSE)</f>
        <v>#REF!</v>
      </c>
      <c r="V2369" t="e">
        <f>VLOOKUP(_216[[#This Row],[rollup_view_description]],Map!$B:$C,2,FALSE)</f>
        <v>#REF!</v>
      </c>
      <c r="W2369" t="str">
        <f>VLOOKUP(F2369,Map!$F:$G,2,FALSE)</f>
        <v>Taxable CIAC</v>
      </c>
    </row>
    <row r="2370" spans="1:23" x14ac:dyDescent="0.25">
      <c r="A2370" t="s">
        <v>6</v>
      </c>
      <c r="B2370" t="s">
        <v>585</v>
      </c>
      <c r="C2370">
        <v>2026</v>
      </c>
      <c r="D2370" t="s">
        <v>171</v>
      </c>
      <c r="E2370" t="s">
        <v>77</v>
      </c>
      <c r="F2370" t="s">
        <v>220</v>
      </c>
      <c r="G2370" t="s">
        <v>89</v>
      </c>
      <c r="H2370">
        <v>-12881.59</v>
      </c>
      <c r="I2370">
        <v>0</v>
      </c>
      <c r="J2370">
        <v>-12881.59</v>
      </c>
      <c r="K2370">
        <v>0</v>
      </c>
      <c r="L2370">
        <v>0</v>
      </c>
      <c r="M2370">
        <v>0</v>
      </c>
      <c r="N2370">
        <v>0</v>
      </c>
      <c r="O2370">
        <v>-12881.59</v>
      </c>
      <c r="P2370">
        <v>0</v>
      </c>
      <c r="Q2370">
        <v>0</v>
      </c>
      <c r="R2370">
        <v>-644.08000000000004</v>
      </c>
      <c r="S2370">
        <v>0</v>
      </c>
      <c r="T2370">
        <v>0</v>
      </c>
      <c r="U2370" t="e">
        <f>VLOOKUP(D2370,#REF!,2,FALSE)</f>
        <v>#REF!</v>
      </c>
      <c r="V2370" t="e">
        <f>VLOOKUP(_216[[#This Row],[rollup_view_description]],Map!$B:$C,2,FALSE)</f>
        <v>#REF!</v>
      </c>
      <c r="W2370" t="str">
        <f>VLOOKUP(F2370,Map!$F:$G,2,FALSE)</f>
        <v>Reg Def</v>
      </c>
    </row>
    <row r="2371" spans="1:23" x14ac:dyDescent="0.25">
      <c r="A2371" t="s">
        <v>6</v>
      </c>
      <c r="B2371" t="s">
        <v>585</v>
      </c>
      <c r="C2371">
        <v>2026</v>
      </c>
      <c r="D2371" t="s">
        <v>171</v>
      </c>
      <c r="E2371" t="s">
        <v>77</v>
      </c>
      <c r="F2371" t="s">
        <v>230</v>
      </c>
      <c r="G2371" t="s">
        <v>92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 t="e">
        <f>VLOOKUP(D2371,#REF!,2,FALSE)</f>
        <v>#REF!</v>
      </c>
      <c r="V2371" t="e">
        <f>VLOOKUP(_216[[#This Row],[rollup_view_description]],Map!$B:$C,2,FALSE)</f>
        <v>#REF!</v>
      </c>
      <c r="W2371" t="str">
        <f>VLOOKUP(F2371,Map!$F:$G,2,FALSE)</f>
        <v>Taxable CIAC</v>
      </c>
    </row>
    <row r="2372" spans="1:23" x14ac:dyDescent="0.25">
      <c r="A2372" t="s">
        <v>6</v>
      </c>
      <c r="B2372" t="s">
        <v>585</v>
      </c>
      <c r="C2372">
        <v>2026</v>
      </c>
      <c r="D2372" t="s">
        <v>172</v>
      </c>
      <c r="E2372" t="s">
        <v>77</v>
      </c>
      <c r="F2372" t="s">
        <v>228</v>
      </c>
      <c r="G2372" t="s">
        <v>88</v>
      </c>
      <c r="H2372">
        <v>0</v>
      </c>
      <c r="I2372">
        <v>0</v>
      </c>
      <c r="J2372">
        <v>0</v>
      </c>
      <c r="K2372">
        <v>-10768.29</v>
      </c>
      <c r="L2372">
        <v>0</v>
      </c>
      <c r="M2372">
        <v>-10768.29</v>
      </c>
      <c r="N2372">
        <v>0</v>
      </c>
      <c r="O2372">
        <v>10768.29</v>
      </c>
      <c r="P2372">
        <v>0</v>
      </c>
      <c r="Q2372">
        <v>0</v>
      </c>
      <c r="R2372">
        <v>538.42999999999995</v>
      </c>
      <c r="S2372">
        <v>0</v>
      </c>
      <c r="T2372">
        <v>0</v>
      </c>
      <c r="U2372" t="e">
        <f>VLOOKUP(D2372,#REF!,2,FALSE)</f>
        <v>#REF!</v>
      </c>
      <c r="V2372" t="e">
        <f>VLOOKUP(_216[[#This Row],[rollup_view_description]],Map!$B:$C,2,FALSE)</f>
        <v>#REF!</v>
      </c>
      <c r="W2372" t="str">
        <f>VLOOKUP(F2372,Map!$F:$G,2,FALSE)</f>
        <v>Taxable CIAC</v>
      </c>
    </row>
    <row r="2373" spans="1:23" x14ac:dyDescent="0.25">
      <c r="A2373" t="s">
        <v>6</v>
      </c>
      <c r="B2373" t="s">
        <v>585</v>
      </c>
      <c r="C2373">
        <v>2026</v>
      </c>
      <c r="D2373" t="s">
        <v>172</v>
      </c>
      <c r="E2373" t="s">
        <v>77</v>
      </c>
      <c r="F2373" t="s">
        <v>224</v>
      </c>
      <c r="G2373" t="s">
        <v>88</v>
      </c>
      <c r="H2373">
        <v>0</v>
      </c>
      <c r="I2373">
        <v>0</v>
      </c>
      <c r="J2373">
        <v>0</v>
      </c>
      <c r="K2373">
        <v>-111297.18</v>
      </c>
      <c r="L2373">
        <v>0</v>
      </c>
      <c r="M2373">
        <v>-111297.18</v>
      </c>
      <c r="N2373">
        <v>0</v>
      </c>
      <c r="O2373">
        <v>111297.18</v>
      </c>
      <c r="P2373">
        <v>0</v>
      </c>
      <c r="Q2373">
        <v>0</v>
      </c>
      <c r="R2373">
        <v>5564.85</v>
      </c>
      <c r="S2373">
        <v>0</v>
      </c>
      <c r="T2373">
        <v>0</v>
      </c>
      <c r="U2373" t="e">
        <f>VLOOKUP(D2373,#REF!,2,FALSE)</f>
        <v>#REF!</v>
      </c>
      <c r="V2373" t="e">
        <f>VLOOKUP(_216[[#This Row],[rollup_view_description]],Map!$B:$C,2,FALSE)</f>
        <v>#REF!</v>
      </c>
      <c r="W2373" t="str">
        <f>VLOOKUP(F2373,Map!$F:$G,2,FALSE)</f>
        <v>Reg Def</v>
      </c>
    </row>
    <row r="2374" spans="1:23" x14ac:dyDescent="0.25">
      <c r="A2374" t="s">
        <v>6</v>
      </c>
      <c r="B2374" t="s">
        <v>585</v>
      </c>
      <c r="C2374">
        <v>2026</v>
      </c>
      <c r="D2374" t="s">
        <v>172</v>
      </c>
      <c r="E2374" t="s">
        <v>77</v>
      </c>
      <c r="F2374" t="s">
        <v>220</v>
      </c>
      <c r="G2374" t="s">
        <v>89</v>
      </c>
      <c r="H2374">
        <v>-4466801.09</v>
      </c>
      <c r="I2374">
        <v>0</v>
      </c>
      <c r="J2374">
        <v>-4466801.09</v>
      </c>
      <c r="K2374">
        <v>-3099916.07</v>
      </c>
      <c r="L2374">
        <v>0</v>
      </c>
      <c r="M2374">
        <v>-3099916.07</v>
      </c>
      <c r="N2374">
        <v>0</v>
      </c>
      <c r="O2374">
        <v>-1366885.02</v>
      </c>
      <c r="P2374">
        <v>0</v>
      </c>
      <c r="Q2374">
        <v>0</v>
      </c>
      <c r="R2374">
        <v>-68344.28</v>
      </c>
      <c r="S2374">
        <v>0</v>
      </c>
      <c r="T2374">
        <v>0</v>
      </c>
      <c r="U2374" t="e">
        <f>VLOOKUP(D2374,#REF!,2,FALSE)</f>
        <v>#REF!</v>
      </c>
      <c r="V2374" t="e">
        <f>VLOOKUP(_216[[#This Row],[rollup_view_description]],Map!$B:$C,2,FALSE)</f>
        <v>#REF!</v>
      </c>
      <c r="W2374" t="str">
        <f>VLOOKUP(F2374,Map!$F:$G,2,FALSE)</f>
        <v>Reg Def</v>
      </c>
    </row>
    <row r="2375" spans="1:23" x14ac:dyDescent="0.25">
      <c r="A2375" t="s">
        <v>6</v>
      </c>
      <c r="B2375" t="s">
        <v>585</v>
      </c>
      <c r="C2375">
        <v>2026</v>
      </c>
      <c r="D2375" t="s">
        <v>172</v>
      </c>
      <c r="E2375" t="s">
        <v>77</v>
      </c>
      <c r="F2375" t="s">
        <v>225</v>
      </c>
      <c r="G2375" t="s">
        <v>88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 t="e">
        <f>VLOOKUP(D2375,#REF!,2,FALSE)</f>
        <v>#REF!</v>
      </c>
      <c r="V2375" t="e">
        <f>VLOOKUP(_216[[#This Row],[rollup_view_description]],Map!$B:$C,2,FALSE)</f>
        <v>#REF!</v>
      </c>
      <c r="W2375" t="str">
        <f>VLOOKUP(F2375,Map!$F:$G,2,FALSE)</f>
        <v>Repairs</v>
      </c>
    </row>
    <row r="2376" spans="1:23" x14ac:dyDescent="0.25">
      <c r="A2376" t="s">
        <v>6</v>
      </c>
      <c r="B2376" t="s">
        <v>585</v>
      </c>
      <c r="C2376">
        <v>2026</v>
      </c>
      <c r="D2376" t="s">
        <v>172</v>
      </c>
      <c r="E2376" t="s">
        <v>77</v>
      </c>
      <c r="F2376" t="s">
        <v>230</v>
      </c>
      <c r="G2376" t="s">
        <v>92</v>
      </c>
      <c r="H2376">
        <v>999507.63</v>
      </c>
      <c r="I2376">
        <v>0</v>
      </c>
      <c r="J2376">
        <v>999507.63</v>
      </c>
      <c r="K2376">
        <v>0</v>
      </c>
      <c r="L2376">
        <v>0</v>
      </c>
      <c r="M2376">
        <v>0</v>
      </c>
      <c r="N2376">
        <v>0</v>
      </c>
      <c r="O2376">
        <v>999507.63</v>
      </c>
      <c r="P2376">
        <v>0</v>
      </c>
      <c r="Q2376">
        <v>0</v>
      </c>
      <c r="R2376">
        <v>49975.38</v>
      </c>
      <c r="S2376">
        <v>0</v>
      </c>
      <c r="T2376">
        <v>0</v>
      </c>
      <c r="U2376" t="e">
        <f>VLOOKUP(D2376,#REF!,2,FALSE)</f>
        <v>#REF!</v>
      </c>
      <c r="V2376" t="e">
        <f>VLOOKUP(_216[[#This Row],[rollup_view_description]],Map!$B:$C,2,FALSE)</f>
        <v>#REF!</v>
      </c>
      <c r="W2376" t="str">
        <f>VLOOKUP(F2376,Map!$F:$G,2,FALSE)</f>
        <v>Taxable CIAC</v>
      </c>
    </row>
    <row r="2377" spans="1:23" x14ac:dyDescent="0.25">
      <c r="A2377" t="s">
        <v>6</v>
      </c>
      <c r="B2377" t="s">
        <v>585</v>
      </c>
      <c r="C2377">
        <v>2026</v>
      </c>
      <c r="D2377" t="s">
        <v>173</v>
      </c>
      <c r="E2377" t="s">
        <v>77</v>
      </c>
      <c r="F2377" t="s">
        <v>220</v>
      </c>
      <c r="G2377" t="s">
        <v>89</v>
      </c>
      <c r="H2377">
        <v>-99747.78</v>
      </c>
      <c r="I2377">
        <v>0</v>
      </c>
      <c r="J2377">
        <v>-99747.78</v>
      </c>
      <c r="K2377">
        <v>0</v>
      </c>
      <c r="L2377">
        <v>0</v>
      </c>
      <c r="M2377">
        <v>0</v>
      </c>
      <c r="N2377">
        <v>0</v>
      </c>
      <c r="O2377">
        <v>-99747.78</v>
      </c>
      <c r="P2377">
        <v>0</v>
      </c>
      <c r="Q2377">
        <v>0</v>
      </c>
      <c r="R2377">
        <v>-4987.3900000000003</v>
      </c>
      <c r="S2377">
        <v>0</v>
      </c>
      <c r="T2377">
        <v>0</v>
      </c>
      <c r="U2377" t="e">
        <f>VLOOKUP(D2377,#REF!,2,FALSE)</f>
        <v>#REF!</v>
      </c>
      <c r="V2377" t="e">
        <f>VLOOKUP(_216[[#This Row],[rollup_view_description]],Map!$B:$C,2,FALSE)</f>
        <v>#REF!</v>
      </c>
      <c r="W2377" t="str">
        <f>VLOOKUP(F2377,Map!$F:$G,2,FALSE)</f>
        <v>Reg Def</v>
      </c>
    </row>
    <row r="2378" spans="1:23" x14ac:dyDescent="0.25">
      <c r="A2378" t="s">
        <v>6</v>
      </c>
      <c r="B2378" t="s">
        <v>585</v>
      </c>
      <c r="C2378">
        <v>2026</v>
      </c>
      <c r="D2378" t="s">
        <v>174</v>
      </c>
      <c r="E2378" t="s">
        <v>77</v>
      </c>
      <c r="F2378" t="s">
        <v>228</v>
      </c>
      <c r="G2378" t="s">
        <v>88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 t="e">
        <f>VLOOKUP(D2378,#REF!,2,FALSE)</f>
        <v>#REF!</v>
      </c>
      <c r="V2378" t="e">
        <f>VLOOKUP(_216[[#This Row],[rollup_view_description]],Map!$B:$C,2,FALSE)</f>
        <v>#REF!</v>
      </c>
      <c r="W2378" t="str">
        <f>VLOOKUP(F2378,Map!$F:$G,2,FALSE)</f>
        <v>Taxable CIAC</v>
      </c>
    </row>
    <row r="2379" spans="1:23" x14ac:dyDescent="0.25">
      <c r="A2379" t="s">
        <v>6</v>
      </c>
      <c r="B2379" t="s">
        <v>585</v>
      </c>
      <c r="C2379">
        <v>2026</v>
      </c>
      <c r="D2379" t="s">
        <v>174</v>
      </c>
      <c r="E2379" t="s">
        <v>77</v>
      </c>
      <c r="F2379" t="s">
        <v>220</v>
      </c>
      <c r="G2379" t="s">
        <v>89</v>
      </c>
      <c r="H2379">
        <v>-431.21</v>
      </c>
      <c r="I2379">
        <v>0</v>
      </c>
      <c r="J2379">
        <v>-431.21</v>
      </c>
      <c r="K2379">
        <v>0</v>
      </c>
      <c r="L2379">
        <v>0</v>
      </c>
      <c r="M2379">
        <v>0</v>
      </c>
      <c r="N2379">
        <v>0</v>
      </c>
      <c r="O2379">
        <v>-431.21</v>
      </c>
      <c r="P2379">
        <v>0</v>
      </c>
      <c r="Q2379">
        <v>0</v>
      </c>
      <c r="R2379">
        <v>-21.56</v>
      </c>
      <c r="S2379">
        <v>0</v>
      </c>
      <c r="T2379">
        <v>0</v>
      </c>
      <c r="U2379" t="e">
        <f>VLOOKUP(D2379,#REF!,2,FALSE)</f>
        <v>#REF!</v>
      </c>
      <c r="V2379" t="e">
        <f>VLOOKUP(_216[[#This Row],[rollup_view_description]],Map!$B:$C,2,FALSE)</f>
        <v>#REF!</v>
      </c>
      <c r="W2379" t="str">
        <f>VLOOKUP(F2379,Map!$F:$G,2,FALSE)</f>
        <v>Reg Def</v>
      </c>
    </row>
    <row r="2380" spans="1:23" x14ac:dyDescent="0.25">
      <c r="A2380" t="s">
        <v>6</v>
      </c>
      <c r="B2380" t="s">
        <v>585</v>
      </c>
      <c r="C2380">
        <v>2026</v>
      </c>
      <c r="D2380" t="s">
        <v>174</v>
      </c>
      <c r="E2380" t="s">
        <v>77</v>
      </c>
      <c r="F2380" t="s">
        <v>225</v>
      </c>
      <c r="G2380" t="s">
        <v>88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 t="e">
        <f>VLOOKUP(D2380,#REF!,2,FALSE)</f>
        <v>#REF!</v>
      </c>
      <c r="V2380" t="e">
        <f>VLOOKUP(_216[[#This Row],[rollup_view_description]],Map!$B:$C,2,FALSE)</f>
        <v>#REF!</v>
      </c>
      <c r="W2380" t="str">
        <f>VLOOKUP(F2380,Map!$F:$G,2,FALSE)</f>
        <v>Repairs</v>
      </c>
    </row>
    <row r="2381" spans="1:23" x14ac:dyDescent="0.25">
      <c r="A2381" t="s">
        <v>6</v>
      </c>
      <c r="B2381" t="s">
        <v>585</v>
      </c>
      <c r="C2381">
        <v>2026</v>
      </c>
      <c r="D2381" t="s">
        <v>174</v>
      </c>
      <c r="E2381" t="s">
        <v>77</v>
      </c>
      <c r="F2381" t="s">
        <v>230</v>
      </c>
      <c r="G2381" t="s">
        <v>92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 t="e">
        <f>VLOOKUP(D2381,#REF!,2,FALSE)</f>
        <v>#REF!</v>
      </c>
      <c r="V2381" t="e">
        <f>VLOOKUP(_216[[#This Row],[rollup_view_description]],Map!$B:$C,2,FALSE)</f>
        <v>#REF!</v>
      </c>
      <c r="W2381" t="str">
        <f>VLOOKUP(F2381,Map!$F:$G,2,FALSE)</f>
        <v>Taxable CIAC</v>
      </c>
    </row>
    <row r="2382" spans="1:23" x14ac:dyDescent="0.25">
      <c r="A2382" t="s">
        <v>6</v>
      </c>
      <c r="B2382" t="s">
        <v>585</v>
      </c>
      <c r="C2382">
        <v>2026</v>
      </c>
      <c r="D2382" t="s">
        <v>175</v>
      </c>
      <c r="E2382" t="s">
        <v>77</v>
      </c>
      <c r="F2382" t="s">
        <v>231</v>
      </c>
      <c r="G2382" t="s">
        <v>89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 t="e">
        <f>VLOOKUP(D2382,#REF!,2,FALSE)</f>
        <v>#REF!</v>
      </c>
      <c r="V2382" t="e">
        <f>VLOOKUP(_216[[#This Row],[rollup_view_description]],Map!$B:$C,2,FALSE)</f>
        <v>#REF!</v>
      </c>
      <c r="W2382" t="str">
        <f>VLOOKUP(F2382,Map!$F:$G,2,FALSE)</f>
        <v>COR</v>
      </c>
    </row>
    <row r="2383" spans="1:23" x14ac:dyDescent="0.25">
      <c r="A2383" t="s">
        <v>6</v>
      </c>
      <c r="B2383" t="s">
        <v>585</v>
      </c>
      <c r="C2383">
        <v>2026</v>
      </c>
      <c r="D2383" t="s">
        <v>177</v>
      </c>
      <c r="E2383" t="s">
        <v>77</v>
      </c>
      <c r="F2383" t="s">
        <v>231</v>
      </c>
      <c r="G2383" t="s">
        <v>89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 t="e">
        <f>VLOOKUP(D2383,#REF!,2,FALSE)</f>
        <v>#REF!</v>
      </c>
      <c r="V2383" t="e">
        <f>VLOOKUP(_216[[#This Row],[rollup_view_description]],Map!$B:$C,2,FALSE)</f>
        <v>#REF!</v>
      </c>
      <c r="W2383" t="str">
        <f>VLOOKUP(F2383,Map!$F:$G,2,FALSE)</f>
        <v>COR</v>
      </c>
    </row>
    <row r="2384" spans="1:23" x14ac:dyDescent="0.25">
      <c r="A2384" t="s">
        <v>6</v>
      </c>
      <c r="B2384" t="s">
        <v>585</v>
      </c>
      <c r="C2384">
        <v>2026</v>
      </c>
      <c r="D2384" t="s">
        <v>178</v>
      </c>
      <c r="E2384" t="s">
        <v>77</v>
      </c>
      <c r="F2384" t="s">
        <v>231</v>
      </c>
      <c r="G2384" t="s">
        <v>89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 t="e">
        <f>VLOOKUP(D2384,#REF!,2,FALSE)</f>
        <v>#REF!</v>
      </c>
      <c r="V2384" t="e">
        <f>VLOOKUP(_216[[#This Row],[rollup_view_description]],Map!$B:$C,2,FALSE)</f>
        <v>#REF!</v>
      </c>
      <c r="W2384" t="str">
        <f>VLOOKUP(F2384,Map!$F:$G,2,FALSE)</f>
        <v>COR</v>
      </c>
    </row>
    <row r="2385" spans="1:23" x14ac:dyDescent="0.25">
      <c r="A2385" t="s">
        <v>6</v>
      </c>
      <c r="B2385" t="s">
        <v>585</v>
      </c>
      <c r="C2385">
        <v>2026</v>
      </c>
      <c r="D2385" t="s">
        <v>179</v>
      </c>
      <c r="E2385" t="s">
        <v>77</v>
      </c>
      <c r="F2385" t="s">
        <v>231</v>
      </c>
      <c r="G2385" t="s">
        <v>89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 t="e">
        <f>VLOOKUP(D2385,#REF!,2,FALSE)</f>
        <v>#REF!</v>
      </c>
      <c r="V2385" t="e">
        <f>VLOOKUP(_216[[#This Row],[rollup_view_description]],Map!$B:$C,2,FALSE)</f>
        <v>#REF!</v>
      </c>
      <c r="W2385" t="str">
        <f>VLOOKUP(F2385,Map!$F:$G,2,FALSE)</f>
        <v>COR</v>
      </c>
    </row>
    <row r="2386" spans="1:23" x14ac:dyDescent="0.25">
      <c r="A2386" t="s">
        <v>6</v>
      </c>
      <c r="B2386" t="s">
        <v>585</v>
      </c>
      <c r="C2386">
        <v>2026</v>
      </c>
      <c r="D2386" t="s">
        <v>180</v>
      </c>
      <c r="E2386" t="s">
        <v>77</v>
      </c>
      <c r="F2386" t="s">
        <v>231</v>
      </c>
      <c r="G2386" t="s">
        <v>89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 t="e">
        <f>VLOOKUP(D2386,#REF!,2,FALSE)</f>
        <v>#REF!</v>
      </c>
      <c r="V2386" t="e">
        <f>VLOOKUP(_216[[#This Row],[rollup_view_description]],Map!$B:$C,2,FALSE)</f>
        <v>#REF!</v>
      </c>
      <c r="W2386" t="str">
        <f>VLOOKUP(F2386,Map!$F:$G,2,FALSE)</f>
        <v>COR</v>
      </c>
    </row>
    <row r="2387" spans="1:23" x14ac:dyDescent="0.25">
      <c r="A2387" t="s">
        <v>6</v>
      </c>
      <c r="B2387" t="s">
        <v>585</v>
      </c>
      <c r="C2387">
        <v>2026</v>
      </c>
      <c r="D2387" t="s">
        <v>181</v>
      </c>
      <c r="E2387" t="s">
        <v>77</v>
      </c>
      <c r="F2387" t="s">
        <v>231</v>
      </c>
      <c r="G2387" t="s">
        <v>89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 t="e">
        <f>VLOOKUP(D2387,#REF!,2,FALSE)</f>
        <v>#REF!</v>
      </c>
      <c r="V2387" t="e">
        <f>VLOOKUP(_216[[#This Row],[rollup_view_description]],Map!$B:$C,2,FALSE)</f>
        <v>#REF!</v>
      </c>
      <c r="W2387" t="str">
        <f>VLOOKUP(F2387,Map!$F:$G,2,FALSE)</f>
        <v>COR</v>
      </c>
    </row>
    <row r="2388" spans="1:23" x14ac:dyDescent="0.25">
      <c r="A2388" t="s">
        <v>6</v>
      </c>
      <c r="B2388" t="s">
        <v>585</v>
      </c>
      <c r="C2388">
        <v>2026</v>
      </c>
      <c r="D2388" t="s">
        <v>182</v>
      </c>
      <c r="E2388" t="s">
        <v>77</v>
      </c>
      <c r="F2388" t="s">
        <v>231</v>
      </c>
      <c r="G2388" t="s">
        <v>89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 t="e">
        <f>VLOOKUP(D2388,#REF!,2,FALSE)</f>
        <v>#REF!</v>
      </c>
      <c r="V2388" t="e">
        <f>VLOOKUP(_216[[#This Row],[rollup_view_description]],Map!$B:$C,2,FALSE)</f>
        <v>#REF!</v>
      </c>
      <c r="W2388" t="str">
        <f>VLOOKUP(F2388,Map!$F:$G,2,FALSE)</f>
        <v>COR</v>
      </c>
    </row>
    <row r="2389" spans="1:23" x14ac:dyDescent="0.25">
      <c r="A2389" t="s">
        <v>6</v>
      </c>
      <c r="B2389" t="s">
        <v>585</v>
      </c>
      <c r="C2389">
        <v>2026</v>
      </c>
      <c r="D2389" t="s">
        <v>183</v>
      </c>
      <c r="E2389" t="s">
        <v>77</v>
      </c>
      <c r="F2389" t="s">
        <v>231</v>
      </c>
      <c r="G2389" t="s">
        <v>89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 t="e">
        <f>VLOOKUP(D2389,#REF!,2,FALSE)</f>
        <v>#REF!</v>
      </c>
      <c r="V2389" t="e">
        <f>VLOOKUP(_216[[#This Row],[rollup_view_description]],Map!$B:$C,2,FALSE)</f>
        <v>#REF!</v>
      </c>
      <c r="W2389" t="str">
        <f>VLOOKUP(F2389,Map!$F:$G,2,FALSE)</f>
        <v>COR</v>
      </c>
    </row>
    <row r="2390" spans="1:23" x14ac:dyDescent="0.25">
      <c r="A2390" t="s">
        <v>6</v>
      </c>
      <c r="B2390" t="s">
        <v>585</v>
      </c>
      <c r="C2390">
        <v>2026</v>
      </c>
      <c r="D2390" t="s">
        <v>184</v>
      </c>
      <c r="E2390" t="s">
        <v>77</v>
      </c>
      <c r="F2390" t="s">
        <v>231</v>
      </c>
      <c r="G2390" t="s">
        <v>89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 t="e">
        <f>VLOOKUP(D2390,#REF!,2,FALSE)</f>
        <v>#REF!</v>
      </c>
      <c r="V2390" t="e">
        <f>VLOOKUP(_216[[#This Row],[rollup_view_description]],Map!$B:$C,2,FALSE)</f>
        <v>#REF!</v>
      </c>
      <c r="W2390" t="str">
        <f>VLOOKUP(F2390,Map!$F:$G,2,FALSE)</f>
        <v>COR</v>
      </c>
    </row>
    <row r="2391" spans="1:23" x14ac:dyDescent="0.25">
      <c r="A2391" t="s">
        <v>6</v>
      </c>
      <c r="B2391" t="s">
        <v>585</v>
      </c>
      <c r="C2391">
        <v>2026</v>
      </c>
      <c r="D2391" t="s">
        <v>185</v>
      </c>
      <c r="E2391" t="s">
        <v>77</v>
      </c>
      <c r="F2391" t="s">
        <v>231</v>
      </c>
      <c r="G2391" t="s">
        <v>89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 t="e">
        <f>VLOOKUP(D2391,#REF!,2,FALSE)</f>
        <v>#REF!</v>
      </c>
      <c r="V2391" t="e">
        <f>VLOOKUP(_216[[#This Row],[rollup_view_description]],Map!$B:$C,2,FALSE)</f>
        <v>#REF!</v>
      </c>
      <c r="W2391" t="str">
        <f>VLOOKUP(F2391,Map!$F:$G,2,FALSE)</f>
        <v>COR</v>
      </c>
    </row>
    <row r="2392" spans="1:23" x14ac:dyDescent="0.25">
      <c r="A2392" t="s">
        <v>6</v>
      </c>
      <c r="B2392" t="s">
        <v>585</v>
      </c>
      <c r="C2392">
        <v>2026</v>
      </c>
      <c r="D2392" t="s">
        <v>186</v>
      </c>
      <c r="E2392" t="s">
        <v>77</v>
      </c>
      <c r="F2392" t="s">
        <v>231</v>
      </c>
      <c r="G2392" t="s">
        <v>89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 t="e">
        <f>VLOOKUP(D2392,#REF!,2,FALSE)</f>
        <v>#REF!</v>
      </c>
      <c r="V2392" t="e">
        <f>VLOOKUP(_216[[#This Row],[rollup_view_description]],Map!$B:$C,2,FALSE)</f>
        <v>#REF!</v>
      </c>
      <c r="W2392" t="str">
        <f>VLOOKUP(F2392,Map!$F:$G,2,FALSE)</f>
        <v>COR</v>
      </c>
    </row>
    <row r="2393" spans="1:23" x14ac:dyDescent="0.25">
      <c r="A2393" t="s">
        <v>6</v>
      </c>
      <c r="B2393" t="s">
        <v>585</v>
      </c>
      <c r="C2393">
        <v>2026</v>
      </c>
      <c r="D2393" t="s">
        <v>187</v>
      </c>
      <c r="E2393" t="s">
        <v>77</v>
      </c>
      <c r="F2393" t="s">
        <v>231</v>
      </c>
      <c r="G2393" t="s">
        <v>89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 t="e">
        <f>VLOOKUP(D2393,#REF!,2,FALSE)</f>
        <v>#REF!</v>
      </c>
      <c r="V2393" t="e">
        <f>VLOOKUP(_216[[#This Row],[rollup_view_description]],Map!$B:$C,2,FALSE)</f>
        <v>#REF!</v>
      </c>
      <c r="W2393" t="str">
        <f>VLOOKUP(F2393,Map!$F:$G,2,FALSE)</f>
        <v>COR</v>
      </c>
    </row>
    <row r="2394" spans="1:23" x14ac:dyDescent="0.25">
      <c r="A2394" t="s">
        <v>6</v>
      </c>
      <c r="B2394" t="s">
        <v>585</v>
      </c>
      <c r="C2394">
        <v>2026</v>
      </c>
      <c r="D2394" t="s">
        <v>188</v>
      </c>
      <c r="E2394" t="s">
        <v>77</v>
      </c>
      <c r="F2394" t="s">
        <v>231</v>
      </c>
      <c r="G2394" t="s">
        <v>89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 t="e">
        <f>VLOOKUP(D2394,#REF!,2,FALSE)</f>
        <v>#REF!</v>
      </c>
      <c r="V2394" t="e">
        <f>VLOOKUP(_216[[#This Row],[rollup_view_description]],Map!$B:$C,2,FALSE)</f>
        <v>#REF!</v>
      </c>
      <c r="W2394" t="str">
        <f>VLOOKUP(F2394,Map!$F:$G,2,FALSE)</f>
        <v>COR</v>
      </c>
    </row>
    <row r="2395" spans="1:23" x14ac:dyDescent="0.25">
      <c r="A2395" t="s">
        <v>6</v>
      </c>
      <c r="B2395" t="s">
        <v>585</v>
      </c>
      <c r="C2395">
        <v>2026</v>
      </c>
      <c r="D2395" t="s">
        <v>189</v>
      </c>
      <c r="E2395" t="s">
        <v>77</v>
      </c>
      <c r="F2395" t="s">
        <v>231</v>
      </c>
      <c r="G2395" t="s">
        <v>89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 t="e">
        <f>VLOOKUP(D2395,#REF!,2,FALSE)</f>
        <v>#REF!</v>
      </c>
      <c r="V2395" t="e">
        <f>VLOOKUP(_216[[#This Row],[rollup_view_description]],Map!$B:$C,2,FALSE)</f>
        <v>#REF!</v>
      </c>
      <c r="W2395" t="str">
        <f>VLOOKUP(F2395,Map!$F:$G,2,FALSE)</f>
        <v>COR</v>
      </c>
    </row>
    <row r="2396" spans="1:23" x14ac:dyDescent="0.25">
      <c r="A2396" t="s">
        <v>6</v>
      </c>
      <c r="B2396" t="s">
        <v>585</v>
      </c>
      <c r="C2396">
        <v>2026</v>
      </c>
      <c r="D2396" t="s">
        <v>190</v>
      </c>
      <c r="E2396" t="s">
        <v>77</v>
      </c>
      <c r="F2396" t="s">
        <v>231</v>
      </c>
      <c r="G2396" t="s">
        <v>89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 t="e">
        <f>VLOOKUP(D2396,#REF!,2,FALSE)</f>
        <v>#REF!</v>
      </c>
      <c r="V2396" t="e">
        <f>VLOOKUP(_216[[#This Row],[rollup_view_description]],Map!$B:$C,2,FALSE)</f>
        <v>#REF!</v>
      </c>
      <c r="W2396" t="str">
        <f>VLOOKUP(F2396,Map!$F:$G,2,FALSE)</f>
        <v>COR</v>
      </c>
    </row>
    <row r="2397" spans="1:23" x14ac:dyDescent="0.25">
      <c r="A2397" t="s">
        <v>6</v>
      </c>
      <c r="B2397" t="s">
        <v>585</v>
      </c>
      <c r="C2397">
        <v>2026</v>
      </c>
      <c r="D2397" t="s">
        <v>191</v>
      </c>
      <c r="E2397" t="s">
        <v>77</v>
      </c>
      <c r="F2397" t="s">
        <v>231</v>
      </c>
      <c r="G2397" t="s">
        <v>89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 t="e">
        <f>VLOOKUP(D2397,#REF!,2,FALSE)</f>
        <v>#REF!</v>
      </c>
      <c r="V2397" t="e">
        <f>VLOOKUP(_216[[#This Row],[rollup_view_description]],Map!$B:$C,2,FALSE)</f>
        <v>#REF!</v>
      </c>
      <c r="W2397" t="str">
        <f>VLOOKUP(F2397,Map!$F:$G,2,FALSE)</f>
        <v>COR</v>
      </c>
    </row>
    <row r="2398" spans="1:23" x14ac:dyDescent="0.25">
      <c r="A2398" t="s">
        <v>6</v>
      </c>
      <c r="B2398" t="s">
        <v>585</v>
      </c>
      <c r="C2398">
        <v>2026</v>
      </c>
      <c r="D2398" t="s">
        <v>192</v>
      </c>
      <c r="E2398" t="s">
        <v>77</v>
      </c>
      <c r="F2398" t="s">
        <v>231</v>
      </c>
      <c r="G2398" t="s">
        <v>89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 t="e">
        <f>VLOOKUP(D2398,#REF!,2,FALSE)</f>
        <v>#REF!</v>
      </c>
      <c r="V2398" t="e">
        <f>VLOOKUP(_216[[#This Row],[rollup_view_description]],Map!$B:$C,2,FALSE)</f>
        <v>#REF!</v>
      </c>
      <c r="W2398" t="str">
        <f>VLOOKUP(F2398,Map!$F:$G,2,FALSE)</f>
        <v>COR</v>
      </c>
    </row>
    <row r="2399" spans="1:23" x14ac:dyDescent="0.25">
      <c r="A2399" t="s">
        <v>6</v>
      </c>
      <c r="B2399" t="s">
        <v>585</v>
      </c>
      <c r="C2399">
        <v>2026</v>
      </c>
      <c r="D2399" t="s">
        <v>193</v>
      </c>
      <c r="E2399" t="s">
        <v>77</v>
      </c>
      <c r="F2399" t="s">
        <v>231</v>
      </c>
      <c r="G2399" t="s">
        <v>89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 t="e">
        <f>VLOOKUP(D2399,#REF!,2,FALSE)</f>
        <v>#REF!</v>
      </c>
      <c r="V2399" t="e">
        <f>VLOOKUP(_216[[#This Row],[rollup_view_description]],Map!$B:$C,2,FALSE)</f>
        <v>#REF!</v>
      </c>
      <c r="W2399" t="str">
        <f>VLOOKUP(F2399,Map!$F:$G,2,FALSE)</f>
        <v>COR</v>
      </c>
    </row>
    <row r="2400" spans="1:23" x14ac:dyDescent="0.25">
      <c r="A2400" t="s">
        <v>6</v>
      </c>
      <c r="B2400" t="s">
        <v>585</v>
      </c>
      <c r="C2400">
        <v>2026</v>
      </c>
      <c r="D2400" t="s">
        <v>194</v>
      </c>
      <c r="E2400" t="s">
        <v>77</v>
      </c>
      <c r="F2400" t="s">
        <v>231</v>
      </c>
      <c r="G2400" t="s">
        <v>89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 t="e">
        <f>VLOOKUP(D2400,#REF!,2,FALSE)</f>
        <v>#REF!</v>
      </c>
      <c r="V2400" t="e">
        <f>VLOOKUP(_216[[#This Row],[rollup_view_description]],Map!$B:$C,2,FALSE)</f>
        <v>#REF!</v>
      </c>
      <c r="W2400" t="str">
        <f>VLOOKUP(F2400,Map!$F:$G,2,FALSE)</f>
        <v>COR</v>
      </c>
    </row>
    <row r="2401" spans="1:23" x14ac:dyDescent="0.25">
      <c r="A2401" t="s">
        <v>6</v>
      </c>
      <c r="B2401" t="s">
        <v>585</v>
      </c>
      <c r="C2401">
        <v>2026</v>
      </c>
      <c r="D2401" t="s">
        <v>195</v>
      </c>
      <c r="E2401" t="s">
        <v>77</v>
      </c>
      <c r="F2401" t="s">
        <v>231</v>
      </c>
      <c r="G2401" t="s">
        <v>89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 t="e">
        <f>VLOOKUP(D2401,#REF!,2,FALSE)</f>
        <v>#REF!</v>
      </c>
      <c r="V2401" t="e">
        <f>VLOOKUP(_216[[#This Row],[rollup_view_description]],Map!$B:$C,2,FALSE)</f>
        <v>#REF!</v>
      </c>
      <c r="W2401" t="str">
        <f>VLOOKUP(F2401,Map!$F:$G,2,FALSE)</f>
        <v>COR</v>
      </c>
    </row>
    <row r="2402" spans="1:23" x14ac:dyDescent="0.25">
      <c r="A2402" t="s">
        <v>6</v>
      </c>
      <c r="B2402" t="s">
        <v>585</v>
      </c>
      <c r="C2402">
        <v>2026</v>
      </c>
      <c r="D2402" t="s">
        <v>196</v>
      </c>
      <c r="E2402" t="s">
        <v>77</v>
      </c>
      <c r="F2402" t="s">
        <v>231</v>
      </c>
      <c r="G2402" t="s">
        <v>89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 t="e">
        <f>VLOOKUP(D2402,#REF!,2,FALSE)</f>
        <v>#REF!</v>
      </c>
      <c r="V2402" t="e">
        <f>VLOOKUP(_216[[#This Row],[rollup_view_description]],Map!$B:$C,2,FALSE)</f>
        <v>#REF!</v>
      </c>
      <c r="W2402" t="str">
        <f>VLOOKUP(F2402,Map!$F:$G,2,FALSE)</f>
        <v>COR</v>
      </c>
    </row>
    <row r="2403" spans="1:23" x14ac:dyDescent="0.25">
      <c r="A2403" t="s">
        <v>6</v>
      </c>
      <c r="B2403" t="s">
        <v>585</v>
      </c>
      <c r="C2403">
        <v>2026</v>
      </c>
      <c r="D2403" t="s">
        <v>197</v>
      </c>
      <c r="E2403" t="s">
        <v>77</v>
      </c>
      <c r="F2403" t="s">
        <v>231</v>
      </c>
      <c r="G2403" t="s">
        <v>89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 t="e">
        <f>VLOOKUP(D2403,#REF!,2,FALSE)</f>
        <v>#REF!</v>
      </c>
      <c r="V2403" t="e">
        <f>VLOOKUP(_216[[#This Row],[rollup_view_description]],Map!$B:$C,2,FALSE)</f>
        <v>#REF!</v>
      </c>
      <c r="W2403" t="str">
        <f>VLOOKUP(F2403,Map!$F:$G,2,FALSE)</f>
        <v>COR</v>
      </c>
    </row>
    <row r="2404" spans="1:23" x14ac:dyDescent="0.25">
      <c r="A2404" t="s">
        <v>6</v>
      </c>
      <c r="B2404" t="s">
        <v>585</v>
      </c>
      <c r="C2404">
        <v>2026</v>
      </c>
      <c r="D2404" t="s">
        <v>198</v>
      </c>
      <c r="E2404" t="s">
        <v>77</v>
      </c>
      <c r="F2404" t="s">
        <v>231</v>
      </c>
      <c r="G2404" t="s">
        <v>89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 t="e">
        <f>VLOOKUP(D2404,#REF!,2,FALSE)</f>
        <v>#REF!</v>
      </c>
      <c r="V2404" t="e">
        <f>VLOOKUP(_216[[#This Row],[rollup_view_description]],Map!$B:$C,2,FALSE)</f>
        <v>#REF!</v>
      </c>
      <c r="W2404" t="str">
        <f>VLOOKUP(F2404,Map!$F:$G,2,FALSE)</f>
        <v>COR</v>
      </c>
    </row>
    <row r="2405" spans="1:23" x14ac:dyDescent="0.25">
      <c r="A2405" t="s">
        <v>6</v>
      </c>
      <c r="B2405" t="s">
        <v>585</v>
      </c>
      <c r="C2405">
        <v>2026</v>
      </c>
      <c r="D2405" t="s">
        <v>199</v>
      </c>
      <c r="E2405" t="s">
        <v>77</v>
      </c>
      <c r="F2405" t="s">
        <v>231</v>
      </c>
      <c r="G2405" t="s">
        <v>89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 t="e">
        <f>VLOOKUP(D2405,#REF!,2,FALSE)</f>
        <v>#REF!</v>
      </c>
      <c r="V2405" t="e">
        <f>VLOOKUP(_216[[#This Row],[rollup_view_description]],Map!$B:$C,2,FALSE)</f>
        <v>#REF!</v>
      </c>
      <c r="W2405" t="str">
        <f>VLOOKUP(F2405,Map!$F:$G,2,FALSE)</f>
        <v>COR</v>
      </c>
    </row>
    <row r="2406" spans="1:23" x14ac:dyDescent="0.25">
      <c r="A2406" t="s">
        <v>6</v>
      </c>
      <c r="B2406" t="s">
        <v>585</v>
      </c>
      <c r="C2406">
        <v>2026</v>
      </c>
      <c r="D2406" t="s">
        <v>200</v>
      </c>
      <c r="E2406" t="s">
        <v>77</v>
      </c>
      <c r="F2406" t="s">
        <v>231</v>
      </c>
      <c r="G2406" t="s">
        <v>89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 t="e">
        <f>VLOOKUP(D2406,#REF!,2,FALSE)</f>
        <v>#REF!</v>
      </c>
      <c r="V2406" t="e">
        <f>VLOOKUP(_216[[#This Row],[rollup_view_description]],Map!$B:$C,2,FALSE)</f>
        <v>#REF!</v>
      </c>
      <c r="W2406" t="str">
        <f>VLOOKUP(F2406,Map!$F:$G,2,FALSE)</f>
        <v>COR</v>
      </c>
    </row>
    <row r="2407" spans="1:23" x14ac:dyDescent="0.25">
      <c r="A2407" t="s">
        <v>6</v>
      </c>
      <c r="B2407" t="s">
        <v>585</v>
      </c>
      <c r="C2407">
        <v>2026</v>
      </c>
      <c r="D2407" t="s">
        <v>201</v>
      </c>
      <c r="E2407" t="s">
        <v>77</v>
      </c>
      <c r="F2407" t="s">
        <v>231</v>
      </c>
      <c r="G2407" t="s">
        <v>89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 t="e">
        <f>VLOOKUP(D2407,#REF!,2,FALSE)</f>
        <v>#REF!</v>
      </c>
      <c r="V2407" t="e">
        <f>VLOOKUP(_216[[#This Row],[rollup_view_description]],Map!$B:$C,2,FALSE)</f>
        <v>#REF!</v>
      </c>
      <c r="W2407" t="str">
        <f>VLOOKUP(F2407,Map!$F:$G,2,FALSE)</f>
        <v>COR</v>
      </c>
    </row>
    <row r="2408" spans="1:23" x14ac:dyDescent="0.25">
      <c r="A2408" t="s">
        <v>6</v>
      </c>
      <c r="B2408" t="s">
        <v>585</v>
      </c>
      <c r="C2408">
        <v>2026</v>
      </c>
      <c r="D2408" t="s">
        <v>202</v>
      </c>
      <c r="E2408" t="s">
        <v>77</v>
      </c>
      <c r="F2408" t="s">
        <v>231</v>
      </c>
      <c r="G2408" t="s">
        <v>89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 t="e">
        <f>VLOOKUP(D2408,#REF!,2,FALSE)</f>
        <v>#REF!</v>
      </c>
      <c r="V2408" t="e">
        <f>VLOOKUP(_216[[#This Row],[rollup_view_description]],Map!$B:$C,2,FALSE)</f>
        <v>#REF!</v>
      </c>
      <c r="W2408" t="str">
        <f>VLOOKUP(F2408,Map!$F:$G,2,FALSE)</f>
        <v>COR</v>
      </c>
    </row>
    <row r="2409" spans="1:23" x14ac:dyDescent="0.25">
      <c r="A2409" t="s">
        <v>6</v>
      </c>
      <c r="B2409" t="s">
        <v>585</v>
      </c>
      <c r="C2409">
        <v>2026</v>
      </c>
      <c r="D2409" t="s">
        <v>203</v>
      </c>
      <c r="E2409" t="s">
        <v>77</v>
      </c>
      <c r="F2409" t="s">
        <v>231</v>
      </c>
      <c r="G2409" t="s">
        <v>89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 t="e">
        <f>VLOOKUP(D2409,#REF!,2,FALSE)</f>
        <v>#REF!</v>
      </c>
      <c r="V2409" t="e">
        <f>VLOOKUP(_216[[#This Row],[rollup_view_description]],Map!$B:$C,2,FALSE)</f>
        <v>#REF!</v>
      </c>
      <c r="W2409" t="str">
        <f>VLOOKUP(F2409,Map!$F:$G,2,FALSE)</f>
        <v>COR</v>
      </c>
    </row>
    <row r="2410" spans="1:23" x14ac:dyDescent="0.25">
      <c r="A2410" t="s">
        <v>6</v>
      </c>
      <c r="B2410" t="s">
        <v>585</v>
      </c>
      <c r="C2410">
        <v>2026</v>
      </c>
      <c r="D2410" t="s">
        <v>204</v>
      </c>
      <c r="E2410" t="s">
        <v>77</v>
      </c>
      <c r="F2410" t="s">
        <v>231</v>
      </c>
      <c r="G2410" t="s">
        <v>89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 t="e">
        <f>VLOOKUP(D2410,#REF!,2,FALSE)</f>
        <v>#REF!</v>
      </c>
      <c r="V2410" t="e">
        <f>VLOOKUP(_216[[#This Row],[rollup_view_description]],Map!$B:$C,2,FALSE)</f>
        <v>#REF!</v>
      </c>
      <c r="W2410" t="str">
        <f>VLOOKUP(F2410,Map!$F:$G,2,FALSE)</f>
        <v>COR</v>
      </c>
    </row>
    <row r="2411" spans="1:23" x14ac:dyDescent="0.25">
      <c r="A2411" t="s">
        <v>6</v>
      </c>
      <c r="B2411" t="s">
        <v>585</v>
      </c>
      <c r="C2411">
        <v>2026</v>
      </c>
      <c r="D2411" t="s">
        <v>205</v>
      </c>
      <c r="E2411" t="s">
        <v>77</v>
      </c>
      <c r="F2411" t="s">
        <v>231</v>
      </c>
      <c r="G2411" t="s">
        <v>89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 t="e">
        <f>VLOOKUP(D2411,#REF!,2,FALSE)</f>
        <v>#REF!</v>
      </c>
      <c r="V2411" t="e">
        <f>VLOOKUP(_216[[#This Row],[rollup_view_description]],Map!$B:$C,2,FALSE)</f>
        <v>#REF!</v>
      </c>
      <c r="W2411" t="str">
        <f>VLOOKUP(F2411,Map!$F:$G,2,FALSE)</f>
        <v>COR</v>
      </c>
    </row>
    <row r="2412" spans="1:23" x14ac:dyDescent="0.25">
      <c r="A2412" t="s">
        <v>6</v>
      </c>
      <c r="B2412" t="s">
        <v>585</v>
      </c>
      <c r="C2412">
        <v>2026</v>
      </c>
      <c r="D2412" t="s">
        <v>206</v>
      </c>
      <c r="E2412" t="s">
        <v>77</v>
      </c>
      <c r="F2412" t="s">
        <v>231</v>
      </c>
      <c r="G2412" t="s">
        <v>89</v>
      </c>
      <c r="H2412">
        <v>0</v>
      </c>
      <c r="I2412">
        <v>8147765</v>
      </c>
      <c r="J2412">
        <v>8147765</v>
      </c>
      <c r="K2412">
        <v>5132759</v>
      </c>
      <c r="L2412">
        <v>0</v>
      </c>
      <c r="M2412">
        <v>5132759</v>
      </c>
      <c r="N2412">
        <v>0</v>
      </c>
      <c r="O2412">
        <v>-5132759</v>
      </c>
      <c r="P2412">
        <v>8147765</v>
      </c>
      <c r="Q2412">
        <v>0</v>
      </c>
      <c r="R2412">
        <v>-256637.95</v>
      </c>
      <c r="S2412">
        <v>407388.25</v>
      </c>
      <c r="T2412">
        <v>0</v>
      </c>
      <c r="U2412" t="e">
        <f>VLOOKUP(D2412,#REF!,2,FALSE)</f>
        <v>#REF!</v>
      </c>
      <c r="V2412" t="e">
        <f>VLOOKUP(_216[[#This Row],[rollup_view_description]],Map!$B:$C,2,FALSE)</f>
        <v>#REF!</v>
      </c>
      <c r="W2412" t="str">
        <f>VLOOKUP(F2412,Map!$F:$G,2,FALSE)</f>
        <v>COR</v>
      </c>
    </row>
    <row r="2413" spans="1:23" x14ac:dyDescent="0.25">
      <c r="A2413" t="s">
        <v>6</v>
      </c>
      <c r="B2413" t="s">
        <v>585</v>
      </c>
      <c r="C2413">
        <v>2026</v>
      </c>
      <c r="D2413" t="s">
        <v>207</v>
      </c>
      <c r="E2413" t="s">
        <v>77</v>
      </c>
      <c r="F2413" t="s">
        <v>231</v>
      </c>
      <c r="G2413" t="s">
        <v>89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 t="e">
        <f>VLOOKUP(D2413,#REF!,2,FALSE)</f>
        <v>#REF!</v>
      </c>
      <c r="V2413" t="e">
        <f>VLOOKUP(_216[[#This Row],[rollup_view_description]],Map!$B:$C,2,FALSE)</f>
        <v>#REF!</v>
      </c>
      <c r="W2413" t="str">
        <f>VLOOKUP(F2413,Map!$F:$G,2,FALSE)</f>
        <v>COR</v>
      </c>
    </row>
    <row r="2414" spans="1:23" x14ac:dyDescent="0.25">
      <c r="A2414" t="s">
        <v>6</v>
      </c>
      <c r="B2414" t="s">
        <v>585</v>
      </c>
      <c r="C2414">
        <v>2026</v>
      </c>
      <c r="D2414" t="s">
        <v>93</v>
      </c>
      <c r="E2414" t="s">
        <v>77</v>
      </c>
      <c r="F2414" t="s">
        <v>140</v>
      </c>
      <c r="G2414" t="s">
        <v>89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 t="e">
        <f>VLOOKUP(D2414,#REF!,2,FALSE)</f>
        <v>#REF!</v>
      </c>
      <c r="V2414" t="e">
        <f>VLOOKUP(_216[[#This Row],[rollup_view_description]],Map!$B:$C,2,FALSE)</f>
        <v>#REF!</v>
      </c>
      <c r="W2414" t="str">
        <f>VLOOKUP(F2414,Map!$F:$G,2,FALSE)</f>
        <v>n/a</v>
      </c>
    </row>
    <row r="2415" spans="1:23" x14ac:dyDescent="0.25">
      <c r="A2415" t="s">
        <v>6</v>
      </c>
      <c r="B2415" t="s">
        <v>585</v>
      </c>
      <c r="C2415">
        <v>2026</v>
      </c>
      <c r="D2415" t="s">
        <v>94</v>
      </c>
      <c r="E2415" t="s">
        <v>77</v>
      </c>
      <c r="F2415" t="s">
        <v>141</v>
      </c>
      <c r="G2415" t="s">
        <v>88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 t="e">
        <f>VLOOKUP(D2415,#REF!,2,FALSE)</f>
        <v>#REF!</v>
      </c>
      <c r="V2415" t="e">
        <f>VLOOKUP(_216[[#This Row],[rollup_view_description]],Map!$B:$C,2,FALSE)</f>
        <v>#REF!</v>
      </c>
      <c r="W2415" t="str">
        <f>VLOOKUP(F2415,Map!$F:$G,2,FALSE)</f>
        <v>n/a</v>
      </c>
    </row>
    <row r="2416" spans="1:23" x14ac:dyDescent="0.25">
      <c r="A2416" t="s">
        <v>6</v>
      </c>
      <c r="B2416" t="s">
        <v>585</v>
      </c>
      <c r="C2416">
        <v>2026</v>
      </c>
      <c r="D2416" t="s">
        <v>94</v>
      </c>
      <c r="E2416" t="s">
        <v>77</v>
      </c>
      <c r="F2416" t="s">
        <v>140</v>
      </c>
      <c r="G2416" t="s">
        <v>89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 t="e">
        <f>VLOOKUP(D2416,#REF!,2,FALSE)</f>
        <v>#REF!</v>
      </c>
      <c r="V2416" t="e">
        <f>VLOOKUP(_216[[#This Row],[rollup_view_description]],Map!$B:$C,2,FALSE)</f>
        <v>#REF!</v>
      </c>
      <c r="W2416" t="str">
        <f>VLOOKUP(F2416,Map!$F:$G,2,FALSE)</f>
        <v>n/a</v>
      </c>
    </row>
    <row r="2417" spans="1:23" x14ac:dyDescent="0.25">
      <c r="A2417" t="s">
        <v>6</v>
      </c>
      <c r="B2417" t="s">
        <v>585</v>
      </c>
      <c r="C2417">
        <v>2027</v>
      </c>
      <c r="D2417" t="s">
        <v>142</v>
      </c>
      <c r="E2417" t="s">
        <v>58</v>
      </c>
      <c r="F2417" t="s">
        <v>143</v>
      </c>
      <c r="G2417" t="s">
        <v>88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 t="e">
        <f>VLOOKUP(D2417,#REF!,2,FALSE)</f>
        <v>#REF!</v>
      </c>
      <c r="V2417" t="e">
        <f>VLOOKUP(_216[[#This Row],[rollup_view_description]],Map!$B:$C,2,FALSE)</f>
        <v>#REF!</v>
      </c>
      <c r="W2417" t="str">
        <f>VLOOKUP(F2417,Map!$F:$G,2,FALSE)</f>
        <v>Reg Def</v>
      </c>
    </row>
    <row r="2418" spans="1:23" x14ac:dyDescent="0.25">
      <c r="A2418" t="s">
        <v>6</v>
      </c>
      <c r="B2418" t="s">
        <v>585</v>
      </c>
      <c r="C2418">
        <v>2027</v>
      </c>
      <c r="D2418" t="s">
        <v>142</v>
      </c>
      <c r="E2418" t="s">
        <v>58</v>
      </c>
      <c r="F2418" t="s">
        <v>144</v>
      </c>
      <c r="G2418" t="s">
        <v>89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 t="e">
        <f>VLOOKUP(D2418,#REF!,2,FALSE)</f>
        <v>#REF!</v>
      </c>
      <c r="V2418" t="e">
        <f>VLOOKUP(_216[[#This Row],[rollup_view_description]],Map!$B:$C,2,FALSE)</f>
        <v>#REF!</v>
      </c>
      <c r="W2418" t="str">
        <f>VLOOKUP(F2418,Map!$F:$G,2,FALSE)</f>
        <v>Reg Def</v>
      </c>
    </row>
    <row r="2419" spans="1:23" x14ac:dyDescent="0.25">
      <c r="A2419" t="s">
        <v>6</v>
      </c>
      <c r="B2419" t="s">
        <v>585</v>
      </c>
      <c r="C2419">
        <v>2027</v>
      </c>
      <c r="D2419" t="s">
        <v>145</v>
      </c>
      <c r="E2419" t="s">
        <v>58</v>
      </c>
      <c r="F2419" t="s">
        <v>146</v>
      </c>
      <c r="G2419" t="s">
        <v>88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 t="e">
        <f>VLOOKUP(D2419,#REF!,2,FALSE)</f>
        <v>#REF!</v>
      </c>
      <c r="V2419" t="e">
        <f>VLOOKUP(_216[[#This Row],[rollup_view_description]],Map!$B:$C,2,FALSE)</f>
        <v>#REF!</v>
      </c>
      <c r="W2419" t="str">
        <f>VLOOKUP(F2419,Map!$F:$G,2,FALSE)</f>
        <v>Reg Def</v>
      </c>
    </row>
    <row r="2420" spans="1:23" x14ac:dyDescent="0.25">
      <c r="A2420" t="s">
        <v>6</v>
      </c>
      <c r="B2420" t="s">
        <v>585</v>
      </c>
      <c r="C2420">
        <v>2027</v>
      </c>
      <c r="D2420" t="s">
        <v>145</v>
      </c>
      <c r="E2420" t="s">
        <v>58</v>
      </c>
      <c r="F2420" t="s">
        <v>144</v>
      </c>
      <c r="G2420" t="s">
        <v>89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 t="e">
        <f>VLOOKUP(D2420,#REF!,2,FALSE)</f>
        <v>#REF!</v>
      </c>
      <c r="V2420" t="e">
        <f>VLOOKUP(_216[[#This Row],[rollup_view_description]],Map!$B:$C,2,FALSE)</f>
        <v>#REF!</v>
      </c>
      <c r="W2420" t="str">
        <f>VLOOKUP(F2420,Map!$F:$G,2,FALSE)</f>
        <v>Reg Def</v>
      </c>
    </row>
    <row r="2421" spans="1:23" x14ac:dyDescent="0.25">
      <c r="A2421" t="s">
        <v>6</v>
      </c>
      <c r="B2421" t="s">
        <v>585</v>
      </c>
      <c r="C2421">
        <v>2027</v>
      </c>
      <c r="D2421" t="s">
        <v>147</v>
      </c>
      <c r="E2421" t="s">
        <v>58</v>
      </c>
      <c r="F2421" t="s">
        <v>146</v>
      </c>
      <c r="G2421" t="s">
        <v>88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 t="e">
        <f>VLOOKUP(D2421,#REF!,2,FALSE)</f>
        <v>#REF!</v>
      </c>
      <c r="V2421" t="e">
        <f>VLOOKUP(_216[[#This Row],[rollup_view_description]],Map!$B:$C,2,FALSE)</f>
        <v>#REF!</v>
      </c>
      <c r="W2421" t="str">
        <f>VLOOKUP(F2421,Map!$F:$G,2,FALSE)</f>
        <v>Reg Def</v>
      </c>
    </row>
    <row r="2422" spans="1:23" x14ac:dyDescent="0.25">
      <c r="A2422" t="s">
        <v>6</v>
      </c>
      <c r="B2422" t="s">
        <v>585</v>
      </c>
      <c r="C2422">
        <v>2027</v>
      </c>
      <c r="D2422" t="s">
        <v>147</v>
      </c>
      <c r="E2422" t="s">
        <v>58</v>
      </c>
      <c r="F2422" t="s">
        <v>144</v>
      </c>
      <c r="G2422" t="s">
        <v>89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 t="e">
        <f>VLOOKUP(D2422,#REF!,2,FALSE)</f>
        <v>#REF!</v>
      </c>
      <c r="V2422" t="e">
        <f>VLOOKUP(_216[[#This Row],[rollup_view_description]],Map!$B:$C,2,FALSE)</f>
        <v>#REF!</v>
      </c>
      <c r="W2422" t="str">
        <f>VLOOKUP(F2422,Map!$F:$G,2,FALSE)</f>
        <v>Reg Def</v>
      </c>
    </row>
    <row r="2423" spans="1:23" x14ac:dyDescent="0.25">
      <c r="A2423" t="s">
        <v>6</v>
      </c>
      <c r="B2423" t="s">
        <v>585</v>
      </c>
      <c r="C2423">
        <v>2027</v>
      </c>
      <c r="D2423" t="s">
        <v>107</v>
      </c>
      <c r="E2423" t="s">
        <v>58</v>
      </c>
      <c r="F2423" t="s">
        <v>143</v>
      </c>
      <c r="G2423" t="s">
        <v>88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 t="e">
        <f>VLOOKUP(D2423,#REF!,2,FALSE)</f>
        <v>#REF!</v>
      </c>
      <c r="V2423" t="e">
        <f>VLOOKUP(_216[[#This Row],[rollup_view_description]],Map!$B:$C,2,FALSE)</f>
        <v>#REF!</v>
      </c>
      <c r="W2423" t="str">
        <f>VLOOKUP(F2423,Map!$F:$G,2,FALSE)</f>
        <v>Reg Def</v>
      </c>
    </row>
    <row r="2424" spans="1:23" x14ac:dyDescent="0.25">
      <c r="A2424" t="s">
        <v>6</v>
      </c>
      <c r="B2424" t="s">
        <v>585</v>
      </c>
      <c r="C2424">
        <v>2027</v>
      </c>
      <c r="D2424" t="s">
        <v>107</v>
      </c>
      <c r="E2424" t="s">
        <v>58</v>
      </c>
      <c r="F2424" t="s">
        <v>108</v>
      </c>
      <c r="G2424" t="s">
        <v>88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 t="e">
        <f>VLOOKUP(D2424,#REF!,2,FALSE)</f>
        <v>#REF!</v>
      </c>
      <c r="V2424" t="e">
        <f>VLOOKUP(_216[[#This Row],[rollup_view_description]],Map!$B:$C,2,FALSE)</f>
        <v>#REF!</v>
      </c>
      <c r="W2424" t="str">
        <f>VLOOKUP(F2424,Map!$F:$G,2,FALSE)</f>
        <v>Flow Through</v>
      </c>
    </row>
    <row r="2425" spans="1:23" x14ac:dyDescent="0.25">
      <c r="A2425" t="s">
        <v>6</v>
      </c>
      <c r="B2425" t="s">
        <v>585</v>
      </c>
      <c r="C2425">
        <v>2027</v>
      </c>
      <c r="D2425" t="s">
        <v>107</v>
      </c>
      <c r="E2425" t="s">
        <v>58</v>
      </c>
      <c r="F2425" t="s">
        <v>144</v>
      </c>
      <c r="G2425" t="s">
        <v>89</v>
      </c>
      <c r="H2425">
        <v>-2435.13</v>
      </c>
      <c r="I2425">
        <v>0</v>
      </c>
      <c r="J2425">
        <v>-2435.13</v>
      </c>
      <c r="K2425">
        <v>0</v>
      </c>
      <c r="L2425">
        <v>0</v>
      </c>
      <c r="M2425">
        <v>0</v>
      </c>
      <c r="N2425">
        <v>0</v>
      </c>
      <c r="O2425">
        <v>-2435.13</v>
      </c>
      <c r="P2425">
        <v>0</v>
      </c>
      <c r="Q2425">
        <v>0</v>
      </c>
      <c r="R2425">
        <v>-511.38</v>
      </c>
      <c r="S2425">
        <v>0</v>
      </c>
      <c r="T2425">
        <v>0</v>
      </c>
      <c r="U2425" t="e">
        <f>VLOOKUP(D2425,#REF!,2,FALSE)</f>
        <v>#REF!</v>
      </c>
      <c r="V2425" t="e">
        <f>VLOOKUP(_216[[#This Row],[rollup_view_description]],Map!$B:$C,2,FALSE)</f>
        <v>#REF!</v>
      </c>
      <c r="W2425" t="str">
        <f>VLOOKUP(F2425,Map!$F:$G,2,FALSE)</f>
        <v>Reg Def</v>
      </c>
    </row>
    <row r="2426" spans="1:23" x14ac:dyDescent="0.25">
      <c r="A2426" t="s">
        <v>6</v>
      </c>
      <c r="B2426" t="s">
        <v>585</v>
      </c>
      <c r="C2426">
        <v>2027</v>
      </c>
      <c r="D2426" t="s">
        <v>109</v>
      </c>
      <c r="E2426" t="s">
        <v>58</v>
      </c>
      <c r="F2426" t="s">
        <v>143</v>
      </c>
      <c r="G2426" t="s">
        <v>88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 t="e">
        <f>VLOOKUP(D2426,#REF!,2,FALSE)</f>
        <v>#REF!</v>
      </c>
      <c r="V2426" t="e">
        <f>VLOOKUP(_216[[#This Row],[rollup_view_description]],Map!$B:$C,2,FALSE)</f>
        <v>#REF!</v>
      </c>
      <c r="W2426" t="str">
        <f>VLOOKUP(F2426,Map!$F:$G,2,FALSE)</f>
        <v>Reg Def</v>
      </c>
    </row>
    <row r="2427" spans="1:23" x14ac:dyDescent="0.25">
      <c r="A2427" t="s">
        <v>6</v>
      </c>
      <c r="B2427" t="s">
        <v>585</v>
      </c>
      <c r="C2427">
        <v>2027</v>
      </c>
      <c r="D2427" t="s">
        <v>109</v>
      </c>
      <c r="E2427" t="s">
        <v>58</v>
      </c>
      <c r="F2427" t="s">
        <v>148</v>
      </c>
      <c r="G2427" t="s">
        <v>88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 t="e">
        <f>VLOOKUP(D2427,#REF!,2,FALSE)</f>
        <v>#REF!</v>
      </c>
      <c r="V2427" t="e">
        <f>VLOOKUP(_216[[#This Row],[rollup_view_description]],Map!$B:$C,2,FALSE)</f>
        <v>#REF!</v>
      </c>
      <c r="W2427" t="str">
        <f>VLOOKUP(F2427,Map!$F:$G,2,FALSE)</f>
        <v>Reg Def</v>
      </c>
    </row>
    <row r="2428" spans="1:23" x14ac:dyDescent="0.25">
      <c r="A2428" t="s">
        <v>6</v>
      </c>
      <c r="B2428" t="s">
        <v>585</v>
      </c>
      <c r="C2428">
        <v>2027</v>
      </c>
      <c r="D2428" t="s">
        <v>109</v>
      </c>
      <c r="E2428" t="s">
        <v>58</v>
      </c>
      <c r="F2428" t="s">
        <v>108</v>
      </c>
      <c r="G2428" t="s">
        <v>88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 t="e">
        <f>VLOOKUP(D2428,#REF!,2,FALSE)</f>
        <v>#REF!</v>
      </c>
      <c r="V2428" t="e">
        <f>VLOOKUP(_216[[#This Row],[rollup_view_description]],Map!$B:$C,2,FALSE)</f>
        <v>#REF!</v>
      </c>
      <c r="W2428" t="str">
        <f>VLOOKUP(F2428,Map!$F:$G,2,FALSE)</f>
        <v>Flow Through</v>
      </c>
    </row>
    <row r="2429" spans="1:23" x14ac:dyDescent="0.25">
      <c r="A2429" t="s">
        <v>6</v>
      </c>
      <c r="B2429" t="s">
        <v>585</v>
      </c>
      <c r="C2429">
        <v>2027</v>
      </c>
      <c r="D2429" t="s">
        <v>109</v>
      </c>
      <c r="E2429" t="s">
        <v>58</v>
      </c>
      <c r="F2429" t="s">
        <v>146</v>
      </c>
      <c r="G2429" t="s">
        <v>88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 t="e">
        <f>VLOOKUP(D2429,#REF!,2,FALSE)</f>
        <v>#REF!</v>
      </c>
      <c r="V2429" t="e">
        <f>VLOOKUP(_216[[#This Row],[rollup_view_description]],Map!$B:$C,2,FALSE)</f>
        <v>#REF!</v>
      </c>
      <c r="W2429" t="str">
        <f>VLOOKUP(F2429,Map!$F:$G,2,FALSE)</f>
        <v>Reg Def</v>
      </c>
    </row>
    <row r="2430" spans="1:23" x14ac:dyDescent="0.25">
      <c r="A2430" t="s">
        <v>6</v>
      </c>
      <c r="B2430" t="s">
        <v>585</v>
      </c>
      <c r="C2430">
        <v>2027</v>
      </c>
      <c r="D2430" t="s">
        <v>109</v>
      </c>
      <c r="E2430" t="s">
        <v>58</v>
      </c>
      <c r="F2430" t="s">
        <v>149</v>
      </c>
      <c r="G2430" t="s">
        <v>88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 t="e">
        <f>VLOOKUP(D2430,#REF!,2,FALSE)</f>
        <v>#REF!</v>
      </c>
      <c r="V2430" t="e">
        <f>VLOOKUP(_216[[#This Row],[rollup_view_description]],Map!$B:$C,2,FALSE)</f>
        <v>#REF!</v>
      </c>
      <c r="W2430" t="str">
        <f>VLOOKUP(F2430,Map!$F:$G,2,FALSE)</f>
        <v>Reg Def</v>
      </c>
    </row>
    <row r="2431" spans="1:23" x14ac:dyDescent="0.25">
      <c r="A2431" t="s">
        <v>6</v>
      </c>
      <c r="B2431" t="s">
        <v>585</v>
      </c>
      <c r="C2431">
        <v>2027</v>
      </c>
      <c r="D2431" t="s">
        <v>109</v>
      </c>
      <c r="E2431" t="s">
        <v>58</v>
      </c>
      <c r="F2431" t="s">
        <v>144</v>
      </c>
      <c r="G2431" t="s">
        <v>89</v>
      </c>
      <c r="H2431">
        <v>17987.55</v>
      </c>
      <c r="I2431">
        <v>0</v>
      </c>
      <c r="J2431">
        <v>17987.55</v>
      </c>
      <c r="K2431">
        <v>0</v>
      </c>
      <c r="L2431">
        <v>0</v>
      </c>
      <c r="M2431">
        <v>0</v>
      </c>
      <c r="N2431">
        <v>0</v>
      </c>
      <c r="O2431">
        <v>17987.55</v>
      </c>
      <c r="P2431">
        <v>0</v>
      </c>
      <c r="Q2431">
        <v>0</v>
      </c>
      <c r="R2431">
        <v>3802.25</v>
      </c>
      <c r="S2431">
        <v>0</v>
      </c>
      <c r="T2431">
        <v>0</v>
      </c>
      <c r="U2431" t="e">
        <f>VLOOKUP(D2431,#REF!,2,FALSE)</f>
        <v>#REF!</v>
      </c>
      <c r="V2431" t="e">
        <f>VLOOKUP(_216[[#This Row],[rollup_view_description]],Map!$B:$C,2,FALSE)</f>
        <v>#REF!</v>
      </c>
      <c r="W2431" t="str">
        <f>VLOOKUP(F2431,Map!$F:$G,2,FALSE)</f>
        <v>Reg Def</v>
      </c>
    </row>
    <row r="2432" spans="1:23" x14ac:dyDescent="0.25">
      <c r="A2432" t="s">
        <v>6</v>
      </c>
      <c r="B2432" t="s">
        <v>585</v>
      </c>
      <c r="C2432">
        <v>2027</v>
      </c>
      <c r="D2432" t="s">
        <v>150</v>
      </c>
      <c r="E2432" t="s">
        <v>58</v>
      </c>
      <c r="F2432" t="s">
        <v>143</v>
      </c>
      <c r="G2432" t="s">
        <v>88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 t="e">
        <f>VLOOKUP(D2432,#REF!,2,FALSE)</f>
        <v>#REF!</v>
      </c>
      <c r="V2432" t="e">
        <f>VLOOKUP(_216[[#This Row],[rollup_view_description]],Map!$B:$C,2,FALSE)</f>
        <v>#REF!</v>
      </c>
      <c r="W2432" t="str">
        <f>VLOOKUP(F2432,Map!$F:$G,2,FALSE)</f>
        <v>Reg Def</v>
      </c>
    </row>
    <row r="2433" spans="1:23" x14ac:dyDescent="0.25">
      <c r="A2433" t="s">
        <v>6</v>
      </c>
      <c r="B2433" t="s">
        <v>585</v>
      </c>
      <c r="C2433">
        <v>2027</v>
      </c>
      <c r="D2433" t="s">
        <v>150</v>
      </c>
      <c r="E2433" t="s">
        <v>58</v>
      </c>
      <c r="F2433" t="s">
        <v>148</v>
      </c>
      <c r="G2433" t="s">
        <v>88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 t="e">
        <f>VLOOKUP(D2433,#REF!,2,FALSE)</f>
        <v>#REF!</v>
      </c>
      <c r="V2433" t="e">
        <f>VLOOKUP(_216[[#This Row],[rollup_view_description]],Map!$B:$C,2,FALSE)</f>
        <v>#REF!</v>
      </c>
      <c r="W2433" t="str">
        <f>VLOOKUP(F2433,Map!$F:$G,2,FALSE)</f>
        <v>Reg Def</v>
      </c>
    </row>
    <row r="2434" spans="1:23" x14ac:dyDescent="0.25">
      <c r="A2434" t="s">
        <v>6</v>
      </c>
      <c r="B2434" t="s">
        <v>585</v>
      </c>
      <c r="C2434">
        <v>2027</v>
      </c>
      <c r="D2434" t="s">
        <v>150</v>
      </c>
      <c r="E2434" t="s">
        <v>58</v>
      </c>
      <c r="F2434" t="s">
        <v>144</v>
      </c>
      <c r="G2434" t="s">
        <v>89</v>
      </c>
      <c r="H2434">
        <v>5256.22</v>
      </c>
      <c r="I2434">
        <v>0</v>
      </c>
      <c r="J2434">
        <v>5256.22</v>
      </c>
      <c r="K2434">
        <v>0</v>
      </c>
      <c r="L2434">
        <v>0</v>
      </c>
      <c r="M2434">
        <v>0</v>
      </c>
      <c r="N2434">
        <v>0</v>
      </c>
      <c r="O2434">
        <v>5256.22</v>
      </c>
      <c r="P2434">
        <v>0</v>
      </c>
      <c r="Q2434">
        <v>0</v>
      </c>
      <c r="R2434">
        <v>1118.82</v>
      </c>
      <c r="S2434">
        <v>0</v>
      </c>
      <c r="T2434">
        <v>0</v>
      </c>
      <c r="U2434" t="e">
        <f>VLOOKUP(D2434,#REF!,2,FALSE)</f>
        <v>#REF!</v>
      </c>
      <c r="V2434" t="e">
        <f>VLOOKUP(_216[[#This Row],[rollup_view_description]],Map!$B:$C,2,FALSE)</f>
        <v>#REF!</v>
      </c>
      <c r="W2434" t="str">
        <f>VLOOKUP(F2434,Map!$F:$G,2,FALSE)</f>
        <v>Reg Def</v>
      </c>
    </row>
    <row r="2435" spans="1:23" x14ac:dyDescent="0.25">
      <c r="A2435" t="s">
        <v>6</v>
      </c>
      <c r="B2435" t="s">
        <v>585</v>
      </c>
      <c r="C2435">
        <v>2027</v>
      </c>
      <c r="D2435" t="s">
        <v>110</v>
      </c>
      <c r="E2435" t="s">
        <v>58</v>
      </c>
      <c r="F2435" t="s">
        <v>143</v>
      </c>
      <c r="G2435" t="s">
        <v>88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 t="e">
        <f>VLOOKUP(D2435,#REF!,2,FALSE)</f>
        <v>#REF!</v>
      </c>
      <c r="V2435" t="e">
        <f>VLOOKUP(_216[[#This Row],[rollup_view_description]],Map!$B:$C,2,FALSE)</f>
        <v>#REF!</v>
      </c>
      <c r="W2435" t="str">
        <f>VLOOKUP(F2435,Map!$F:$G,2,FALSE)</f>
        <v>Reg Def</v>
      </c>
    </row>
    <row r="2436" spans="1:23" x14ac:dyDescent="0.25">
      <c r="A2436" t="s">
        <v>6</v>
      </c>
      <c r="B2436" t="s">
        <v>585</v>
      </c>
      <c r="C2436">
        <v>2027</v>
      </c>
      <c r="D2436" t="s">
        <v>110</v>
      </c>
      <c r="E2436" t="s">
        <v>58</v>
      </c>
      <c r="F2436" t="s">
        <v>108</v>
      </c>
      <c r="G2436" t="s">
        <v>88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 t="e">
        <f>VLOOKUP(D2436,#REF!,2,FALSE)</f>
        <v>#REF!</v>
      </c>
      <c r="V2436" t="e">
        <f>VLOOKUP(_216[[#This Row],[rollup_view_description]],Map!$B:$C,2,FALSE)</f>
        <v>#REF!</v>
      </c>
      <c r="W2436" t="str">
        <f>VLOOKUP(F2436,Map!$F:$G,2,FALSE)</f>
        <v>Flow Through</v>
      </c>
    </row>
    <row r="2437" spans="1:23" x14ac:dyDescent="0.25">
      <c r="A2437" t="s">
        <v>6</v>
      </c>
      <c r="B2437" t="s">
        <v>585</v>
      </c>
      <c r="C2437">
        <v>2027</v>
      </c>
      <c r="D2437" t="s">
        <v>110</v>
      </c>
      <c r="E2437" t="s">
        <v>58</v>
      </c>
      <c r="F2437" t="s">
        <v>146</v>
      </c>
      <c r="G2437" t="s">
        <v>88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 t="e">
        <f>VLOOKUP(D2437,#REF!,2,FALSE)</f>
        <v>#REF!</v>
      </c>
      <c r="V2437" t="e">
        <f>VLOOKUP(_216[[#This Row],[rollup_view_description]],Map!$B:$C,2,FALSE)</f>
        <v>#REF!</v>
      </c>
      <c r="W2437" t="str">
        <f>VLOOKUP(F2437,Map!$F:$G,2,FALSE)</f>
        <v>Reg Def</v>
      </c>
    </row>
    <row r="2438" spans="1:23" x14ac:dyDescent="0.25">
      <c r="A2438" t="s">
        <v>6</v>
      </c>
      <c r="B2438" t="s">
        <v>585</v>
      </c>
      <c r="C2438">
        <v>2027</v>
      </c>
      <c r="D2438" t="s">
        <v>110</v>
      </c>
      <c r="E2438" t="s">
        <v>58</v>
      </c>
      <c r="F2438" t="s">
        <v>149</v>
      </c>
      <c r="G2438" t="s">
        <v>88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 t="e">
        <f>VLOOKUP(D2438,#REF!,2,FALSE)</f>
        <v>#REF!</v>
      </c>
      <c r="V2438" t="e">
        <f>VLOOKUP(_216[[#This Row],[rollup_view_description]],Map!$B:$C,2,FALSE)</f>
        <v>#REF!</v>
      </c>
      <c r="W2438" t="str">
        <f>VLOOKUP(F2438,Map!$F:$G,2,FALSE)</f>
        <v>Reg Def</v>
      </c>
    </row>
    <row r="2439" spans="1:23" x14ac:dyDescent="0.25">
      <c r="A2439" t="s">
        <v>6</v>
      </c>
      <c r="B2439" t="s">
        <v>585</v>
      </c>
      <c r="C2439">
        <v>2027</v>
      </c>
      <c r="D2439" t="s">
        <v>110</v>
      </c>
      <c r="E2439" t="s">
        <v>58</v>
      </c>
      <c r="F2439" t="s">
        <v>151</v>
      </c>
      <c r="G2439" t="s">
        <v>88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 t="e">
        <f>VLOOKUP(D2439,#REF!,2,FALSE)</f>
        <v>#REF!</v>
      </c>
      <c r="V2439" t="e">
        <f>VLOOKUP(_216[[#This Row],[rollup_view_description]],Map!$B:$C,2,FALSE)</f>
        <v>#REF!</v>
      </c>
      <c r="W2439" t="str">
        <f>VLOOKUP(F2439,Map!$F:$G,2,FALSE)</f>
        <v>Reg Def</v>
      </c>
    </row>
    <row r="2440" spans="1:23" x14ac:dyDescent="0.25">
      <c r="A2440" t="s">
        <v>6</v>
      </c>
      <c r="B2440" t="s">
        <v>585</v>
      </c>
      <c r="C2440">
        <v>2027</v>
      </c>
      <c r="D2440" t="s">
        <v>110</v>
      </c>
      <c r="E2440" t="s">
        <v>58</v>
      </c>
      <c r="F2440" t="s">
        <v>144</v>
      </c>
      <c r="G2440" t="s">
        <v>89</v>
      </c>
      <c r="H2440">
        <v>-3680.24</v>
      </c>
      <c r="I2440">
        <v>0</v>
      </c>
      <c r="J2440">
        <v>-3680.24</v>
      </c>
      <c r="K2440">
        <v>0</v>
      </c>
      <c r="L2440">
        <v>0</v>
      </c>
      <c r="M2440">
        <v>0</v>
      </c>
      <c r="N2440">
        <v>0</v>
      </c>
      <c r="O2440">
        <v>-3680.24</v>
      </c>
      <c r="P2440">
        <v>0</v>
      </c>
      <c r="Q2440">
        <v>0</v>
      </c>
      <c r="R2440">
        <v>-772.86</v>
      </c>
      <c r="S2440">
        <v>0</v>
      </c>
      <c r="T2440">
        <v>0</v>
      </c>
      <c r="U2440" t="e">
        <f>VLOOKUP(D2440,#REF!,2,FALSE)</f>
        <v>#REF!</v>
      </c>
      <c r="V2440" t="e">
        <f>VLOOKUP(_216[[#This Row],[rollup_view_description]],Map!$B:$C,2,FALSE)</f>
        <v>#REF!</v>
      </c>
      <c r="W2440" t="str">
        <f>VLOOKUP(F2440,Map!$F:$G,2,FALSE)</f>
        <v>Reg Def</v>
      </c>
    </row>
    <row r="2441" spans="1:23" x14ac:dyDescent="0.25">
      <c r="A2441" t="s">
        <v>6</v>
      </c>
      <c r="B2441" t="s">
        <v>585</v>
      </c>
      <c r="C2441">
        <v>2027</v>
      </c>
      <c r="D2441" t="s">
        <v>152</v>
      </c>
      <c r="E2441" t="s">
        <v>58</v>
      </c>
      <c r="F2441" t="s">
        <v>143</v>
      </c>
      <c r="G2441" t="s">
        <v>88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 t="e">
        <f>VLOOKUP(D2441,#REF!,2,FALSE)</f>
        <v>#REF!</v>
      </c>
      <c r="V2441" t="e">
        <f>VLOOKUP(_216[[#This Row],[rollup_view_description]],Map!$B:$C,2,FALSE)</f>
        <v>#REF!</v>
      </c>
      <c r="W2441" t="str">
        <f>VLOOKUP(F2441,Map!$F:$G,2,FALSE)</f>
        <v>Reg Def</v>
      </c>
    </row>
    <row r="2442" spans="1:23" x14ac:dyDescent="0.25">
      <c r="A2442" t="s">
        <v>6</v>
      </c>
      <c r="B2442" t="s">
        <v>585</v>
      </c>
      <c r="C2442">
        <v>2027</v>
      </c>
      <c r="D2442" t="s">
        <v>152</v>
      </c>
      <c r="E2442" t="s">
        <v>58</v>
      </c>
      <c r="F2442" t="s">
        <v>148</v>
      </c>
      <c r="G2442" t="s">
        <v>88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 t="e">
        <f>VLOOKUP(D2442,#REF!,2,FALSE)</f>
        <v>#REF!</v>
      </c>
      <c r="V2442" t="e">
        <f>VLOOKUP(_216[[#This Row],[rollup_view_description]],Map!$B:$C,2,FALSE)</f>
        <v>#REF!</v>
      </c>
      <c r="W2442" t="str">
        <f>VLOOKUP(F2442,Map!$F:$G,2,FALSE)</f>
        <v>Reg Def</v>
      </c>
    </row>
    <row r="2443" spans="1:23" x14ac:dyDescent="0.25">
      <c r="A2443" t="s">
        <v>6</v>
      </c>
      <c r="B2443" t="s">
        <v>585</v>
      </c>
      <c r="C2443">
        <v>2027</v>
      </c>
      <c r="D2443" t="s">
        <v>152</v>
      </c>
      <c r="E2443" t="s">
        <v>58</v>
      </c>
      <c r="F2443" t="s">
        <v>146</v>
      </c>
      <c r="G2443" t="s">
        <v>88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 t="e">
        <f>VLOOKUP(D2443,#REF!,2,FALSE)</f>
        <v>#REF!</v>
      </c>
      <c r="V2443" t="e">
        <f>VLOOKUP(_216[[#This Row],[rollup_view_description]],Map!$B:$C,2,FALSE)</f>
        <v>#REF!</v>
      </c>
      <c r="W2443" t="str">
        <f>VLOOKUP(F2443,Map!$F:$G,2,FALSE)</f>
        <v>Reg Def</v>
      </c>
    </row>
    <row r="2444" spans="1:23" x14ac:dyDescent="0.25">
      <c r="A2444" t="s">
        <v>6</v>
      </c>
      <c r="B2444" t="s">
        <v>585</v>
      </c>
      <c r="C2444">
        <v>2027</v>
      </c>
      <c r="D2444" t="s">
        <v>152</v>
      </c>
      <c r="E2444" t="s">
        <v>58</v>
      </c>
      <c r="F2444" t="s">
        <v>144</v>
      </c>
      <c r="G2444" t="s">
        <v>89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 t="e">
        <f>VLOOKUP(D2444,#REF!,2,FALSE)</f>
        <v>#REF!</v>
      </c>
      <c r="V2444" t="e">
        <f>VLOOKUP(_216[[#This Row],[rollup_view_description]],Map!$B:$C,2,FALSE)</f>
        <v>#REF!</v>
      </c>
      <c r="W2444" t="str">
        <f>VLOOKUP(F2444,Map!$F:$G,2,FALSE)</f>
        <v>Reg Def</v>
      </c>
    </row>
    <row r="2445" spans="1:23" x14ac:dyDescent="0.25">
      <c r="A2445" t="s">
        <v>6</v>
      </c>
      <c r="B2445" t="s">
        <v>585</v>
      </c>
      <c r="C2445">
        <v>2027</v>
      </c>
      <c r="D2445" t="s">
        <v>111</v>
      </c>
      <c r="E2445" t="s">
        <v>58</v>
      </c>
      <c r="F2445" t="s">
        <v>143</v>
      </c>
      <c r="G2445" t="s">
        <v>88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 t="e">
        <f>VLOOKUP(D2445,#REF!,2,FALSE)</f>
        <v>#REF!</v>
      </c>
      <c r="V2445" t="e">
        <f>VLOOKUP(_216[[#This Row],[rollup_view_description]],Map!$B:$C,2,FALSE)</f>
        <v>#REF!</v>
      </c>
      <c r="W2445" t="str">
        <f>VLOOKUP(F2445,Map!$F:$G,2,FALSE)</f>
        <v>Reg Def</v>
      </c>
    </row>
    <row r="2446" spans="1:23" x14ac:dyDescent="0.25">
      <c r="A2446" t="s">
        <v>6</v>
      </c>
      <c r="B2446" t="s">
        <v>585</v>
      </c>
      <c r="C2446">
        <v>2027</v>
      </c>
      <c r="D2446" t="s">
        <v>111</v>
      </c>
      <c r="E2446" t="s">
        <v>58</v>
      </c>
      <c r="F2446" t="s">
        <v>148</v>
      </c>
      <c r="G2446" t="s">
        <v>88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 t="e">
        <f>VLOOKUP(D2446,#REF!,2,FALSE)</f>
        <v>#REF!</v>
      </c>
      <c r="V2446" t="e">
        <f>VLOOKUP(_216[[#This Row],[rollup_view_description]],Map!$B:$C,2,FALSE)</f>
        <v>#REF!</v>
      </c>
      <c r="W2446" t="str">
        <f>VLOOKUP(F2446,Map!$F:$G,2,FALSE)</f>
        <v>Reg Def</v>
      </c>
    </row>
    <row r="2447" spans="1:23" x14ac:dyDescent="0.25">
      <c r="A2447" t="s">
        <v>6</v>
      </c>
      <c r="B2447" t="s">
        <v>585</v>
      </c>
      <c r="C2447">
        <v>2027</v>
      </c>
      <c r="D2447" t="s">
        <v>111</v>
      </c>
      <c r="E2447" t="s">
        <v>58</v>
      </c>
      <c r="F2447" t="s">
        <v>108</v>
      </c>
      <c r="G2447" t="s">
        <v>88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 t="e">
        <f>VLOOKUP(D2447,#REF!,2,FALSE)</f>
        <v>#REF!</v>
      </c>
      <c r="V2447" t="e">
        <f>VLOOKUP(_216[[#This Row],[rollup_view_description]],Map!$B:$C,2,FALSE)</f>
        <v>#REF!</v>
      </c>
      <c r="W2447" t="str">
        <f>VLOOKUP(F2447,Map!$F:$G,2,FALSE)</f>
        <v>Flow Through</v>
      </c>
    </row>
    <row r="2448" spans="1:23" x14ac:dyDescent="0.25">
      <c r="A2448" t="s">
        <v>6</v>
      </c>
      <c r="B2448" t="s">
        <v>585</v>
      </c>
      <c r="C2448">
        <v>2027</v>
      </c>
      <c r="D2448" t="s">
        <v>111</v>
      </c>
      <c r="E2448" t="s">
        <v>58</v>
      </c>
      <c r="F2448" t="s">
        <v>146</v>
      </c>
      <c r="G2448" t="s">
        <v>88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 t="e">
        <f>VLOOKUP(D2448,#REF!,2,FALSE)</f>
        <v>#REF!</v>
      </c>
      <c r="V2448" t="e">
        <f>VLOOKUP(_216[[#This Row],[rollup_view_description]],Map!$B:$C,2,FALSE)</f>
        <v>#REF!</v>
      </c>
      <c r="W2448" t="str">
        <f>VLOOKUP(F2448,Map!$F:$G,2,FALSE)</f>
        <v>Reg Def</v>
      </c>
    </row>
    <row r="2449" spans="1:23" x14ac:dyDescent="0.25">
      <c r="A2449" t="s">
        <v>6</v>
      </c>
      <c r="B2449" t="s">
        <v>585</v>
      </c>
      <c r="C2449">
        <v>2027</v>
      </c>
      <c r="D2449" t="s">
        <v>111</v>
      </c>
      <c r="E2449" t="s">
        <v>58</v>
      </c>
      <c r="F2449" t="s">
        <v>149</v>
      </c>
      <c r="G2449" t="s">
        <v>88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 t="e">
        <f>VLOOKUP(D2449,#REF!,2,FALSE)</f>
        <v>#REF!</v>
      </c>
      <c r="V2449" t="e">
        <f>VLOOKUP(_216[[#This Row],[rollup_view_description]],Map!$B:$C,2,FALSE)</f>
        <v>#REF!</v>
      </c>
      <c r="W2449" t="str">
        <f>VLOOKUP(F2449,Map!$F:$G,2,FALSE)</f>
        <v>Reg Def</v>
      </c>
    </row>
    <row r="2450" spans="1:23" x14ac:dyDescent="0.25">
      <c r="A2450" t="s">
        <v>6</v>
      </c>
      <c r="B2450" t="s">
        <v>585</v>
      </c>
      <c r="C2450">
        <v>2027</v>
      </c>
      <c r="D2450" t="s">
        <v>111</v>
      </c>
      <c r="E2450" t="s">
        <v>58</v>
      </c>
      <c r="F2450" t="s">
        <v>151</v>
      </c>
      <c r="G2450" t="s">
        <v>88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 t="e">
        <f>VLOOKUP(D2450,#REF!,2,FALSE)</f>
        <v>#REF!</v>
      </c>
      <c r="V2450" t="e">
        <f>VLOOKUP(_216[[#This Row],[rollup_view_description]],Map!$B:$C,2,FALSE)</f>
        <v>#REF!</v>
      </c>
      <c r="W2450" t="str">
        <f>VLOOKUP(F2450,Map!$F:$G,2,FALSE)</f>
        <v>Reg Def</v>
      </c>
    </row>
    <row r="2451" spans="1:23" x14ac:dyDescent="0.25">
      <c r="A2451" t="s">
        <v>6</v>
      </c>
      <c r="B2451" t="s">
        <v>585</v>
      </c>
      <c r="C2451">
        <v>2027</v>
      </c>
      <c r="D2451" t="s">
        <v>111</v>
      </c>
      <c r="E2451" t="s">
        <v>58</v>
      </c>
      <c r="F2451" t="s">
        <v>144</v>
      </c>
      <c r="G2451" t="s">
        <v>89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 t="e">
        <f>VLOOKUP(D2451,#REF!,2,FALSE)</f>
        <v>#REF!</v>
      </c>
      <c r="V2451" t="e">
        <f>VLOOKUP(_216[[#This Row],[rollup_view_description]],Map!$B:$C,2,FALSE)</f>
        <v>#REF!</v>
      </c>
      <c r="W2451" t="str">
        <f>VLOOKUP(F2451,Map!$F:$G,2,FALSE)</f>
        <v>Reg Def</v>
      </c>
    </row>
    <row r="2452" spans="1:23" x14ac:dyDescent="0.25">
      <c r="A2452" t="s">
        <v>6</v>
      </c>
      <c r="B2452" t="s">
        <v>585</v>
      </c>
      <c r="C2452">
        <v>2027</v>
      </c>
      <c r="D2452" t="s">
        <v>111</v>
      </c>
      <c r="E2452" t="s">
        <v>58</v>
      </c>
      <c r="F2452" t="s">
        <v>153</v>
      </c>
      <c r="G2452" t="s">
        <v>88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 t="e">
        <f>VLOOKUP(D2452,#REF!,2,FALSE)</f>
        <v>#REF!</v>
      </c>
      <c r="V2452" t="e">
        <f>VLOOKUP(_216[[#This Row],[rollup_view_description]],Map!$B:$C,2,FALSE)</f>
        <v>#REF!</v>
      </c>
      <c r="W2452" t="str">
        <f>VLOOKUP(F2452,Map!$F:$G,2,FALSE)</f>
        <v>Repairs</v>
      </c>
    </row>
    <row r="2453" spans="1:23" x14ac:dyDescent="0.25">
      <c r="A2453" t="s">
        <v>6</v>
      </c>
      <c r="B2453" t="s">
        <v>585</v>
      </c>
      <c r="C2453">
        <v>2027</v>
      </c>
      <c r="D2453" t="s">
        <v>154</v>
      </c>
      <c r="E2453" t="s">
        <v>58</v>
      </c>
      <c r="F2453" t="s">
        <v>144</v>
      </c>
      <c r="G2453" t="s">
        <v>89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 t="e">
        <f>VLOOKUP(D2453,#REF!,2,FALSE)</f>
        <v>#REF!</v>
      </c>
      <c r="V2453" t="e">
        <f>VLOOKUP(_216[[#This Row],[rollup_view_description]],Map!$B:$C,2,FALSE)</f>
        <v>#REF!</v>
      </c>
      <c r="W2453" t="str">
        <f>VLOOKUP(F2453,Map!$F:$G,2,FALSE)</f>
        <v>Reg Def</v>
      </c>
    </row>
    <row r="2454" spans="1:23" x14ac:dyDescent="0.25">
      <c r="A2454" t="s">
        <v>6</v>
      </c>
      <c r="B2454" t="s">
        <v>585</v>
      </c>
      <c r="C2454">
        <v>2027</v>
      </c>
      <c r="D2454" t="s">
        <v>155</v>
      </c>
      <c r="E2454" t="s">
        <v>58</v>
      </c>
      <c r="F2454" t="s">
        <v>151</v>
      </c>
      <c r="G2454" t="s">
        <v>88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 t="e">
        <f>VLOOKUP(D2454,#REF!,2,FALSE)</f>
        <v>#REF!</v>
      </c>
      <c r="V2454" t="e">
        <f>VLOOKUP(_216[[#This Row],[rollup_view_description]],Map!$B:$C,2,FALSE)</f>
        <v>#REF!</v>
      </c>
      <c r="W2454" t="str">
        <f>VLOOKUP(F2454,Map!$F:$G,2,FALSE)</f>
        <v>Reg Def</v>
      </c>
    </row>
    <row r="2455" spans="1:23" x14ac:dyDescent="0.25">
      <c r="A2455" t="s">
        <v>6</v>
      </c>
      <c r="B2455" t="s">
        <v>585</v>
      </c>
      <c r="C2455">
        <v>2027</v>
      </c>
      <c r="D2455" t="s">
        <v>155</v>
      </c>
      <c r="E2455" t="s">
        <v>58</v>
      </c>
      <c r="F2455" t="s">
        <v>144</v>
      </c>
      <c r="G2455" t="s">
        <v>89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 t="e">
        <f>VLOOKUP(D2455,#REF!,2,FALSE)</f>
        <v>#REF!</v>
      </c>
      <c r="V2455" t="e">
        <f>VLOOKUP(_216[[#This Row],[rollup_view_description]],Map!$B:$C,2,FALSE)</f>
        <v>#REF!</v>
      </c>
      <c r="W2455" t="str">
        <f>VLOOKUP(F2455,Map!$F:$G,2,FALSE)</f>
        <v>Reg Def</v>
      </c>
    </row>
    <row r="2456" spans="1:23" x14ac:dyDescent="0.25">
      <c r="A2456" t="s">
        <v>6</v>
      </c>
      <c r="B2456" t="s">
        <v>585</v>
      </c>
      <c r="C2456">
        <v>2027</v>
      </c>
      <c r="D2456" t="s">
        <v>112</v>
      </c>
      <c r="E2456" t="s">
        <v>58</v>
      </c>
      <c r="F2456" t="s">
        <v>143</v>
      </c>
      <c r="G2456" t="s">
        <v>88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 t="e">
        <f>VLOOKUP(D2456,#REF!,2,FALSE)</f>
        <v>#REF!</v>
      </c>
      <c r="V2456" t="e">
        <f>VLOOKUP(_216[[#This Row],[rollup_view_description]],Map!$B:$C,2,FALSE)</f>
        <v>#REF!</v>
      </c>
      <c r="W2456" t="str">
        <f>VLOOKUP(F2456,Map!$F:$G,2,FALSE)</f>
        <v>Reg Def</v>
      </c>
    </row>
    <row r="2457" spans="1:23" x14ac:dyDescent="0.25">
      <c r="A2457" t="s">
        <v>6</v>
      </c>
      <c r="B2457" t="s">
        <v>585</v>
      </c>
      <c r="C2457">
        <v>2027</v>
      </c>
      <c r="D2457" t="s">
        <v>112</v>
      </c>
      <c r="E2457" t="s">
        <v>58</v>
      </c>
      <c r="F2457" t="s">
        <v>108</v>
      </c>
      <c r="G2457" t="s">
        <v>88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 t="e">
        <f>VLOOKUP(D2457,#REF!,2,FALSE)</f>
        <v>#REF!</v>
      </c>
      <c r="V2457" t="e">
        <f>VLOOKUP(_216[[#This Row],[rollup_view_description]],Map!$B:$C,2,FALSE)</f>
        <v>#REF!</v>
      </c>
      <c r="W2457" t="str">
        <f>VLOOKUP(F2457,Map!$F:$G,2,FALSE)</f>
        <v>Flow Through</v>
      </c>
    </row>
    <row r="2458" spans="1:23" x14ac:dyDescent="0.25">
      <c r="A2458" t="s">
        <v>6</v>
      </c>
      <c r="B2458" t="s">
        <v>585</v>
      </c>
      <c r="C2458">
        <v>2027</v>
      </c>
      <c r="D2458" t="s">
        <v>112</v>
      </c>
      <c r="E2458" t="s">
        <v>58</v>
      </c>
      <c r="F2458" t="s">
        <v>149</v>
      </c>
      <c r="G2458" t="s">
        <v>88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 t="e">
        <f>VLOOKUP(D2458,#REF!,2,FALSE)</f>
        <v>#REF!</v>
      </c>
      <c r="V2458" t="e">
        <f>VLOOKUP(_216[[#This Row],[rollup_view_description]],Map!$B:$C,2,FALSE)</f>
        <v>#REF!</v>
      </c>
      <c r="W2458" t="str">
        <f>VLOOKUP(F2458,Map!$F:$G,2,FALSE)</f>
        <v>Reg Def</v>
      </c>
    </row>
    <row r="2459" spans="1:23" x14ac:dyDescent="0.25">
      <c r="A2459" t="s">
        <v>6</v>
      </c>
      <c r="B2459" t="s">
        <v>585</v>
      </c>
      <c r="C2459">
        <v>2027</v>
      </c>
      <c r="D2459" t="s">
        <v>112</v>
      </c>
      <c r="E2459" t="s">
        <v>58</v>
      </c>
      <c r="F2459" t="s">
        <v>144</v>
      </c>
      <c r="G2459" t="s">
        <v>89</v>
      </c>
      <c r="H2459">
        <v>-1856.32</v>
      </c>
      <c r="I2459">
        <v>0</v>
      </c>
      <c r="J2459">
        <v>-1856.32</v>
      </c>
      <c r="K2459">
        <v>0</v>
      </c>
      <c r="L2459">
        <v>0</v>
      </c>
      <c r="M2459">
        <v>0</v>
      </c>
      <c r="N2459">
        <v>0</v>
      </c>
      <c r="O2459">
        <v>-1856.32</v>
      </c>
      <c r="P2459">
        <v>0</v>
      </c>
      <c r="Q2459">
        <v>0</v>
      </c>
      <c r="R2459">
        <v>-389.82</v>
      </c>
      <c r="S2459">
        <v>0</v>
      </c>
      <c r="T2459">
        <v>0</v>
      </c>
      <c r="U2459" t="e">
        <f>VLOOKUP(D2459,#REF!,2,FALSE)</f>
        <v>#REF!</v>
      </c>
      <c r="V2459" t="e">
        <f>VLOOKUP(_216[[#This Row],[rollup_view_description]],Map!$B:$C,2,FALSE)</f>
        <v>#REF!</v>
      </c>
      <c r="W2459" t="str">
        <f>VLOOKUP(F2459,Map!$F:$G,2,FALSE)</f>
        <v>Reg Def</v>
      </c>
    </row>
    <row r="2460" spans="1:23" x14ac:dyDescent="0.25">
      <c r="A2460" t="s">
        <v>6</v>
      </c>
      <c r="B2460" t="s">
        <v>585</v>
      </c>
      <c r="C2460">
        <v>2027</v>
      </c>
      <c r="D2460" t="s">
        <v>112</v>
      </c>
      <c r="E2460" t="s">
        <v>58</v>
      </c>
      <c r="F2460" t="s">
        <v>153</v>
      </c>
      <c r="G2460" t="s">
        <v>88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 t="e">
        <f>VLOOKUP(D2460,#REF!,2,FALSE)</f>
        <v>#REF!</v>
      </c>
      <c r="V2460" t="e">
        <f>VLOOKUP(_216[[#This Row],[rollup_view_description]],Map!$B:$C,2,FALSE)</f>
        <v>#REF!</v>
      </c>
      <c r="W2460" t="str">
        <f>VLOOKUP(F2460,Map!$F:$G,2,FALSE)</f>
        <v>Repairs</v>
      </c>
    </row>
    <row r="2461" spans="1:23" x14ac:dyDescent="0.25">
      <c r="A2461" t="s">
        <v>6</v>
      </c>
      <c r="B2461" t="s">
        <v>585</v>
      </c>
      <c r="C2461">
        <v>2027</v>
      </c>
      <c r="D2461" t="s">
        <v>156</v>
      </c>
      <c r="E2461" t="s">
        <v>58</v>
      </c>
      <c r="F2461" t="s">
        <v>151</v>
      </c>
      <c r="G2461" t="s">
        <v>88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 t="e">
        <f>VLOOKUP(D2461,#REF!,2,FALSE)</f>
        <v>#REF!</v>
      </c>
      <c r="V2461" t="e">
        <f>VLOOKUP(_216[[#This Row],[rollup_view_description]],Map!$B:$C,2,FALSE)</f>
        <v>#REF!</v>
      </c>
      <c r="W2461" t="str">
        <f>VLOOKUP(F2461,Map!$F:$G,2,FALSE)</f>
        <v>Reg Def</v>
      </c>
    </row>
    <row r="2462" spans="1:23" x14ac:dyDescent="0.25">
      <c r="A2462" t="s">
        <v>6</v>
      </c>
      <c r="B2462" t="s">
        <v>585</v>
      </c>
      <c r="C2462">
        <v>2027</v>
      </c>
      <c r="D2462" t="s">
        <v>156</v>
      </c>
      <c r="E2462" t="s">
        <v>58</v>
      </c>
      <c r="F2462" t="s">
        <v>144</v>
      </c>
      <c r="G2462" t="s">
        <v>89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 t="e">
        <f>VLOOKUP(D2462,#REF!,2,FALSE)</f>
        <v>#REF!</v>
      </c>
      <c r="V2462" t="e">
        <f>VLOOKUP(_216[[#This Row],[rollup_view_description]],Map!$B:$C,2,FALSE)</f>
        <v>#REF!</v>
      </c>
      <c r="W2462" t="str">
        <f>VLOOKUP(F2462,Map!$F:$G,2,FALSE)</f>
        <v>Reg Def</v>
      </c>
    </row>
    <row r="2463" spans="1:23" x14ac:dyDescent="0.25">
      <c r="A2463" t="s">
        <v>6</v>
      </c>
      <c r="B2463" t="s">
        <v>585</v>
      </c>
      <c r="C2463">
        <v>2027</v>
      </c>
      <c r="D2463" t="s">
        <v>113</v>
      </c>
      <c r="E2463" t="s">
        <v>58</v>
      </c>
      <c r="F2463" t="s">
        <v>143</v>
      </c>
      <c r="G2463" t="s">
        <v>88</v>
      </c>
      <c r="H2463">
        <v>0</v>
      </c>
      <c r="I2463">
        <v>0</v>
      </c>
      <c r="J2463">
        <v>0</v>
      </c>
      <c r="K2463">
        <v>77.5</v>
      </c>
      <c r="L2463">
        <v>0</v>
      </c>
      <c r="M2463">
        <v>77.5</v>
      </c>
      <c r="N2463">
        <v>0</v>
      </c>
      <c r="O2463">
        <v>-77.5</v>
      </c>
      <c r="P2463">
        <v>0</v>
      </c>
      <c r="Q2463">
        <v>0</v>
      </c>
      <c r="R2463">
        <v>-16.47</v>
      </c>
      <c r="S2463">
        <v>0</v>
      </c>
      <c r="T2463">
        <v>0</v>
      </c>
      <c r="U2463" t="e">
        <f>VLOOKUP(D2463,#REF!,2,FALSE)</f>
        <v>#REF!</v>
      </c>
      <c r="V2463" t="e">
        <f>VLOOKUP(_216[[#This Row],[rollup_view_description]],Map!$B:$C,2,FALSE)</f>
        <v>#REF!</v>
      </c>
      <c r="W2463" t="str">
        <f>VLOOKUP(F2463,Map!$F:$G,2,FALSE)</f>
        <v>Reg Def</v>
      </c>
    </row>
    <row r="2464" spans="1:23" x14ac:dyDescent="0.25">
      <c r="A2464" t="s">
        <v>6</v>
      </c>
      <c r="B2464" t="s">
        <v>585</v>
      </c>
      <c r="C2464">
        <v>2027</v>
      </c>
      <c r="D2464" t="s">
        <v>113</v>
      </c>
      <c r="E2464" t="s">
        <v>58</v>
      </c>
      <c r="F2464" t="s">
        <v>148</v>
      </c>
      <c r="G2464" t="s">
        <v>88</v>
      </c>
      <c r="H2464">
        <v>0</v>
      </c>
      <c r="I2464">
        <v>0</v>
      </c>
      <c r="J2464">
        <v>0</v>
      </c>
      <c r="K2464">
        <v>2.2200000000000002</v>
      </c>
      <c r="L2464">
        <v>0</v>
      </c>
      <c r="M2464">
        <v>2.2200000000000002</v>
      </c>
      <c r="N2464">
        <v>0</v>
      </c>
      <c r="O2464">
        <v>-2.2200000000000002</v>
      </c>
      <c r="P2464">
        <v>0</v>
      </c>
      <c r="Q2464">
        <v>0</v>
      </c>
      <c r="R2464">
        <v>-0.78</v>
      </c>
      <c r="S2464">
        <v>0</v>
      </c>
      <c r="T2464">
        <v>0</v>
      </c>
      <c r="U2464" t="e">
        <f>VLOOKUP(D2464,#REF!,2,FALSE)</f>
        <v>#REF!</v>
      </c>
      <c r="V2464" t="e">
        <f>VLOOKUP(_216[[#This Row],[rollup_view_description]],Map!$B:$C,2,FALSE)</f>
        <v>#REF!</v>
      </c>
      <c r="W2464" t="str">
        <f>VLOOKUP(F2464,Map!$F:$G,2,FALSE)</f>
        <v>Reg Def</v>
      </c>
    </row>
    <row r="2465" spans="1:23" x14ac:dyDescent="0.25">
      <c r="A2465" t="s">
        <v>6</v>
      </c>
      <c r="B2465" t="s">
        <v>585</v>
      </c>
      <c r="C2465">
        <v>2027</v>
      </c>
      <c r="D2465" t="s">
        <v>113</v>
      </c>
      <c r="E2465" t="s">
        <v>58</v>
      </c>
      <c r="F2465" t="s">
        <v>108</v>
      </c>
      <c r="G2465" t="s">
        <v>88</v>
      </c>
      <c r="H2465">
        <v>0</v>
      </c>
      <c r="I2465">
        <v>0</v>
      </c>
      <c r="J2465">
        <v>0</v>
      </c>
      <c r="K2465">
        <v>122.12</v>
      </c>
      <c r="L2465">
        <v>0</v>
      </c>
      <c r="M2465">
        <v>122.12</v>
      </c>
      <c r="N2465">
        <v>0</v>
      </c>
      <c r="O2465">
        <v>-122.12</v>
      </c>
      <c r="P2465">
        <v>0</v>
      </c>
      <c r="Q2465">
        <v>0</v>
      </c>
      <c r="R2465">
        <v>0</v>
      </c>
      <c r="S2465">
        <v>0</v>
      </c>
      <c r="T2465">
        <v>0</v>
      </c>
      <c r="U2465" t="e">
        <f>VLOOKUP(D2465,#REF!,2,FALSE)</f>
        <v>#REF!</v>
      </c>
      <c r="V2465" t="e">
        <f>VLOOKUP(_216[[#This Row],[rollup_view_description]],Map!$B:$C,2,FALSE)</f>
        <v>#REF!</v>
      </c>
      <c r="W2465" t="str">
        <f>VLOOKUP(F2465,Map!$F:$G,2,FALSE)</f>
        <v>Flow Through</v>
      </c>
    </row>
    <row r="2466" spans="1:23" x14ac:dyDescent="0.25">
      <c r="A2466" t="s">
        <v>6</v>
      </c>
      <c r="B2466" t="s">
        <v>585</v>
      </c>
      <c r="C2466">
        <v>2027</v>
      </c>
      <c r="D2466" t="s">
        <v>113</v>
      </c>
      <c r="E2466" t="s">
        <v>58</v>
      </c>
      <c r="F2466" t="s">
        <v>149</v>
      </c>
      <c r="G2466" t="s">
        <v>88</v>
      </c>
      <c r="H2466">
        <v>0</v>
      </c>
      <c r="I2466">
        <v>0</v>
      </c>
      <c r="J2466">
        <v>0</v>
      </c>
      <c r="K2466">
        <v>-24.17</v>
      </c>
      <c r="L2466">
        <v>0</v>
      </c>
      <c r="M2466">
        <v>-24.17</v>
      </c>
      <c r="N2466">
        <v>0</v>
      </c>
      <c r="O2466">
        <v>24.17</v>
      </c>
      <c r="P2466">
        <v>0</v>
      </c>
      <c r="Q2466">
        <v>0</v>
      </c>
      <c r="R2466">
        <v>5.07</v>
      </c>
      <c r="S2466">
        <v>0</v>
      </c>
      <c r="T2466">
        <v>0</v>
      </c>
      <c r="U2466" t="e">
        <f>VLOOKUP(D2466,#REF!,2,FALSE)</f>
        <v>#REF!</v>
      </c>
      <c r="V2466" t="e">
        <f>VLOOKUP(_216[[#This Row],[rollup_view_description]],Map!$B:$C,2,FALSE)</f>
        <v>#REF!</v>
      </c>
      <c r="W2466" t="str">
        <f>VLOOKUP(F2466,Map!$F:$G,2,FALSE)</f>
        <v>Reg Def</v>
      </c>
    </row>
    <row r="2467" spans="1:23" x14ac:dyDescent="0.25">
      <c r="A2467" t="s">
        <v>6</v>
      </c>
      <c r="B2467" t="s">
        <v>585</v>
      </c>
      <c r="C2467">
        <v>2027</v>
      </c>
      <c r="D2467" t="s">
        <v>113</v>
      </c>
      <c r="E2467" t="s">
        <v>58</v>
      </c>
      <c r="F2467" t="s">
        <v>151</v>
      </c>
      <c r="G2467" t="s">
        <v>88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 t="e">
        <f>VLOOKUP(D2467,#REF!,2,FALSE)</f>
        <v>#REF!</v>
      </c>
      <c r="V2467" t="e">
        <f>VLOOKUP(_216[[#This Row],[rollup_view_description]],Map!$B:$C,2,FALSE)</f>
        <v>#REF!</v>
      </c>
      <c r="W2467" t="str">
        <f>VLOOKUP(F2467,Map!$F:$G,2,FALSE)</f>
        <v>Reg Def</v>
      </c>
    </row>
    <row r="2468" spans="1:23" x14ac:dyDescent="0.25">
      <c r="A2468" t="s">
        <v>6</v>
      </c>
      <c r="B2468" t="s">
        <v>585</v>
      </c>
      <c r="C2468">
        <v>2027</v>
      </c>
      <c r="D2468" t="s">
        <v>113</v>
      </c>
      <c r="E2468" t="s">
        <v>58</v>
      </c>
      <c r="F2468" t="s">
        <v>144</v>
      </c>
      <c r="G2468" t="s">
        <v>89</v>
      </c>
      <c r="H2468">
        <v>184962.22</v>
      </c>
      <c r="I2468">
        <v>0</v>
      </c>
      <c r="J2468">
        <v>184962.22</v>
      </c>
      <c r="K2468">
        <v>73833.47</v>
      </c>
      <c r="L2468">
        <v>0</v>
      </c>
      <c r="M2468">
        <v>73833.47</v>
      </c>
      <c r="N2468">
        <v>0</v>
      </c>
      <c r="O2468">
        <v>111128.75</v>
      </c>
      <c r="P2468">
        <v>0</v>
      </c>
      <c r="Q2468">
        <v>0</v>
      </c>
      <c r="R2468">
        <v>23240.21</v>
      </c>
      <c r="S2468">
        <v>0</v>
      </c>
      <c r="T2468">
        <v>0</v>
      </c>
      <c r="U2468" t="e">
        <f>VLOOKUP(D2468,#REF!,2,FALSE)</f>
        <v>#REF!</v>
      </c>
      <c r="V2468" t="e">
        <f>VLOOKUP(_216[[#This Row],[rollup_view_description]],Map!$B:$C,2,FALSE)</f>
        <v>#REF!</v>
      </c>
      <c r="W2468" t="str">
        <f>VLOOKUP(F2468,Map!$F:$G,2,FALSE)</f>
        <v>Reg Def</v>
      </c>
    </row>
    <row r="2469" spans="1:23" x14ac:dyDescent="0.25">
      <c r="A2469" t="s">
        <v>6</v>
      </c>
      <c r="B2469" t="s">
        <v>585</v>
      </c>
      <c r="C2469">
        <v>2027</v>
      </c>
      <c r="D2469" t="s">
        <v>113</v>
      </c>
      <c r="E2469" t="s">
        <v>58</v>
      </c>
      <c r="F2469" t="s">
        <v>153</v>
      </c>
      <c r="G2469" t="s">
        <v>88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 t="e">
        <f>VLOOKUP(D2469,#REF!,2,FALSE)</f>
        <v>#REF!</v>
      </c>
      <c r="V2469" t="e">
        <f>VLOOKUP(_216[[#This Row],[rollup_view_description]],Map!$B:$C,2,FALSE)</f>
        <v>#REF!</v>
      </c>
      <c r="W2469" t="str">
        <f>VLOOKUP(F2469,Map!$F:$G,2,FALSE)</f>
        <v>Repairs</v>
      </c>
    </row>
    <row r="2470" spans="1:23" x14ac:dyDescent="0.25">
      <c r="A2470" t="s">
        <v>6</v>
      </c>
      <c r="B2470" t="s">
        <v>585</v>
      </c>
      <c r="C2470">
        <v>2027</v>
      </c>
      <c r="D2470" t="s">
        <v>114</v>
      </c>
      <c r="E2470" t="s">
        <v>58</v>
      </c>
      <c r="F2470" t="s">
        <v>143</v>
      </c>
      <c r="G2470" t="s">
        <v>88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 t="e">
        <f>VLOOKUP(D2470,#REF!,2,FALSE)</f>
        <v>#REF!</v>
      </c>
      <c r="V2470" t="e">
        <f>VLOOKUP(_216[[#This Row],[rollup_view_description]],Map!$B:$C,2,FALSE)</f>
        <v>#REF!</v>
      </c>
      <c r="W2470" t="str">
        <f>VLOOKUP(F2470,Map!$F:$G,2,FALSE)</f>
        <v>Reg Def</v>
      </c>
    </row>
    <row r="2471" spans="1:23" x14ac:dyDescent="0.25">
      <c r="A2471" t="s">
        <v>6</v>
      </c>
      <c r="B2471" t="s">
        <v>585</v>
      </c>
      <c r="C2471">
        <v>2027</v>
      </c>
      <c r="D2471" t="s">
        <v>114</v>
      </c>
      <c r="E2471" t="s">
        <v>58</v>
      </c>
      <c r="F2471" t="s">
        <v>108</v>
      </c>
      <c r="G2471" t="s">
        <v>88</v>
      </c>
      <c r="H2471">
        <v>0</v>
      </c>
      <c r="I2471">
        <v>0</v>
      </c>
      <c r="J2471">
        <v>0</v>
      </c>
      <c r="K2471">
        <v>0</v>
      </c>
      <c r="L2471">
        <v>0</v>
      </c>
      <c r="M2471">
        <v>0</v>
      </c>
      <c r="N2471">
        <v>0</v>
      </c>
      <c r="O2471">
        <v>0</v>
      </c>
      <c r="P2471">
        <v>0</v>
      </c>
      <c r="Q2471">
        <v>0</v>
      </c>
      <c r="R2471">
        <v>0</v>
      </c>
      <c r="S2471">
        <v>0</v>
      </c>
      <c r="T2471">
        <v>0</v>
      </c>
      <c r="U2471" t="e">
        <f>VLOOKUP(D2471,#REF!,2,FALSE)</f>
        <v>#REF!</v>
      </c>
      <c r="V2471" t="e">
        <f>VLOOKUP(_216[[#This Row],[rollup_view_description]],Map!$B:$C,2,FALSE)</f>
        <v>#REF!</v>
      </c>
      <c r="W2471" t="str">
        <f>VLOOKUP(F2471,Map!$F:$G,2,FALSE)</f>
        <v>Flow Through</v>
      </c>
    </row>
    <row r="2472" spans="1:23" x14ac:dyDescent="0.25">
      <c r="A2472" t="s">
        <v>6</v>
      </c>
      <c r="B2472" t="s">
        <v>585</v>
      </c>
      <c r="C2472">
        <v>2027</v>
      </c>
      <c r="D2472" t="s">
        <v>114</v>
      </c>
      <c r="E2472" t="s">
        <v>58</v>
      </c>
      <c r="F2472" t="s">
        <v>146</v>
      </c>
      <c r="G2472" t="s">
        <v>88</v>
      </c>
      <c r="H2472">
        <v>0</v>
      </c>
      <c r="I2472">
        <v>0</v>
      </c>
      <c r="J2472">
        <v>0</v>
      </c>
      <c r="K2472">
        <v>0</v>
      </c>
      <c r="L2472">
        <v>0</v>
      </c>
      <c r="M2472">
        <v>0</v>
      </c>
      <c r="N2472">
        <v>0</v>
      </c>
      <c r="O2472">
        <v>0</v>
      </c>
      <c r="P2472">
        <v>0</v>
      </c>
      <c r="Q2472">
        <v>0</v>
      </c>
      <c r="R2472">
        <v>0</v>
      </c>
      <c r="S2472">
        <v>0</v>
      </c>
      <c r="T2472">
        <v>0</v>
      </c>
      <c r="U2472" t="e">
        <f>VLOOKUP(D2472,#REF!,2,FALSE)</f>
        <v>#REF!</v>
      </c>
      <c r="V2472" t="e">
        <f>VLOOKUP(_216[[#This Row],[rollup_view_description]],Map!$B:$C,2,FALSE)</f>
        <v>#REF!</v>
      </c>
      <c r="W2472" t="str">
        <f>VLOOKUP(F2472,Map!$F:$G,2,FALSE)</f>
        <v>Reg Def</v>
      </c>
    </row>
    <row r="2473" spans="1:23" x14ac:dyDescent="0.25">
      <c r="A2473" t="s">
        <v>6</v>
      </c>
      <c r="B2473" t="s">
        <v>585</v>
      </c>
      <c r="C2473">
        <v>2027</v>
      </c>
      <c r="D2473" t="s">
        <v>114</v>
      </c>
      <c r="E2473" t="s">
        <v>58</v>
      </c>
      <c r="F2473" t="s">
        <v>149</v>
      </c>
      <c r="G2473" t="s">
        <v>88</v>
      </c>
      <c r="H2473">
        <v>0</v>
      </c>
      <c r="I2473">
        <v>0</v>
      </c>
      <c r="J2473">
        <v>0</v>
      </c>
      <c r="K2473">
        <v>0</v>
      </c>
      <c r="L2473">
        <v>0</v>
      </c>
      <c r="M2473">
        <v>0</v>
      </c>
      <c r="N2473">
        <v>0</v>
      </c>
      <c r="O2473">
        <v>0</v>
      </c>
      <c r="P2473">
        <v>0</v>
      </c>
      <c r="Q2473">
        <v>0</v>
      </c>
      <c r="R2473">
        <v>0</v>
      </c>
      <c r="S2473">
        <v>0</v>
      </c>
      <c r="T2473">
        <v>0</v>
      </c>
      <c r="U2473" t="e">
        <f>VLOOKUP(D2473,#REF!,2,FALSE)</f>
        <v>#REF!</v>
      </c>
      <c r="V2473" t="e">
        <f>VLOOKUP(_216[[#This Row],[rollup_view_description]],Map!$B:$C,2,FALSE)</f>
        <v>#REF!</v>
      </c>
      <c r="W2473" t="str">
        <f>VLOOKUP(F2473,Map!$F:$G,2,FALSE)</f>
        <v>Reg Def</v>
      </c>
    </row>
    <row r="2474" spans="1:23" x14ac:dyDescent="0.25">
      <c r="A2474" t="s">
        <v>6</v>
      </c>
      <c r="B2474" t="s">
        <v>585</v>
      </c>
      <c r="C2474">
        <v>2027</v>
      </c>
      <c r="D2474" t="s">
        <v>114</v>
      </c>
      <c r="E2474" t="s">
        <v>58</v>
      </c>
      <c r="F2474" t="s">
        <v>144</v>
      </c>
      <c r="G2474" t="s">
        <v>89</v>
      </c>
      <c r="H2474">
        <v>4396.46</v>
      </c>
      <c r="I2474">
        <v>0</v>
      </c>
      <c r="J2474">
        <v>4396.46</v>
      </c>
      <c r="K2474">
        <v>0</v>
      </c>
      <c r="L2474">
        <v>0</v>
      </c>
      <c r="M2474">
        <v>0</v>
      </c>
      <c r="N2474">
        <v>0</v>
      </c>
      <c r="O2474">
        <v>4396.46</v>
      </c>
      <c r="P2474">
        <v>0</v>
      </c>
      <c r="Q2474">
        <v>0</v>
      </c>
      <c r="R2474">
        <v>923.26</v>
      </c>
      <c r="S2474">
        <v>0</v>
      </c>
      <c r="T2474">
        <v>0</v>
      </c>
      <c r="U2474" t="e">
        <f>VLOOKUP(D2474,#REF!,2,FALSE)</f>
        <v>#REF!</v>
      </c>
      <c r="V2474" t="e">
        <f>VLOOKUP(_216[[#This Row],[rollup_view_description]],Map!$B:$C,2,FALSE)</f>
        <v>#REF!</v>
      </c>
      <c r="W2474" t="str">
        <f>VLOOKUP(F2474,Map!$F:$G,2,FALSE)</f>
        <v>Reg Def</v>
      </c>
    </row>
    <row r="2475" spans="1:23" x14ac:dyDescent="0.25">
      <c r="A2475" t="s">
        <v>6</v>
      </c>
      <c r="B2475" t="s">
        <v>585</v>
      </c>
      <c r="C2475">
        <v>2027</v>
      </c>
      <c r="D2475" t="s">
        <v>114</v>
      </c>
      <c r="E2475" t="s">
        <v>58</v>
      </c>
      <c r="F2475" t="s">
        <v>153</v>
      </c>
      <c r="G2475" t="s">
        <v>88</v>
      </c>
      <c r="H2475">
        <v>0</v>
      </c>
      <c r="I2475">
        <v>0</v>
      </c>
      <c r="J2475">
        <v>0</v>
      </c>
      <c r="K2475">
        <v>0</v>
      </c>
      <c r="L2475">
        <v>0</v>
      </c>
      <c r="M2475">
        <v>0</v>
      </c>
      <c r="N2475">
        <v>0</v>
      </c>
      <c r="O2475">
        <v>0</v>
      </c>
      <c r="P2475">
        <v>0</v>
      </c>
      <c r="Q2475">
        <v>0</v>
      </c>
      <c r="R2475">
        <v>0</v>
      </c>
      <c r="S2475">
        <v>0</v>
      </c>
      <c r="T2475">
        <v>0</v>
      </c>
      <c r="U2475" t="e">
        <f>VLOOKUP(D2475,#REF!,2,FALSE)</f>
        <v>#REF!</v>
      </c>
      <c r="V2475" t="e">
        <f>VLOOKUP(_216[[#This Row],[rollup_view_description]],Map!$B:$C,2,FALSE)</f>
        <v>#REF!</v>
      </c>
      <c r="W2475" t="str">
        <f>VLOOKUP(F2475,Map!$F:$G,2,FALSE)</f>
        <v>Repairs</v>
      </c>
    </row>
    <row r="2476" spans="1:23" x14ac:dyDescent="0.25">
      <c r="A2476" t="s">
        <v>6</v>
      </c>
      <c r="B2476" t="s">
        <v>585</v>
      </c>
      <c r="C2476">
        <v>2027</v>
      </c>
      <c r="D2476" t="s">
        <v>589</v>
      </c>
      <c r="E2476" t="s">
        <v>58</v>
      </c>
      <c r="F2476" t="s">
        <v>143</v>
      </c>
      <c r="G2476" t="s">
        <v>88</v>
      </c>
      <c r="H2476">
        <v>0</v>
      </c>
      <c r="I2476">
        <v>0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0</v>
      </c>
      <c r="P2476">
        <v>0</v>
      </c>
      <c r="Q2476">
        <v>0</v>
      </c>
      <c r="R2476">
        <v>0</v>
      </c>
      <c r="S2476">
        <v>0</v>
      </c>
      <c r="T2476">
        <v>0</v>
      </c>
      <c r="U2476" t="e">
        <f>VLOOKUP(D2476,#REF!,2,FALSE)</f>
        <v>#REF!</v>
      </c>
      <c r="V2476" t="e">
        <f>VLOOKUP(_216[[#This Row],[rollup_view_description]],Map!$B:$C,2,FALSE)</f>
        <v>#REF!</v>
      </c>
      <c r="W2476" t="str">
        <f>VLOOKUP(F2476,Map!$F:$G,2,FALSE)</f>
        <v>Reg Def</v>
      </c>
    </row>
    <row r="2477" spans="1:23" x14ac:dyDescent="0.25">
      <c r="A2477" t="s">
        <v>6</v>
      </c>
      <c r="B2477" t="s">
        <v>585</v>
      </c>
      <c r="C2477">
        <v>2027</v>
      </c>
      <c r="D2477" t="s">
        <v>589</v>
      </c>
      <c r="E2477" t="s">
        <v>58</v>
      </c>
      <c r="F2477" t="s">
        <v>108</v>
      </c>
      <c r="G2477" t="s">
        <v>88</v>
      </c>
      <c r="H2477">
        <v>0</v>
      </c>
      <c r="I2477">
        <v>0</v>
      </c>
      <c r="J2477">
        <v>0</v>
      </c>
      <c r="K2477">
        <v>0</v>
      </c>
      <c r="L2477">
        <v>0</v>
      </c>
      <c r="M2477">
        <v>0</v>
      </c>
      <c r="N2477">
        <v>0</v>
      </c>
      <c r="O2477">
        <v>0</v>
      </c>
      <c r="P2477">
        <v>0</v>
      </c>
      <c r="Q2477">
        <v>0</v>
      </c>
      <c r="R2477">
        <v>0</v>
      </c>
      <c r="S2477">
        <v>0</v>
      </c>
      <c r="T2477">
        <v>0</v>
      </c>
      <c r="U2477" t="e">
        <f>VLOOKUP(D2477,#REF!,2,FALSE)</f>
        <v>#REF!</v>
      </c>
      <c r="V2477" t="e">
        <f>VLOOKUP(_216[[#This Row],[rollup_view_description]],Map!$B:$C,2,FALSE)</f>
        <v>#REF!</v>
      </c>
      <c r="W2477" t="str">
        <f>VLOOKUP(F2477,Map!$F:$G,2,FALSE)</f>
        <v>Flow Through</v>
      </c>
    </row>
    <row r="2478" spans="1:23" x14ac:dyDescent="0.25">
      <c r="A2478" t="s">
        <v>6</v>
      </c>
      <c r="B2478" t="s">
        <v>585</v>
      </c>
      <c r="C2478">
        <v>2027</v>
      </c>
      <c r="D2478" t="s">
        <v>589</v>
      </c>
      <c r="E2478" t="s">
        <v>58</v>
      </c>
      <c r="F2478" t="s">
        <v>149</v>
      </c>
      <c r="G2478" t="s">
        <v>88</v>
      </c>
      <c r="H2478">
        <v>0</v>
      </c>
      <c r="I2478">
        <v>0</v>
      </c>
      <c r="J2478">
        <v>0</v>
      </c>
      <c r="K2478">
        <v>0</v>
      </c>
      <c r="L2478">
        <v>0</v>
      </c>
      <c r="M2478">
        <v>0</v>
      </c>
      <c r="N2478">
        <v>0</v>
      </c>
      <c r="O2478">
        <v>0</v>
      </c>
      <c r="P2478">
        <v>0</v>
      </c>
      <c r="Q2478">
        <v>0</v>
      </c>
      <c r="R2478">
        <v>0</v>
      </c>
      <c r="S2478">
        <v>0</v>
      </c>
      <c r="T2478">
        <v>0</v>
      </c>
      <c r="U2478" t="e">
        <f>VLOOKUP(D2478,#REF!,2,FALSE)</f>
        <v>#REF!</v>
      </c>
      <c r="V2478" t="e">
        <f>VLOOKUP(_216[[#This Row],[rollup_view_description]],Map!$B:$C,2,FALSE)</f>
        <v>#REF!</v>
      </c>
      <c r="W2478" t="str">
        <f>VLOOKUP(F2478,Map!$F:$G,2,FALSE)</f>
        <v>Reg Def</v>
      </c>
    </row>
    <row r="2479" spans="1:23" x14ac:dyDescent="0.25">
      <c r="A2479" t="s">
        <v>6</v>
      </c>
      <c r="B2479" t="s">
        <v>585</v>
      </c>
      <c r="C2479">
        <v>2027</v>
      </c>
      <c r="D2479" t="s">
        <v>589</v>
      </c>
      <c r="E2479" t="s">
        <v>58</v>
      </c>
      <c r="F2479" t="s">
        <v>144</v>
      </c>
      <c r="G2479" t="s">
        <v>89</v>
      </c>
      <c r="H2479">
        <v>0</v>
      </c>
      <c r="I2479">
        <v>0</v>
      </c>
      <c r="J2479">
        <v>0</v>
      </c>
      <c r="K2479">
        <v>0</v>
      </c>
      <c r="L2479">
        <v>0</v>
      </c>
      <c r="M2479">
        <v>0</v>
      </c>
      <c r="N2479">
        <v>0</v>
      </c>
      <c r="O2479">
        <v>0</v>
      </c>
      <c r="P2479">
        <v>0</v>
      </c>
      <c r="Q2479">
        <v>0</v>
      </c>
      <c r="R2479">
        <v>0</v>
      </c>
      <c r="S2479">
        <v>0</v>
      </c>
      <c r="T2479">
        <v>0</v>
      </c>
      <c r="U2479" t="e">
        <f>VLOOKUP(D2479,#REF!,2,FALSE)</f>
        <v>#REF!</v>
      </c>
      <c r="V2479" t="e">
        <f>VLOOKUP(_216[[#This Row],[rollup_view_description]],Map!$B:$C,2,FALSE)</f>
        <v>#REF!</v>
      </c>
      <c r="W2479" t="str">
        <f>VLOOKUP(F2479,Map!$F:$G,2,FALSE)</f>
        <v>Reg Def</v>
      </c>
    </row>
    <row r="2480" spans="1:23" x14ac:dyDescent="0.25">
      <c r="A2480" t="s">
        <v>6</v>
      </c>
      <c r="B2480" t="s">
        <v>585</v>
      </c>
      <c r="C2480">
        <v>2027</v>
      </c>
      <c r="D2480" t="s">
        <v>115</v>
      </c>
      <c r="E2480" t="s">
        <v>58</v>
      </c>
      <c r="F2480" t="s">
        <v>143</v>
      </c>
      <c r="G2480" t="s">
        <v>88</v>
      </c>
      <c r="H2480">
        <v>0</v>
      </c>
      <c r="I2480">
        <v>0</v>
      </c>
      <c r="J2480">
        <v>0</v>
      </c>
      <c r="K2480">
        <v>0</v>
      </c>
      <c r="L2480">
        <v>0</v>
      </c>
      <c r="M2480">
        <v>0</v>
      </c>
      <c r="N2480">
        <v>0</v>
      </c>
      <c r="O2480">
        <v>0</v>
      </c>
      <c r="P2480">
        <v>0</v>
      </c>
      <c r="Q2480">
        <v>0</v>
      </c>
      <c r="R2480">
        <v>0</v>
      </c>
      <c r="S2480">
        <v>0</v>
      </c>
      <c r="T2480">
        <v>0</v>
      </c>
      <c r="U2480" t="e">
        <f>VLOOKUP(D2480,#REF!,2,FALSE)</f>
        <v>#REF!</v>
      </c>
      <c r="V2480" t="e">
        <f>VLOOKUP(_216[[#This Row],[rollup_view_description]],Map!$B:$C,2,FALSE)</f>
        <v>#REF!</v>
      </c>
      <c r="W2480" t="str">
        <f>VLOOKUP(F2480,Map!$F:$G,2,FALSE)</f>
        <v>Reg Def</v>
      </c>
    </row>
    <row r="2481" spans="1:23" x14ac:dyDescent="0.25">
      <c r="A2481" t="s">
        <v>6</v>
      </c>
      <c r="B2481" t="s">
        <v>585</v>
      </c>
      <c r="C2481">
        <v>2027</v>
      </c>
      <c r="D2481" t="s">
        <v>115</v>
      </c>
      <c r="E2481" t="s">
        <v>58</v>
      </c>
      <c r="F2481" t="s">
        <v>148</v>
      </c>
      <c r="G2481" t="s">
        <v>88</v>
      </c>
      <c r="H2481">
        <v>0</v>
      </c>
      <c r="I2481">
        <v>0</v>
      </c>
      <c r="J2481">
        <v>0</v>
      </c>
      <c r="K2481">
        <v>0</v>
      </c>
      <c r="L2481">
        <v>0</v>
      </c>
      <c r="M2481">
        <v>0</v>
      </c>
      <c r="N2481">
        <v>0</v>
      </c>
      <c r="O2481">
        <v>0</v>
      </c>
      <c r="P2481">
        <v>0</v>
      </c>
      <c r="Q2481">
        <v>0</v>
      </c>
      <c r="R2481">
        <v>0</v>
      </c>
      <c r="S2481">
        <v>0</v>
      </c>
      <c r="T2481">
        <v>0</v>
      </c>
      <c r="U2481" t="e">
        <f>VLOOKUP(D2481,#REF!,2,FALSE)</f>
        <v>#REF!</v>
      </c>
      <c r="V2481" t="e">
        <f>VLOOKUP(_216[[#This Row],[rollup_view_description]],Map!$B:$C,2,FALSE)</f>
        <v>#REF!</v>
      </c>
      <c r="W2481" t="str">
        <f>VLOOKUP(F2481,Map!$F:$G,2,FALSE)</f>
        <v>Reg Def</v>
      </c>
    </row>
    <row r="2482" spans="1:23" x14ac:dyDescent="0.25">
      <c r="A2482" t="s">
        <v>6</v>
      </c>
      <c r="B2482" t="s">
        <v>585</v>
      </c>
      <c r="C2482">
        <v>2027</v>
      </c>
      <c r="D2482" t="s">
        <v>115</v>
      </c>
      <c r="E2482" t="s">
        <v>58</v>
      </c>
      <c r="F2482" t="s">
        <v>108</v>
      </c>
      <c r="G2482" t="s">
        <v>88</v>
      </c>
      <c r="H2482">
        <v>0</v>
      </c>
      <c r="I2482">
        <v>0</v>
      </c>
      <c r="J2482">
        <v>0</v>
      </c>
      <c r="K2482">
        <v>0</v>
      </c>
      <c r="L2482">
        <v>0</v>
      </c>
      <c r="M2482">
        <v>0</v>
      </c>
      <c r="N2482">
        <v>0</v>
      </c>
      <c r="O2482">
        <v>0</v>
      </c>
      <c r="P2482">
        <v>0</v>
      </c>
      <c r="Q2482">
        <v>0</v>
      </c>
      <c r="R2482">
        <v>0</v>
      </c>
      <c r="S2482">
        <v>0</v>
      </c>
      <c r="T2482">
        <v>0</v>
      </c>
      <c r="U2482" t="e">
        <f>VLOOKUP(D2482,#REF!,2,FALSE)</f>
        <v>#REF!</v>
      </c>
      <c r="V2482" t="e">
        <f>VLOOKUP(_216[[#This Row],[rollup_view_description]],Map!$B:$C,2,FALSE)</f>
        <v>#REF!</v>
      </c>
      <c r="W2482" t="str">
        <f>VLOOKUP(F2482,Map!$F:$G,2,FALSE)</f>
        <v>Flow Through</v>
      </c>
    </row>
    <row r="2483" spans="1:23" x14ac:dyDescent="0.25">
      <c r="A2483" t="s">
        <v>6</v>
      </c>
      <c r="B2483" t="s">
        <v>585</v>
      </c>
      <c r="C2483">
        <v>2027</v>
      </c>
      <c r="D2483" t="s">
        <v>115</v>
      </c>
      <c r="E2483" t="s">
        <v>58</v>
      </c>
      <c r="F2483" t="s">
        <v>149</v>
      </c>
      <c r="G2483" t="s">
        <v>88</v>
      </c>
      <c r="H2483">
        <v>0</v>
      </c>
      <c r="I2483">
        <v>0</v>
      </c>
      <c r="J2483">
        <v>0</v>
      </c>
      <c r="K2483">
        <v>0</v>
      </c>
      <c r="L2483">
        <v>0</v>
      </c>
      <c r="M2483">
        <v>0</v>
      </c>
      <c r="N2483">
        <v>0</v>
      </c>
      <c r="O2483">
        <v>0</v>
      </c>
      <c r="P2483">
        <v>0</v>
      </c>
      <c r="Q2483">
        <v>0</v>
      </c>
      <c r="R2483">
        <v>0</v>
      </c>
      <c r="S2483">
        <v>0</v>
      </c>
      <c r="T2483">
        <v>0</v>
      </c>
      <c r="U2483" t="e">
        <f>VLOOKUP(D2483,#REF!,2,FALSE)</f>
        <v>#REF!</v>
      </c>
      <c r="V2483" t="e">
        <f>VLOOKUP(_216[[#This Row],[rollup_view_description]],Map!$B:$C,2,FALSE)</f>
        <v>#REF!</v>
      </c>
      <c r="W2483" t="str">
        <f>VLOOKUP(F2483,Map!$F:$G,2,FALSE)</f>
        <v>Reg Def</v>
      </c>
    </row>
    <row r="2484" spans="1:23" x14ac:dyDescent="0.25">
      <c r="A2484" t="s">
        <v>6</v>
      </c>
      <c r="B2484" t="s">
        <v>585</v>
      </c>
      <c r="C2484">
        <v>2027</v>
      </c>
      <c r="D2484" t="s">
        <v>115</v>
      </c>
      <c r="E2484" t="s">
        <v>58</v>
      </c>
      <c r="F2484" t="s">
        <v>144</v>
      </c>
      <c r="G2484" t="s">
        <v>89</v>
      </c>
      <c r="H2484">
        <v>-378.5</v>
      </c>
      <c r="I2484">
        <v>0</v>
      </c>
      <c r="J2484">
        <v>-378.5</v>
      </c>
      <c r="K2484">
        <v>0</v>
      </c>
      <c r="L2484">
        <v>0</v>
      </c>
      <c r="M2484">
        <v>0</v>
      </c>
      <c r="N2484">
        <v>0</v>
      </c>
      <c r="O2484">
        <v>-378.5</v>
      </c>
      <c r="P2484">
        <v>0</v>
      </c>
      <c r="Q2484">
        <v>0</v>
      </c>
      <c r="R2484">
        <v>-79.489999999999995</v>
      </c>
      <c r="S2484">
        <v>0</v>
      </c>
      <c r="T2484">
        <v>0</v>
      </c>
      <c r="U2484" t="e">
        <f>VLOOKUP(D2484,#REF!,2,FALSE)</f>
        <v>#REF!</v>
      </c>
      <c r="V2484" t="e">
        <f>VLOOKUP(_216[[#This Row],[rollup_view_description]],Map!$B:$C,2,FALSE)</f>
        <v>#REF!</v>
      </c>
      <c r="W2484" t="str">
        <f>VLOOKUP(F2484,Map!$F:$G,2,FALSE)</f>
        <v>Reg Def</v>
      </c>
    </row>
    <row r="2485" spans="1:23" x14ac:dyDescent="0.25">
      <c r="A2485" t="s">
        <v>6</v>
      </c>
      <c r="B2485" t="s">
        <v>585</v>
      </c>
      <c r="C2485">
        <v>2027</v>
      </c>
      <c r="D2485" t="s">
        <v>115</v>
      </c>
      <c r="E2485" t="s">
        <v>58</v>
      </c>
      <c r="F2485" t="s">
        <v>153</v>
      </c>
      <c r="G2485" t="s">
        <v>88</v>
      </c>
      <c r="H2485">
        <v>0</v>
      </c>
      <c r="I2485">
        <v>0</v>
      </c>
      <c r="J2485">
        <v>0</v>
      </c>
      <c r="K2485">
        <v>0</v>
      </c>
      <c r="L2485">
        <v>0</v>
      </c>
      <c r="M2485">
        <v>0</v>
      </c>
      <c r="N2485">
        <v>0</v>
      </c>
      <c r="O2485">
        <v>0</v>
      </c>
      <c r="P2485">
        <v>0</v>
      </c>
      <c r="Q2485">
        <v>0</v>
      </c>
      <c r="R2485">
        <v>0</v>
      </c>
      <c r="S2485">
        <v>0</v>
      </c>
      <c r="T2485">
        <v>0</v>
      </c>
      <c r="U2485" t="e">
        <f>VLOOKUP(D2485,#REF!,2,FALSE)</f>
        <v>#REF!</v>
      </c>
      <c r="V2485" t="e">
        <f>VLOOKUP(_216[[#This Row],[rollup_view_description]],Map!$B:$C,2,FALSE)</f>
        <v>#REF!</v>
      </c>
      <c r="W2485" t="str">
        <f>VLOOKUP(F2485,Map!$F:$G,2,FALSE)</f>
        <v>Repairs</v>
      </c>
    </row>
    <row r="2486" spans="1:23" x14ac:dyDescent="0.25">
      <c r="A2486" t="s">
        <v>6</v>
      </c>
      <c r="B2486" t="s">
        <v>585</v>
      </c>
      <c r="C2486">
        <v>2027</v>
      </c>
      <c r="D2486" t="s">
        <v>116</v>
      </c>
      <c r="E2486" t="s">
        <v>58</v>
      </c>
      <c r="F2486" t="s">
        <v>143</v>
      </c>
      <c r="G2486" t="s">
        <v>88</v>
      </c>
      <c r="H2486">
        <v>0</v>
      </c>
      <c r="I2486">
        <v>0</v>
      </c>
      <c r="J2486">
        <v>0</v>
      </c>
      <c r="K2486">
        <v>0</v>
      </c>
      <c r="L2486">
        <v>0</v>
      </c>
      <c r="M2486">
        <v>0</v>
      </c>
      <c r="N2486">
        <v>0</v>
      </c>
      <c r="O2486">
        <v>0</v>
      </c>
      <c r="P2486">
        <v>0</v>
      </c>
      <c r="Q2486">
        <v>0</v>
      </c>
      <c r="R2486">
        <v>0</v>
      </c>
      <c r="S2486">
        <v>0</v>
      </c>
      <c r="T2486">
        <v>0</v>
      </c>
      <c r="U2486" t="e">
        <f>VLOOKUP(D2486,#REF!,2,FALSE)</f>
        <v>#REF!</v>
      </c>
      <c r="V2486" t="e">
        <f>VLOOKUP(_216[[#This Row],[rollup_view_description]],Map!$B:$C,2,FALSE)</f>
        <v>#REF!</v>
      </c>
      <c r="W2486" t="str">
        <f>VLOOKUP(F2486,Map!$F:$G,2,FALSE)</f>
        <v>Reg Def</v>
      </c>
    </row>
    <row r="2487" spans="1:23" x14ac:dyDescent="0.25">
      <c r="A2487" t="s">
        <v>6</v>
      </c>
      <c r="B2487" t="s">
        <v>585</v>
      </c>
      <c r="C2487">
        <v>2027</v>
      </c>
      <c r="D2487" t="s">
        <v>116</v>
      </c>
      <c r="E2487" t="s">
        <v>58</v>
      </c>
      <c r="F2487" t="s">
        <v>108</v>
      </c>
      <c r="G2487" t="s">
        <v>88</v>
      </c>
      <c r="H2487">
        <v>0</v>
      </c>
      <c r="I2487">
        <v>0</v>
      </c>
      <c r="J2487">
        <v>0</v>
      </c>
      <c r="K2487">
        <v>0</v>
      </c>
      <c r="L2487">
        <v>0</v>
      </c>
      <c r="M2487">
        <v>0</v>
      </c>
      <c r="N2487">
        <v>0</v>
      </c>
      <c r="O2487">
        <v>0</v>
      </c>
      <c r="P2487">
        <v>0</v>
      </c>
      <c r="Q2487">
        <v>0</v>
      </c>
      <c r="R2487">
        <v>0</v>
      </c>
      <c r="S2487">
        <v>0</v>
      </c>
      <c r="T2487">
        <v>0</v>
      </c>
      <c r="U2487" t="e">
        <f>VLOOKUP(D2487,#REF!,2,FALSE)</f>
        <v>#REF!</v>
      </c>
      <c r="V2487" t="e">
        <f>VLOOKUP(_216[[#This Row],[rollup_view_description]],Map!$B:$C,2,FALSE)</f>
        <v>#REF!</v>
      </c>
      <c r="W2487" t="str">
        <f>VLOOKUP(F2487,Map!$F:$G,2,FALSE)</f>
        <v>Flow Through</v>
      </c>
    </row>
    <row r="2488" spans="1:23" x14ac:dyDescent="0.25">
      <c r="A2488" t="s">
        <v>6</v>
      </c>
      <c r="B2488" t="s">
        <v>585</v>
      </c>
      <c r="C2488">
        <v>2027</v>
      </c>
      <c r="D2488" t="s">
        <v>116</v>
      </c>
      <c r="E2488" t="s">
        <v>58</v>
      </c>
      <c r="F2488" t="s">
        <v>149</v>
      </c>
      <c r="G2488" t="s">
        <v>88</v>
      </c>
      <c r="H2488">
        <v>0</v>
      </c>
      <c r="I2488">
        <v>0</v>
      </c>
      <c r="J2488">
        <v>0</v>
      </c>
      <c r="K2488">
        <v>0</v>
      </c>
      <c r="L2488">
        <v>0</v>
      </c>
      <c r="M2488">
        <v>0</v>
      </c>
      <c r="N2488">
        <v>0</v>
      </c>
      <c r="O2488">
        <v>0</v>
      </c>
      <c r="P2488">
        <v>0</v>
      </c>
      <c r="Q2488">
        <v>0</v>
      </c>
      <c r="R2488">
        <v>0</v>
      </c>
      <c r="S2488">
        <v>0</v>
      </c>
      <c r="T2488">
        <v>0</v>
      </c>
      <c r="U2488" t="e">
        <f>VLOOKUP(D2488,#REF!,2,FALSE)</f>
        <v>#REF!</v>
      </c>
      <c r="V2488" t="e">
        <f>VLOOKUP(_216[[#This Row],[rollup_view_description]],Map!$B:$C,2,FALSE)</f>
        <v>#REF!</v>
      </c>
      <c r="W2488" t="str">
        <f>VLOOKUP(F2488,Map!$F:$G,2,FALSE)</f>
        <v>Reg Def</v>
      </c>
    </row>
    <row r="2489" spans="1:23" x14ac:dyDescent="0.25">
      <c r="A2489" t="s">
        <v>6</v>
      </c>
      <c r="B2489" t="s">
        <v>585</v>
      </c>
      <c r="C2489">
        <v>2027</v>
      </c>
      <c r="D2489" t="s">
        <v>116</v>
      </c>
      <c r="E2489" t="s">
        <v>58</v>
      </c>
      <c r="F2489" t="s">
        <v>144</v>
      </c>
      <c r="G2489" t="s">
        <v>89</v>
      </c>
      <c r="H2489">
        <v>1649.74</v>
      </c>
      <c r="I2489">
        <v>0</v>
      </c>
      <c r="J2489">
        <v>1649.74</v>
      </c>
      <c r="K2489">
        <v>0</v>
      </c>
      <c r="L2489">
        <v>0</v>
      </c>
      <c r="M2489">
        <v>0</v>
      </c>
      <c r="N2489">
        <v>0</v>
      </c>
      <c r="O2489">
        <v>1649.74</v>
      </c>
      <c r="P2489">
        <v>0</v>
      </c>
      <c r="Q2489">
        <v>0</v>
      </c>
      <c r="R2489">
        <v>346.44</v>
      </c>
      <c r="S2489">
        <v>0</v>
      </c>
      <c r="T2489">
        <v>0</v>
      </c>
      <c r="U2489" t="e">
        <f>VLOOKUP(D2489,#REF!,2,FALSE)</f>
        <v>#REF!</v>
      </c>
      <c r="V2489" t="e">
        <f>VLOOKUP(_216[[#This Row],[rollup_view_description]],Map!$B:$C,2,FALSE)</f>
        <v>#REF!</v>
      </c>
      <c r="W2489" t="str">
        <f>VLOOKUP(F2489,Map!$F:$G,2,FALSE)</f>
        <v>Reg Def</v>
      </c>
    </row>
    <row r="2490" spans="1:23" x14ac:dyDescent="0.25">
      <c r="A2490" t="s">
        <v>6</v>
      </c>
      <c r="B2490" t="s">
        <v>585</v>
      </c>
      <c r="C2490">
        <v>2027</v>
      </c>
      <c r="D2490" t="s">
        <v>116</v>
      </c>
      <c r="E2490" t="s">
        <v>58</v>
      </c>
      <c r="F2490" t="s">
        <v>153</v>
      </c>
      <c r="G2490" t="s">
        <v>88</v>
      </c>
      <c r="H2490">
        <v>0</v>
      </c>
      <c r="I2490">
        <v>0</v>
      </c>
      <c r="J2490">
        <v>0</v>
      </c>
      <c r="K2490">
        <v>0</v>
      </c>
      <c r="L2490">
        <v>0</v>
      </c>
      <c r="M2490">
        <v>0</v>
      </c>
      <c r="N2490">
        <v>0</v>
      </c>
      <c r="O2490">
        <v>0</v>
      </c>
      <c r="P2490">
        <v>0</v>
      </c>
      <c r="Q2490">
        <v>0</v>
      </c>
      <c r="R2490">
        <v>0</v>
      </c>
      <c r="S2490">
        <v>0</v>
      </c>
      <c r="T2490">
        <v>0</v>
      </c>
      <c r="U2490" t="e">
        <f>VLOOKUP(D2490,#REF!,2,FALSE)</f>
        <v>#REF!</v>
      </c>
      <c r="V2490" t="e">
        <f>VLOOKUP(_216[[#This Row],[rollup_view_description]],Map!$B:$C,2,FALSE)</f>
        <v>#REF!</v>
      </c>
      <c r="W2490" t="str">
        <f>VLOOKUP(F2490,Map!$F:$G,2,FALSE)</f>
        <v>Repairs</v>
      </c>
    </row>
    <row r="2491" spans="1:23" x14ac:dyDescent="0.25">
      <c r="A2491" t="s">
        <v>6</v>
      </c>
      <c r="B2491" t="s">
        <v>585</v>
      </c>
      <c r="C2491">
        <v>2027</v>
      </c>
      <c r="D2491" t="s">
        <v>371</v>
      </c>
      <c r="E2491" t="s">
        <v>58</v>
      </c>
      <c r="F2491" t="s">
        <v>143</v>
      </c>
      <c r="G2491" t="s">
        <v>88</v>
      </c>
      <c r="H2491">
        <v>0</v>
      </c>
      <c r="I2491">
        <v>0</v>
      </c>
      <c r="J2491">
        <v>0</v>
      </c>
      <c r="K2491">
        <v>0</v>
      </c>
      <c r="L2491">
        <v>0</v>
      </c>
      <c r="M2491">
        <v>0</v>
      </c>
      <c r="N2491">
        <v>0</v>
      </c>
      <c r="O2491">
        <v>0</v>
      </c>
      <c r="P2491">
        <v>0</v>
      </c>
      <c r="Q2491">
        <v>0</v>
      </c>
      <c r="R2491">
        <v>0</v>
      </c>
      <c r="S2491">
        <v>0</v>
      </c>
      <c r="T2491">
        <v>0</v>
      </c>
      <c r="U2491" t="e">
        <f>VLOOKUP(D2491,#REF!,2,FALSE)</f>
        <v>#REF!</v>
      </c>
      <c r="V2491" t="e">
        <f>VLOOKUP(_216[[#This Row],[rollup_view_description]],Map!$B:$C,2,FALSE)</f>
        <v>#REF!</v>
      </c>
      <c r="W2491" t="str">
        <f>VLOOKUP(F2491,Map!$F:$G,2,FALSE)</f>
        <v>Reg Def</v>
      </c>
    </row>
    <row r="2492" spans="1:23" x14ac:dyDescent="0.25">
      <c r="A2492" t="s">
        <v>6</v>
      </c>
      <c r="B2492" t="s">
        <v>585</v>
      </c>
      <c r="C2492">
        <v>2027</v>
      </c>
      <c r="D2492" t="s">
        <v>371</v>
      </c>
      <c r="E2492" t="s">
        <v>58</v>
      </c>
      <c r="F2492" t="s">
        <v>108</v>
      </c>
      <c r="G2492" t="s">
        <v>88</v>
      </c>
      <c r="H2492">
        <v>0</v>
      </c>
      <c r="I2492">
        <v>0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0</v>
      </c>
      <c r="P2492">
        <v>0</v>
      </c>
      <c r="Q2492">
        <v>0</v>
      </c>
      <c r="R2492">
        <v>0</v>
      </c>
      <c r="S2492">
        <v>0</v>
      </c>
      <c r="T2492">
        <v>0</v>
      </c>
      <c r="U2492" t="e">
        <f>VLOOKUP(D2492,#REF!,2,FALSE)</f>
        <v>#REF!</v>
      </c>
      <c r="V2492" t="e">
        <f>VLOOKUP(_216[[#This Row],[rollup_view_description]],Map!$B:$C,2,FALSE)</f>
        <v>#REF!</v>
      </c>
      <c r="W2492" t="str">
        <f>VLOOKUP(F2492,Map!$F:$G,2,FALSE)</f>
        <v>Flow Through</v>
      </c>
    </row>
    <row r="2493" spans="1:23" x14ac:dyDescent="0.25">
      <c r="A2493" t="s">
        <v>6</v>
      </c>
      <c r="B2493" t="s">
        <v>585</v>
      </c>
      <c r="C2493">
        <v>2027</v>
      </c>
      <c r="D2493" t="s">
        <v>371</v>
      </c>
      <c r="E2493" t="s">
        <v>58</v>
      </c>
      <c r="F2493" t="s">
        <v>149</v>
      </c>
      <c r="G2493" t="s">
        <v>88</v>
      </c>
      <c r="H2493">
        <v>0</v>
      </c>
      <c r="I2493">
        <v>0</v>
      </c>
      <c r="J2493">
        <v>0</v>
      </c>
      <c r="K2493">
        <v>0</v>
      </c>
      <c r="L2493">
        <v>0</v>
      </c>
      <c r="M2493">
        <v>0</v>
      </c>
      <c r="N2493">
        <v>0</v>
      </c>
      <c r="O2493">
        <v>0</v>
      </c>
      <c r="P2493">
        <v>0</v>
      </c>
      <c r="Q2493">
        <v>0</v>
      </c>
      <c r="R2493">
        <v>0</v>
      </c>
      <c r="S2493">
        <v>0</v>
      </c>
      <c r="T2493">
        <v>0</v>
      </c>
      <c r="U2493" t="e">
        <f>VLOOKUP(D2493,#REF!,2,FALSE)</f>
        <v>#REF!</v>
      </c>
      <c r="V2493" t="e">
        <f>VLOOKUP(_216[[#This Row],[rollup_view_description]],Map!$B:$C,2,FALSE)</f>
        <v>#REF!</v>
      </c>
      <c r="W2493" t="str">
        <f>VLOOKUP(F2493,Map!$F:$G,2,FALSE)</f>
        <v>Reg Def</v>
      </c>
    </row>
    <row r="2494" spans="1:23" x14ac:dyDescent="0.25">
      <c r="A2494" t="s">
        <v>6</v>
      </c>
      <c r="B2494" t="s">
        <v>585</v>
      </c>
      <c r="C2494">
        <v>2027</v>
      </c>
      <c r="D2494" t="s">
        <v>371</v>
      </c>
      <c r="E2494" t="s">
        <v>58</v>
      </c>
      <c r="F2494" t="s">
        <v>144</v>
      </c>
      <c r="G2494" t="s">
        <v>89</v>
      </c>
      <c r="H2494">
        <v>54062.89</v>
      </c>
      <c r="I2494">
        <v>0</v>
      </c>
      <c r="J2494">
        <v>54062.89</v>
      </c>
      <c r="K2494">
        <v>0</v>
      </c>
      <c r="L2494">
        <v>0</v>
      </c>
      <c r="M2494">
        <v>0</v>
      </c>
      <c r="N2494">
        <v>0</v>
      </c>
      <c r="O2494">
        <v>54062.89</v>
      </c>
      <c r="P2494">
        <v>0</v>
      </c>
      <c r="Q2494">
        <v>0</v>
      </c>
      <c r="R2494">
        <v>11353.21</v>
      </c>
      <c r="S2494">
        <v>0</v>
      </c>
      <c r="T2494">
        <v>0</v>
      </c>
      <c r="U2494" t="e">
        <f>VLOOKUP(D2494,#REF!,2,FALSE)</f>
        <v>#REF!</v>
      </c>
      <c r="V2494" t="e">
        <f>VLOOKUP(_216[[#This Row],[rollup_view_description]],Map!$B:$C,2,FALSE)</f>
        <v>#REF!</v>
      </c>
      <c r="W2494" t="str">
        <f>VLOOKUP(F2494,Map!$F:$G,2,FALSE)</f>
        <v>Reg Def</v>
      </c>
    </row>
    <row r="2495" spans="1:23" x14ac:dyDescent="0.25">
      <c r="A2495" t="s">
        <v>6</v>
      </c>
      <c r="B2495" t="s">
        <v>585</v>
      </c>
      <c r="C2495">
        <v>2027</v>
      </c>
      <c r="D2495" t="s">
        <v>117</v>
      </c>
      <c r="E2495" t="s">
        <v>58</v>
      </c>
      <c r="F2495" t="s">
        <v>143</v>
      </c>
      <c r="G2495" t="s">
        <v>88</v>
      </c>
      <c r="H2495">
        <v>0</v>
      </c>
      <c r="I2495">
        <v>0</v>
      </c>
      <c r="J2495">
        <v>0</v>
      </c>
      <c r="K2495">
        <v>1867.25</v>
      </c>
      <c r="L2495">
        <v>0</v>
      </c>
      <c r="M2495">
        <v>1867.25</v>
      </c>
      <c r="N2495">
        <v>0</v>
      </c>
      <c r="O2495">
        <v>-1867.25</v>
      </c>
      <c r="P2495">
        <v>0</v>
      </c>
      <c r="Q2495">
        <v>0</v>
      </c>
      <c r="R2495">
        <v>-390.8</v>
      </c>
      <c r="S2495">
        <v>0</v>
      </c>
      <c r="T2495">
        <v>0</v>
      </c>
      <c r="U2495" t="e">
        <f>VLOOKUP(D2495,#REF!,2,FALSE)</f>
        <v>#REF!</v>
      </c>
      <c r="V2495" t="e">
        <f>VLOOKUP(_216[[#This Row],[rollup_view_description]],Map!$B:$C,2,FALSE)</f>
        <v>#REF!</v>
      </c>
      <c r="W2495" t="str">
        <f>VLOOKUP(F2495,Map!$F:$G,2,FALSE)</f>
        <v>Reg Def</v>
      </c>
    </row>
    <row r="2496" spans="1:23" x14ac:dyDescent="0.25">
      <c r="A2496" t="s">
        <v>6</v>
      </c>
      <c r="B2496" t="s">
        <v>585</v>
      </c>
      <c r="C2496">
        <v>2027</v>
      </c>
      <c r="D2496" t="s">
        <v>117</v>
      </c>
      <c r="E2496" t="s">
        <v>58</v>
      </c>
      <c r="F2496" t="s">
        <v>148</v>
      </c>
      <c r="G2496" t="s">
        <v>88</v>
      </c>
      <c r="H2496">
        <v>0</v>
      </c>
      <c r="I2496">
        <v>0</v>
      </c>
      <c r="J2496">
        <v>0</v>
      </c>
      <c r="K2496">
        <v>-13.71</v>
      </c>
      <c r="L2496">
        <v>0</v>
      </c>
      <c r="M2496">
        <v>-13.71</v>
      </c>
      <c r="N2496">
        <v>0</v>
      </c>
      <c r="O2496">
        <v>13.71</v>
      </c>
      <c r="P2496">
        <v>0</v>
      </c>
      <c r="Q2496">
        <v>0</v>
      </c>
      <c r="R2496">
        <v>4.8</v>
      </c>
      <c r="S2496">
        <v>0</v>
      </c>
      <c r="T2496">
        <v>0</v>
      </c>
      <c r="U2496" t="e">
        <f>VLOOKUP(D2496,#REF!,2,FALSE)</f>
        <v>#REF!</v>
      </c>
      <c r="V2496" t="e">
        <f>VLOOKUP(_216[[#This Row],[rollup_view_description]],Map!$B:$C,2,FALSE)</f>
        <v>#REF!</v>
      </c>
      <c r="W2496" t="str">
        <f>VLOOKUP(F2496,Map!$F:$G,2,FALSE)</f>
        <v>Reg Def</v>
      </c>
    </row>
    <row r="2497" spans="1:23" x14ac:dyDescent="0.25">
      <c r="A2497" t="s">
        <v>6</v>
      </c>
      <c r="B2497" t="s">
        <v>585</v>
      </c>
      <c r="C2497">
        <v>2027</v>
      </c>
      <c r="D2497" t="s">
        <v>117</v>
      </c>
      <c r="E2497" t="s">
        <v>58</v>
      </c>
      <c r="F2497" t="s">
        <v>108</v>
      </c>
      <c r="G2497" t="s">
        <v>88</v>
      </c>
      <c r="H2497">
        <v>0</v>
      </c>
      <c r="I2497">
        <v>0</v>
      </c>
      <c r="J2497">
        <v>0</v>
      </c>
      <c r="K2497">
        <v>3300.22</v>
      </c>
      <c r="L2497">
        <v>0</v>
      </c>
      <c r="M2497">
        <v>3300.22</v>
      </c>
      <c r="N2497">
        <v>0</v>
      </c>
      <c r="O2497">
        <v>-3300.22</v>
      </c>
      <c r="P2497">
        <v>0</v>
      </c>
      <c r="Q2497">
        <v>0</v>
      </c>
      <c r="R2497">
        <v>0</v>
      </c>
      <c r="S2497">
        <v>0</v>
      </c>
      <c r="T2497">
        <v>0</v>
      </c>
      <c r="U2497" t="e">
        <f>VLOOKUP(D2497,#REF!,2,FALSE)</f>
        <v>#REF!</v>
      </c>
      <c r="V2497" t="e">
        <f>VLOOKUP(_216[[#This Row],[rollup_view_description]],Map!$B:$C,2,FALSE)</f>
        <v>#REF!</v>
      </c>
      <c r="W2497" t="str">
        <f>VLOOKUP(F2497,Map!$F:$G,2,FALSE)</f>
        <v>Flow Through</v>
      </c>
    </row>
    <row r="2498" spans="1:23" x14ac:dyDescent="0.25">
      <c r="A2498" t="s">
        <v>6</v>
      </c>
      <c r="B2498" t="s">
        <v>585</v>
      </c>
      <c r="C2498">
        <v>2027</v>
      </c>
      <c r="D2498" t="s">
        <v>117</v>
      </c>
      <c r="E2498" t="s">
        <v>58</v>
      </c>
      <c r="F2498" t="s">
        <v>149</v>
      </c>
      <c r="G2498" t="s">
        <v>88</v>
      </c>
      <c r="H2498">
        <v>0</v>
      </c>
      <c r="I2498">
        <v>0</v>
      </c>
      <c r="J2498">
        <v>0</v>
      </c>
      <c r="K2498">
        <v>-1944.58</v>
      </c>
      <c r="L2498">
        <v>0</v>
      </c>
      <c r="M2498">
        <v>-1944.58</v>
      </c>
      <c r="N2498">
        <v>0</v>
      </c>
      <c r="O2498">
        <v>1944.58</v>
      </c>
      <c r="P2498">
        <v>0</v>
      </c>
      <c r="Q2498">
        <v>0</v>
      </c>
      <c r="R2498">
        <v>408.36</v>
      </c>
      <c r="S2498">
        <v>0</v>
      </c>
      <c r="T2498">
        <v>0</v>
      </c>
      <c r="U2498" t="e">
        <f>VLOOKUP(D2498,#REF!,2,FALSE)</f>
        <v>#REF!</v>
      </c>
      <c r="V2498" t="e">
        <f>VLOOKUP(_216[[#This Row],[rollup_view_description]],Map!$B:$C,2,FALSE)</f>
        <v>#REF!</v>
      </c>
      <c r="W2498" t="str">
        <f>VLOOKUP(F2498,Map!$F:$G,2,FALSE)</f>
        <v>Reg Def</v>
      </c>
    </row>
    <row r="2499" spans="1:23" x14ac:dyDescent="0.25">
      <c r="A2499" t="s">
        <v>6</v>
      </c>
      <c r="B2499" t="s">
        <v>585</v>
      </c>
      <c r="C2499">
        <v>2027</v>
      </c>
      <c r="D2499" t="s">
        <v>117</v>
      </c>
      <c r="E2499" t="s">
        <v>58</v>
      </c>
      <c r="F2499" t="s">
        <v>151</v>
      </c>
      <c r="G2499" t="s">
        <v>88</v>
      </c>
      <c r="H2499">
        <v>0</v>
      </c>
      <c r="I2499">
        <v>0</v>
      </c>
      <c r="J2499">
        <v>0</v>
      </c>
      <c r="K2499">
        <v>0</v>
      </c>
      <c r="L2499">
        <v>0</v>
      </c>
      <c r="M2499">
        <v>0</v>
      </c>
      <c r="N2499">
        <v>0</v>
      </c>
      <c r="O2499">
        <v>0</v>
      </c>
      <c r="P2499">
        <v>0</v>
      </c>
      <c r="Q2499">
        <v>0</v>
      </c>
      <c r="R2499">
        <v>0</v>
      </c>
      <c r="S2499">
        <v>0</v>
      </c>
      <c r="T2499">
        <v>0</v>
      </c>
      <c r="U2499" t="e">
        <f>VLOOKUP(D2499,#REF!,2,FALSE)</f>
        <v>#REF!</v>
      </c>
      <c r="V2499" t="e">
        <f>VLOOKUP(_216[[#This Row],[rollup_view_description]],Map!$B:$C,2,FALSE)</f>
        <v>#REF!</v>
      </c>
      <c r="W2499" t="str">
        <f>VLOOKUP(F2499,Map!$F:$G,2,FALSE)</f>
        <v>Reg Def</v>
      </c>
    </row>
    <row r="2500" spans="1:23" x14ac:dyDescent="0.25">
      <c r="A2500" t="s">
        <v>6</v>
      </c>
      <c r="B2500" t="s">
        <v>585</v>
      </c>
      <c r="C2500">
        <v>2027</v>
      </c>
      <c r="D2500" t="s">
        <v>117</v>
      </c>
      <c r="E2500" t="s">
        <v>58</v>
      </c>
      <c r="F2500" t="s">
        <v>144</v>
      </c>
      <c r="G2500" t="s">
        <v>89</v>
      </c>
      <c r="H2500">
        <v>619167.19999999995</v>
      </c>
      <c r="I2500">
        <v>0</v>
      </c>
      <c r="J2500">
        <v>619167.19999999995</v>
      </c>
      <c r="K2500">
        <v>276495.82</v>
      </c>
      <c r="L2500">
        <v>0</v>
      </c>
      <c r="M2500">
        <v>276495.82</v>
      </c>
      <c r="N2500">
        <v>0</v>
      </c>
      <c r="O2500">
        <v>342671.38</v>
      </c>
      <c r="P2500">
        <v>0</v>
      </c>
      <c r="Q2500">
        <v>0</v>
      </c>
      <c r="R2500">
        <v>71581.39</v>
      </c>
      <c r="S2500">
        <v>0</v>
      </c>
      <c r="T2500">
        <v>0</v>
      </c>
      <c r="U2500" t="e">
        <f>VLOOKUP(D2500,#REF!,2,FALSE)</f>
        <v>#REF!</v>
      </c>
      <c r="V2500" t="e">
        <f>VLOOKUP(_216[[#This Row],[rollup_view_description]],Map!$B:$C,2,FALSE)</f>
        <v>#REF!</v>
      </c>
      <c r="W2500" t="str">
        <f>VLOOKUP(F2500,Map!$F:$G,2,FALSE)</f>
        <v>Reg Def</v>
      </c>
    </row>
    <row r="2501" spans="1:23" x14ac:dyDescent="0.25">
      <c r="A2501" t="s">
        <v>6</v>
      </c>
      <c r="B2501" t="s">
        <v>585</v>
      </c>
      <c r="C2501">
        <v>2027</v>
      </c>
      <c r="D2501" t="s">
        <v>117</v>
      </c>
      <c r="E2501" t="s">
        <v>58</v>
      </c>
      <c r="F2501" t="s">
        <v>153</v>
      </c>
      <c r="G2501" t="s">
        <v>88</v>
      </c>
      <c r="H2501">
        <v>0</v>
      </c>
      <c r="I2501">
        <v>0</v>
      </c>
      <c r="J2501">
        <v>0</v>
      </c>
      <c r="K2501">
        <v>0</v>
      </c>
      <c r="L2501">
        <v>0</v>
      </c>
      <c r="M2501">
        <v>0</v>
      </c>
      <c r="N2501">
        <v>0</v>
      </c>
      <c r="O2501">
        <v>0</v>
      </c>
      <c r="P2501">
        <v>0</v>
      </c>
      <c r="Q2501">
        <v>0</v>
      </c>
      <c r="R2501">
        <v>0</v>
      </c>
      <c r="S2501">
        <v>0</v>
      </c>
      <c r="T2501">
        <v>0</v>
      </c>
      <c r="U2501" t="e">
        <f>VLOOKUP(D2501,#REF!,2,FALSE)</f>
        <v>#REF!</v>
      </c>
      <c r="V2501" t="e">
        <f>VLOOKUP(_216[[#This Row],[rollup_view_description]],Map!$B:$C,2,FALSE)</f>
        <v>#REF!</v>
      </c>
      <c r="W2501" t="str">
        <f>VLOOKUP(F2501,Map!$F:$G,2,FALSE)</f>
        <v>Repairs</v>
      </c>
    </row>
    <row r="2502" spans="1:23" x14ac:dyDescent="0.25">
      <c r="A2502" t="s">
        <v>6</v>
      </c>
      <c r="B2502" t="s">
        <v>585</v>
      </c>
      <c r="C2502">
        <v>2027</v>
      </c>
      <c r="D2502" t="s">
        <v>118</v>
      </c>
      <c r="E2502" t="s">
        <v>58</v>
      </c>
      <c r="F2502" t="s">
        <v>143</v>
      </c>
      <c r="G2502" t="s">
        <v>88</v>
      </c>
      <c r="H2502">
        <v>0</v>
      </c>
      <c r="I2502">
        <v>0</v>
      </c>
      <c r="J2502">
        <v>0</v>
      </c>
      <c r="K2502">
        <v>0</v>
      </c>
      <c r="L2502">
        <v>0</v>
      </c>
      <c r="M2502">
        <v>0</v>
      </c>
      <c r="N2502">
        <v>0</v>
      </c>
      <c r="O2502">
        <v>0</v>
      </c>
      <c r="P2502">
        <v>0</v>
      </c>
      <c r="Q2502">
        <v>0</v>
      </c>
      <c r="R2502">
        <v>0</v>
      </c>
      <c r="S2502">
        <v>0</v>
      </c>
      <c r="T2502">
        <v>0</v>
      </c>
      <c r="U2502" t="e">
        <f>VLOOKUP(D2502,#REF!,2,FALSE)</f>
        <v>#REF!</v>
      </c>
      <c r="V2502" t="e">
        <f>VLOOKUP(_216[[#This Row],[rollup_view_description]],Map!$B:$C,2,FALSE)</f>
        <v>#REF!</v>
      </c>
      <c r="W2502" t="str">
        <f>VLOOKUP(F2502,Map!$F:$G,2,FALSE)</f>
        <v>Reg Def</v>
      </c>
    </row>
    <row r="2503" spans="1:23" x14ac:dyDescent="0.25">
      <c r="A2503" t="s">
        <v>6</v>
      </c>
      <c r="B2503" t="s">
        <v>585</v>
      </c>
      <c r="C2503">
        <v>2027</v>
      </c>
      <c r="D2503" t="s">
        <v>118</v>
      </c>
      <c r="E2503" t="s">
        <v>58</v>
      </c>
      <c r="F2503" t="s">
        <v>108</v>
      </c>
      <c r="G2503" t="s">
        <v>88</v>
      </c>
      <c r="H2503">
        <v>0</v>
      </c>
      <c r="I2503">
        <v>0</v>
      </c>
      <c r="J2503">
        <v>0</v>
      </c>
      <c r="K2503">
        <v>0</v>
      </c>
      <c r="L2503">
        <v>0</v>
      </c>
      <c r="M2503">
        <v>0</v>
      </c>
      <c r="N2503">
        <v>0</v>
      </c>
      <c r="O2503">
        <v>0</v>
      </c>
      <c r="P2503">
        <v>0</v>
      </c>
      <c r="Q2503">
        <v>0</v>
      </c>
      <c r="R2503">
        <v>0</v>
      </c>
      <c r="S2503">
        <v>0</v>
      </c>
      <c r="T2503">
        <v>0</v>
      </c>
      <c r="U2503" t="e">
        <f>VLOOKUP(D2503,#REF!,2,FALSE)</f>
        <v>#REF!</v>
      </c>
      <c r="V2503" t="e">
        <f>VLOOKUP(_216[[#This Row],[rollup_view_description]],Map!$B:$C,2,FALSE)</f>
        <v>#REF!</v>
      </c>
      <c r="W2503" t="str">
        <f>VLOOKUP(F2503,Map!$F:$G,2,FALSE)</f>
        <v>Flow Through</v>
      </c>
    </row>
    <row r="2504" spans="1:23" x14ac:dyDescent="0.25">
      <c r="A2504" t="s">
        <v>6</v>
      </c>
      <c r="B2504" t="s">
        <v>585</v>
      </c>
      <c r="C2504">
        <v>2027</v>
      </c>
      <c r="D2504" t="s">
        <v>118</v>
      </c>
      <c r="E2504" t="s">
        <v>58</v>
      </c>
      <c r="F2504" t="s">
        <v>149</v>
      </c>
      <c r="G2504" t="s">
        <v>88</v>
      </c>
      <c r="H2504">
        <v>0</v>
      </c>
      <c r="I2504">
        <v>0</v>
      </c>
      <c r="J2504">
        <v>0</v>
      </c>
      <c r="K2504">
        <v>0</v>
      </c>
      <c r="L2504">
        <v>0</v>
      </c>
      <c r="M2504">
        <v>0</v>
      </c>
      <c r="N2504">
        <v>0</v>
      </c>
      <c r="O2504">
        <v>0</v>
      </c>
      <c r="P2504">
        <v>0</v>
      </c>
      <c r="Q2504">
        <v>0</v>
      </c>
      <c r="R2504">
        <v>0</v>
      </c>
      <c r="S2504">
        <v>0</v>
      </c>
      <c r="T2504">
        <v>0</v>
      </c>
      <c r="U2504" t="e">
        <f>VLOOKUP(D2504,#REF!,2,FALSE)</f>
        <v>#REF!</v>
      </c>
      <c r="V2504" t="e">
        <f>VLOOKUP(_216[[#This Row],[rollup_view_description]],Map!$B:$C,2,FALSE)</f>
        <v>#REF!</v>
      </c>
      <c r="W2504" t="str">
        <f>VLOOKUP(F2504,Map!$F:$G,2,FALSE)</f>
        <v>Reg Def</v>
      </c>
    </row>
    <row r="2505" spans="1:23" x14ac:dyDescent="0.25">
      <c r="A2505" t="s">
        <v>6</v>
      </c>
      <c r="B2505" t="s">
        <v>585</v>
      </c>
      <c r="C2505">
        <v>2027</v>
      </c>
      <c r="D2505" t="s">
        <v>118</v>
      </c>
      <c r="E2505" t="s">
        <v>58</v>
      </c>
      <c r="F2505" t="s">
        <v>144</v>
      </c>
      <c r="G2505" t="s">
        <v>89</v>
      </c>
      <c r="H2505">
        <v>1231.98</v>
      </c>
      <c r="I2505">
        <v>0</v>
      </c>
      <c r="J2505">
        <v>1231.98</v>
      </c>
      <c r="K2505">
        <v>0</v>
      </c>
      <c r="L2505">
        <v>0</v>
      </c>
      <c r="M2505">
        <v>0</v>
      </c>
      <c r="N2505">
        <v>0</v>
      </c>
      <c r="O2505">
        <v>1231.98</v>
      </c>
      <c r="P2505">
        <v>0</v>
      </c>
      <c r="Q2505">
        <v>0</v>
      </c>
      <c r="R2505">
        <v>258.72000000000003</v>
      </c>
      <c r="S2505">
        <v>0</v>
      </c>
      <c r="T2505">
        <v>0</v>
      </c>
      <c r="U2505" t="e">
        <f>VLOOKUP(D2505,#REF!,2,FALSE)</f>
        <v>#REF!</v>
      </c>
      <c r="V2505" t="e">
        <f>VLOOKUP(_216[[#This Row],[rollup_view_description]],Map!$B:$C,2,FALSE)</f>
        <v>#REF!</v>
      </c>
      <c r="W2505" t="str">
        <f>VLOOKUP(F2505,Map!$F:$G,2,FALSE)</f>
        <v>Reg Def</v>
      </c>
    </row>
    <row r="2506" spans="1:23" x14ac:dyDescent="0.25">
      <c r="A2506" t="s">
        <v>6</v>
      </c>
      <c r="B2506" t="s">
        <v>585</v>
      </c>
      <c r="C2506">
        <v>2027</v>
      </c>
      <c r="D2506" t="s">
        <v>118</v>
      </c>
      <c r="E2506" t="s">
        <v>58</v>
      </c>
      <c r="F2506" t="s">
        <v>153</v>
      </c>
      <c r="G2506" t="s">
        <v>88</v>
      </c>
      <c r="H2506">
        <v>0</v>
      </c>
      <c r="I2506">
        <v>0</v>
      </c>
      <c r="J2506">
        <v>0</v>
      </c>
      <c r="K2506">
        <v>0</v>
      </c>
      <c r="L2506">
        <v>0</v>
      </c>
      <c r="M2506">
        <v>0</v>
      </c>
      <c r="N2506">
        <v>0</v>
      </c>
      <c r="O2506">
        <v>0</v>
      </c>
      <c r="P2506">
        <v>0</v>
      </c>
      <c r="Q2506">
        <v>0</v>
      </c>
      <c r="R2506">
        <v>0</v>
      </c>
      <c r="S2506">
        <v>0</v>
      </c>
      <c r="T2506">
        <v>0</v>
      </c>
      <c r="U2506" t="e">
        <f>VLOOKUP(D2506,#REF!,2,FALSE)</f>
        <v>#REF!</v>
      </c>
      <c r="V2506" t="e">
        <f>VLOOKUP(_216[[#This Row],[rollup_view_description]],Map!$B:$C,2,FALSE)</f>
        <v>#REF!</v>
      </c>
      <c r="W2506" t="str">
        <f>VLOOKUP(F2506,Map!$F:$G,2,FALSE)</f>
        <v>Repairs</v>
      </c>
    </row>
    <row r="2507" spans="1:23" x14ac:dyDescent="0.25">
      <c r="A2507" t="s">
        <v>6</v>
      </c>
      <c r="B2507" t="s">
        <v>585</v>
      </c>
      <c r="C2507">
        <v>2027</v>
      </c>
      <c r="D2507" t="s">
        <v>119</v>
      </c>
      <c r="E2507" t="s">
        <v>58</v>
      </c>
      <c r="F2507" t="s">
        <v>143</v>
      </c>
      <c r="G2507" t="s">
        <v>88</v>
      </c>
      <c r="H2507">
        <v>0</v>
      </c>
      <c r="I2507">
        <v>0</v>
      </c>
      <c r="J2507">
        <v>0</v>
      </c>
      <c r="K2507">
        <v>40040.980000000003</v>
      </c>
      <c r="L2507">
        <v>0</v>
      </c>
      <c r="M2507">
        <v>40040.980000000003</v>
      </c>
      <c r="N2507">
        <v>0</v>
      </c>
      <c r="O2507">
        <v>-40040.980000000003</v>
      </c>
      <c r="P2507">
        <v>0</v>
      </c>
      <c r="Q2507">
        <v>0</v>
      </c>
      <c r="R2507">
        <v>-8408.59</v>
      </c>
      <c r="S2507">
        <v>0</v>
      </c>
      <c r="T2507">
        <v>0</v>
      </c>
      <c r="U2507" t="e">
        <f>VLOOKUP(D2507,#REF!,2,FALSE)</f>
        <v>#REF!</v>
      </c>
      <c r="V2507" t="e">
        <f>VLOOKUP(_216[[#This Row],[rollup_view_description]],Map!$B:$C,2,FALSE)</f>
        <v>#REF!</v>
      </c>
      <c r="W2507" t="str">
        <f>VLOOKUP(F2507,Map!$F:$G,2,FALSE)</f>
        <v>Reg Def</v>
      </c>
    </row>
    <row r="2508" spans="1:23" x14ac:dyDescent="0.25">
      <c r="A2508" t="s">
        <v>6</v>
      </c>
      <c r="B2508" t="s">
        <v>585</v>
      </c>
      <c r="C2508">
        <v>2027</v>
      </c>
      <c r="D2508" t="s">
        <v>119</v>
      </c>
      <c r="E2508" t="s">
        <v>58</v>
      </c>
      <c r="F2508" t="s">
        <v>148</v>
      </c>
      <c r="G2508" t="s">
        <v>88</v>
      </c>
      <c r="H2508">
        <v>0</v>
      </c>
      <c r="I2508">
        <v>0</v>
      </c>
      <c r="J2508">
        <v>0</v>
      </c>
      <c r="K2508">
        <v>0</v>
      </c>
      <c r="L2508">
        <v>0</v>
      </c>
      <c r="M2508">
        <v>0</v>
      </c>
      <c r="N2508">
        <v>0</v>
      </c>
      <c r="O2508">
        <v>0</v>
      </c>
      <c r="P2508">
        <v>0</v>
      </c>
      <c r="Q2508">
        <v>0</v>
      </c>
      <c r="R2508">
        <v>0</v>
      </c>
      <c r="S2508">
        <v>0</v>
      </c>
      <c r="T2508">
        <v>0</v>
      </c>
      <c r="U2508" t="e">
        <f>VLOOKUP(D2508,#REF!,2,FALSE)</f>
        <v>#REF!</v>
      </c>
      <c r="V2508" t="e">
        <f>VLOOKUP(_216[[#This Row],[rollup_view_description]],Map!$B:$C,2,FALSE)</f>
        <v>#REF!</v>
      </c>
      <c r="W2508" t="str">
        <f>VLOOKUP(F2508,Map!$F:$G,2,FALSE)</f>
        <v>Reg Def</v>
      </c>
    </row>
    <row r="2509" spans="1:23" x14ac:dyDescent="0.25">
      <c r="A2509" t="s">
        <v>6</v>
      </c>
      <c r="B2509" t="s">
        <v>585</v>
      </c>
      <c r="C2509">
        <v>2027</v>
      </c>
      <c r="D2509" t="s">
        <v>119</v>
      </c>
      <c r="E2509" t="s">
        <v>58</v>
      </c>
      <c r="F2509" t="s">
        <v>108</v>
      </c>
      <c r="G2509" t="s">
        <v>88</v>
      </c>
      <c r="H2509">
        <v>0</v>
      </c>
      <c r="I2509">
        <v>0</v>
      </c>
      <c r="J2509">
        <v>0</v>
      </c>
      <c r="K2509">
        <v>75336.08</v>
      </c>
      <c r="L2509">
        <v>0</v>
      </c>
      <c r="M2509">
        <v>75336.08</v>
      </c>
      <c r="N2509">
        <v>0</v>
      </c>
      <c r="O2509">
        <v>-75336.08</v>
      </c>
      <c r="P2509">
        <v>0</v>
      </c>
      <c r="Q2509">
        <v>0</v>
      </c>
      <c r="R2509">
        <v>0</v>
      </c>
      <c r="S2509">
        <v>0</v>
      </c>
      <c r="T2509">
        <v>0</v>
      </c>
      <c r="U2509" t="e">
        <f>VLOOKUP(D2509,#REF!,2,FALSE)</f>
        <v>#REF!</v>
      </c>
      <c r="V2509" t="e">
        <f>VLOOKUP(_216[[#This Row],[rollup_view_description]],Map!$B:$C,2,FALSE)</f>
        <v>#REF!</v>
      </c>
      <c r="W2509" t="str">
        <f>VLOOKUP(F2509,Map!$F:$G,2,FALSE)</f>
        <v>Flow Through</v>
      </c>
    </row>
    <row r="2510" spans="1:23" x14ac:dyDescent="0.25">
      <c r="A2510" t="s">
        <v>6</v>
      </c>
      <c r="B2510" t="s">
        <v>585</v>
      </c>
      <c r="C2510">
        <v>2027</v>
      </c>
      <c r="D2510" t="s">
        <v>119</v>
      </c>
      <c r="E2510" t="s">
        <v>58</v>
      </c>
      <c r="F2510" t="s">
        <v>149</v>
      </c>
      <c r="G2510" t="s">
        <v>88</v>
      </c>
      <c r="H2510">
        <v>0</v>
      </c>
      <c r="I2510">
        <v>0</v>
      </c>
      <c r="J2510">
        <v>0</v>
      </c>
      <c r="K2510">
        <v>-57136.84</v>
      </c>
      <c r="L2510">
        <v>0</v>
      </c>
      <c r="M2510">
        <v>-57136.84</v>
      </c>
      <c r="N2510">
        <v>0</v>
      </c>
      <c r="O2510">
        <v>57136.84</v>
      </c>
      <c r="P2510">
        <v>0</v>
      </c>
      <c r="Q2510">
        <v>0</v>
      </c>
      <c r="R2510">
        <v>11998.73</v>
      </c>
      <c r="S2510">
        <v>0</v>
      </c>
      <c r="T2510">
        <v>0</v>
      </c>
      <c r="U2510" t="e">
        <f>VLOOKUP(D2510,#REF!,2,FALSE)</f>
        <v>#REF!</v>
      </c>
      <c r="V2510" t="e">
        <f>VLOOKUP(_216[[#This Row],[rollup_view_description]],Map!$B:$C,2,FALSE)</f>
        <v>#REF!</v>
      </c>
      <c r="W2510" t="str">
        <f>VLOOKUP(F2510,Map!$F:$G,2,FALSE)</f>
        <v>Reg Def</v>
      </c>
    </row>
    <row r="2511" spans="1:23" x14ac:dyDescent="0.25">
      <c r="A2511" t="s">
        <v>6</v>
      </c>
      <c r="B2511" t="s">
        <v>585</v>
      </c>
      <c r="C2511">
        <v>2027</v>
      </c>
      <c r="D2511" t="s">
        <v>119</v>
      </c>
      <c r="E2511" t="s">
        <v>58</v>
      </c>
      <c r="F2511" t="s">
        <v>151</v>
      </c>
      <c r="G2511" t="s">
        <v>88</v>
      </c>
      <c r="H2511">
        <v>0</v>
      </c>
      <c r="I2511">
        <v>0</v>
      </c>
      <c r="J2511">
        <v>0</v>
      </c>
      <c r="K2511">
        <v>0</v>
      </c>
      <c r="L2511">
        <v>0</v>
      </c>
      <c r="M2511">
        <v>0</v>
      </c>
      <c r="N2511">
        <v>0</v>
      </c>
      <c r="O2511">
        <v>0</v>
      </c>
      <c r="P2511">
        <v>0</v>
      </c>
      <c r="Q2511">
        <v>0</v>
      </c>
      <c r="R2511">
        <v>0</v>
      </c>
      <c r="S2511">
        <v>0</v>
      </c>
      <c r="T2511">
        <v>0</v>
      </c>
      <c r="U2511" t="e">
        <f>VLOOKUP(D2511,#REF!,2,FALSE)</f>
        <v>#REF!</v>
      </c>
      <c r="V2511" t="e">
        <f>VLOOKUP(_216[[#This Row],[rollup_view_description]],Map!$B:$C,2,FALSE)</f>
        <v>#REF!</v>
      </c>
      <c r="W2511" t="str">
        <f>VLOOKUP(F2511,Map!$F:$G,2,FALSE)</f>
        <v>Reg Def</v>
      </c>
    </row>
    <row r="2512" spans="1:23" x14ac:dyDescent="0.25">
      <c r="A2512" t="s">
        <v>6</v>
      </c>
      <c r="B2512" t="s">
        <v>585</v>
      </c>
      <c r="C2512">
        <v>2027</v>
      </c>
      <c r="D2512" t="s">
        <v>119</v>
      </c>
      <c r="E2512" t="s">
        <v>58</v>
      </c>
      <c r="F2512" t="s">
        <v>144</v>
      </c>
      <c r="G2512" t="s">
        <v>89</v>
      </c>
      <c r="H2512">
        <v>1444673.24</v>
      </c>
      <c r="I2512">
        <v>974079.73</v>
      </c>
      <c r="J2512">
        <v>2418752.9700000002</v>
      </c>
      <c r="K2512">
        <v>-58240.22</v>
      </c>
      <c r="L2512">
        <v>0</v>
      </c>
      <c r="M2512">
        <v>-58240.22</v>
      </c>
      <c r="N2512">
        <v>0</v>
      </c>
      <c r="O2512">
        <v>1502913.46</v>
      </c>
      <c r="P2512">
        <v>974079.73</v>
      </c>
      <c r="Q2512">
        <v>0</v>
      </c>
      <c r="R2512">
        <v>315611.83</v>
      </c>
      <c r="S2512">
        <v>204556.72</v>
      </c>
      <c r="T2512">
        <v>0</v>
      </c>
      <c r="U2512" t="e">
        <f>VLOOKUP(D2512,#REF!,2,FALSE)</f>
        <v>#REF!</v>
      </c>
      <c r="V2512" t="e">
        <f>VLOOKUP(_216[[#This Row],[rollup_view_description]],Map!$B:$C,2,FALSE)</f>
        <v>#REF!</v>
      </c>
      <c r="W2512" t="str">
        <f>VLOOKUP(F2512,Map!$F:$G,2,FALSE)</f>
        <v>Reg Def</v>
      </c>
    </row>
    <row r="2513" spans="1:23" x14ac:dyDescent="0.25">
      <c r="A2513" t="s">
        <v>6</v>
      </c>
      <c r="B2513" t="s">
        <v>585</v>
      </c>
      <c r="C2513">
        <v>2027</v>
      </c>
      <c r="D2513" t="s">
        <v>119</v>
      </c>
      <c r="E2513" t="s">
        <v>58</v>
      </c>
      <c r="F2513" t="s">
        <v>153</v>
      </c>
      <c r="G2513" t="s">
        <v>88</v>
      </c>
      <c r="H2513">
        <v>0</v>
      </c>
      <c r="I2513">
        <v>0</v>
      </c>
      <c r="J2513">
        <v>0</v>
      </c>
      <c r="K2513">
        <v>0</v>
      </c>
      <c r="L2513">
        <v>0</v>
      </c>
      <c r="M2513">
        <v>0</v>
      </c>
      <c r="N2513">
        <v>0</v>
      </c>
      <c r="O2513">
        <v>0</v>
      </c>
      <c r="P2513">
        <v>0</v>
      </c>
      <c r="Q2513">
        <v>0</v>
      </c>
      <c r="R2513">
        <v>0</v>
      </c>
      <c r="S2513">
        <v>0</v>
      </c>
      <c r="T2513">
        <v>0</v>
      </c>
      <c r="U2513" t="e">
        <f>VLOOKUP(D2513,#REF!,2,FALSE)</f>
        <v>#REF!</v>
      </c>
      <c r="V2513" t="e">
        <f>VLOOKUP(_216[[#This Row],[rollup_view_description]],Map!$B:$C,2,FALSE)</f>
        <v>#REF!</v>
      </c>
      <c r="W2513" t="str">
        <f>VLOOKUP(F2513,Map!$F:$G,2,FALSE)</f>
        <v>Repairs</v>
      </c>
    </row>
    <row r="2514" spans="1:23" x14ac:dyDescent="0.25">
      <c r="A2514" t="s">
        <v>6</v>
      </c>
      <c r="B2514" t="s">
        <v>585</v>
      </c>
      <c r="C2514">
        <v>2027</v>
      </c>
      <c r="D2514" t="s">
        <v>120</v>
      </c>
      <c r="E2514" t="s">
        <v>58</v>
      </c>
      <c r="F2514" t="s">
        <v>143</v>
      </c>
      <c r="G2514" t="s">
        <v>88</v>
      </c>
      <c r="H2514">
        <v>0</v>
      </c>
      <c r="I2514">
        <v>0</v>
      </c>
      <c r="J2514">
        <v>0</v>
      </c>
      <c r="K2514">
        <v>0</v>
      </c>
      <c r="L2514">
        <v>0</v>
      </c>
      <c r="M2514">
        <v>0</v>
      </c>
      <c r="N2514">
        <v>0</v>
      </c>
      <c r="O2514">
        <v>0</v>
      </c>
      <c r="P2514">
        <v>0</v>
      </c>
      <c r="Q2514">
        <v>0</v>
      </c>
      <c r="R2514">
        <v>0</v>
      </c>
      <c r="S2514">
        <v>0</v>
      </c>
      <c r="T2514">
        <v>0</v>
      </c>
      <c r="U2514" t="e">
        <f>VLOOKUP(D2514,#REF!,2,FALSE)</f>
        <v>#REF!</v>
      </c>
      <c r="V2514" t="e">
        <f>VLOOKUP(_216[[#This Row],[rollup_view_description]],Map!$B:$C,2,FALSE)</f>
        <v>#REF!</v>
      </c>
      <c r="W2514" t="str">
        <f>VLOOKUP(F2514,Map!$F:$G,2,FALSE)</f>
        <v>Reg Def</v>
      </c>
    </row>
    <row r="2515" spans="1:23" x14ac:dyDescent="0.25">
      <c r="A2515" t="s">
        <v>6</v>
      </c>
      <c r="B2515" t="s">
        <v>585</v>
      </c>
      <c r="C2515">
        <v>2027</v>
      </c>
      <c r="D2515" t="s">
        <v>120</v>
      </c>
      <c r="E2515" t="s">
        <v>58</v>
      </c>
      <c r="F2515" t="s">
        <v>108</v>
      </c>
      <c r="G2515" t="s">
        <v>88</v>
      </c>
      <c r="H2515">
        <v>0</v>
      </c>
      <c r="I2515">
        <v>0</v>
      </c>
      <c r="J2515">
        <v>0</v>
      </c>
      <c r="K2515">
        <v>0</v>
      </c>
      <c r="L2515">
        <v>0</v>
      </c>
      <c r="M2515">
        <v>0</v>
      </c>
      <c r="N2515">
        <v>0</v>
      </c>
      <c r="O2515">
        <v>0</v>
      </c>
      <c r="P2515">
        <v>0</v>
      </c>
      <c r="Q2515">
        <v>0</v>
      </c>
      <c r="R2515">
        <v>0</v>
      </c>
      <c r="S2515">
        <v>0</v>
      </c>
      <c r="T2515">
        <v>0</v>
      </c>
      <c r="U2515" t="e">
        <f>VLOOKUP(D2515,#REF!,2,FALSE)</f>
        <v>#REF!</v>
      </c>
      <c r="V2515" t="e">
        <f>VLOOKUP(_216[[#This Row],[rollup_view_description]],Map!$B:$C,2,FALSE)</f>
        <v>#REF!</v>
      </c>
      <c r="W2515" t="str">
        <f>VLOOKUP(F2515,Map!$F:$G,2,FALSE)</f>
        <v>Flow Through</v>
      </c>
    </row>
    <row r="2516" spans="1:23" x14ac:dyDescent="0.25">
      <c r="A2516" t="s">
        <v>6</v>
      </c>
      <c r="B2516" t="s">
        <v>585</v>
      </c>
      <c r="C2516">
        <v>2027</v>
      </c>
      <c r="D2516" t="s">
        <v>120</v>
      </c>
      <c r="E2516" t="s">
        <v>58</v>
      </c>
      <c r="F2516" t="s">
        <v>151</v>
      </c>
      <c r="G2516" t="s">
        <v>88</v>
      </c>
      <c r="H2516">
        <v>0</v>
      </c>
      <c r="I2516">
        <v>0</v>
      </c>
      <c r="J2516">
        <v>0</v>
      </c>
      <c r="K2516">
        <v>0</v>
      </c>
      <c r="L2516">
        <v>0</v>
      </c>
      <c r="M2516">
        <v>0</v>
      </c>
      <c r="N2516">
        <v>0</v>
      </c>
      <c r="O2516">
        <v>0</v>
      </c>
      <c r="P2516">
        <v>0</v>
      </c>
      <c r="Q2516">
        <v>0</v>
      </c>
      <c r="R2516">
        <v>0</v>
      </c>
      <c r="S2516">
        <v>0</v>
      </c>
      <c r="T2516">
        <v>0</v>
      </c>
      <c r="U2516" t="e">
        <f>VLOOKUP(D2516,#REF!,2,FALSE)</f>
        <v>#REF!</v>
      </c>
      <c r="V2516" t="e">
        <f>VLOOKUP(_216[[#This Row],[rollup_view_description]],Map!$B:$C,2,FALSE)</f>
        <v>#REF!</v>
      </c>
      <c r="W2516" t="str">
        <f>VLOOKUP(F2516,Map!$F:$G,2,FALSE)</f>
        <v>Reg Def</v>
      </c>
    </row>
    <row r="2517" spans="1:23" x14ac:dyDescent="0.25">
      <c r="A2517" t="s">
        <v>6</v>
      </c>
      <c r="B2517" t="s">
        <v>585</v>
      </c>
      <c r="C2517">
        <v>2027</v>
      </c>
      <c r="D2517" t="s">
        <v>120</v>
      </c>
      <c r="E2517" t="s">
        <v>58</v>
      </c>
      <c r="F2517" t="s">
        <v>144</v>
      </c>
      <c r="G2517" t="s">
        <v>89</v>
      </c>
      <c r="H2517">
        <v>0</v>
      </c>
      <c r="I2517">
        <v>0</v>
      </c>
      <c r="J2517">
        <v>0</v>
      </c>
      <c r="K2517">
        <v>0</v>
      </c>
      <c r="L2517">
        <v>0</v>
      </c>
      <c r="M2517">
        <v>0</v>
      </c>
      <c r="N2517">
        <v>0</v>
      </c>
      <c r="O2517">
        <v>0</v>
      </c>
      <c r="P2517">
        <v>0</v>
      </c>
      <c r="Q2517">
        <v>0</v>
      </c>
      <c r="R2517">
        <v>0</v>
      </c>
      <c r="S2517">
        <v>0</v>
      </c>
      <c r="T2517">
        <v>0</v>
      </c>
      <c r="U2517" t="e">
        <f>VLOOKUP(D2517,#REF!,2,FALSE)</f>
        <v>#REF!</v>
      </c>
      <c r="V2517" t="e">
        <f>VLOOKUP(_216[[#This Row],[rollup_view_description]],Map!$B:$C,2,FALSE)</f>
        <v>#REF!</v>
      </c>
      <c r="W2517" t="str">
        <f>VLOOKUP(F2517,Map!$F:$G,2,FALSE)</f>
        <v>Reg Def</v>
      </c>
    </row>
    <row r="2518" spans="1:23" x14ac:dyDescent="0.25">
      <c r="A2518" t="s">
        <v>6</v>
      </c>
      <c r="B2518" t="s">
        <v>585</v>
      </c>
      <c r="C2518">
        <v>2027</v>
      </c>
      <c r="D2518" t="s">
        <v>121</v>
      </c>
      <c r="E2518" t="s">
        <v>58</v>
      </c>
      <c r="F2518" t="s">
        <v>143</v>
      </c>
      <c r="G2518" t="s">
        <v>88</v>
      </c>
      <c r="H2518">
        <v>0</v>
      </c>
      <c r="I2518">
        <v>0</v>
      </c>
      <c r="J2518">
        <v>0</v>
      </c>
      <c r="K2518">
        <v>56.33</v>
      </c>
      <c r="L2518">
        <v>0</v>
      </c>
      <c r="M2518">
        <v>56.33</v>
      </c>
      <c r="N2518">
        <v>0</v>
      </c>
      <c r="O2518">
        <v>-56.33</v>
      </c>
      <c r="P2518">
        <v>0</v>
      </c>
      <c r="Q2518">
        <v>0</v>
      </c>
      <c r="R2518">
        <v>-11.83</v>
      </c>
      <c r="S2518">
        <v>0</v>
      </c>
      <c r="T2518">
        <v>0</v>
      </c>
      <c r="U2518" t="e">
        <f>VLOOKUP(D2518,#REF!,2,FALSE)</f>
        <v>#REF!</v>
      </c>
      <c r="V2518" t="e">
        <f>VLOOKUP(_216[[#This Row],[rollup_view_description]],Map!$B:$C,2,FALSE)</f>
        <v>#REF!</v>
      </c>
      <c r="W2518" t="str">
        <f>VLOOKUP(F2518,Map!$F:$G,2,FALSE)</f>
        <v>Reg Def</v>
      </c>
    </row>
    <row r="2519" spans="1:23" x14ac:dyDescent="0.25">
      <c r="A2519" t="s">
        <v>6</v>
      </c>
      <c r="B2519" t="s">
        <v>585</v>
      </c>
      <c r="C2519">
        <v>2027</v>
      </c>
      <c r="D2519" t="s">
        <v>121</v>
      </c>
      <c r="E2519" t="s">
        <v>58</v>
      </c>
      <c r="F2519" t="s">
        <v>148</v>
      </c>
      <c r="G2519" t="s">
        <v>88</v>
      </c>
      <c r="H2519">
        <v>0</v>
      </c>
      <c r="I2519">
        <v>0</v>
      </c>
      <c r="J2519">
        <v>0</v>
      </c>
      <c r="K2519">
        <v>0</v>
      </c>
      <c r="L2519">
        <v>0</v>
      </c>
      <c r="M2519">
        <v>0</v>
      </c>
      <c r="N2519">
        <v>0</v>
      </c>
      <c r="O2519">
        <v>0</v>
      </c>
      <c r="P2519">
        <v>0</v>
      </c>
      <c r="Q2519">
        <v>0</v>
      </c>
      <c r="R2519">
        <v>0</v>
      </c>
      <c r="S2519">
        <v>0</v>
      </c>
      <c r="T2519">
        <v>0</v>
      </c>
      <c r="U2519" t="e">
        <f>VLOOKUP(D2519,#REF!,2,FALSE)</f>
        <v>#REF!</v>
      </c>
      <c r="V2519" t="e">
        <f>VLOOKUP(_216[[#This Row],[rollup_view_description]],Map!$B:$C,2,FALSE)</f>
        <v>#REF!</v>
      </c>
      <c r="W2519" t="str">
        <f>VLOOKUP(F2519,Map!$F:$G,2,FALSE)</f>
        <v>Reg Def</v>
      </c>
    </row>
    <row r="2520" spans="1:23" x14ac:dyDescent="0.25">
      <c r="A2520" t="s">
        <v>6</v>
      </c>
      <c r="B2520" t="s">
        <v>585</v>
      </c>
      <c r="C2520">
        <v>2027</v>
      </c>
      <c r="D2520" t="s">
        <v>121</v>
      </c>
      <c r="E2520" t="s">
        <v>58</v>
      </c>
      <c r="F2520" t="s">
        <v>108</v>
      </c>
      <c r="G2520" t="s">
        <v>88</v>
      </c>
      <c r="H2520">
        <v>0</v>
      </c>
      <c r="I2520">
        <v>0</v>
      </c>
      <c r="J2520">
        <v>0</v>
      </c>
      <c r="K2520">
        <v>108.08</v>
      </c>
      <c r="L2520">
        <v>0</v>
      </c>
      <c r="M2520">
        <v>108.08</v>
      </c>
      <c r="N2520">
        <v>0</v>
      </c>
      <c r="O2520">
        <v>-108.08</v>
      </c>
      <c r="P2520">
        <v>0</v>
      </c>
      <c r="Q2520">
        <v>0</v>
      </c>
      <c r="R2520">
        <v>0</v>
      </c>
      <c r="S2520">
        <v>0</v>
      </c>
      <c r="T2520">
        <v>0</v>
      </c>
      <c r="U2520" t="e">
        <f>VLOOKUP(D2520,#REF!,2,FALSE)</f>
        <v>#REF!</v>
      </c>
      <c r="V2520" t="e">
        <f>VLOOKUP(_216[[#This Row],[rollup_view_description]],Map!$B:$C,2,FALSE)</f>
        <v>#REF!</v>
      </c>
      <c r="W2520" t="str">
        <f>VLOOKUP(F2520,Map!$F:$G,2,FALSE)</f>
        <v>Flow Through</v>
      </c>
    </row>
    <row r="2521" spans="1:23" x14ac:dyDescent="0.25">
      <c r="A2521" t="s">
        <v>6</v>
      </c>
      <c r="B2521" t="s">
        <v>585</v>
      </c>
      <c r="C2521">
        <v>2027</v>
      </c>
      <c r="D2521" t="s">
        <v>121</v>
      </c>
      <c r="E2521" t="s">
        <v>58</v>
      </c>
      <c r="F2521" t="s">
        <v>149</v>
      </c>
      <c r="G2521" t="s">
        <v>88</v>
      </c>
      <c r="H2521">
        <v>0</v>
      </c>
      <c r="I2521">
        <v>0</v>
      </c>
      <c r="J2521">
        <v>0</v>
      </c>
      <c r="K2521">
        <v>-36.47</v>
      </c>
      <c r="L2521">
        <v>0</v>
      </c>
      <c r="M2521">
        <v>-36.47</v>
      </c>
      <c r="N2521">
        <v>0</v>
      </c>
      <c r="O2521">
        <v>36.47</v>
      </c>
      <c r="P2521">
        <v>0</v>
      </c>
      <c r="Q2521">
        <v>0</v>
      </c>
      <c r="R2521">
        <v>7.66</v>
      </c>
      <c r="S2521">
        <v>0</v>
      </c>
      <c r="T2521">
        <v>0</v>
      </c>
      <c r="U2521" t="e">
        <f>VLOOKUP(D2521,#REF!,2,FALSE)</f>
        <v>#REF!</v>
      </c>
      <c r="V2521" t="e">
        <f>VLOOKUP(_216[[#This Row],[rollup_view_description]],Map!$B:$C,2,FALSE)</f>
        <v>#REF!</v>
      </c>
      <c r="W2521" t="str">
        <f>VLOOKUP(F2521,Map!$F:$G,2,FALSE)</f>
        <v>Reg Def</v>
      </c>
    </row>
    <row r="2522" spans="1:23" x14ac:dyDescent="0.25">
      <c r="A2522" t="s">
        <v>6</v>
      </c>
      <c r="B2522" t="s">
        <v>585</v>
      </c>
      <c r="C2522">
        <v>2027</v>
      </c>
      <c r="D2522" t="s">
        <v>121</v>
      </c>
      <c r="E2522" t="s">
        <v>58</v>
      </c>
      <c r="F2522" t="s">
        <v>151</v>
      </c>
      <c r="G2522" t="s">
        <v>88</v>
      </c>
      <c r="H2522">
        <v>0</v>
      </c>
      <c r="I2522">
        <v>0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0</v>
      </c>
      <c r="P2522">
        <v>0</v>
      </c>
      <c r="Q2522">
        <v>0</v>
      </c>
      <c r="R2522">
        <v>0</v>
      </c>
      <c r="S2522">
        <v>0</v>
      </c>
      <c r="T2522">
        <v>0</v>
      </c>
      <c r="U2522" t="e">
        <f>VLOOKUP(D2522,#REF!,2,FALSE)</f>
        <v>#REF!</v>
      </c>
      <c r="V2522" t="e">
        <f>VLOOKUP(_216[[#This Row],[rollup_view_description]],Map!$B:$C,2,FALSE)</f>
        <v>#REF!</v>
      </c>
      <c r="W2522" t="str">
        <f>VLOOKUP(F2522,Map!$F:$G,2,FALSE)</f>
        <v>Reg Def</v>
      </c>
    </row>
    <row r="2523" spans="1:23" x14ac:dyDescent="0.25">
      <c r="A2523" t="s">
        <v>6</v>
      </c>
      <c r="B2523" t="s">
        <v>585</v>
      </c>
      <c r="C2523">
        <v>2027</v>
      </c>
      <c r="D2523" t="s">
        <v>121</v>
      </c>
      <c r="E2523" t="s">
        <v>58</v>
      </c>
      <c r="F2523" t="s">
        <v>144</v>
      </c>
      <c r="G2523" t="s">
        <v>89</v>
      </c>
      <c r="H2523">
        <v>4167656.34</v>
      </c>
      <c r="I2523">
        <v>28621.25</v>
      </c>
      <c r="J2523">
        <v>4196277.59</v>
      </c>
      <c r="K2523">
        <v>2680197.06</v>
      </c>
      <c r="L2523">
        <v>0</v>
      </c>
      <c r="M2523">
        <v>2680197.06</v>
      </c>
      <c r="N2523">
        <v>0</v>
      </c>
      <c r="O2523">
        <v>1487459.28</v>
      </c>
      <c r="P2523">
        <v>28621.25</v>
      </c>
      <c r="Q2523">
        <v>0</v>
      </c>
      <c r="R2523">
        <v>312366.46000000002</v>
      </c>
      <c r="S2523">
        <v>6010.46</v>
      </c>
      <c r="T2523">
        <v>0</v>
      </c>
      <c r="U2523" t="e">
        <f>VLOOKUP(D2523,#REF!,2,FALSE)</f>
        <v>#REF!</v>
      </c>
      <c r="V2523" t="e">
        <f>VLOOKUP(_216[[#This Row],[rollup_view_description]],Map!$B:$C,2,FALSE)</f>
        <v>#REF!</v>
      </c>
      <c r="W2523" t="str">
        <f>VLOOKUP(F2523,Map!$F:$G,2,FALSE)</f>
        <v>Reg Def</v>
      </c>
    </row>
    <row r="2524" spans="1:23" x14ac:dyDescent="0.25">
      <c r="A2524" t="s">
        <v>6</v>
      </c>
      <c r="B2524" t="s">
        <v>585</v>
      </c>
      <c r="C2524">
        <v>2027</v>
      </c>
      <c r="D2524" t="s">
        <v>121</v>
      </c>
      <c r="E2524" t="s">
        <v>58</v>
      </c>
      <c r="F2524" t="s">
        <v>153</v>
      </c>
      <c r="G2524" t="s">
        <v>88</v>
      </c>
      <c r="H2524">
        <v>0</v>
      </c>
      <c r="I2524">
        <v>0</v>
      </c>
      <c r="J2524">
        <v>0</v>
      </c>
      <c r="K2524">
        <v>0</v>
      </c>
      <c r="L2524">
        <v>0</v>
      </c>
      <c r="M2524">
        <v>0</v>
      </c>
      <c r="N2524">
        <v>0</v>
      </c>
      <c r="O2524">
        <v>0</v>
      </c>
      <c r="P2524">
        <v>0</v>
      </c>
      <c r="Q2524">
        <v>0</v>
      </c>
      <c r="R2524">
        <v>0</v>
      </c>
      <c r="S2524">
        <v>0</v>
      </c>
      <c r="T2524">
        <v>0</v>
      </c>
      <c r="U2524" t="e">
        <f>VLOOKUP(D2524,#REF!,2,FALSE)</f>
        <v>#REF!</v>
      </c>
      <c r="V2524" t="e">
        <f>VLOOKUP(_216[[#This Row],[rollup_view_description]],Map!$B:$C,2,FALSE)</f>
        <v>#REF!</v>
      </c>
      <c r="W2524" t="str">
        <f>VLOOKUP(F2524,Map!$F:$G,2,FALSE)</f>
        <v>Repairs</v>
      </c>
    </row>
    <row r="2525" spans="1:23" x14ac:dyDescent="0.25">
      <c r="A2525" t="s">
        <v>6</v>
      </c>
      <c r="B2525" t="s">
        <v>585</v>
      </c>
      <c r="C2525">
        <v>2027</v>
      </c>
      <c r="D2525" t="s">
        <v>157</v>
      </c>
      <c r="E2525" t="s">
        <v>58</v>
      </c>
      <c r="F2525" t="s">
        <v>151</v>
      </c>
      <c r="G2525" t="s">
        <v>88</v>
      </c>
      <c r="H2525">
        <v>0</v>
      </c>
      <c r="I2525">
        <v>0</v>
      </c>
      <c r="J2525">
        <v>0</v>
      </c>
      <c r="K2525">
        <v>0</v>
      </c>
      <c r="L2525">
        <v>0</v>
      </c>
      <c r="M2525">
        <v>0</v>
      </c>
      <c r="N2525">
        <v>0</v>
      </c>
      <c r="O2525">
        <v>0</v>
      </c>
      <c r="P2525">
        <v>0</v>
      </c>
      <c r="Q2525">
        <v>0</v>
      </c>
      <c r="R2525">
        <v>0</v>
      </c>
      <c r="S2525">
        <v>0</v>
      </c>
      <c r="T2525">
        <v>0</v>
      </c>
      <c r="U2525" t="e">
        <f>VLOOKUP(D2525,#REF!,2,FALSE)</f>
        <v>#REF!</v>
      </c>
      <c r="V2525" t="e">
        <f>VLOOKUP(_216[[#This Row],[rollup_view_description]],Map!$B:$C,2,FALSE)</f>
        <v>#REF!</v>
      </c>
      <c r="W2525" t="str">
        <f>VLOOKUP(F2525,Map!$F:$G,2,FALSE)</f>
        <v>Reg Def</v>
      </c>
    </row>
    <row r="2526" spans="1:23" x14ac:dyDescent="0.25">
      <c r="A2526" t="s">
        <v>6</v>
      </c>
      <c r="B2526" t="s">
        <v>585</v>
      </c>
      <c r="C2526">
        <v>2027</v>
      </c>
      <c r="D2526" t="s">
        <v>157</v>
      </c>
      <c r="E2526" t="s">
        <v>58</v>
      </c>
      <c r="F2526" t="s">
        <v>144</v>
      </c>
      <c r="G2526" t="s">
        <v>89</v>
      </c>
      <c r="H2526">
        <v>0</v>
      </c>
      <c r="I2526">
        <v>0</v>
      </c>
      <c r="J2526">
        <v>0</v>
      </c>
      <c r="K2526">
        <v>0</v>
      </c>
      <c r="L2526">
        <v>0</v>
      </c>
      <c r="M2526">
        <v>0</v>
      </c>
      <c r="N2526">
        <v>0</v>
      </c>
      <c r="O2526">
        <v>0</v>
      </c>
      <c r="P2526">
        <v>0</v>
      </c>
      <c r="Q2526">
        <v>0</v>
      </c>
      <c r="R2526">
        <v>0</v>
      </c>
      <c r="S2526">
        <v>0</v>
      </c>
      <c r="T2526">
        <v>0</v>
      </c>
      <c r="U2526" t="e">
        <f>VLOOKUP(D2526,#REF!,2,FALSE)</f>
        <v>#REF!</v>
      </c>
      <c r="V2526" t="e">
        <f>VLOOKUP(_216[[#This Row],[rollup_view_description]],Map!$B:$C,2,FALSE)</f>
        <v>#REF!</v>
      </c>
      <c r="W2526" t="str">
        <f>VLOOKUP(F2526,Map!$F:$G,2,FALSE)</f>
        <v>Reg Def</v>
      </c>
    </row>
    <row r="2527" spans="1:23" x14ac:dyDescent="0.25">
      <c r="A2527" t="s">
        <v>6</v>
      </c>
      <c r="B2527" t="s">
        <v>585</v>
      </c>
      <c r="C2527">
        <v>2027</v>
      </c>
      <c r="D2527" t="s">
        <v>158</v>
      </c>
      <c r="E2527" t="s">
        <v>58</v>
      </c>
      <c r="F2527" t="s">
        <v>144</v>
      </c>
      <c r="G2527" t="s">
        <v>89</v>
      </c>
      <c r="H2527">
        <v>0</v>
      </c>
      <c r="I2527">
        <v>0</v>
      </c>
      <c r="J2527">
        <v>0</v>
      </c>
      <c r="K2527">
        <v>0</v>
      </c>
      <c r="L2527">
        <v>0</v>
      </c>
      <c r="M2527">
        <v>0</v>
      </c>
      <c r="N2527">
        <v>0</v>
      </c>
      <c r="O2527">
        <v>0</v>
      </c>
      <c r="P2527">
        <v>0</v>
      </c>
      <c r="Q2527">
        <v>0</v>
      </c>
      <c r="R2527">
        <v>0</v>
      </c>
      <c r="S2527">
        <v>0</v>
      </c>
      <c r="T2527">
        <v>0</v>
      </c>
      <c r="U2527" t="e">
        <f>VLOOKUP(D2527,#REF!,2,FALSE)</f>
        <v>#REF!</v>
      </c>
      <c r="V2527" t="e">
        <f>VLOOKUP(_216[[#This Row],[rollup_view_description]],Map!$B:$C,2,FALSE)</f>
        <v>#REF!</v>
      </c>
      <c r="W2527" t="str">
        <f>VLOOKUP(F2527,Map!$F:$G,2,FALSE)</f>
        <v>Reg Def</v>
      </c>
    </row>
    <row r="2528" spans="1:23" x14ac:dyDescent="0.25">
      <c r="A2528" t="s">
        <v>6</v>
      </c>
      <c r="B2528" t="s">
        <v>585</v>
      </c>
      <c r="C2528">
        <v>2027</v>
      </c>
      <c r="D2528" t="s">
        <v>122</v>
      </c>
      <c r="E2528" t="s">
        <v>58</v>
      </c>
      <c r="F2528" t="s">
        <v>143</v>
      </c>
      <c r="G2528" t="s">
        <v>88</v>
      </c>
      <c r="H2528">
        <v>0</v>
      </c>
      <c r="I2528">
        <v>0</v>
      </c>
      <c r="J2528">
        <v>0</v>
      </c>
      <c r="K2528">
        <v>520.84</v>
      </c>
      <c r="L2528">
        <v>0</v>
      </c>
      <c r="M2528">
        <v>520.84</v>
      </c>
      <c r="N2528">
        <v>0</v>
      </c>
      <c r="O2528">
        <v>-520.84</v>
      </c>
      <c r="P2528">
        <v>0</v>
      </c>
      <c r="Q2528">
        <v>0</v>
      </c>
      <c r="R2528">
        <v>-109.74</v>
      </c>
      <c r="S2528">
        <v>0</v>
      </c>
      <c r="T2528">
        <v>0</v>
      </c>
      <c r="U2528" t="e">
        <f>VLOOKUP(D2528,#REF!,2,FALSE)</f>
        <v>#REF!</v>
      </c>
      <c r="V2528" t="e">
        <f>VLOOKUP(_216[[#This Row],[rollup_view_description]],Map!$B:$C,2,FALSE)</f>
        <v>#REF!</v>
      </c>
      <c r="W2528" t="str">
        <f>VLOOKUP(F2528,Map!$F:$G,2,FALSE)</f>
        <v>Reg Def</v>
      </c>
    </row>
    <row r="2529" spans="1:23" x14ac:dyDescent="0.25">
      <c r="A2529" t="s">
        <v>6</v>
      </c>
      <c r="B2529" t="s">
        <v>585</v>
      </c>
      <c r="C2529">
        <v>2027</v>
      </c>
      <c r="D2529" t="s">
        <v>122</v>
      </c>
      <c r="E2529" t="s">
        <v>58</v>
      </c>
      <c r="F2529" t="s">
        <v>148</v>
      </c>
      <c r="G2529" t="s">
        <v>88</v>
      </c>
      <c r="H2529">
        <v>0</v>
      </c>
      <c r="I2529">
        <v>0</v>
      </c>
      <c r="J2529">
        <v>0</v>
      </c>
      <c r="K2529">
        <v>3.92</v>
      </c>
      <c r="L2529">
        <v>0</v>
      </c>
      <c r="M2529">
        <v>3.92</v>
      </c>
      <c r="N2529">
        <v>0</v>
      </c>
      <c r="O2529">
        <v>-3.92</v>
      </c>
      <c r="P2529">
        <v>0</v>
      </c>
      <c r="Q2529">
        <v>0</v>
      </c>
      <c r="R2529">
        <v>-1.37</v>
      </c>
      <c r="S2529">
        <v>0</v>
      </c>
      <c r="T2529">
        <v>0</v>
      </c>
      <c r="U2529" t="e">
        <f>VLOOKUP(D2529,#REF!,2,FALSE)</f>
        <v>#REF!</v>
      </c>
      <c r="V2529" t="e">
        <f>VLOOKUP(_216[[#This Row],[rollup_view_description]],Map!$B:$C,2,FALSE)</f>
        <v>#REF!</v>
      </c>
      <c r="W2529" t="str">
        <f>VLOOKUP(F2529,Map!$F:$G,2,FALSE)</f>
        <v>Reg Def</v>
      </c>
    </row>
    <row r="2530" spans="1:23" x14ac:dyDescent="0.25">
      <c r="A2530" t="s">
        <v>6</v>
      </c>
      <c r="B2530" t="s">
        <v>585</v>
      </c>
      <c r="C2530">
        <v>2027</v>
      </c>
      <c r="D2530" t="s">
        <v>122</v>
      </c>
      <c r="E2530" t="s">
        <v>58</v>
      </c>
      <c r="F2530" t="s">
        <v>108</v>
      </c>
      <c r="G2530" t="s">
        <v>88</v>
      </c>
      <c r="H2530">
        <v>0</v>
      </c>
      <c r="I2530">
        <v>0</v>
      </c>
      <c r="J2530">
        <v>0</v>
      </c>
      <c r="K2530">
        <v>932.85</v>
      </c>
      <c r="L2530">
        <v>0</v>
      </c>
      <c r="M2530">
        <v>932.85</v>
      </c>
      <c r="N2530">
        <v>0</v>
      </c>
      <c r="O2530">
        <v>-932.85</v>
      </c>
      <c r="P2530">
        <v>0</v>
      </c>
      <c r="Q2530">
        <v>0</v>
      </c>
      <c r="R2530">
        <v>0</v>
      </c>
      <c r="S2530">
        <v>0</v>
      </c>
      <c r="T2530">
        <v>0</v>
      </c>
      <c r="U2530" t="e">
        <f>VLOOKUP(D2530,#REF!,2,FALSE)</f>
        <v>#REF!</v>
      </c>
      <c r="V2530" t="e">
        <f>VLOOKUP(_216[[#This Row],[rollup_view_description]],Map!$B:$C,2,FALSE)</f>
        <v>#REF!</v>
      </c>
      <c r="W2530" t="str">
        <f>VLOOKUP(F2530,Map!$F:$G,2,FALSE)</f>
        <v>Flow Through</v>
      </c>
    </row>
    <row r="2531" spans="1:23" x14ac:dyDescent="0.25">
      <c r="A2531" t="s">
        <v>6</v>
      </c>
      <c r="B2531" t="s">
        <v>585</v>
      </c>
      <c r="C2531">
        <v>2027</v>
      </c>
      <c r="D2531" t="s">
        <v>122</v>
      </c>
      <c r="E2531" t="s">
        <v>58</v>
      </c>
      <c r="F2531" t="s">
        <v>146</v>
      </c>
      <c r="G2531" t="s">
        <v>88</v>
      </c>
      <c r="H2531">
        <v>0</v>
      </c>
      <c r="I2531">
        <v>0</v>
      </c>
      <c r="J2531">
        <v>0</v>
      </c>
      <c r="K2531">
        <v>0</v>
      </c>
      <c r="L2531">
        <v>0</v>
      </c>
      <c r="M2531">
        <v>0</v>
      </c>
      <c r="N2531">
        <v>0</v>
      </c>
      <c r="O2531">
        <v>0</v>
      </c>
      <c r="P2531">
        <v>0</v>
      </c>
      <c r="Q2531">
        <v>0</v>
      </c>
      <c r="R2531">
        <v>0</v>
      </c>
      <c r="S2531">
        <v>0</v>
      </c>
      <c r="T2531">
        <v>0</v>
      </c>
      <c r="U2531" t="e">
        <f>VLOOKUP(D2531,#REF!,2,FALSE)</f>
        <v>#REF!</v>
      </c>
      <c r="V2531" t="e">
        <f>VLOOKUP(_216[[#This Row],[rollup_view_description]],Map!$B:$C,2,FALSE)</f>
        <v>#REF!</v>
      </c>
      <c r="W2531" t="str">
        <f>VLOOKUP(F2531,Map!$F:$G,2,FALSE)</f>
        <v>Reg Def</v>
      </c>
    </row>
    <row r="2532" spans="1:23" x14ac:dyDescent="0.25">
      <c r="A2532" t="s">
        <v>6</v>
      </c>
      <c r="B2532" t="s">
        <v>585</v>
      </c>
      <c r="C2532">
        <v>2027</v>
      </c>
      <c r="D2532" t="s">
        <v>122</v>
      </c>
      <c r="E2532" t="s">
        <v>58</v>
      </c>
      <c r="F2532" t="s">
        <v>149</v>
      </c>
      <c r="G2532" t="s">
        <v>88</v>
      </c>
      <c r="H2532">
        <v>0</v>
      </c>
      <c r="I2532">
        <v>0</v>
      </c>
      <c r="J2532">
        <v>0</v>
      </c>
      <c r="K2532">
        <v>-602.97</v>
      </c>
      <c r="L2532">
        <v>0</v>
      </c>
      <c r="M2532">
        <v>-602.97</v>
      </c>
      <c r="N2532">
        <v>0</v>
      </c>
      <c r="O2532">
        <v>602.97</v>
      </c>
      <c r="P2532">
        <v>0</v>
      </c>
      <c r="Q2532">
        <v>0</v>
      </c>
      <c r="R2532">
        <v>126.62</v>
      </c>
      <c r="S2532">
        <v>0</v>
      </c>
      <c r="T2532">
        <v>0</v>
      </c>
      <c r="U2532" t="e">
        <f>VLOOKUP(D2532,#REF!,2,FALSE)</f>
        <v>#REF!</v>
      </c>
      <c r="V2532" t="e">
        <f>VLOOKUP(_216[[#This Row],[rollup_view_description]],Map!$B:$C,2,FALSE)</f>
        <v>#REF!</v>
      </c>
      <c r="W2532" t="str">
        <f>VLOOKUP(F2532,Map!$F:$G,2,FALSE)</f>
        <v>Reg Def</v>
      </c>
    </row>
    <row r="2533" spans="1:23" x14ac:dyDescent="0.25">
      <c r="A2533" t="s">
        <v>6</v>
      </c>
      <c r="B2533" t="s">
        <v>585</v>
      </c>
      <c r="C2533">
        <v>2027</v>
      </c>
      <c r="D2533" t="s">
        <v>122</v>
      </c>
      <c r="E2533" t="s">
        <v>58</v>
      </c>
      <c r="F2533" t="s">
        <v>151</v>
      </c>
      <c r="G2533" t="s">
        <v>88</v>
      </c>
      <c r="H2533">
        <v>0</v>
      </c>
      <c r="I2533">
        <v>0</v>
      </c>
      <c r="J2533">
        <v>0</v>
      </c>
      <c r="K2533">
        <v>0</v>
      </c>
      <c r="L2533">
        <v>0</v>
      </c>
      <c r="M2533">
        <v>0</v>
      </c>
      <c r="N2533">
        <v>0</v>
      </c>
      <c r="O2533">
        <v>0</v>
      </c>
      <c r="P2533">
        <v>0</v>
      </c>
      <c r="Q2533">
        <v>0</v>
      </c>
      <c r="R2533">
        <v>0</v>
      </c>
      <c r="S2533">
        <v>0</v>
      </c>
      <c r="T2533">
        <v>0</v>
      </c>
      <c r="U2533" t="e">
        <f>VLOOKUP(D2533,#REF!,2,FALSE)</f>
        <v>#REF!</v>
      </c>
      <c r="V2533" t="e">
        <f>VLOOKUP(_216[[#This Row],[rollup_view_description]],Map!$B:$C,2,FALSE)</f>
        <v>#REF!</v>
      </c>
      <c r="W2533" t="str">
        <f>VLOOKUP(F2533,Map!$F:$G,2,FALSE)</f>
        <v>Reg Def</v>
      </c>
    </row>
    <row r="2534" spans="1:23" x14ac:dyDescent="0.25">
      <c r="A2534" t="s">
        <v>6</v>
      </c>
      <c r="B2534" t="s">
        <v>585</v>
      </c>
      <c r="C2534">
        <v>2027</v>
      </c>
      <c r="D2534" t="s">
        <v>122</v>
      </c>
      <c r="E2534" t="s">
        <v>58</v>
      </c>
      <c r="F2534" t="s">
        <v>144</v>
      </c>
      <c r="G2534" t="s">
        <v>89</v>
      </c>
      <c r="H2534">
        <v>689486.61</v>
      </c>
      <c r="I2534">
        <v>0</v>
      </c>
      <c r="J2534">
        <v>689486.61</v>
      </c>
      <c r="K2534">
        <v>242417.25</v>
      </c>
      <c r="L2534">
        <v>0</v>
      </c>
      <c r="M2534">
        <v>242417.25</v>
      </c>
      <c r="N2534">
        <v>0</v>
      </c>
      <c r="O2534">
        <v>447069.36</v>
      </c>
      <c r="P2534">
        <v>0</v>
      </c>
      <c r="Q2534">
        <v>0</v>
      </c>
      <c r="R2534">
        <v>93742.09</v>
      </c>
      <c r="S2534">
        <v>0</v>
      </c>
      <c r="T2534">
        <v>0</v>
      </c>
      <c r="U2534" t="e">
        <f>VLOOKUP(D2534,#REF!,2,FALSE)</f>
        <v>#REF!</v>
      </c>
      <c r="V2534" t="e">
        <f>VLOOKUP(_216[[#This Row],[rollup_view_description]],Map!$B:$C,2,FALSE)</f>
        <v>#REF!</v>
      </c>
      <c r="W2534" t="str">
        <f>VLOOKUP(F2534,Map!$F:$G,2,FALSE)</f>
        <v>Reg Def</v>
      </c>
    </row>
    <row r="2535" spans="1:23" x14ac:dyDescent="0.25">
      <c r="A2535" t="s">
        <v>6</v>
      </c>
      <c r="B2535" t="s">
        <v>585</v>
      </c>
      <c r="C2535">
        <v>2027</v>
      </c>
      <c r="D2535" t="s">
        <v>122</v>
      </c>
      <c r="E2535" t="s">
        <v>58</v>
      </c>
      <c r="F2535" t="s">
        <v>153</v>
      </c>
      <c r="G2535" t="s">
        <v>88</v>
      </c>
      <c r="H2535">
        <v>0</v>
      </c>
      <c r="I2535">
        <v>0</v>
      </c>
      <c r="J2535">
        <v>0</v>
      </c>
      <c r="K2535">
        <v>0</v>
      </c>
      <c r="L2535">
        <v>0</v>
      </c>
      <c r="M2535">
        <v>0</v>
      </c>
      <c r="N2535">
        <v>0</v>
      </c>
      <c r="O2535">
        <v>0</v>
      </c>
      <c r="P2535">
        <v>0</v>
      </c>
      <c r="Q2535">
        <v>0</v>
      </c>
      <c r="R2535">
        <v>0</v>
      </c>
      <c r="S2535">
        <v>0</v>
      </c>
      <c r="T2535">
        <v>0</v>
      </c>
      <c r="U2535" t="e">
        <f>VLOOKUP(D2535,#REF!,2,FALSE)</f>
        <v>#REF!</v>
      </c>
      <c r="V2535" t="e">
        <f>VLOOKUP(_216[[#This Row],[rollup_view_description]],Map!$B:$C,2,FALSE)</f>
        <v>#REF!</v>
      </c>
      <c r="W2535" t="str">
        <f>VLOOKUP(F2535,Map!$F:$G,2,FALSE)</f>
        <v>Repairs</v>
      </c>
    </row>
    <row r="2536" spans="1:23" x14ac:dyDescent="0.25">
      <c r="A2536" t="s">
        <v>6</v>
      </c>
      <c r="B2536" t="s">
        <v>585</v>
      </c>
      <c r="C2536">
        <v>2027</v>
      </c>
      <c r="D2536" t="s">
        <v>123</v>
      </c>
      <c r="E2536" t="s">
        <v>58</v>
      </c>
      <c r="F2536" t="s">
        <v>143</v>
      </c>
      <c r="G2536" t="s">
        <v>88</v>
      </c>
      <c r="H2536">
        <v>0</v>
      </c>
      <c r="I2536">
        <v>0</v>
      </c>
      <c r="J2536">
        <v>0</v>
      </c>
      <c r="K2536">
        <v>0</v>
      </c>
      <c r="L2536">
        <v>0</v>
      </c>
      <c r="M2536">
        <v>0</v>
      </c>
      <c r="N2536">
        <v>0</v>
      </c>
      <c r="O2536">
        <v>0</v>
      </c>
      <c r="P2536">
        <v>0</v>
      </c>
      <c r="Q2536">
        <v>0</v>
      </c>
      <c r="R2536">
        <v>0</v>
      </c>
      <c r="S2536">
        <v>0</v>
      </c>
      <c r="T2536">
        <v>0</v>
      </c>
      <c r="U2536" t="e">
        <f>VLOOKUP(D2536,#REF!,2,FALSE)</f>
        <v>#REF!</v>
      </c>
      <c r="V2536" t="e">
        <f>VLOOKUP(_216[[#This Row],[rollup_view_description]],Map!$B:$C,2,FALSE)</f>
        <v>#REF!</v>
      </c>
      <c r="W2536" t="str">
        <f>VLOOKUP(F2536,Map!$F:$G,2,FALSE)</f>
        <v>Reg Def</v>
      </c>
    </row>
    <row r="2537" spans="1:23" x14ac:dyDescent="0.25">
      <c r="A2537" t="s">
        <v>6</v>
      </c>
      <c r="B2537" t="s">
        <v>585</v>
      </c>
      <c r="C2537">
        <v>2027</v>
      </c>
      <c r="D2537" t="s">
        <v>123</v>
      </c>
      <c r="E2537" t="s">
        <v>58</v>
      </c>
      <c r="F2537" t="s">
        <v>108</v>
      </c>
      <c r="G2537" t="s">
        <v>88</v>
      </c>
      <c r="H2537">
        <v>0</v>
      </c>
      <c r="I2537">
        <v>0</v>
      </c>
      <c r="J2537">
        <v>0</v>
      </c>
      <c r="K2537">
        <v>0</v>
      </c>
      <c r="L2537">
        <v>0</v>
      </c>
      <c r="M2537">
        <v>0</v>
      </c>
      <c r="N2537">
        <v>0</v>
      </c>
      <c r="O2537">
        <v>0</v>
      </c>
      <c r="P2537">
        <v>0</v>
      </c>
      <c r="Q2537">
        <v>0</v>
      </c>
      <c r="R2537">
        <v>0</v>
      </c>
      <c r="S2537">
        <v>0</v>
      </c>
      <c r="T2537">
        <v>0</v>
      </c>
      <c r="U2537" t="e">
        <f>VLOOKUP(D2537,#REF!,2,FALSE)</f>
        <v>#REF!</v>
      </c>
      <c r="V2537" t="e">
        <f>VLOOKUP(_216[[#This Row],[rollup_view_description]],Map!$B:$C,2,FALSE)</f>
        <v>#REF!</v>
      </c>
      <c r="W2537" t="str">
        <f>VLOOKUP(F2537,Map!$F:$G,2,FALSE)</f>
        <v>Flow Through</v>
      </c>
    </row>
    <row r="2538" spans="1:23" x14ac:dyDescent="0.25">
      <c r="A2538" t="s">
        <v>6</v>
      </c>
      <c r="B2538" t="s">
        <v>585</v>
      </c>
      <c r="C2538">
        <v>2027</v>
      </c>
      <c r="D2538" t="s">
        <v>123</v>
      </c>
      <c r="E2538" t="s">
        <v>58</v>
      </c>
      <c r="F2538" t="s">
        <v>149</v>
      </c>
      <c r="G2538" t="s">
        <v>88</v>
      </c>
      <c r="H2538">
        <v>0</v>
      </c>
      <c r="I2538">
        <v>0</v>
      </c>
      <c r="J2538">
        <v>0</v>
      </c>
      <c r="K2538">
        <v>0</v>
      </c>
      <c r="L2538">
        <v>0</v>
      </c>
      <c r="M2538">
        <v>0</v>
      </c>
      <c r="N2538">
        <v>0</v>
      </c>
      <c r="O2538">
        <v>0</v>
      </c>
      <c r="P2538">
        <v>0</v>
      </c>
      <c r="Q2538">
        <v>0</v>
      </c>
      <c r="R2538">
        <v>0</v>
      </c>
      <c r="S2538">
        <v>0</v>
      </c>
      <c r="T2538">
        <v>0</v>
      </c>
      <c r="U2538" t="e">
        <f>VLOOKUP(D2538,#REF!,2,FALSE)</f>
        <v>#REF!</v>
      </c>
      <c r="V2538" t="e">
        <f>VLOOKUP(_216[[#This Row],[rollup_view_description]],Map!$B:$C,2,FALSE)</f>
        <v>#REF!</v>
      </c>
      <c r="W2538" t="str">
        <f>VLOOKUP(F2538,Map!$F:$G,2,FALSE)</f>
        <v>Reg Def</v>
      </c>
    </row>
    <row r="2539" spans="1:23" x14ac:dyDescent="0.25">
      <c r="A2539" t="s">
        <v>6</v>
      </c>
      <c r="B2539" t="s">
        <v>585</v>
      </c>
      <c r="C2539">
        <v>2027</v>
      </c>
      <c r="D2539" t="s">
        <v>123</v>
      </c>
      <c r="E2539" t="s">
        <v>58</v>
      </c>
      <c r="F2539" t="s">
        <v>144</v>
      </c>
      <c r="G2539" t="s">
        <v>89</v>
      </c>
      <c r="H2539">
        <v>10724.46</v>
      </c>
      <c r="I2539">
        <v>0</v>
      </c>
      <c r="J2539">
        <v>10724.46</v>
      </c>
      <c r="K2539">
        <v>0</v>
      </c>
      <c r="L2539">
        <v>0</v>
      </c>
      <c r="M2539">
        <v>0</v>
      </c>
      <c r="N2539">
        <v>0</v>
      </c>
      <c r="O2539">
        <v>10724.46</v>
      </c>
      <c r="P2539">
        <v>0</v>
      </c>
      <c r="Q2539">
        <v>0</v>
      </c>
      <c r="R2539">
        <v>2252.13</v>
      </c>
      <c r="S2539">
        <v>0</v>
      </c>
      <c r="T2539">
        <v>0</v>
      </c>
      <c r="U2539" t="e">
        <f>VLOOKUP(D2539,#REF!,2,FALSE)</f>
        <v>#REF!</v>
      </c>
      <c r="V2539" t="e">
        <f>VLOOKUP(_216[[#This Row],[rollup_view_description]],Map!$B:$C,2,FALSE)</f>
        <v>#REF!</v>
      </c>
      <c r="W2539" t="str">
        <f>VLOOKUP(F2539,Map!$F:$G,2,FALSE)</f>
        <v>Reg Def</v>
      </c>
    </row>
    <row r="2540" spans="1:23" x14ac:dyDescent="0.25">
      <c r="A2540" t="s">
        <v>6</v>
      </c>
      <c r="B2540" t="s">
        <v>585</v>
      </c>
      <c r="C2540">
        <v>2027</v>
      </c>
      <c r="D2540" t="s">
        <v>123</v>
      </c>
      <c r="E2540" t="s">
        <v>58</v>
      </c>
      <c r="F2540" t="s">
        <v>153</v>
      </c>
      <c r="G2540" t="s">
        <v>88</v>
      </c>
      <c r="H2540">
        <v>0</v>
      </c>
      <c r="I2540">
        <v>0</v>
      </c>
      <c r="J2540">
        <v>0</v>
      </c>
      <c r="K2540">
        <v>0</v>
      </c>
      <c r="L2540">
        <v>0</v>
      </c>
      <c r="M2540">
        <v>0</v>
      </c>
      <c r="N2540">
        <v>0</v>
      </c>
      <c r="O2540">
        <v>0</v>
      </c>
      <c r="P2540">
        <v>0</v>
      </c>
      <c r="Q2540">
        <v>0</v>
      </c>
      <c r="R2540">
        <v>0</v>
      </c>
      <c r="S2540">
        <v>0</v>
      </c>
      <c r="T2540">
        <v>0</v>
      </c>
      <c r="U2540" t="e">
        <f>VLOOKUP(D2540,#REF!,2,FALSE)</f>
        <v>#REF!</v>
      </c>
      <c r="V2540" t="e">
        <f>VLOOKUP(_216[[#This Row],[rollup_view_description]],Map!$B:$C,2,FALSE)</f>
        <v>#REF!</v>
      </c>
      <c r="W2540" t="str">
        <f>VLOOKUP(F2540,Map!$F:$G,2,FALSE)</f>
        <v>Repairs</v>
      </c>
    </row>
    <row r="2541" spans="1:23" x14ac:dyDescent="0.25">
      <c r="A2541" t="s">
        <v>6</v>
      </c>
      <c r="B2541" t="s">
        <v>585</v>
      </c>
      <c r="C2541">
        <v>2027</v>
      </c>
      <c r="D2541" t="s">
        <v>124</v>
      </c>
      <c r="E2541" t="s">
        <v>58</v>
      </c>
      <c r="F2541" t="s">
        <v>143</v>
      </c>
      <c r="G2541" t="s">
        <v>88</v>
      </c>
      <c r="H2541">
        <v>0</v>
      </c>
      <c r="I2541">
        <v>0</v>
      </c>
      <c r="J2541">
        <v>0</v>
      </c>
      <c r="K2541">
        <v>663.11</v>
      </c>
      <c r="L2541">
        <v>0</v>
      </c>
      <c r="M2541">
        <v>663.11</v>
      </c>
      <c r="N2541">
        <v>0</v>
      </c>
      <c r="O2541">
        <v>-663.11</v>
      </c>
      <c r="P2541">
        <v>0</v>
      </c>
      <c r="Q2541">
        <v>0</v>
      </c>
      <c r="R2541">
        <v>-142.32</v>
      </c>
      <c r="S2541">
        <v>0</v>
      </c>
      <c r="T2541">
        <v>0</v>
      </c>
      <c r="U2541" t="e">
        <f>VLOOKUP(D2541,#REF!,2,FALSE)</f>
        <v>#REF!</v>
      </c>
      <c r="V2541" t="e">
        <f>VLOOKUP(_216[[#This Row],[rollup_view_description]],Map!$B:$C,2,FALSE)</f>
        <v>#REF!</v>
      </c>
      <c r="W2541" t="str">
        <f>VLOOKUP(F2541,Map!$F:$G,2,FALSE)</f>
        <v>Reg Def</v>
      </c>
    </row>
    <row r="2542" spans="1:23" x14ac:dyDescent="0.25">
      <c r="A2542" t="s">
        <v>6</v>
      </c>
      <c r="B2542" t="s">
        <v>585</v>
      </c>
      <c r="C2542">
        <v>2027</v>
      </c>
      <c r="D2542" t="s">
        <v>124</v>
      </c>
      <c r="E2542" t="s">
        <v>58</v>
      </c>
      <c r="F2542" t="s">
        <v>148</v>
      </c>
      <c r="G2542" t="s">
        <v>88</v>
      </c>
      <c r="H2542">
        <v>0</v>
      </c>
      <c r="I2542">
        <v>0</v>
      </c>
      <c r="J2542">
        <v>0</v>
      </c>
      <c r="K2542">
        <v>32.36</v>
      </c>
      <c r="L2542">
        <v>0</v>
      </c>
      <c r="M2542">
        <v>32.36</v>
      </c>
      <c r="N2542">
        <v>0</v>
      </c>
      <c r="O2542">
        <v>-32.36</v>
      </c>
      <c r="P2542">
        <v>0</v>
      </c>
      <c r="Q2542">
        <v>0</v>
      </c>
      <c r="R2542">
        <v>-11.32</v>
      </c>
      <c r="S2542">
        <v>0</v>
      </c>
      <c r="T2542">
        <v>0</v>
      </c>
      <c r="U2542" t="e">
        <f>VLOOKUP(D2542,#REF!,2,FALSE)</f>
        <v>#REF!</v>
      </c>
      <c r="V2542" t="e">
        <f>VLOOKUP(_216[[#This Row],[rollup_view_description]],Map!$B:$C,2,FALSE)</f>
        <v>#REF!</v>
      </c>
      <c r="W2542" t="str">
        <f>VLOOKUP(F2542,Map!$F:$G,2,FALSE)</f>
        <v>Reg Def</v>
      </c>
    </row>
    <row r="2543" spans="1:23" x14ac:dyDescent="0.25">
      <c r="A2543" t="s">
        <v>6</v>
      </c>
      <c r="B2543" t="s">
        <v>585</v>
      </c>
      <c r="C2543">
        <v>2027</v>
      </c>
      <c r="D2543" t="s">
        <v>124</v>
      </c>
      <c r="E2543" t="s">
        <v>58</v>
      </c>
      <c r="F2543" t="s">
        <v>108</v>
      </c>
      <c r="G2543" t="s">
        <v>88</v>
      </c>
      <c r="H2543">
        <v>0</v>
      </c>
      <c r="I2543">
        <v>0</v>
      </c>
      <c r="J2543">
        <v>0</v>
      </c>
      <c r="K2543">
        <v>1110.3</v>
      </c>
      <c r="L2543">
        <v>0</v>
      </c>
      <c r="M2543">
        <v>1110.3</v>
      </c>
      <c r="N2543">
        <v>0</v>
      </c>
      <c r="O2543">
        <v>-1110.3</v>
      </c>
      <c r="P2543">
        <v>0</v>
      </c>
      <c r="Q2543">
        <v>0</v>
      </c>
      <c r="R2543">
        <v>0</v>
      </c>
      <c r="S2543">
        <v>0</v>
      </c>
      <c r="T2543">
        <v>0</v>
      </c>
      <c r="U2543" t="e">
        <f>VLOOKUP(D2543,#REF!,2,FALSE)</f>
        <v>#REF!</v>
      </c>
      <c r="V2543" t="e">
        <f>VLOOKUP(_216[[#This Row],[rollup_view_description]],Map!$B:$C,2,FALSE)</f>
        <v>#REF!</v>
      </c>
      <c r="W2543" t="str">
        <f>VLOOKUP(F2543,Map!$F:$G,2,FALSE)</f>
        <v>Flow Through</v>
      </c>
    </row>
    <row r="2544" spans="1:23" x14ac:dyDescent="0.25">
      <c r="A2544" t="s">
        <v>6</v>
      </c>
      <c r="B2544" t="s">
        <v>585</v>
      </c>
      <c r="C2544">
        <v>2027</v>
      </c>
      <c r="D2544" t="s">
        <v>124</v>
      </c>
      <c r="E2544" t="s">
        <v>58</v>
      </c>
      <c r="F2544" t="s">
        <v>149</v>
      </c>
      <c r="G2544" t="s">
        <v>88</v>
      </c>
      <c r="H2544">
        <v>0</v>
      </c>
      <c r="I2544">
        <v>0</v>
      </c>
      <c r="J2544">
        <v>0</v>
      </c>
      <c r="K2544">
        <v>-397.28</v>
      </c>
      <c r="L2544">
        <v>0</v>
      </c>
      <c r="M2544">
        <v>-397.28</v>
      </c>
      <c r="N2544">
        <v>0</v>
      </c>
      <c r="O2544">
        <v>397.28</v>
      </c>
      <c r="P2544">
        <v>0</v>
      </c>
      <c r="Q2544">
        <v>0</v>
      </c>
      <c r="R2544">
        <v>83.43</v>
      </c>
      <c r="S2544">
        <v>0</v>
      </c>
      <c r="T2544">
        <v>0</v>
      </c>
      <c r="U2544" t="e">
        <f>VLOOKUP(D2544,#REF!,2,FALSE)</f>
        <v>#REF!</v>
      </c>
      <c r="V2544" t="e">
        <f>VLOOKUP(_216[[#This Row],[rollup_view_description]],Map!$B:$C,2,FALSE)</f>
        <v>#REF!</v>
      </c>
      <c r="W2544" t="str">
        <f>VLOOKUP(F2544,Map!$F:$G,2,FALSE)</f>
        <v>Reg Def</v>
      </c>
    </row>
    <row r="2545" spans="1:23" x14ac:dyDescent="0.25">
      <c r="A2545" t="s">
        <v>6</v>
      </c>
      <c r="B2545" t="s">
        <v>585</v>
      </c>
      <c r="C2545">
        <v>2027</v>
      </c>
      <c r="D2545" t="s">
        <v>124</v>
      </c>
      <c r="E2545" t="s">
        <v>58</v>
      </c>
      <c r="F2545" t="s">
        <v>151</v>
      </c>
      <c r="G2545" t="s">
        <v>88</v>
      </c>
      <c r="H2545">
        <v>0</v>
      </c>
      <c r="I2545">
        <v>0</v>
      </c>
      <c r="J2545">
        <v>0</v>
      </c>
      <c r="K2545">
        <v>0</v>
      </c>
      <c r="L2545">
        <v>0</v>
      </c>
      <c r="M2545">
        <v>0</v>
      </c>
      <c r="N2545">
        <v>0</v>
      </c>
      <c r="O2545">
        <v>0</v>
      </c>
      <c r="P2545">
        <v>0</v>
      </c>
      <c r="Q2545">
        <v>0</v>
      </c>
      <c r="R2545">
        <v>0</v>
      </c>
      <c r="S2545">
        <v>0</v>
      </c>
      <c r="T2545">
        <v>0</v>
      </c>
      <c r="U2545" t="e">
        <f>VLOOKUP(D2545,#REF!,2,FALSE)</f>
        <v>#REF!</v>
      </c>
      <c r="V2545" t="e">
        <f>VLOOKUP(_216[[#This Row],[rollup_view_description]],Map!$B:$C,2,FALSE)</f>
        <v>#REF!</v>
      </c>
      <c r="W2545" t="str">
        <f>VLOOKUP(F2545,Map!$F:$G,2,FALSE)</f>
        <v>Reg Def</v>
      </c>
    </row>
    <row r="2546" spans="1:23" x14ac:dyDescent="0.25">
      <c r="A2546" t="s">
        <v>6</v>
      </c>
      <c r="B2546" t="s">
        <v>585</v>
      </c>
      <c r="C2546">
        <v>2027</v>
      </c>
      <c r="D2546" t="s">
        <v>124</v>
      </c>
      <c r="E2546" t="s">
        <v>58</v>
      </c>
      <c r="F2546" t="s">
        <v>144</v>
      </c>
      <c r="G2546" t="s">
        <v>89</v>
      </c>
      <c r="H2546">
        <v>760351.24</v>
      </c>
      <c r="I2546">
        <v>0</v>
      </c>
      <c r="J2546">
        <v>760351.24</v>
      </c>
      <c r="K2546">
        <v>437093.43</v>
      </c>
      <c r="L2546">
        <v>0</v>
      </c>
      <c r="M2546">
        <v>437093.43</v>
      </c>
      <c r="N2546">
        <v>0</v>
      </c>
      <c r="O2546">
        <v>323257.81</v>
      </c>
      <c r="P2546">
        <v>0</v>
      </c>
      <c r="Q2546">
        <v>0</v>
      </c>
      <c r="R2546">
        <v>64894.05</v>
      </c>
      <c r="S2546">
        <v>0</v>
      </c>
      <c r="T2546">
        <v>0</v>
      </c>
      <c r="U2546" t="e">
        <f>VLOOKUP(D2546,#REF!,2,FALSE)</f>
        <v>#REF!</v>
      </c>
      <c r="V2546" t="e">
        <f>VLOOKUP(_216[[#This Row],[rollup_view_description]],Map!$B:$C,2,FALSE)</f>
        <v>#REF!</v>
      </c>
      <c r="W2546" t="str">
        <f>VLOOKUP(F2546,Map!$F:$G,2,FALSE)</f>
        <v>Reg Def</v>
      </c>
    </row>
    <row r="2547" spans="1:23" x14ac:dyDescent="0.25">
      <c r="A2547" t="s">
        <v>6</v>
      </c>
      <c r="B2547" t="s">
        <v>585</v>
      </c>
      <c r="C2547">
        <v>2027</v>
      </c>
      <c r="D2547" t="s">
        <v>124</v>
      </c>
      <c r="E2547" t="s">
        <v>58</v>
      </c>
      <c r="F2547" t="s">
        <v>153</v>
      </c>
      <c r="G2547" t="s">
        <v>88</v>
      </c>
      <c r="H2547">
        <v>0</v>
      </c>
      <c r="I2547">
        <v>0</v>
      </c>
      <c r="J2547">
        <v>0</v>
      </c>
      <c r="K2547">
        <v>0</v>
      </c>
      <c r="L2547">
        <v>0</v>
      </c>
      <c r="M2547">
        <v>0</v>
      </c>
      <c r="N2547">
        <v>0</v>
      </c>
      <c r="O2547">
        <v>0</v>
      </c>
      <c r="P2547">
        <v>0</v>
      </c>
      <c r="Q2547">
        <v>0</v>
      </c>
      <c r="R2547">
        <v>0</v>
      </c>
      <c r="S2547">
        <v>0</v>
      </c>
      <c r="T2547">
        <v>0</v>
      </c>
      <c r="U2547" t="e">
        <f>VLOOKUP(D2547,#REF!,2,FALSE)</f>
        <v>#REF!</v>
      </c>
      <c r="V2547" t="e">
        <f>VLOOKUP(_216[[#This Row],[rollup_view_description]],Map!$B:$C,2,FALSE)</f>
        <v>#REF!</v>
      </c>
      <c r="W2547" t="str">
        <f>VLOOKUP(F2547,Map!$F:$G,2,FALSE)</f>
        <v>Repairs</v>
      </c>
    </row>
    <row r="2548" spans="1:23" x14ac:dyDescent="0.25">
      <c r="A2548" t="s">
        <v>6</v>
      </c>
      <c r="B2548" t="s">
        <v>585</v>
      </c>
      <c r="C2548">
        <v>2027</v>
      </c>
      <c r="D2548" t="s">
        <v>125</v>
      </c>
      <c r="E2548" t="s">
        <v>58</v>
      </c>
      <c r="F2548" t="s">
        <v>143</v>
      </c>
      <c r="G2548" t="s">
        <v>88</v>
      </c>
      <c r="H2548">
        <v>0</v>
      </c>
      <c r="I2548">
        <v>0</v>
      </c>
      <c r="J2548">
        <v>0</v>
      </c>
      <c r="K2548">
        <v>0</v>
      </c>
      <c r="L2548">
        <v>0</v>
      </c>
      <c r="M2548">
        <v>0</v>
      </c>
      <c r="N2548">
        <v>0</v>
      </c>
      <c r="O2548">
        <v>0</v>
      </c>
      <c r="P2548">
        <v>0</v>
      </c>
      <c r="Q2548">
        <v>0</v>
      </c>
      <c r="R2548">
        <v>0</v>
      </c>
      <c r="S2548">
        <v>0</v>
      </c>
      <c r="T2548">
        <v>0</v>
      </c>
      <c r="U2548" t="e">
        <f>VLOOKUP(D2548,#REF!,2,FALSE)</f>
        <v>#REF!</v>
      </c>
      <c r="V2548" t="e">
        <f>VLOOKUP(_216[[#This Row],[rollup_view_description]],Map!$B:$C,2,FALSE)</f>
        <v>#REF!</v>
      </c>
      <c r="W2548" t="str">
        <f>VLOOKUP(F2548,Map!$F:$G,2,FALSE)</f>
        <v>Reg Def</v>
      </c>
    </row>
    <row r="2549" spans="1:23" x14ac:dyDescent="0.25">
      <c r="A2549" t="s">
        <v>6</v>
      </c>
      <c r="B2549" t="s">
        <v>585</v>
      </c>
      <c r="C2549">
        <v>2027</v>
      </c>
      <c r="D2549" t="s">
        <v>125</v>
      </c>
      <c r="E2549" t="s">
        <v>58</v>
      </c>
      <c r="F2549" t="s">
        <v>108</v>
      </c>
      <c r="G2549" t="s">
        <v>88</v>
      </c>
      <c r="H2549">
        <v>0</v>
      </c>
      <c r="I2549">
        <v>0</v>
      </c>
      <c r="J2549">
        <v>0</v>
      </c>
      <c r="K2549">
        <v>0</v>
      </c>
      <c r="L2549">
        <v>0</v>
      </c>
      <c r="M2549">
        <v>0</v>
      </c>
      <c r="N2549">
        <v>0</v>
      </c>
      <c r="O2549">
        <v>0</v>
      </c>
      <c r="P2549">
        <v>0</v>
      </c>
      <c r="Q2549">
        <v>0</v>
      </c>
      <c r="R2549">
        <v>0</v>
      </c>
      <c r="S2549">
        <v>0</v>
      </c>
      <c r="T2549">
        <v>0</v>
      </c>
      <c r="U2549" t="e">
        <f>VLOOKUP(D2549,#REF!,2,FALSE)</f>
        <v>#REF!</v>
      </c>
      <c r="V2549" t="e">
        <f>VLOOKUP(_216[[#This Row],[rollup_view_description]],Map!$B:$C,2,FALSE)</f>
        <v>#REF!</v>
      </c>
      <c r="W2549" t="str">
        <f>VLOOKUP(F2549,Map!$F:$G,2,FALSE)</f>
        <v>Flow Through</v>
      </c>
    </row>
    <row r="2550" spans="1:23" x14ac:dyDescent="0.25">
      <c r="A2550" t="s">
        <v>6</v>
      </c>
      <c r="B2550" t="s">
        <v>585</v>
      </c>
      <c r="C2550">
        <v>2027</v>
      </c>
      <c r="D2550" t="s">
        <v>125</v>
      </c>
      <c r="E2550" t="s">
        <v>58</v>
      </c>
      <c r="F2550" t="s">
        <v>146</v>
      </c>
      <c r="G2550" t="s">
        <v>88</v>
      </c>
      <c r="H2550">
        <v>0</v>
      </c>
      <c r="I2550">
        <v>0</v>
      </c>
      <c r="J2550">
        <v>0</v>
      </c>
      <c r="K2550">
        <v>0</v>
      </c>
      <c r="L2550">
        <v>0</v>
      </c>
      <c r="M2550">
        <v>0</v>
      </c>
      <c r="N2550">
        <v>0</v>
      </c>
      <c r="O2550">
        <v>0</v>
      </c>
      <c r="P2550">
        <v>0</v>
      </c>
      <c r="Q2550">
        <v>0</v>
      </c>
      <c r="R2550">
        <v>0</v>
      </c>
      <c r="S2550">
        <v>0</v>
      </c>
      <c r="T2550">
        <v>0</v>
      </c>
      <c r="U2550" t="e">
        <f>VLOOKUP(D2550,#REF!,2,FALSE)</f>
        <v>#REF!</v>
      </c>
      <c r="V2550" t="e">
        <f>VLOOKUP(_216[[#This Row],[rollup_view_description]],Map!$B:$C,2,FALSE)</f>
        <v>#REF!</v>
      </c>
      <c r="W2550" t="str">
        <f>VLOOKUP(F2550,Map!$F:$G,2,FALSE)</f>
        <v>Reg Def</v>
      </c>
    </row>
    <row r="2551" spans="1:23" x14ac:dyDescent="0.25">
      <c r="A2551" t="s">
        <v>6</v>
      </c>
      <c r="B2551" t="s">
        <v>585</v>
      </c>
      <c r="C2551">
        <v>2027</v>
      </c>
      <c r="D2551" t="s">
        <v>125</v>
      </c>
      <c r="E2551" t="s">
        <v>58</v>
      </c>
      <c r="F2551" t="s">
        <v>149</v>
      </c>
      <c r="G2551" t="s">
        <v>88</v>
      </c>
      <c r="H2551">
        <v>0</v>
      </c>
      <c r="I2551">
        <v>0</v>
      </c>
      <c r="J2551">
        <v>0</v>
      </c>
      <c r="K2551">
        <v>0</v>
      </c>
      <c r="L2551">
        <v>0</v>
      </c>
      <c r="M2551">
        <v>0</v>
      </c>
      <c r="N2551">
        <v>0</v>
      </c>
      <c r="O2551">
        <v>0</v>
      </c>
      <c r="P2551">
        <v>0</v>
      </c>
      <c r="Q2551">
        <v>0</v>
      </c>
      <c r="R2551">
        <v>0</v>
      </c>
      <c r="S2551">
        <v>0</v>
      </c>
      <c r="T2551">
        <v>0</v>
      </c>
      <c r="U2551" t="e">
        <f>VLOOKUP(D2551,#REF!,2,FALSE)</f>
        <v>#REF!</v>
      </c>
      <c r="V2551" t="e">
        <f>VLOOKUP(_216[[#This Row],[rollup_view_description]],Map!$B:$C,2,FALSE)</f>
        <v>#REF!</v>
      </c>
      <c r="W2551" t="str">
        <f>VLOOKUP(F2551,Map!$F:$G,2,FALSE)</f>
        <v>Reg Def</v>
      </c>
    </row>
    <row r="2552" spans="1:23" x14ac:dyDescent="0.25">
      <c r="A2552" t="s">
        <v>6</v>
      </c>
      <c r="B2552" t="s">
        <v>585</v>
      </c>
      <c r="C2552">
        <v>2027</v>
      </c>
      <c r="D2552" t="s">
        <v>125</v>
      </c>
      <c r="E2552" t="s">
        <v>58</v>
      </c>
      <c r="F2552" t="s">
        <v>144</v>
      </c>
      <c r="G2552" t="s">
        <v>89</v>
      </c>
      <c r="H2552">
        <v>8074.16</v>
      </c>
      <c r="I2552">
        <v>0</v>
      </c>
      <c r="J2552">
        <v>8074.16</v>
      </c>
      <c r="K2552">
        <v>0</v>
      </c>
      <c r="L2552">
        <v>0</v>
      </c>
      <c r="M2552">
        <v>0</v>
      </c>
      <c r="N2552">
        <v>0</v>
      </c>
      <c r="O2552">
        <v>8074.16</v>
      </c>
      <c r="P2552">
        <v>0</v>
      </c>
      <c r="Q2552">
        <v>0</v>
      </c>
      <c r="R2552">
        <v>1695.58</v>
      </c>
      <c r="S2552">
        <v>0</v>
      </c>
      <c r="T2552">
        <v>0</v>
      </c>
      <c r="U2552" t="e">
        <f>VLOOKUP(D2552,#REF!,2,FALSE)</f>
        <v>#REF!</v>
      </c>
      <c r="V2552" t="e">
        <f>VLOOKUP(_216[[#This Row],[rollup_view_description]],Map!$B:$C,2,FALSE)</f>
        <v>#REF!</v>
      </c>
      <c r="W2552" t="str">
        <f>VLOOKUP(F2552,Map!$F:$G,2,FALSE)</f>
        <v>Reg Def</v>
      </c>
    </row>
    <row r="2553" spans="1:23" x14ac:dyDescent="0.25">
      <c r="A2553" t="s">
        <v>6</v>
      </c>
      <c r="B2553" t="s">
        <v>585</v>
      </c>
      <c r="C2553">
        <v>2027</v>
      </c>
      <c r="D2553" t="s">
        <v>125</v>
      </c>
      <c r="E2553" t="s">
        <v>58</v>
      </c>
      <c r="F2553" t="s">
        <v>153</v>
      </c>
      <c r="G2553" t="s">
        <v>88</v>
      </c>
      <c r="H2553">
        <v>0</v>
      </c>
      <c r="I2553">
        <v>0</v>
      </c>
      <c r="J2553">
        <v>0</v>
      </c>
      <c r="K2553">
        <v>0</v>
      </c>
      <c r="L2553">
        <v>0</v>
      </c>
      <c r="M2553">
        <v>0</v>
      </c>
      <c r="N2553">
        <v>0</v>
      </c>
      <c r="O2553">
        <v>0</v>
      </c>
      <c r="P2553">
        <v>0</v>
      </c>
      <c r="Q2553">
        <v>0</v>
      </c>
      <c r="R2553">
        <v>0</v>
      </c>
      <c r="S2553">
        <v>0</v>
      </c>
      <c r="T2553">
        <v>0</v>
      </c>
      <c r="U2553" t="e">
        <f>VLOOKUP(D2553,#REF!,2,FALSE)</f>
        <v>#REF!</v>
      </c>
      <c r="V2553" t="e">
        <f>VLOOKUP(_216[[#This Row],[rollup_view_description]],Map!$B:$C,2,FALSE)</f>
        <v>#REF!</v>
      </c>
      <c r="W2553" t="str">
        <f>VLOOKUP(F2553,Map!$F:$G,2,FALSE)</f>
        <v>Repairs</v>
      </c>
    </row>
    <row r="2554" spans="1:23" x14ac:dyDescent="0.25">
      <c r="A2554" t="s">
        <v>6</v>
      </c>
      <c r="B2554" t="s">
        <v>585</v>
      </c>
      <c r="C2554">
        <v>2027</v>
      </c>
      <c r="D2554" t="s">
        <v>126</v>
      </c>
      <c r="E2554" t="s">
        <v>58</v>
      </c>
      <c r="F2554" t="s">
        <v>143</v>
      </c>
      <c r="G2554" t="s">
        <v>88</v>
      </c>
      <c r="H2554">
        <v>0</v>
      </c>
      <c r="I2554">
        <v>0</v>
      </c>
      <c r="J2554">
        <v>0</v>
      </c>
      <c r="K2554">
        <v>1095.26</v>
      </c>
      <c r="L2554">
        <v>0</v>
      </c>
      <c r="M2554">
        <v>1095.26</v>
      </c>
      <c r="N2554">
        <v>0</v>
      </c>
      <c r="O2554">
        <v>-1095.26</v>
      </c>
      <c r="P2554">
        <v>0</v>
      </c>
      <c r="Q2554">
        <v>0</v>
      </c>
      <c r="R2554">
        <v>-230</v>
      </c>
      <c r="S2554">
        <v>0</v>
      </c>
      <c r="T2554">
        <v>0</v>
      </c>
      <c r="U2554" t="e">
        <f>VLOOKUP(D2554,#REF!,2,FALSE)</f>
        <v>#REF!</v>
      </c>
      <c r="V2554" t="e">
        <f>VLOOKUP(_216[[#This Row],[rollup_view_description]],Map!$B:$C,2,FALSE)</f>
        <v>#REF!</v>
      </c>
      <c r="W2554" t="str">
        <f>VLOOKUP(F2554,Map!$F:$G,2,FALSE)</f>
        <v>Reg Def</v>
      </c>
    </row>
    <row r="2555" spans="1:23" x14ac:dyDescent="0.25">
      <c r="A2555" t="s">
        <v>6</v>
      </c>
      <c r="B2555" t="s">
        <v>585</v>
      </c>
      <c r="C2555">
        <v>2027</v>
      </c>
      <c r="D2555" t="s">
        <v>126</v>
      </c>
      <c r="E2555" t="s">
        <v>58</v>
      </c>
      <c r="F2555" t="s">
        <v>148</v>
      </c>
      <c r="G2555" t="s">
        <v>88</v>
      </c>
      <c r="H2555">
        <v>0</v>
      </c>
      <c r="I2555">
        <v>0</v>
      </c>
      <c r="J2555">
        <v>0</v>
      </c>
      <c r="K2555">
        <v>0</v>
      </c>
      <c r="L2555">
        <v>0</v>
      </c>
      <c r="M2555">
        <v>0</v>
      </c>
      <c r="N2555">
        <v>0</v>
      </c>
      <c r="O2555">
        <v>0</v>
      </c>
      <c r="P2555">
        <v>0</v>
      </c>
      <c r="Q2555">
        <v>0</v>
      </c>
      <c r="R2555">
        <v>0</v>
      </c>
      <c r="S2555">
        <v>0</v>
      </c>
      <c r="T2555">
        <v>0</v>
      </c>
      <c r="U2555" t="e">
        <f>VLOOKUP(D2555,#REF!,2,FALSE)</f>
        <v>#REF!</v>
      </c>
      <c r="V2555" t="e">
        <f>VLOOKUP(_216[[#This Row],[rollup_view_description]],Map!$B:$C,2,FALSE)</f>
        <v>#REF!</v>
      </c>
      <c r="W2555" t="str">
        <f>VLOOKUP(F2555,Map!$F:$G,2,FALSE)</f>
        <v>Reg Def</v>
      </c>
    </row>
    <row r="2556" spans="1:23" x14ac:dyDescent="0.25">
      <c r="A2556" t="s">
        <v>6</v>
      </c>
      <c r="B2556" t="s">
        <v>585</v>
      </c>
      <c r="C2556">
        <v>2027</v>
      </c>
      <c r="D2556" t="s">
        <v>126</v>
      </c>
      <c r="E2556" t="s">
        <v>58</v>
      </c>
      <c r="F2556" t="s">
        <v>108</v>
      </c>
      <c r="G2556" t="s">
        <v>88</v>
      </c>
      <c r="H2556">
        <v>0</v>
      </c>
      <c r="I2556">
        <v>0</v>
      </c>
      <c r="J2556">
        <v>0</v>
      </c>
      <c r="K2556">
        <v>1950.19</v>
      </c>
      <c r="L2556">
        <v>0</v>
      </c>
      <c r="M2556">
        <v>1950.19</v>
      </c>
      <c r="N2556">
        <v>0</v>
      </c>
      <c r="O2556">
        <v>-1950.19</v>
      </c>
      <c r="P2556">
        <v>0</v>
      </c>
      <c r="Q2556">
        <v>0</v>
      </c>
      <c r="R2556">
        <v>0</v>
      </c>
      <c r="S2556">
        <v>0</v>
      </c>
      <c r="T2556">
        <v>0</v>
      </c>
      <c r="U2556" t="e">
        <f>VLOOKUP(D2556,#REF!,2,FALSE)</f>
        <v>#REF!</v>
      </c>
      <c r="V2556" t="e">
        <f>VLOOKUP(_216[[#This Row],[rollup_view_description]],Map!$B:$C,2,FALSE)</f>
        <v>#REF!</v>
      </c>
      <c r="W2556" t="str">
        <f>VLOOKUP(F2556,Map!$F:$G,2,FALSE)</f>
        <v>Flow Through</v>
      </c>
    </row>
    <row r="2557" spans="1:23" x14ac:dyDescent="0.25">
      <c r="A2557" t="s">
        <v>6</v>
      </c>
      <c r="B2557" t="s">
        <v>585</v>
      </c>
      <c r="C2557">
        <v>2027</v>
      </c>
      <c r="D2557" t="s">
        <v>126</v>
      </c>
      <c r="E2557" t="s">
        <v>58</v>
      </c>
      <c r="F2557" t="s">
        <v>149</v>
      </c>
      <c r="G2557" t="s">
        <v>88</v>
      </c>
      <c r="H2557">
        <v>0</v>
      </c>
      <c r="I2557">
        <v>0</v>
      </c>
      <c r="J2557">
        <v>0</v>
      </c>
      <c r="K2557">
        <v>-923.07</v>
      </c>
      <c r="L2557">
        <v>0</v>
      </c>
      <c r="M2557">
        <v>-923.07</v>
      </c>
      <c r="N2557">
        <v>0</v>
      </c>
      <c r="O2557">
        <v>923.07</v>
      </c>
      <c r="P2557">
        <v>0</v>
      </c>
      <c r="Q2557">
        <v>0</v>
      </c>
      <c r="R2557">
        <v>193.85</v>
      </c>
      <c r="S2557">
        <v>0</v>
      </c>
      <c r="T2557">
        <v>0</v>
      </c>
      <c r="U2557" t="e">
        <f>VLOOKUP(D2557,#REF!,2,FALSE)</f>
        <v>#REF!</v>
      </c>
      <c r="V2557" t="e">
        <f>VLOOKUP(_216[[#This Row],[rollup_view_description]],Map!$B:$C,2,FALSE)</f>
        <v>#REF!</v>
      </c>
      <c r="W2557" t="str">
        <f>VLOOKUP(F2557,Map!$F:$G,2,FALSE)</f>
        <v>Reg Def</v>
      </c>
    </row>
    <row r="2558" spans="1:23" x14ac:dyDescent="0.25">
      <c r="A2558" t="s">
        <v>6</v>
      </c>
      <c r="B2558" t="s">
        <v>585</v>
      </c>
      <c r="C2558">
        <v>2027</v>
      </c>
      <c r="D2558" t="s">
        <v>126</v>
      </c>
      <c r="E2558" t="s">
        <v>58</v>
      </c>
      <c r="F2558" t="s">
        <v>151</v>
      </c>
      <c r="G2558" t="s">
        <v>88</v>
      </c>
      <c r="H2558">
        <v>0</v>
      </c>
      <c r="I2558">
        <v>0</v>
      </c>
      <c r="J2558">
        <v>0</v>
      </c>
      <c r="K2558">
        <v>0</v>
      </c>
      <c r="L2558">
        <v>0</v>
      </c>
      <c r="M2558">
        <v>0</v>
      </c>
      <c r="N2558">
        <v>0</v>
      </c>
      <c r="O2558">
        <v>0</v>
      </c>
      <c r="P2558">
        <v>0</v>
      </c>
      <c r="Q2558">
        <v>0</v>
      </c>
      <c r="R2558">
        <v>0</v>
      </c>
      <c r="S2558">
        <v>0</v>
      </c>
      <c r="T2558">
        <v>0</v>
      </c>
      <c r="U2558" t="e">
        <f>VLOOKUP(D2558,#REF!,2,FALSE)</f>
        <v>#REF!</v>
      </c>
      <c r="V2558" t="e">
        <f>VLOOKUP(_216[[#This Row],[rollup_view_description]],Map!$B:$C,2,FALSE)</f>
        <v>#REF!</v>
      </c>
      <c r="W2558" t="str">
        <f>VLOOKUP(F2558,Map!$F:$G,2,FALSE)</f>
        <v>Reg Def</v>
      </c>
    </row>
    <row r="2559" spans="1:23" x14ac:dyDescent="0.25">
      <c r="A2559" t="s">
        <v>6</v>
      </c>
      <c r="B2559" t="s">
        <v>585</v>
      </c>
      <c r="C2559">
        <v>2027</v>
      </c>
      <c r="D2559" t="s">
        <v>126</v>
      </c>
      <c r="E2559" t="s">
        <v>58</v>
      </c>
      <c r="F2559" t="s">
        <v>144</v>
      </c>
      <c r="G2559" t="s">
        <v>89</v>
      </c>
      <c r="H2559">
        <v>596170.54</v>
      </c>
      <c r="I2559">
        <v>0</v>
      </c>
      <c r="J2559">
        <v>596170.54</v>
      </c>
      <c r="K2559">
        <v>304359.67</v>
      </c>
      <c r="L2559">
        <v>0</v>
      </c>
      <c r="M2559">
        <v>304359.67</v>
      </c>
      <c r="N2559">
        <v>0</v>
      </c>
      <c r="O2559">
        <v>291810.87</v>
      </c>
      <c r="P2559">
        <v>0</v>
      </c>
      <c r="Q2559">
        <v>0</v>
      </c>
      <c r="R2559">
        <v>60130.27</v>
      </c>
      <c r="S2559">
        <v>0</v>
      </c>
      <c r="T2559">
        <v>0</v>
      </c>
      <c r="U2559" t="e">
        <f>VLOOKUP(D2559,#REF!,2,FALSE)</f>
        <v>#REF!</v>
      </c>
      <c r="V2559" t="e">
        <f>VLOOKUP(_216[[#This Row],[rollup_view_description]],Map!$B:$C,2,FALSE)</f>
        <v>#REF!</v>
      </c>
      <c r="W2559" t="str">
        <f>VLOOKUP(F2559,Map!$F:$G,2,FALSE)</f>
        <v>Reg Def</v>
      </c>
    </row>
    <row r="2560" spans="1:23" x14ac:dyDescent="0.25">
      <c r="A2560" t="s">
        <v>6</v>
      </c>
      <c r="B2560" t="s">
        <v>585</v>
      </c>
      <c r="C2560">
        <v>2027</v>
      </c>
      <c r="D2560" t="s">
        <v>126</v>
      </c>
      <c r="E2560" t="s">
        <v>58</v>
      </c>
      <c r="F2560" t="s">
        <v>153</v>
      </c>
      <c r="G2560" t="s">
        <v>88</v>
      </c>
      <c r="H2560">
        <v>0</v>
      </c>
      <c r="I2560">
        <v>0</v>
      </c>
      <c r="J2560">
        <v>0</v>
      </c>
      <c r="K2560">
        <v>0</v>
      </c>
      <c r="L2560">
        <v>0</v>
      </c>
      <c r="M2560">
        <v>0</v>
      </c>
      <c r="N2560">
        <v>0</v>
      </c>
      <c r="O2560">
        <v>0</v>
      </c>
      <c r="P2560">
        <v>0</v>
      </c>
      <c r="Q2560">
        <v>0</v>
      </c>
      <c r="R2560">
        <v>0</v>
      </c>
      <c r="S2560">
        <v>0</v>
      </c>
      <c r="T2560">
        <v>0</v>
      </c>
      <c r="U2560" t="e">
        <f>VLOOKUP(D2560,#REF!,2,FALSE)</f>
        <v>#REF!</v>
      </c>
      <c r="V2560" t="e">
        <f>VLOOKUP(_216[[#This Row],[rollup_view_description]],Map!$B:$C,2,FALSE)</f>
        <v>#REF!</v>
      </c>
      <c r="W2560" t="str">
        <f>VLOOKUP(F2560,Map!$F:$G,2,FALSE)</f>
        <v>Repairs</v>
      </c>
    </row>
    <row r="2561" spans="1:23" x14ac:dyDescent="0.25">
      <c r="A2561" t="s">
        <v>6</v>
      </c>
      <c r="B2561" t="s">
        <v>585</v>
      </c>
      <c r="C2561">
        <v>2027</v>
      </c>
      <c r="D2561" t="s">
        <v>91</v>
      </c>
      <c r="E2561" t="s">
        <v>58</v>
      </c>
      <c r="F2561" t="s">
        <v>159</v>
      </c>
      <c r="G2561" t="s">
        <v>89</v>
      </c>
      <c r="H2561">
        <v>0</v>
      </c>
      <c r="I2561">
        <v>0</v>
      </c>
      <c r="J2561">
        <v>0</v>
      </c>
      <c r="K2561">
        <v>0</v>
      </c>
      <c r="L2561">
        <v>0</v>
      </c>
      <c r="M2561">
        <v>0</v>
      </c>
      <c r="N2561">
        <v>0</v>
      </c>
      <c r="O2561">
        <v>0</v>
      </c>
      <c r="P2561">
        <v>0</v>
      </c>
      <c r="Q2561">
        <v>0</v>
      </c>
      <c r="R2561">
        <v>135565.17000000001</v>
      </c>
      <c r="S2561">
        <v>0</v>
      </c>
      <c r="T2561">
        <v>0</v>
      </c>
      <c r="U2561" t="e">
        <f>VLOOKUP(D2561,#REF!,2,FALSE)</f>
        <v>#REF!</v>
      </c>
      <c r="V2561" t="e">
        <f>VLOOKUP(_216[[#This Row],[rollup_view_description]],Map!$B:$C,2,FALSE)</f>
        <v>#REF!</v>
      </c>
      <c r="W2561" t="str">
        <f>VLOOKUP(F2561,Map!$F:$G,2,FALSE)</f>
        <v>RSG</v>
      </c>
    </row>
    <row r="2562" spans="1:23" x14ac:dyDescent="0.25">
      <c r="A2562" t="s">
        <v>6</v>
      </c>
      <c r="B2562" t="s">
        <v>585</v>
      </c>
      <c r="C2562">
        <v>2027</v>
      </c>
      <c r="D2562" t="s">
        <v>91</v>
      </c>
      <c r="E2562" t="s">
        <v>58</v>
      </c>
      <c r="F2562" t="s">
        <v>160</v>
      </c>
      <c r="G2562" t="s">
        <v>89</v>
      </c>
      <c r="H2562">
        <v>0</v>
      </c>
      <c r="I2562">
        <v>0</v>
      </c>
      <c r="J2562">
        <v>0</v>
      </c>
      <c r="K2562">
        <v>0</v>
      </c>
      <c r="L2562">
        <v>0</v>
      </c>
      <c r="M2562">
        <v>0</v>
      </c>
      <c r="N2562">
        <v>0</v>
      </c>
      <c r="O2562">
        <v>0</v>
      </c>
      <c r="P2562">
        <v>0</v>
      </c>
      <c r="Q2562">
        <v>0</v>
      </c>
      <c r="R2562">
        <v>-12517.98</v>
      </c>
      <c r="S2562">
        <v>0</v>
      </c>
      <c r="T2562">
        <v>0</v>
      </c>
      <c r="U2562" t="e">
        <f>VLOOKUP(D2562,#REF!,2,FALSE)</f>
        <v>#REF!</v>
      </c>
      <c r="V2562" t="e">
        <f>VLOOKUP(_216[[#This Row],[rollup_view_description]],Map!$B:$C,2,FALSE)</f>
        <v>#REF!</v>
      </c>
      <c r="W2562" t="str">
        <f>VLOOKUP(F2562,Map!$F:$G,2,FALSE)</f>
        <v>RSG</v>
      </c>
    </row>
    <row r="2563" spans="1:23" x14ac:dyDescent="0.25">
      <c r="A2563" t="s">
        <v>6</v>
      </c>
      <c r="B2563" t="s">
        <v>585</v>
      </c>
      <c r="C2563">
        <v>2027</v>
      </c>
      <c r="D2563" t="s">
        <v>127</v>
      </c>
      <c r="E2563" t="s">
        <v>58</v>
      </c>
      <c r="F2563" t="s">
        <v>143</v>
      </c>
      <c r="G2563" t="s">
        <v>88</v>
      </c>
      <c r="H2563">
        <v>0</v>
      </c>
      <c r="I2563">
        <v>0</v>
      </c>
      <c r="J2563">
        <v>0</v>
      </c>
      <c r="K2563">
        <v>0</v>
      </c>
      <c r="L2563">
        <v>0</v>
      </c>
      <c r="M2563">
        <v>0</v>
      </c>
      <c r="N2563">
        <v>0</v>
      </c>
      <c r="O2563">
        <v>0</v>
      </c>
      <c r="P2563">
        <v>0</v>
      </c>
      <c r="Q2563">
        <v>0</v>
      </c>
      <c r="R2563">
        <v>0</v>
      </c>
      <c r="S2563">
        <v>0</v>
      </c>
      <c r="T2563">
        <v>0</v>
      </c>
      <c r="U2563" t="e">
        <f>VLOOKUP(D2563,#REF!,2,FALSE)</f>
        <v>#REF!</v>
      </c>
      <c r="V2563" t="e">
        <f>VLOOKUP(_216[[#This Row],[rollup_view_description]],Map!$B:$C,2,FALSE)</f>
        <v>#REF!</v>
      </c>
      <c r="W2563" t="str">
        <f>VLOOKUP(F2563,Map!$F:$G,2,FALSE)</f>
        <v>Reg Def</v>
      </c>
    </row>
    <row r="2564" spans="1:23" x14ac:dyDescent="0.25">
      <c r="A2564" t="s">
        <v>6</v>
      </c>
      <c r="B2564" t="s">
        <v>585</v>
      </c>
      <c r="C2564">
        <v>2027</v>
      </c>
      <c r="D2564" t="s">
        <v>127</v>
      </c>
      <c r="E2564" t="s">
        <v>58</v>
      </c>
      <c r="F2564" t="s">
        <v>148</v>
      </c>
      <c r="G2564" t="s">
        <v>88</v>
      </c>
      <c r="H2564">
        <v>0</v>
      </c>
      <c r="I2564">
        <v>0</v>
      </c>
      <c r="J2564">
        <v>0</v>
      </c>
      <c r="K2564">
        <v>0</v>
      </c>
      <c r="L2564">
        <v>0</v>
      </c>
      <c r="M2564">
        <v>0</v>
      </c>
      <c r="N2564">
        <v>0</v>
      </c>
      <c r="O2564">
        <v>0</v>
      </c>
      <c r="P2564">
        <v>0</v>
      </c>
      <c r="Q2564">
        <v>0</v>
      </c>
      <c r="R2564">
        <v>0</v>
      </c>
      <c r="S2564">
        <v>0</v>
      </c>
      <c r="T2564">
        <v>0</v>
      </c>
      <c r="U2564" t="e">
        <f>VLOOKUP(D2564,#REF!,2,FALSE)</f>
        <v>#REF!</v>
      </c>
      <c r="V2564" t="e">
        <f>VLOOKUP(_216[[#This Row],[rollup_view_description]],Map!$B:$C,2,FALSE)</f>
        <v>#REF!</v>
      </c>
      <c r="W2564" t="str">
        <f>VLOOKUP(F2564,Map!$F:$G,2,FALSE)</f>
        <v>Reg Def</v>
      </c>
    </row>
    <row r="2565" spans="1:23" x14ac:dyDescent="0.25">
      <c r="A2565" t="s">
        <v>6</v>
      </c>
      <c r="B2565" t="s">
        <v>585</v>
      </c>
      <c r="C2565">
        <v>2027</v>
      </c>
      <c r="D2565" t="s">
        <v>127</v>
      </c>
      <c r="E2565" t="s">
        <v>58</v>
      </c>
      <c r="F2565" t="s">
        <v>108</v>
      </c>
      <c r="G2565" t="s">
        <v>88</v>
      </c>
      <c r="H2565">
        <v>0</v>
      </c>
      <c r="I2565">
        <v>0</v>
      </c>
      <c r="J2565">
        <v>0</v>
      </c>
      <c r="K2565">
        <v>0</v>
      </c>
      <c r="L2565">
        <v>0</v>
      </c>
      <c r="M2565">
        <v>0</v>
      </c>
      <c r="N2565">
        <v>0</v>
      </c>
      <c r="O2565">
        <v>0</v>
      </c>
      <c r="P2565">
        <v>0</v>
      </c>
      <c r="Q2565">
        <v>0</v>
      </c>
      <c r="R2565">
        <v>0</v>
      </c>
      <c r="S2565">
        <v>0</v>
      </c>
      <c r="T2565">
        <v>0</v>
      </c>
      <c r="U2565" t="e">
        <f>VLOOKUP(D2565,#REF!,2,FALSE)</f>
        <v>#REF!</v>
      </c>
      <c r="V2565" t="e">
        <f>VLOOKUP(_216[[#This Row],[rollup_view_description]],Map!$B:$C,2,FALSE)</f>
        <v>#REF!</v>
      </c>
      <c r="W2565" t="str">
        <f>VLOOKUP(F2565,Map!$F:$G,2,FALSE)</f>
        <v>Flow Through</v>
      </c>
    </row>
    <row r="2566" spans="1:23" x14ac:dyDescent="0.25">
      <c r="A2566" t="s">
        <v>6</v>
      </c>
      <c r="B2566" t="s">
        <v>585</v>
      </c>
      <c r="C2566">
        <v>2027</v>
      </c>
      <c r="D2566" t="s">
        <v>127</v>
      </c>
      <c r="E2566" t="s">
        <v>58</v>
      </c>
      <c r="F2566" t="s">
        <v>149</v>
      </c>
      <c r="G2566" t="s">
        <v>88</v>
      </c>
      <c r="H2566">
        <v>0</v>
      </c>
      <c r="I2566">
        <v>0</v>
      </c>
      <c r="J2566">
        <v>0</v>
      </c>
      <c r="K2566">
        <v>0</v>
      </c>
      <c r="L2566">
        <v>0</v>
      </c>
      <c r="M2566">
        <v>0</v>
      </c>
      <c r="N2566">
        <v>0</v>
      </c>
      <c r="O2566">
        <v>0</v>
      </c>
      <c r="P2566">
        <v>0</v>
      </c>
      <c r="Q2566">
        <v>0</v>
      </c>
      <c r="R2566">
        <v>0</v>
      </c>
      <c r="S2566">
        <v>0</v>
      </c>
      <c r="T2566">
        <v>0</v>
      </c>
      <c r="U2566" t="e">
        <f>VLOOKUP(D2566,#REF!,2,FALSE)</f>
        <v>#REF!</v>
      </c>
      <c r="V2566" t="e">
        <f>VLOOKUP(_216[[#This Row],[rollup_view_description]],Map!$B:$C,2,FALSE)</f>
        <v>#REF!</v>
      </c>
      <c r="W2566" t="str">
        <f>VLOOKUP(F2566,Map!$F:$G,2,FALSE)</f>
        <v>Reg Def</v>
      </c>
    </row>
    <row r="2567" spans="1:23" x14ac:dyDescent="0.25">
      <c r="A2567" t="s">
        <v>6</v>
      </c>
      <c r="B2567" t="s">
        <v>585</v>
      </c>
      <c r="C2567">
        <v>2027</v>
      </c>
      <c r="D2567" t="s">
        <v>127</v>
      </c>
      <c r="E2567" t="s">
        <v>58</v>
      </c>
      <c r="F2567" t="s">
        <v>144</v>
      </c>
      <c r="G2567" t="s">
        <v>89</v>
      </c>
      <c r="H2567">
        <v>6889.55</v>
      </c>
      <c r="I2567">
        <v>0</v>
      </c>
      <c r="J2567">
        <v>6889.55</v>
      </c>
      <c r="K2567">
        <v>0</v>
      </c>
      <c r="L2567">
        <v>0</v>
      </c>
      <c r="M2567">
        <v>0</v>
      </c>
      <c r="N2567">
        <v>0</v>
      </c>
      <c r="O2567">
        <v>6889.55</v>
      </c>
      <c r="P2567">
        <v>0</v>
      </c>
      <c r="Q2567">
        <v>0</v>
      </c>
      <c r="R2567">
        <v>1554.63</v>
      </c>
      <c r="S2567">
        <v>0</v>
      </c>
      <c r="T2567">
        <v>0</v>
      </c>
      <c r="U2567" t="e">
        <f>VLOOKUP(D2567,#REF!,2,FALSE)</f>
        <v>#REF!</v>
      </c>
      <c r="V2567" t="e">
        <f>VLOOKUP(_216[[#This Row],[rollup_view_description]],Map!$B:$C,2,FALSE)</f>
        <v>#REF!</v>
      </c>
      <c r="W2567" t="str">
        <f>VLOOKUP(F2567,Map!$F:$G,2,FALSE)</f>
        <v>Reg Def</v>
      </c>
    </row>
    <row r="2568" spans="1:23" x14ac:dyDescent="0.25">
      <c r="A2568" t="s">
        <v>6</v>
      </c>
      <c r="B2568" t="s">
        <v>585</v>
      </c>
      <c r="C2568">
        <v>2027</v>
      </c>
      <c r="D2568" t="s">
        <v>127</v>
      </c>
      <c r="E2568" t="s">
        <v>58</v>
      </c>
      <c r="F2568" t="s">
        <v>153</v>
      </c>
      <c r="G2568" t="s">
        <v>88</v>
      </c>
      <c r="H2568">
        <v>0</v>
      </c>
      <c r="I2568">
        <v>0</v>
      </c>
      <c r="J2568">
        <v>0</v>
      </c>
      <c r="K2568">
        <v>0</v>
      </c>
      <c r="L2568">
        <v>0</v>
      </c>
      <c r="M2568">
        <v>0</v>
      </c>
      <c r="N2568">
        <v>0</v>
      </c>
      <c r="O2568">
        <v>0</v>
      </c>
      <c r="P2568">
        <v>0</v>
      </c>
      <c r="Q2568">
        <v>0</v>
      </c>
      <c r="R2568">
        <v>0</v>
      </c>
      <c r="S2568">
        <v>0</v>
      </c>
      <c r="T2568">
        <v>0</v>
      </c>
      <c r="U2568" t="e">
        <f>VLOOKUP(D2568,#REF!,2,FALSE)</f>
        <v>#REF!</v>
      </c>
      <c r="V2568" t="e">
        <f>VLOOKUP(_216[[#This Row],[rollup_view_description]],Map!$B:$C,2,FALSE)</f>
        <v>#REF!</v>
      </c>
      <c r="W2568" t="str">
        <f>VLOOKUP(F2568,Map!$F:$G,2,FALSE)</f>
        <v>Repairs</v>
      </c>
    </row>
    <row r="2569" spans="1:23" x14ac:dyDescent="0.25">
      <c r="A2569" t="s">
        <v>6</v>
      </c>
      <c r="B2569" t="s">
        <v>585</v>
      </c>
      <c r="C2569">
        <v>2027</v>
      </c>
      <c r="D2569" t="s">
        <v>128</v>
      </c>
      <c r="E2569" t="s">
        <v>58</v>
      </c>
      <c r="F2569" t="s">
        <v>143</v>
      </c>
      <c r="G2569" t="s">
        <v>88</v>
      </c>
      <c r="H2569">
        <v>0</v>
      </c>
      <c r="I2569">
        <v>0</v>
      </c>
      <c r="J2569">
        <v>0</v>
      </c>
      <c r="K2569">
        <v>46888.05</v>
      </c>
      <c r="L2569">
        <v>0</v>
      </c>
      <c r="M2569">
        <v>46888.05</v>
      </c>
      <c r="N2569">
        <v>0</v>
      </c>
      <c r="O2569">
        <v>-46888.05</v>
      </c>
      <c r="P2569">
        <v>0</v>
      </c>
      <c r="Q2569">
        <v>0</v>
      </c>
      <c r="R2569">
        <v>-8700.15</v>
      </c>
      <c r="S2569">
        <v>0</v>
      </c>
      <c r="T2569">
        <v>0</v>
      </c>
      <c r="U2569" t="e">
        <f>VLOOKUP(D2569,#REF!,2,FALSE)</f>
        <v>#REF!</v>
      </c>
      <c r="V2569" t="e">
        <f>VLOOKUP(_216[[#This Row],[rollup_view_description]],Map!$B:$C,2,FALSE)</f>
        <v>#REF!</v>
      </c>
      <c r="W2569" t="str">
        <f>VLOOKUP(F2569,Map!$F:$G,2,FALSE)</f>
        <v>Reg Def</v>
      </c>
    </row>
    <row r="2570" spans="1:23" x14ac:dyDescent="0.25">
      <c r="A2570" t="s">
        <v>6</v>
      </c>
      <c r="B2570" t="s">
        <v>585</v>
      </c>
      <c r="C2570">
        <v>2027</v>
      </c>
      <c r="D2570" t="s">
        <v>128</v>
      </c>
      <c r="E2570" t="s">
        <v>58</v>
      </c>
      <c r="F2570" t="s">
        <v>148</v>
      </c>
      <c r="G2570" t="s">
        <v>88</v>
      </c>
      <c r="H2570">
        <v>0</v>
      </c>
      <c r="I2570">
        <v>0</v>
      </c>
      <c r="J2570">
        <v>0</v>
      </c>
      <c r="K2570">
        <v>98731.42</v>
      </c>
      <c r="L2570">
        <v>0</v>
      </c>
      <c r="M2570">
        <v>98731.42</v>
      </c>
      <c r="N2570">
        <v>0</v>
      </c>
      <c r="O2570">
        <v>-98731.42</v>
      </c>
      <c r="P2570">
        <v>0</v>
      </c>
      <c r="Q2570">
        <v>0</v>
      </c>
      <c r="R2570">
        <v>-34556.01</v>
      </c>
      <c r="S2570">
        <v>0</v>
      </c>
      <c r="T2570">
        <v>0</v>
      </c>
      <c r="U2570" t="e">
        <f>VLOOKUP(D2570,#REF!,2,FALSE)</f>
        <v>#REF!</v>
      </c>
      <c r="V2570" t="e">
        <f>VLOOKUP(_216[[#This Row],[rollup_view_description]],Map!$B:$C,2,FALSE)</f>
        <v>#REF!</v>
      </c>
      <c r="W2570" t="str">
        <f>VLOOKUP(F2570,Map!$F:$G,2,FALSE)</f>
        <v>Reg Def</v>
      </c>
    </row>
    <row r="2571" spans="1:23" x14ac:dyDescent="0.25">
      <c r="A2571" t="s">
        <v>6</v>
      </c>
      <c r="B2571" t="s">
        <v>585</v>
      </c>
      <c r="C2571">
        <v>2027</v>
      </c>
      <c r="D2571" t="s">
        <v>128</v>
      </c>
      <c r="E2571" t="s">
        <v>58</v>
      </c>
      <c r="F2571" t="s">
        <v>108</v>
      </c>
      <c r="G2571" t="s">
        <v>88</v>
      </c>
      <c r="H2571">
        <v>0</v>
      </c>
      <c r="I2571">
        <v>0</v>
      </c>
      <c r="J2571">
        <v>0</v>
      </c>
      <c r="K2571">
        <v>147022.63</v>
      </c>
      <c r="L2571">
        <v>0</v>
      </c>
      <c r="M2571">
        <v>147022.63</v>
      </c>
      <c r="N2571">
        <v>-1683513.57</v>
      </c>
      <c r="O2571">
        <v>-147022.63</v>
      </c>
      <c r="P2571">
        <v>0</v>
      </c>
      <c r="Q2571">
        <v>1683513.57</v>
      </c>
      <c r="R2571">
        <v>0</v>
      </c>
      <c r="S2571">
        <v>0</v>
      </c>
      <c r="T2571">
        <v>0</v>
      </c>
      <c r="U2571" t="e">
        <f>VLOOKUP(D2571,#REF!,2,FALSE)</f>
        <v>#REF!</v>
      </c>
      <c r="V2571" t="e">
        <f>VLOOKUP(_216[[#This Row],[rollup_view_description]],Map!$B:$C,2,FALSE)</f>
        <v>#REF!</v>
      </c>
      <c r="W2571" t="str">
        <f>VLOOKUP(F2571,Map!$F:$G,2,FALSE)</f>
        <v>Flow Through</v>
      </c>
    </row>
    <row r="2572" spans="1:23" x14ac:dyDescent="0.25">
      <c r="A2572" t="s">
        <v>6</v>
      </c>
      <c r="B2572" t="s">
        <v>585</v>
      </c>
      <c r="C2572">
        <v>2027</v>
      </c>
      <c r="D2572" t="s">
        <v>128</v>
      </c>
      <c r="E2572" t="s">
        <v>58</v>
      </c>
      <c r="F2572" t="s">
        <v>146</v>
      </c>
      <c r="G2572" t="s">
        <v>88</v>
      </c>
      <c r="H2572">
        <v>0</v>
      </c>
      <c r="I2572">
        <v>0</v>
      </c>
      <c r="J2572">
        <v>0</v>
      </c>
      <c r="K2572">
        <v>161005.79999999999</v>
      </c>
      <c r="L2572">
        <v>0</v>
      </c>
      <c r="M2572">
        <v>161005.79999999999</v>
      </c>
      <c r="N2572">
        <v>0</v>
      </c>
      <c r="O2572">
        <v>-161005.79999999999</v>
      </c>
      <c r="P2572">
        <v>0</v>
      </c>
      <c r="Q2572">
        <v>0</v>
      </c>
      <c r="R2572">
        <v>-55347.87</v>
      </c>
      <c r="S2572">
        <v>0</v>
      </c>
      <c r="T2572">
        <v>0</v>
      </c>
      <c r="U2572" t="e">
        <f>VLOOKUP(D2572,#REF!,2,FALSE)</f>
        <v>#REF!</v>
      </c>
      <c r="V2572" t="e">
        <f>VLOOKUP(_216[[#This Row],[rollup_view_description]],Map!$B:$C,2,FALSE)</f>
        <v>#REF!</v>
      </c>
      <c r="W2572" t="str">
        <f>VLOOKUP(F2572,Map!$F:$G,2,FALSE)</f>
        <v>Reg Def</v>
      </c>
    </row>
    <row r="2573" spans="1:23" x14ac:dyDescent="0.25">
      <c r="A2573" t="s">
        <v>6</v>
      </c>
      <c r="B2573" t="s">
        <v>585</v>
      </c>
      <c r="C2573">
        <v>2027</v>
      </c>
      <c r="D2573" t="s">
        <v>128</v>
      </c>
      <c r="E2573" t="s">
        <v>58</v>
      </c>
      <c r="F2573" t="s">
        <v>161</v>
      </c>
      <c r="G2573" t="s">
        <v>88</v>
      </c>
      <c r="H2573">
        <v>0</v>
      </c>
      <c r="I2573">
        <v>0</v>
      </c>
      <c r="J2573">
        <v>0</v>
      </c>
      <c r="K2573">
        <v>6006.17</v>
      </c>
      <c r="L2573">
        <v>0</v>
      </c>
      <c r="M2573">
        <v>6006.17</v>
      </c>
      <c r="N2573">
        <v>0</v>
      </c>
      <c r="O2573">
        <v>-6006.17</v>
      </c>
      <c r="P2573">
        <v>0</v>
      </c>
      <c r="Q2573">
        <v>0</v>
      </c>
      <c r="R2573">
        <v>-1261.29</v>
      </c>
      <c r="S2573">
        <v>0</v>
      </c>
      <c r="T2573">
        <v>0</v>
      </c>
      <c r="U2573" t="e">
        <f>VLOOKUP(D2573,#REF!,2,FALSE)</f>
        <v>#REF!</v>
      </c>
      <c r="V2573" t="e">
        <f>VLOOKUP(_216[[#This Row],[rollup_view_description]],Map!$B:$C,2,FALSE)</f>
        <v>#REF!</v>
      </c>
      <c r="W2573" t="str">
        <f>VLOOKUP(F2573,Map!$F:$G,2,FALSE)</f>
        <v>Taxable CIAC</v>
      </c>
    </row>
    <row r="2574" spans="1:23" x14ac:dyDescent="0.25">
      <c r="A2574" t="s">
        <v>6</v>
      </c>
      <c r="B2574" t="s">
        <v>585</v>
      </c>
      <c r="C2574">
        <v>2027</v>
      </c>
      <c r="D2574" t="s">
        <v>128</v>
      </c>
      <c r="E2574" t="s">
        <v>58</v>
      </c>
      <c r="F2574" t="s">
        <v>149</v>
      </c>
      <c r="G2574" t="s">
        <v>88</v>
      </c>
      <c r="H2574">
        <v>0</v>
      </c>
      <c r="I2574">
        <v>0</v>
      </c>
      <c r="J2574">
        <v>0</v>
      </c>
      <c r="K2574">
        <v>-101102.67</v>
      </c>
      <c r="L2574">
        <v>0</v>
      </c>
      <c r="M2574">
        <v>-101102.67</v>
      </c>
      <c r="N2574">
        <v>0</v>
      </c>
      <c r="O2574">
        <v>101102.67</v>
      </c>
      <c r="P2574">
        <v>0</v>
      </c>
      <c r="Q2574">
        <v>0</v>
      </c>
      <c r="R2574">
        <v>28557.02</v>
      </c>
      <c r="S2574">
        <v>0</v>
      </c>
      <c r="T2574">
        <v>0</v>
      </c>
      <c r="U2574" t="e">
        <f>VLOOKUP(D2574,#REF!,2,FALSE)</f>
        <v>#REF!</v>
      </c>
      <c r="V2574" t="e">
        <f>VLOOKUP(_216[[#This Row],[rollup_view_description]],Map!$B:$C,2,FALSE)</f>
        <v>#REF!</v>
      </c>
      <c r="W2574" t="str">
        <f>VLOOKUP(F2574,Map!$F:$G,2,FALSE)</f>
        <v>Reg Def</v>
      </c>
    </row>
    <row r="2575" spans="1:23" x14ac:dyDescent="0.25">
      <c r="A2575" t="s">
        <v>6</v>
      </c>
      <c r="B2575" t="s">
        <v>585</v>
      </c>
      <c r="C2575">
        <v>2027</v>
      </c>
      <c r="D2575" t="s">
        <v>128</v>
      </c>
      <c r="E2575" t="s">
        <v>58</v>
      </c>
      <c r="F2575" t="s">
        <v>151</v>
      </c>
      <c r="G2575" t="s">
        <v>88</v>
      </c>
      <c r="H2575">
        <v>0</v>
      </c>
      <c r="I2575">
        <v>0</v>
      </c>
      <c r="J2575">
        <v>0</v>
      </c>
      <c r="K2575">
        <v>130426.22</v>
      </c>
      <c r="L2575">
        <v>0</v>
      </c>
      <c r="M2575">
        <v>130426.22</v>
      </c>
      <c r="N2575">
        <v>0</v>
      </c>
      <c r="O2575">
        <v>-130426.22</v>
      </c>
      <c r="P2575">
        <v>0</v>
      </c>
      <c r="Q2575">
        <v>0</v>
      </c>
      <c r="R2575">
        <v>-64258.39</v>
      </c>
      <c r="S2575">
        <v>0</v>
      </c>
      <c r="T2575">
        <v>0</v>
      </c>
      <c r="U2575" t="e">
        <f>VLOOKUP(D2575,#REF!,2,FALSE)</f>
        <v>#REF!</v>
      </c>
      <c r="V2575" t="e">
        <f>VLOOKUP(_216[[#This Row],[rollup_view_description]],Map!$B:$C,2,FALSE)</f>
        <v>#REF!</v>
      </c>
      <c r="W2575" t="str">
        <f>VLOOKUP(F2575,Map!$F:$G,2,FALSE)</f>
        <v>Reg Def</v>
      </c>
    </row>
    <row r="2576" spans="1:23" x14ac:dyDescent="0.25">
      <c r="A2576" t="s">
        <v>6</v>
      </c>
      <c r="B2576" t="s">
        <v>585</v>
      </c>
      <c r="C2576">
        <v>2027</v>
      </c>
      <c r="D2576" t="s">
        <v>128</v>
      </c>
      <c r="E2576" t="s">
        <v>58</v>
      </c>
      <c r="F2576" t="s">
        <v>162</v>
      </c>
      <c r="G2576" t="s">
        <v>88</v>
      </c>
      <c r="H2576">
        <v>0</v>
      </c>
      <c r="I2576">
        <v>0</v>
      </c>
      <c r="J2576">
        <v>0</v>
      </c>
      <c r="K2576">
        <v>-67647.070000000007</v>
      </c>
      <c r="L2576">
        <v>0</v>
      </c>
      <c r="M2576">
        <v>-67647.070000000007</v>
      </c>
      <c r="N2576">
        <v>0</v>
      </c>
      <c r="O2576">
        <v>67647.070000000007</v>
      </c>
      <c r="P2576">
        <v>0</v>
      </c>
      <c r="Q2576">
        <v>0</v>
      </c>
      <c r="R2576">
        <v>23676.48</v>
      </c>
      <c r="S2576">
        <v>0</v>
      </c>
      <c r="T2576">
        <v>0</v>
      </c>
      <c r="U2576" t="e">
        <f>VLOOKUP(D2576,#REF!,2,FALSE)</f>
        <v>#REF!</v>
      </c>
      <c r="V2576" t="e">
        <f>VLOOKUP(_216[[#This Row],[rollup_view_description]],Map!$B:$C,2,FALSE)</f>
        <v>#REF!</v>
      </c>
      <c r="W2576" t="str">
        <f>VLOOKUP(F2576,Map!$F:$G,2,FALSE)</f>
        <v>Reg Def</v>
      </c>
    </row>
    <row r="2577" spans="1:23" x14ac:dyDescent="0.25">
      <c r="A2577" t="s">
        <v>6</v>
      </c>
      <c r="B2577" t="s">
        <v>585</v>
      </c>
      <c r="C2577">
        <v>2027</v>
      </c>
      <c r="D2577" t="s">
        <v>128</v>
      </c>
      <c r="E2577" t="s">
        <v>58</v>
      </c>
      <c r="F2577" t="s">
        <v>144</v>
      </c>
      <c r="G2577" t="s">
        <v>89</v>
      </c>
      <c r="H2577">
        <v>19932921.280000001</v>
      </c>
      <c r="I2577">
        <v>605537.34</v>
      </c>
      <c r="J2577">
        <v>20538458.620000001</v>
      </c>
      <c r="K2577">
        <v>18386640.710000001</v>
      </c>
      <c r="L2577">
        <v>0</v>
      </c>
      <c r="M2577">
        <v>18386640.710000001</v>
      </c>
      <c r="N2577">
        <v>0</v>
      </c>
      <c r="O2577">
        <v>1546280.57</v>
      </c>
      <c r="P2577">
        <v>605537.34</v>
      </c>
      <c r="Q2577">
        <v>0</v>
      </c>
      <c r="R2577">
        <v>-252185.85</v>
      </c>
      <c r="S2577">
        <v>131123.46</v>
      </c>
      <c r="T2577">
        <v>0</v>
      </c>
      <c r="U2577" t="e">
        <f>VLOOKUP(D2577,#REF!,2,FALSE)</f>
        <v>#REF!</v>
      </c>
      <c r="V2577" t="e">
        <f>VLOOKUP(_216[[#This Row],[rollup_view_description]],Map!$B:$C,2,FALSE)</f>
        <v>#REF!</v>
      </c>
      <c r="W2577" t="str">
        <f>VLOOKUP(F2577,Map!$F:$G,2,FALSE)</f>
        <v>Reg Def</v>
      </c>
    </row>
    <row r="2578" spans="1:23" x14ac:dyDescent="0.25">
      <c r="A2578" t="s">
        <v>6</v>
      </c>
      <c r="B2578" t="s">
        <v>585</v>
      </c>
      <c r="C2578">
        <v>2027</v>
      </c>
      <c r="D2578" t="s">
        <v>128</v>
      </c>
      <c r="E2578" t="s">
        <v>58</v>
      </c>
      <c r="F2578" t="s">
        <v>153</v>
      </c>
      <c r="G2578" t="s">
        <v>88</v>
      </c>
      <c r="H2578">
        <v>0</v>
      </c>
      <c r="I2578">
        <v>0</v>
      </c>
      <c r="J2578">
        <v>0</v>
      </c>
      <c r="K2578">
        <v>5505744.3700000001</v>
      </c>
      <c r="L2578">
        <v>0</v>
      </c>
      <c r="M2578">
        <v>5505744.3700000001</v>
      </c>
      <c r="N2578">
        <v>-26158644.73</v>
      </c>
      <c r="O2578">
        <v>-5505744.3700000001</v>
      </c>
      <c r="P2578">
        <v>0</v>
      </c>
      <c r="Q2578">
        <v>26158644.73</v>
      </c>
      <c r="R2578">
        <v>-1337892.9099999999</v>
      </c>
      <c r="S2578">
        <v>0</v>
      </c>
      <c r="T2578">
        <v>5493315.3899999997</v>
      </c>
      <c r="U2578" t="e">
        <f>VLOOKUP(D2578,#REF!,2,FALSE)</f>
        <v>#REF!</v>
      </c>
      <c r="V2578" t="e">
        <f>VLOOKUP(_216[[#This Row],[rollup_view_description]],Map!$B:$C,2,FALSE)</f>
        <v>#REF!</v>
      </c>
      <c r="W2578" t="str">
        <f>VLOOKUP(F2578,Map!$F:$G,2,FALSE)</f>
        <v>Repairs</v>
      </c>
    </row>
    <row r="2579" spans="1:23" x14ac:dyDescent="0.25">
      <c r="A2579" t="s">
        <v>6</v>
      </c>
      <c r="B2579" t="s">
        <v>585</v>
      </c>
      <c r="C2579">
        <v>2027</v>
      </c>
      <c r="D2579" t="s">
        <v>128</v>
      </c>
      <c r="E2579" t="s">
        <v>58</v>
      </c>
      <c r="F2579" t="s">
        <v>163</v>
      </c>
      <c r="G2579" t="s">
        <v>92</v>
      </c>
      <c r="H2579">
        <v>17155.28</v>
      </c>
      <c r="I2579">
        <v>0</v>
      </c>
      <c r="J2579">
        <v>17155.28</v>
      </c>
      <c r="K2579">
        <v>0</v>
      </c>
      <c r="L2579">
        <v>0</v>
      </c>
      <c r="M2579">
        <v>0</v>
      </c>
      <c r="N2579">
        <v>103750</v>
      </c>
      <c r="O2579">
        <v>17155.28</v>
      </c>
      <c r="P2579">
        <v>0</v>
      </c>
      <c r="Q2579">
        <v>-103750</v>
      </c>
      <c r="R2579">
        <v>3602.62</v>
      </c>
      <c r="S2579">
        <v>0</v>
      </c>
      <c r="T2579">
        <v>-21787.5</v>
      </c>
      <c r="U2579" t="e">
        <f>VLOOKUP(D2579,#REF!,2,FALSE)</f>
        <v>#REF!</v>
      </c>
      <c r="V2579" t="e">
        <f>VLOOKUP(_216[[#This Row],[rollup_view_description]],Map!$B:$C,2,FALSE)</f>
        <v>#REF!</v>
      </c>
      <c r="W2579" t="str">
        <f>VLOOKUP(F2579,Map!$F:$G,2,FALSE)</f>
        <v>Taxable CIAC</v>
      </c>
    </row>
    <row r="2580" spans="1:23" x14ac:dyDescent="0.25">
      <c r="A2580" t="s">
        <v>6</v>
      </c>
      <c r="B2580" t="s">
        <v>585</v>
      </c>
      <c r="C2580">
        <v>2027</v>
      </c>
      <c r="D2580" t="s">
        <v>129</v>
      </c>
      <c r="E2580" t="s">
        <v>58</v>
      </c>
      <c r="F2580" t="s">
        <v>143</v>
      </c>
      <c r="G2580" t="s">
        <v>88</v>
      </c>
      <c r="H2580">
        <v>0</v>
      </c>
      <c r="I2580">
        <v>0</v>
      </c>
      <c r="J2580">
        <v>0</v>
      </c>
      <c r="K2580">
        <v>0</v>
      </c>
      <c r="L2580">
        <v>0</v>
      </c>
      <c r="M2580">
        <v>0</v>
      </c>
      <c r="N2580">
        <v>0</v>
      </c>
      <c r="O2580">
        <v>0</v>
      </c>
      <c r="P2580">
        <v>0</v>
      </c>
      <c r="Q2580">
        <v>0</v>
      </c>
      <c r="R2580">
        <v>0</v>
      </c>
      <c r="S2580">
        <v>0</v>
      </c>
      <c r="T2580">
        <v>0</v>
      </c>
      <c r="U2580" t="e">
        <f>VLOOKUP(D2580,#REF!,2,FALSE)</f>
        <v>#REF!</v>
      </c>
      <c r="V2580" t="e">
        <f>VLOOKUP(_216[[#This Row],[rollup_view_description]],Map!$B:$C,2,FALSE)</f>
        <v>#REF!</v>
      </c>
      <c r="W2580" t="str">
        <f>VLOOKUP(F2580,Map!$F:$G,2,FALSE)</f>
        <v>Reg Def</v>
      </c>
    </row>
    <row r="2581" spans="1:23" x14ac:dyDescent="0.25">
      <c r="A2581" t="s">
        <v>6</v>
      </c>
      <c r="B2581" t="s">
        <v>585</v>
      </c>
      <c r="C2581">
        <v>2027</v>
      </c>
      <c r="D2581" t="s">
        <v>129</v>
      </c>
      <c r="E2581" t="s">
        <v>58</v>
      </c>
      <c r="F2581" t="s">
        <v>108</v>
      </c>
      <c r="G2581" t="s">
        <v>88</v>
      </c>
      <c r="H2581">
        <v>0</v>
      </c>
      <c r="I2581">
        <v>0</v>
      </c>
      <c r="J2581">
        <v>0</v>
      </c>
      <c r="K2581">
        <v>0</v>
      </c>
      <c r="L2581">
        <v>0</v>
      </c>
      <c r="M2581">
        <v>0</v>
      </c>
      <c r="N2581">
        <v>0</v>
      </c>
      <c r="O2581">
        <v>0</v>
      </c>
      <c r="P2581">
        <v>0</v>
      </c>
      <c r="Q2581">
        <v>0</v>
      </c>
      <c r="R2581">
        <v>0</v>
      </c>
      <c r="S2581">
        <v>0</v>
      </c>
      <c r="T2581">
        <v>0</v>
      </c>
      <c r="U2581" t="e">
        <f>VLOOKUP(D2581,#REF!,2,FALSE)</f>
        <v>#REF!</v>
      </c>
      <c r="V2581" t="e">
        <f>VLOOKUP(_216[[#This Row],[rollup_view_description]],Map!$B:$C,2,FALSE)</f>
        <v>#REF!</v>
      </c>
      <c r="W2581" t="str">
        <f>VLOOKUP(F2581,Map!$F:$G,2,FALSE)</f>
        <v>Flow Through</v>
      </c>
    </row>
    <row r="2582" spans="1:23" x14ac:dyDescent="0.25">
      <c r="A2582" t="s">
        <v>6</v>
      </c>
      <c r="B2582" t="s">
        <v>585</v>
      </c>
      <c r="C2582">
        <v>2027</v>
      </c>
      <c r="D2582" t="s">
        <v>129</v>
      </c>
      <c r="E2582" t="s">
        <v>58</v>
      </c>
      <c r="F2582" t="s">
        <v>146</v>
      </c>
      <c r="G2582" t="s">
        <v>88</v>
      </c>
      <c r="H2582">
        <v>0</v>
      </c>
      <c r="I2582">
        <v>0</v>
      </c>
      <c r="J2582">
        <v>0</v>
      </c>
      <c r="K2582">
        <v>0</v>
      </c>
      <c r="L2582">
        <v>0</v>
      </c>
      <c r="M2582">
        <v>0</v>
      </c>
      <c r="N2582">
        <v>0</v>
      </c>
      <c r="O2582">
        <v>0</v>
      </c>
      <c r="P2582">
        <v>0</v>
      </c>
      <c r="Q2582">
        <v>0</v>
      </c>
      <c r="R2582">
        <v>0</v>
      </c>
      <c r="S2582">
        <v>0</v>
      </c>
      <c r="T2582">
        <v>0</v>
      </c>
      <c r="U2582" t="e">
        <f>VLOOKUP(D2582,#REF!,2,FALSE)</f>
        <v>#REF!</v>
      </c>
      <c r="V2582" t="e">
        <f>VLOOKUP(_216[[#This Row],[rollup_view_description]],Map!$B:$C,2,FALSE)</f>
        <v>#REF!</v>
      </c>
      <c r="W2582" t="str">
        <f>VLOOKUP(F2582,Map!$F:$G,2,FALSE)</f>
        <v>Reg Def</v>
      </c>
    </row>
    <row r="2583" spans="1:23" x14ac:dyDescent="0.25">
      <c r="A2583" t="s">
        <v>6</v>
      </c>
      <c r="B2583" t="s">
        <v>585</v>
      </c>
      <c r="C2583">
        <v>2027</v>
      </c>
      <c r="D2583" t="s">
        <v>129</v>
      </c>
      <c r="E2583" t="s">
        <v>58</v>
      </c>
      <c r="F2583" t="s">
        <v>149</v>
      </c>
      <c r="G2583" t="s">
        <v>88</v>
      </c>
      <c r="H2583">
        <v>0</v>
      </c>
      <c r="I2583">
        <v>0</v>
      </c>
      <c r="J2583">
        <v>0</v>
      </c>
      <c r="K2583">
        <v>0</v>
      </c>
      <c r="L2583">
        <v>0</v>
      </c>
      <c r="M2583">
        <v>0</v>
      </c>
      <c r="N2583">
        <v>0</v>
      </c>
      <c r="O2583">
        <v>0</v>
      </c>
      <c r="P2583">
        <v>0</v>
      </c>
      <c r="Q2583">
        <v>0</v>
      </c>
      <c r="R2583">
        <v>0</v>
      </c>
      <c r="S2583">
        <v>0</v>
      </c>
      <c r="T2583">
        <v>0</v>
      </c>
      <c r="U2583" t="e">
        <f>VLOOKUP(D2583,#REF!,2,FALSE)</f>
        <v>#REF!</v>
      </c>
      <c r="V2583" t="e">
        <f>VLOOKUP(_216[[#This Row],[rollup_view_description]],Map!$B:$C,2,FALSE)</f>
        <v>#REF!</v>
      </c>
      <c r="W2583" t="str">
        <f>VLOOKUP(F2583,Map!$F:$G,2,FALSE)</f>
        <v>Reg Def</v>
      </c>
    </row>
    <row r="2584" spans="1:23" x14ac:dyDescent="0.25">
      <c r="A2584" t="s">
        <v>6</v>
      </c>
      <c r="B2584" t="s">
        <v>585</v>
      </c>
      <c r="C2584">
        <v>2027</v>
      </c>
      <c r="D2584" t="s">
        <v>129</v>
      </c>
      <c r="E2584" t="s">
        <v>58</v>
      </c>
      <c r="F2584" t="s">
        <v>144</v>
      </c>
      <c r="G2584" t="s">
        <v>89</v>
      </c>
      <c r="H2584">
        <v>121459.07</v>
      </c>
      <c r="I2584">
        <v>0</v>
      </c>
      <c r="J2584">
        <v>121459.07</v>
      </c>
      <c r="K2584">
        <v>0</v>
      </c>
      <c r="L2584">
        <v>0</v>
      </c>
      <c r="M2584">
        <v>0</v>
      </c>
      <c r="N2584">
        <v>0</v>
      </c>
      <c r="O2584">
        <v>121459.07</v>
      </c>
      <c r="P2584">
        <v>0</v>
      </c>
      <c r="Q2584">
        <v>0</v>
      </c>
      <c r="R2584">
        <v>25506.41</v>
      </c>
      <c r="S2584">
        <v>0</v>
      </c>
      <c r="T2584">
        <v>0</v>
      </c>
      <c r="U2584" t="e">
        <f>VLOOKUP(D2584,#REF!,2,FALSE)</f>
        <v>#REF!</v>
      </c>
      <c r="V2584" t="e">
        <f>VLOOKUP(_216[[#This Row],[rollup_view_description]],Map!$B:$C,2,FALSE)</f>
        <v>#REF!</v>
      </c>
      <c r="W2584" t="str">
        <f>VLOOKUP(F2584,Map!$F:$G,2,FALSE)</f>
        <v>Reg Def</v>
      </c>
    </row>
    <row r="2585" spans="1:23" x14ac:dyDescent="0.25">
      <c r="A2585" t="s">
        <v>6</v>
      </c>
      <c r="B2585" t="s">
        <v>585</v>
      </c>
      <c r="C2585">
        <v>2027</v>
      </c>
      <c r="D2585" t="s">
        <v>129</v>
      </c>
      <c r="E2585" t="s">
        <v>58</v>
      </c>
      <c r="F2585" t="s">
        <v>153</v>
      </c>
      <c r="G2585" t="s">
        <v>88</v>
      </c>
      <c r="H2585">
        <v>0</v>
      </c>
      <c r="I2585">
        <v>0</v>
      </c>
      <c r="J2585">
        <v>0</v>
      </c>
      <c r="K2585">
        <v>0</v>
      </c>
      <c r="L2585">
        <v>0</v>
      </c>
      <c r="M2585">
        <v>0</v>
      </c>
      <c r="N2585">
        <v>0</v>
      </c>
      <c r="O2585">
        <v>0</v>
      </c>
      <c r="P2585">
        <v>0</v>
      </c>
      <c r="Q2585">
        <v>0</v>
      </c>
      <c r="R2585">
        <v>0</v>
      </c>
      <c r="S2585">
        <v>0</v>
      </c>
      <c r="T2585">
        <v>0</v>
      </c>
      <c r="U2585" t="e">
        <f>VLOOKUP(D2585,#REF!,2,FALSE)</f>
        <v>#REF!</v>
      </c>
      <c r="V2585" t="e">
        <f>VLOOKUP(_216[[#This Row],[rollup_view_description]],Map!$B:$C,2,FALSE)</f>
        <v>#REF!</v>
      </c>
      <c r="W2585" t="str">
        <f>VLOOKUP(F2585,Map!$F:$G,2,FALSE)</f>
        <v>Repairs</v>
      </c>
    </row>
    <row r="2586" spans="1:23" x14ac:dyDescent="0.25">
      <c r="A2586" t="s">
        <v>6</v>
      </c>
      <c r="B2586" t="s">
        <v>585</v>
      </c>
      <c r="C2586">
        <v>2027</v>
      </c>
      <c r="D2586" t="s">
        <v>164</v>
      </c>
      <c r="E2586" t="s">
        <v>58</v>
      </c>
      <c r="F2586" t="s">
        <v>143</v>
      </c>
      <c r="G2586" t="s">
        <v>88</v>
      </c>
      <c r="H2586">
        <v>0</v>
      </c>
      <c r="I2586">
        <v>0</v>
      </c>
      <c r="J2586">
        <v>0</v>
      </c>
      <c r="K2586">
        <v>207163.33</v>
      </c>
      <c r="L2586">
        <v>0</v>
      </c>
      <c r="M2586">
        <v>207163.33</v>
      </c>
      <c r="N2586">
        <v>0</v>
      </c>
      <c r="O2586">
        <v>-207163.33</v>
      </c>
      <c r="P2586">
        <v>0</v>
      </c>
      <c r="Q2586">
        <v>0</v>
      </c>
      <c r="R2586">
        <v>-72507.17</v>
      </c>
      <c r="S2586">
        <v>0</v>
      </c>
      <c r="T2586">
        <v>0</v>
      </c>
      <c r="U2586" t="e">
        <f>VLOOKUP(D2586,#REF!,2,FALSE)</f>
        <v>#REF!</v>
      </c>
      <c r="V2586" t="e">
        <f>VLOOKUP(_216[[#This Row],[rollup_view_description]],Map!$B:$C,2,FALSE)</f>
        <v>#REF!</v>
      </c>
      <c r="W2586" t="str">
        <f>VLOOKUP(F2586,Map!$F:$G,2,FALSE)</f>
        <v>Reg Def</v>
      </c>
    </row>
    <row r="2587" spans="1:23" x14ac:dyDescent="0.25">
      <c r="A2587" t="s">
        <v>6</v>
      </c>
      <c r="B2587" t="s">
        <v>585</v>
      </c>
      <c r="C2587">
        <v>2027</v>
      </c>
      <c r="D2587" t="s">
        <v>164</v>
      </c>
      <c r="E2587" t="s">
        <v>58</v>
      </c>
      <c r="F2587" t="s">
        <v>148</v>
      </c>
      <c r="G2587" t="s">
        <v>88</v>
      </c>
      <c r="H2587">
        <v>0</v>
      </c>
      <c r="I2587">
        <v>0</v>
      </c>
      <c r="J2587">
        <v>0</v>
      </c>
      <c r="K2587">
        <v>62350.2</v>
      </c>
      <c r="L2587">
        <v>0</v>
      </c>
      <c r="M2587">
        <v>62350.2</v>
      </c>
      <c r="N2587">
        <v>0</v>
      </c>
      <c r="O2587">
        <v>-62350.2</v>
      </c>
      <c r="P2587">
        <v>0</v>
      </c>
      <c r="Q2587">
        <v>0</v>
      </c>
      <c r="R2587">
        <v>-21822.560000000001</v>
      </c>
      <c r="S2587">
        <v>0</v>
      </c>
      <c r="T2587">
        <v>0</v>
      </c>
      <c r="U2587" t="e">
        <f>VLOOKUP(D2587,#REF!,2,FALSE)</f>
        <v>#REF!</v>
      </c>
      <c r="V2587" t="e">
        <f>VLOOKUP(_216[[#This Row],[rollup_view_description]],Map!$B:$C,2,FALSE)</f>
        <v>#REF!</v>
      </c>
      <c r="W2587" t="str">
        <f>VLOOKUP(F2587,Map!$F:$G,2,FALSE)</f>
        <v>Reg Def</v>
      </c>
    </row>
    <row r="2588" spans="1:23" x14ac:dyDescent="0.25">
      <c r="A2588" t="s">
        <v>6</v>
      </c>
      <c r="B2588" t="s">
        <v>585</v>
      </c>
      <c r="C2588">
        <v>2027</v>
      </c>
      <c r="D2588" t="s">
        <v>164</v>
      </c>
      <c r="E2588" t="s">
        <v>58</v>
      </c>
      <c r="F2588" t="s">
        <v>149</v>
      </c>
      <c r="G2588" t="s">
        <v>88</v>
      </c>
      <c r="H2588">
        <v>0</v>
      </c>
      <c r="I2588">
        <v>0</v>
      </c>
      <c r="J2588">
        <v>0</v>
      </c>
      <c r="K2588">
        <v>-18488.07</v>
      </c>
      <c r="L2588">
        <v>0</v>
      </c>
      <c r="M2588">
        <v>-18488.07</v>
      </c>
      <c r="N2588">
        <v>0</v>
      </c>
      <c r="O2588">
        <v>18488.07</v>
      </c>
      <c r="P2588">
        <v>0</v>
      </c>
      <c r="Q2588">
        <v>0</v>
      </c>
      <c r="R2588">
        <v>6470.83</v>
      </c>
      <c r="S2588">
        <v>0</v>
      </c>
      <c r="T2588">
        <v>0</v>
      </c>
      <c r="U2588" t="e">
        <f>VLOOKUP(D2588,#REF!,2,FALSE)</f>
        <v>#REF!</v>
      </c>
      <c r="V2588" t="e">
        <f>VLOOKUP(_216[[#This Row],[rollup_view_description]],Map!$B:$C,2,FALSE)</f>
        <v>#REF!</v>
      </c>
      <c r="W2588" t="str">
        <f>VLOOKUP(F2588,Map!$F:$G,2,FALSE)</f>
        <v>Reg Def</v>
      </c>
    </row>
    <row r="2589" spans="1:23" x14ac:dyDescent="0.25">
      <c r="A2589" t="s">
        <v>6</v>
      </c>
      <c r="B2589" t="s">
        <v>585</v>
      </c>
      <c r="C2589">
        <v>2027</v>
      </c>
      <c r="D2589" t="s">
        <v>164</v>
      </c>
      <c r="E2589" t="s">
        <v>58</v>
      </c>
      <c r="F2589" t="s">
        <v>151</v>
      </c>
      <c r="G2589" t="s">
        <v>88</v>
      </c>
      <c r="H2589">
        <v>0</v>
      </c>
      <c r="I2589">
        <v>0</v>
      </c>
      <c r="J2589">
        <v>0</v>
      </c>
      <c r="K2589">
        <v>-77395.25</v>
      </c>
      <c r="L2589">
        <v>0</v>
      </c>
      <c r="M2589">
        <v>-77395.25</v>
      </c>
      <c r="N2589">
        <v>0</v>
      </c>
      <c r="O2589">
        <v>77395.25</v>
      </c>
      <c r="P2589">
        <v>0</v>
      </c>
      <c r="Q2589">
        <v>0</v>
      </c>
      <c r="R2589">
        <v>27088.34</v>
      </c>
      <c r="S2589">
        <v>0</v>
      </c>
      <c r="T2589">
        <v>0</v>
      </c>
      <c r="U2589" t="e">
        <f>VLOOKUP(D2589,#REF!,2,FALSE)</f>
        <v>#REF!</v>
      </c>
      <c r="V2589" t="e">
        <f>VLOOKUP(_216[[#This Row],[rollup_view_description]],Map!$B:$C,2,FALSE)</f>
        <v>#REF!</v>
      </c>
      <c r="W2589" t="str">
        <f>VLOOKUP(F2589,Map!$F:$G,2,FALSE)</f>
        <v>Reg Def</v>
      </c>
    </row>
    <row r="2590" spans="1:23" x14ac:dyDescent="0.25">
      <c r="A2590" t="s">
        <v>6</v>
      </c>
      <c r="B2590" t="s">
        <v>585</v>
      </c>
      <c r="C2590">
        <v>2027</v>
      </c>
      <c r="D2590" t="s">
        <v>164</v>
      </c>
      <c r="E2590" t="s">
        <v>58</v>
      </c>
      <c r="F2590" t="s">
        <v>144</v>
      </c>
      <c r="G2590" t="s">
        <v>89</v>
      </c>
      <c r="H2590">
        <v>2034675.85</v>
      </c>
      <c r="I2590">
        <v>0</v>
      </c>
      <c r="J2590">
        <v>2034675.85</v>
      </c>
      <c r="K2590">
        <v>2643550.4700000002</v>
      </c>
      <c r="L2590">
        <v>0</v>
      </c>
      <c r="M2590">
        <v>2643550.4700000002</v>
      </c>
      <c r="N2590">
        <v>0</v>
      </c>
      <c r="O2590">
        <v>-608874.62</v>
      </c>
      <c r="P2590">
        <v>0</v>
      </c>
      <c r="Q2590">
        <v>0</v>
      </c>
      <c r="R2590">
        <v>-178194.96</v>
      </c>
      <c r="S2590">
        <v>0</v>
      </c>
      <c r="T2590">
        <v>0</v>
      </c>
      <c r="U2590" t="e">
        <f>VLOOKUP(D2590,#REF!,2,FALSE)</f>
        <v>#REF!</v>
      </c>
      <c r="V2590" t="e">
        <f>VLOOKUP(_216[[#This Row],[rollup_view_description]],Map!$B:$C,2,FALSE)</f>
        <v>#REF!</v>
      </c>
      <c r="W2590" t="str">
        <f>VLOOKUP(F2590,Map!$F:$G,2,FALSE)</f>
        <v>Reg Def</v>
      </c>
    </row>
    <row r="2591" spans="1:23" x14ac:dyDescent="0.25">
      <c r="A2591" t="s">
        <v>6</v>
      </c>
      <c r="B2591" t="s">
        <v>585</v>
      </c>
      <c r="C2591">
        <v>2027</v>
      </c>
      <c r="D2591" t="s">
        <v>164</v>
      </c>
      <c r="E2591" t="s">
        <v>58</v>
      </c>
      <c r="F2591" t="s">
        <v>153</v>
      </c>
      <c r="G2591" t="s">
        <v>88</v>
      </c>
      <c r="H2591">
        <v>0</v>
      </c>
      <c r="I2591">
        <v>0</v>
      </c>
      <c r="J2591">
        <v>0</v>
      </c>
      <c r="K2591">
        <v>272824.63</v>
      </c>
      <c r="L2591">
        <v>0</v>
      </c>
      <c r="M2591">
        <v>272824.63</v>
      </c>
      <c r="N2591">
        <v>0</v>
      </c>
      <c r="O2591">
        <v>-272824.63</v>
      </c>
      <c r="P2591">
        <v>0</v>
      </c>
      <c r="Q2591">
        <v>0</v>
      </c>
      <c r="R2591">
        <v>-95488.61</v>
      </c>
      <c r="S2591">
        <v>0</v>
      </c>
      <c r="T2591">
        <v>0</v>
      </c>
      <c r="U2591" t="e">
        <f>VLOOKUP(D2591,#REF!,2,FALSE)</f>
        <v>#REF!</v>
      </c>
      <c r="V2591" t="e">
        <f>VLOOKUP(_216[[#This Row],[rollup_view_description]],Map!$B:$C,2,FALSE)</f>
        <v>#REF!</v>
      </c>
      <c r="W2591" t="str">
        <f>VLOOKUP(F2591,Map!$F:$G,2,FALSE)</f>
        <v>Repairs</v>
      </c>
    </row>
    <row r="2592" spans="1:23" x14ac:dyDescent="0.25">
      <c r="A2592" t="s">
        <v>6</v>
      </c>
      <c r="B2592" t="s">
        <v>585</v>
      </c>
      <c r="C2592">
        <v>2027</v>
      </c>
      <c r="D2592" t="s">
        <v>130</v>
      </c>
      <c r="E2592" t="s">
        <v>58</v>
      </c>
      <c r="F2592" t="s">
        <v>143</v>
      </c>
      <c r="G2592" t="s">
        <v>88</v>
      </c>
      <c r="H2592">
        <v>0</v>
      </c>
      <c r="I2592">
        <v>0</v>
      </c>
      <c r="J2592">
        <v>0</v>
      </c>
      <c r="K2592">
        <v>0</v>
      </c>
      <c r="L2592">
        <v>0</v>
      </c>
      <c r="M2592">
        <v>0</v>
      </c>
      <c r="N2592">
        <v>0</v>
      </c>
      <c r="O2592">
        <v>0</v>
      </c>
      <c r="P2592">
        <v>0</v>
      </c>
      <c r="Q2592">
        <v>0</v>
      </c>
      <c r="R2592">
        <v>0</v>
      </c>
      <c r="S2592">
        <v>0</v>
      </c>
      <c r="T2592">
        <v>0</v>
      </c>
      <c r="U2592" t="e">
        <f>VLOOKUP(D2592,#REF!,2,FALSE)</f>
        <v>#REF!</v>
      </c>
      <c r="V2592" t="e">
        <f>VLOOKUP(_216[[#This Row],[rollup_view_description]],Map!$B:$C,2,FALSE)</f>
        <v>#REF!</v>
      </c>
      <c r="W2592" t="str">
        <f>VLOOKUP(F2592,Map!$F:$G,2,FALSE)</f>
        <v>Reg Def</v>
      </c>
    </row>
    <row r="2593" spans="1:23" x14ac:dyDescent="0.25">
      <c r="A2593" t="s">
        <v>6</v>
      </c>
      <c r="B2593" t="s">
        <v>585</v>
      </c>
      <c r="C2593">
        <v>2027</v>
      </c>
      <c r="D2593" t="s">
        <v>130</v>
      </c>
      <c r="E2593" t="s">
        <v>58</v>
      </c>
      <c r="F2593" t="s">
        <v>148</v>
      </c>
      <c r="G2593" t="s">
        <v>88</v>
      </c>
      <c r="H2593">
        <v>0</v>
      </c>
      <c r="I2593">
        <v>0</v>
      </c>
      <c r="J2593">
        <v>0</v>
      </c>
      <c r="K2593">
        <v>0</v>
      </c>
      <c r="L2593">
        <v>0</v>
      </c>
      <c r="M2593">
        <v>0</v>
      </c>
      <c r="N2593">
        <v>0</v>
      </c>
      <c r="O2593">
        <v>0</v>
      </c>
      <c r="P2593">
        <v>0</v>
      </c>
      <c r="Q2593">
        <v>0</v>
      </c>
      <c r="R2593">
        <v>0</v>
      </c>
      <c r="S2593">
        <v>0</v>
      </c>
      <c r="T2593">
        <v>0</v>
      </c>
      <c r="U2593" t="e">
        <f>VLOOKUP(D2593,#REF!,2,FALSE)</f>
        <v>#REF!</v>
      </c>
      <c r="V2593" t="e">
        <f>VLOOKUP(_216[[#This Row],[rollup_view_description]],Map!$B:$C,2,FALSE)</f>
        <v>#REF!</v>
      </c>
      <c r="W2593" t="str">
        <f>VLOOKUP(F2593,Map!$F:$G,2,FALSE)</f>
        <v>Reg Def</v>
      </c>
    </row>
    <row r="2594" spans="1:23" x14ac:dyDescent="0.25">
      <c r="A2594" t="s">
        <v>6</v>
      </c>
      <c r="B2594" t="s">
        <v>585</v>
      </c>
      <c r="C2594">
        <v>2027</v>
      </c>
      <c r="D2594" t="s">
        <v>130</v>
      </c>
      <c r="E2594" t="s">
        <v>58</v>
      </c>
      <c r="F2594" t="s">
        <v>108</v>
      </c>
      <c r="G2594" t="s">
        <v>88</v>
      </c>
      <c r="H2594">
        <v>0</v>
      </c>
      <c r="I2594">
        <v>0</v>
      </c>
      <c r="J2594">
        <v>0</v>
      </c>
      <c r="K2594">
        <v>0</v>
      </c>
      <c r="L2594">
        <v>0</v>
      </c>
      <c r="M2594">
        <v>0</v>
      </c>
      <c r="N2594">
        <v>0</v>
      </c>
      <c r="O2594">
        <v>0</v>
      </c>
      <c r="P2594">
        <v>0</v>
      </c>
      <c r="Q2594">
        <v>0</v>
      </c>
      <c r="R2594">
        <v>0</v>
      </c>
      <c r="S2594">
        <v>0</v>
      </c>
      <c r="T2594">
        <v>0</v>
      </c>
      <c r="U2594" t="e">
        <f>VLOOKUP(D2594,#REF!,2,FALSE)</f>
        <v>#REF!</v>
      </c>
      <c r="V2594" t="e">
        <f>VLOOKUP(_216[[#This Row],[rollup_view_description]],Map!$B:$C,2,FALSE)</f>
        <v>#REF!</v>
      </c>
      <c r="W2594" t="str">
        <f>VLOOKUP(F2594,Map!$F:$G,2,FALSE)</f>
        <v>Flow Through</v>
      </c>
    </row>
    <row r="2595" spans="1:23" x14ac:dyDescent="0.25">
      <c r="A2595" t="s">
        <v>6</v>
      </c>
      <c r="B2595" t="s">
        <v>585</v>
      </c>
      <c r="C2595">
        <v>2027</v>
      </c>
      <c r="D2595" t="s">
        <v>130</v>
      </c>
      <c r="E2595" t="s">
        <v>58</v>
      </c>
      <c r="F2595" t="s">
        <v>146</v>
      </c>
      <c r="G2595" t="s">
        <v>88</v>
      </c>
      <c r="H2595">
        <v>0</v>
      </c>
      <c r="I2595">
        <v>0</v>
      </c>
      <c r="J2595">
        <v>0</v>
      </c>
      <c r="K2595">
        <v>0</v>
      </c>
      <c r="L2595">
        <v>0</v>
      </c>
      <c r="M2595">
        <v>0</v>
      </c>
      <c r="N2595">
        <v>0</v>
      </c>
      <c r="O2595">
        <v>0</v>
      </c>
      <c r="P2595">
        <v>0</v>
      </c>
      <c r="Q2595">
        <v>0</v>
      </c>
      <c r="R2595">
        <v>0</v>
      </c>
      <c r="S2595">
        <v>0</v>
      </c>
      <c r="T2595">
        <v>0</v>
      </c>
      <c r="U2595" t="e">
        <f>VLOOKUP(D2595,#REF!,2,FALSE)</f>
        <v>#REF!</v>
      </c>
      <c r="V2595" t="e">
        <f>VLOOKUP(_216[[#This Row],[rollup_view_description]],Map!$B:$C,2,FALSE)</f>
        <v>#REF!</v>
      </c>
      <c r="W2595" t="str">
        <f>VLOOKUP(F2595,Map!$F:$G,2,FALSE)</f>
        <v>Reg Def</v>
      </c>
    </row>
    <row r="2596" spans="1:23" x14ac:dyDescent="0.25">
      <c r="A2596" t="s">
        <v>6</v>
      </c>
      <c r="B2596" t="s">
        <v>585</v>
      </c>
      <c r="C2596">
        <v>2027</v>
      </c>
      <c r="D2596" t="s">
        <v>130</v>
      </c>
      <c r="E2596" t="s">
        <v>58</v>
      </c>
      <c r="F2596" t="s">
        <v>149</v>
      </c>
      <c r="G2596" t="s">
        <v>88</v>
      </c>
      <c r="H2596">
        <v>0</v>
      </c>
      <c r="I2596">
        <v>0</v>
      </c>
      <c r="J2596">
        <v>0</v>
      </c>
      <c r="K2596">
        <v>0</v>
      </c>
      <c r="L2596">
        <v>0</v>
      </c>
      <c r="M2596">
        <v>0</v>
      </c>
      <c r="N2596">
        <v>0</v>
      </c>
      <c r="O2596">
        <v>0</v>
      </c>
      <c r="P2596">
        <v>0</v>
      </c>
      <c r="Q2596">
        <v>0</v>
      </c>
      <c r="R2596">
        <v>0</v>
      </c>
      <c r="S2596">
        <v>0</v>
      </c>
      <c r="T2596">
        <v>0</v>
      </c>
      <c r="U2596" t="e">
        <f>VLOOKUP(D2596,#REF!,2,FALSE)</f>
        <v>#REF!</v>
      </c>
      <c r="V2596" t="e">
        <f>VLOOKUP(_216[[#This Row],[rollup_view_description]],Map!$B:$C,2,FALSE)</f>
        <v>#REF!</v>
      </c>
      <c r="W2596" t="str">
        <f>VLOOKUP(F2596,Map!$F:$G,2,FALSE)</f>
        <v>Reg Def</v>
      </c>
    </row>
    <row r="2597" spans="1:23" x14ac:dyDescent="0.25">
      <c r="A2597" t="s">
        <v>6</v>
      </c>
      <c r="B2597" t="s">
        <v>585</v>
      </c>
      <c r="C2597">
        <v>2027</v>
      </c>
      <c r="D2597" t="s">
        <v>130</v>
      </c>
      <c r="E2597" t="s">
        <v>58</v>
      </c>
      <c r="F2597" t="s">
        <v>151</v>
      </c>
      <c r="G2597" t="s">
        <v>88</v>
      </c>
      <c r="H2597">
        <v>0</v>
      </c>
      <c r="I2597">
        <v>0</v>
      </c>
      <c r="J2597">
        <v>0</v>
      </c>
      <c r="K2597">
        <v>0</v>
      </c>
      <c r="L2597">
        <v>0</v>
      </c>
      <c r="M2597">
        <v>0</v>
      </c>
      <c r="N2597">
        <v>0</v>
      </c>
      <c r="O2597">
        <v>0</v>
      </c>
      <c r="P2597">
        <v>0</v>
      </c>
      <c r="Q2597">
        <v>0</v>
      </c>
      <c r="R2597">
        <v>0</v>
      </c>
      <c r="S2597">
        <v>0</v>
      </c>
      <c r="T2597">
        <v>0</v>
      </c>
      <c r="U2597" t="e">
        <f>VLOOKUP(D2597,#REF!,2,FALSE)</f>
        <v>#REF!</v>
      </c>
      <c r="V2597" t="e">
        <f>VLOOKUP(_216[[#This Row],[rollup_view_description]],Map!$B:$C,2,FALSE)</f>
        <v>#REF!</v>
      </c>
      <c r="W2597" t="str">
        <f>VLOOKUP(F2597,Map!$F:$G,2,FALSE)</f>
        <v>Reg Def</v>
      </c>
    </row>
    <row r="2598" spans="1:23" x14ac:dyDescent="0.25">
      <c r="A2598" t="s">
        <v>6</v>
      </c>
      <c r="B2598" t="s">
        <v>585</v>
      </c>
      <c r="C2598">
        <v>2027</v>
      </c>
      <c r="D2598" t="s">
        <v>130</v>
      </c>
      <c r="E2598" t="s">
        <v>58</v>
      </c>
      <c r="F2598" t="s">
        <v>144</v>
      </c>
      <c r="G2598" t="s">
        <v>89</v>
      </c>
      <c r="H2598">
        <v>385004.57</v>
      </c>
      <c r="I2598">
        <v>0</v>
      </c>
      <c r="J2598">
        <v>385004.57</v>
      </c>
      <c r="K2598">
        <v>0</v>
      </c>
      <c r="L2598">
        <v>0</v>
      </c>
      <c r="M2598">
        <v>0</v>
      </c>
      <c r="N2598">
        <v>0</v>
      </c>
      <c r="O2598">
        <v>385004.57</v>
      </c>
      <c r="P2598">
        <v>0</v>
      </c>
      <c r="Q2598">
        <v>0</v>
      </c>
      <c r="R2598">
        <v>85708.79</v>
      </c>
      <c r="S2598">
        <v>0</v>
      </c>
      <c r="T2598">
        <v>0</v>
      </c>
      <c r="U2598" t="e">
        <f>VLOOKUP(D2598,#REF!,2,FALSE)</f>
        <v>#REF!</v>
      </c>
      <c r="V2598" t="e">
        <f>VLOOKUP(_216[[#This Row],[rollup_view_description]],Map!$B:$C,2,FALSE)</f>
        <v>#REF!</v>
      </c>
      <c r="W2598" t="str">
        <f>VLOOKUP(F2598,Map!$F:$G,2,FALSE)</f>
        <v>Reg Def</v>
      </c>
    </row>
    <row r="2599" spans="1:23" x14ac:dyDescent="0.25">
      <c r="A2599" t="s">
        <v>6</v>
      </c>
      <c r="B2599" t="s">
        <v>585</v>
      </c>
      <c r="C2599">
        <v>2027</v>
      </c>
      <c r="D2599" t="s">
        <v>130</v>
      </c>
      <c r="E2599" t="s">
        <v>58</v>
      </c>
      <c r="F2599" t="s">
        <v>153</v>
      </c>
      <c r="G2599" t="s">
        <v>88</v>
      </c>
      <c r="H2599">
        <v>0</v>
      </c>
      <c r="I2599">
        <v>0</v>
      </c>
      <c r="J2599">
        <v>0</v>
      </c>
      <c r="K2599">
        <v>0</v>
      </c>
      <c r="L2599">
        <v>0</v>
      </c>
      <c r="M2599">
        <v>0</v>
      </c>
      <c r="N2599">
        <v>0</v>
      </c>
      <c r="O2599">
        <v>0</v>
      </c>
      <c r="P2599">
        <v>0</v>
      </c>
      <c r="Q2599">
        <v>0</v>
      </c>
      <c r="R2599">
        <v>0</v>
      </c>
      <c r="S2599">
        <v>0</v>
      </c>
      <c r="T2599">
        <v>0</v>
      </c>
      <c r="U2599" t="e">
        <f>VLOOKUP(D2599,#REF!,2,FALSE)</f>
        <v>#REF!</v>
      </c>
      <c r="V2599" t="e">
        <f>VLOOKUP(_216[[#This Row],[rollup_view_description]],Map!$B:$C,2,FALSE)</f>
        <v>#REF!</v>
      </c>
      <c r="W2599" t="str">
        <f>VLOOKUP(F2599,Map!$F:$G,2,FALSE)</f>
        <v>Repairs</v>
      </c>
    </row>
    <row r="2600" spans="1:23" x14ac:dyDescent="0.25">
      <c r="A2600" t="s">
        <v>6</v>
      </c>
      <c r="B2600" t="s">
        <v>585</v>
      </c>
      <c r="C2600">
        <v>2027</v>
      </c>
      <c r="D2600" t="s">
        <v>131</v>
      </c>
      <c r="E2600" t="s">
        <v>58</v>
      </c>
      <c r="F2600" t="s">
        <v>143</v>
      </c>
      <c r="G2600" t="s">
        <v>88</v>
      </c>
      <c r="H2600">
        <v>0</v>
      </c>
      <c r="I2600">
        <v>0</v>
      </c>
      <c r="J2600">
        <v>0</v>
      </c>
      <c r="K2600">
        <v>0</v>
      </c>
      <c r="L2600">
        <v>0</v>
      </c>
      <c r="M2600">
        <v>0</v>
      </c>
      <c r="N2600">
        <v>0</v>
      </c>
      <c r="O2600">
        <v>0</v>
      </c>
      <c r="P2600">
        <v>0</v>
      </c>
      <c r="Q2600">
        <v>0</v>
      </c>
      <c r="R2600">
        <v>0</v>
      </c>
      <c r="S2600">
        <v>0</v>
      </c>
      <c r="T2600">
        <v>0</v>
      </c>
      <c r="U2600" t="e">
        <f>VLOOKUP(D2600,#REF!,2,FALSE)</f>
        <v>#REF!</v>
      </c>
      <c r="V2600" t="e">
        <f>VLOOKUP(_216[[#This Row],[rollup_view_description]],Map!$B:$C,2,FALSE)</f>
        <v>#REF!</v>
      </c>
      <c r="W2600" t="str">
        <f>VLOOKUP(F2600,Map!$F:$G,2,FALSE)</f>
        <v>Reg Def</v>
      </c>
    </row>
    <row r="2601" spans="1:23" x14ac:dyDescent="0.25">
      <c r="A2601" t="s">
        <v>6</v>
      </c>
      <c r="B2601" t="s">
        <v>585</v>
      </c>
      <c r="C2601">
        <v>2027</v>
      </c>
      <c r="D2601" t="s">
        <v>131</v>
      </c>
      <c r="E2601" t="s">
        <v>58</v>
      </c>
      <c r="F2601" t="s">
        <v>148</v>
      </c>
      <c r="G2601" t="s">
        <v>88</v>
      </c>
      <c r="H2601">
        <v>0</v>
      </c>
      <c r="I2601">
        <v>0</v>
      </c>
      <c r="J2601">
        <v>0</v>
      </c>
      <c r="K2601">
        <v>0</v>
      </c>
      <c r="L2601">
        <v>0</v>
      </c>
      <c r="M2601">
        <v>0</v>
      </c>
      <c r="N2601">
        <v>0</v>
      </c>
      <c r="O2601">
        <v>0</v>
      </c>
      <c r="P2601">
        <v>0</v>
      </c>
      <c r="Q2601">
        <v>0</v>
      </c>
      <c r="R2601">
        <v>0</v>
      </c>
      <c r="S2601">
        <v>0</v>
      </c>
      <c r="T2601">
        <v>0</v>
      </c>
      <c r="U2601" t="e">
        <f>VLOOKUP(D2601,#REF!,2,FALSE)</f>
        <v>#REF!</v>
      </c>
      <c r="V2601" t="e">
        <f>VLOOKUP(_216[[#This Row],[rollup_view_description]],Map!$B:$C,2,FALSE)</f>
        <v>#REF!</v>
      </c>
      <c r="W2601" t="str">
        <f>VLOOKUP(F2601,Map!$F:$G,2,FALSE)</f>
        <v>Reg Def</v>
      </c>
    </row>
    <row r="2602" spans="1:23" x14ac:dyDescent="0.25">
      <c r="A2602" t="s">
        <v>6</v>
      </c>
      <c r="B2602" t="s">
        <v>585</v>
      </c>
      <c r="C2602">
        <v>2027</v>
      </c>
      <c r="D2602" t="s">
        <v>131</v>
      </c>
      <c r="E2602" t="s">
        <v>58</v>
      </c>
      <c r="F2602" t="s">
        <v>108</v>
      </c>
      <c r="G2602" t="s">
        <v>88</v>
      </c>
      <c r="H2602">
        <v>0</v>
      </c>
      <c r="I2602">
        <v>0</v>
      </c>
      <c r="J2602">
        <v>0</v>
      </c>
      <c r="K2602">
        <v>0</v>
      </c>
      <c r="L2602">
        <v>0</v>
      </c>
      <c r="M2602">
        <v>0</v>
      </c>
      <c r="N2602">
        <v>0</v>
      </c>
      <c r="O2602">
        <v>0</v>
      </c>
      <c r="P2602">
        <v>0</v>
      </c>
      <c r="Q2602">
        <v>0</v>
      </c>
      <c r="R2602">
        <v>0</v>
      </c>
      <c r="S2602">
        <v>0</v>
      </c>
      <c r="T2602">
        <v>0</v>
      </c>
      <c r="U2602" t="e">
        <f>VLOOKUP(D2602,#REF!,2,FALSE)</f>
        <v>#REF!</v>
      </c>
      <c r="V2602" t="e">
        <f>VLOOKUP(_216[[#This Row],[rollup_view_description]],Map!$B:$C,2,FALSE)</f>
        <v>#REF!</v>
      </c>
      <c r="W2602" t="str">
        <f>VLOOKUP(F2602,Map!$F:$G,2,FALSE)</f>
        <v>Flow Through</v>
      </c>
    </row>
    <row r="2603" spans="1:23" x14ac:dyDescent="0.25">
      <c r="A2603" t="s">
        <v>6</v>
      </c>
      <c r="B2603" t="s">
        <v>585</v>
      </c>
      <c r="C2603">
        <v>2027</v>
      </c>
      <c r="D2603" t="s">
        <v>131</v>
      </c>
      <c r="E2603" t="s">
        <v>58</v>
      </c>
      <c r="F2603" t="s">
        <v>146</v>
      </c>
      <c r="G2603" t="s">
        <v>88</v>
      </c>
      <c r="H2603">
        <v>0</v>
      </c>
      <c r="I2603">
        <v>0</v>
      </c>
      <c r="J2603">
        <v>0</v>
      </c>
      <c r="K2603">
        <v>0</v>
      </c>
      <c r="L2603">
        <v>0</v>
      </c>
      <c r="M2603">
        <v>0</v>
      </c>
      <c r="N2603">
        <v>0</v>
      </c>
      <c r="O2603">
        <v>0</v>
      </c>
      <c r="P2603">
        <v>0</v>
      </c>
      <c r="Q2603">
        <v>0</v>
      </c>
      <c r="R2603">
        <v>0</v>
      </c>
      <c r="S2603">
        <v>0</v>
      </c>
      <c r="T2603">
        <v>0</v>
      </c>
      <c r="U2603" t="e">
        <f>VLOOKUP(D2603,#REF!,2,FALSE)</f>
        <v>#REF!</v>
      </c>
      <c r="V2603" t="e">
        <f>VLOOKUP(_216[[#This Row],[rollup_view_description]],Map!$B:$C,2,FALSE)</f>
        <v>#REF!</v>
      </c>
      <c r="W2603" t="str">
        <f>VLOOKUP(F2603,Map!$F:$G,2,FALSE)</f>
        <v>Reg Def</v>
      </c>
    </row>
    <row r="2604" spans="1:23" x14ac:dyDescent="0.25">
      <c r="A2604" t="s">
        <v>6</v>
      </c>
      <c r="B2604" t="s">
        <v>585</v>
      </c>
      <c r="C2604">
        <v>2027</v>
      </c>
      <c r="D2604" t="s">
        <v>131</v>
      </c>
      <c r="E2604" t="s">
        <v>58</v>
      </c>
      <c r="F2604" t="s">
        <v>149</v>
      </c>
      <c r="G2604" t="s">
        <v>88</v>
      </c>
      <c r="H2604">
        <v>0</v>
      </c>
      <c r="I2604">
        <v>0</v>
      </c>
      <c r="J2604">
        <v>0</v>
      </c>
      <c r="K2604">
        <v>0</v>
      </c>
      <c r="L2604">
        <v>0</v>
      </c>
      <c r="M2604">
        <v>0</v>
      </c>
      <c r="N2604">
        <v>0</v>
      </c>
      <c r="O2604">
        <v>0</v>
      </c>
      <c r="P2604">
        <v>0</v>
      </c>
      <c r="Q2604">
        <v>0</v>
      </c>
      <c r="R2604">
        <v>0</v>
      </c>
      <c r="S2604">
        <v>0</v>
      </c>
      <c r="T2604">
        <v>0</v>
      </c>
      <c r="U2604" t="e">
        <f>VLOOKUP(D2604,#REF!,2,FALSE)</f>
        <v>#REF!</v>
      </c>
      <c r="V2604" t="e">
        <f>VLOOKUP(_216[[#This Row],[rollup_view_description]],Map!$B:$C,2,FALSE)</f>
        <v>#REF!</v>
      </c>
      <c r="W2604" t="str">
        <f>VLOOKUP(F2604,Map!$F:$G,2,FALSE)</f>
        <v>Reg Def</v>
      </c>
    </row>
    <row r="2605" spans="1:23" x14ac:dyDescent="0.25">
      <c r="A2605" t="s">
        <v>6</v>
      </c>
      <c r="B2605" t="s">
        <v>585</v>
      </c>
      <c r="C2605">
        <v>2027</v>
      </c>
      <c r="D2605" t="s">
        <v>131</v>
      </c>
      <c r="E2605" t="s">
        <v>58</v>
      </c>
      <c r="F2605" t="s">
        <v>144</v>
      </c>
      <c r="G2605" t="s">
        <v>89</v>
      </c>
      <c r="H2605">
        <v>28222.33</v>
      </c>
      <c r="I2605">
        <v>0</v>
      </c>
      <c r="J2605">
        <v>28222.33</v>
      </c>
      <c r="K2605">
        <v>0</v>
      </c>
      <c r="L2605">
        <v>0</v>
      </c>
      <c r="M2605">
        <v>0</v>
      </c>
      <c r="N2605">
        <v>0</v>
      </c>
      <c r="O2605">
        <v>28222.33</v>
      </c>
      <c r="P2605">
        <v>0</v>
      </c>
      <c r="Q2605">
        <v>0</v>
      </c>
      <c r="R2605">
        <v>7038.42</v>
      </c>
      <c r="S2605">
        <v>0</v>
      </c>
      <c r="T2605">
        <v>0</v>
      </c>
      <c r="U2605" t="e">
        <f>VLOOKUP(D2605,#REF!,2,FALSE)</f>
        <v>#REF!</v>
      </c>
      <c r="V2605" t="e">
        <f>VLOOKUP(_216[[#This Row],[rollup_view_description]],Map!$B:$C,2,FALSE)</f>
        <v>#REF!</v>
      </c>
      <c r="W2605" t="str">
        <f>VLOOKUP(F2605,Map!$F:$G,2,FALSE)</f>
        <v>Reg Def</v>
      </c>
    </row>
    <row r="2606" spans="1:23" x14ac:dyDescent="0.25">
      <c r="A2606" t="s">
        <v>6</v>
      </c>
      <c r="B2606" t="s">
        <v>585</v>
      </c>
      <c r="C2606">
        <v>2027</v>
      </c>
      <c r="D2606" t="s">
        <v>131</v>
      </c>
      <c r="E2606" t="s">
        <v>58</v>
      </c>
      <c r="F2606" t="s">
        <v>153</v>
      </c>
      <c r="G2606" t="s">
        <v>88</v>
      </c>
      <c r="H2606">
        <v>0</v>
      </c>
      <c r="I2606">
        <v>0</v>
      </c>
      <c r="J2606">
        <v>0</v>
      </c>
      <c r="K2606">
        <v>0</v>
      </c>
      <c r="L2606">
        <v>0</v>
      </c>
      <c r="M2606">
        <v>0</v>
      </c>
      <c r="N2606">
        <v>0</v>
      </c>
      <c r="O2606">
        <v>0</v>
      </c>
      <c r="P2606">
        <v>0</v>
      </c>
      <c r="Q2606">
        <v>0</v>
      </c>
      <c r="R2606">
        <v>0</v>
      </c>
      <c r="S2606">
        <v>0</v>
      </c>
      <c r="T2606">
        <v>0</v>
      </c>
      <c r="U2606" t="e">
        <f>VLOOKUP(D2606,#REF!,2,FALSE)</f>
        <v>#REF!</v>
      </c>
      <c r="V2606" t="e">
        <f>VLOOKUP(_216[[#This Row],[rollup_view_description]],Map!$B:$C,2,FALSE)</f>
        <v>#REF!</v>
      </c>
      <c r="W2606" t="str">
        <f>VLOOKUP(F2606,Map!$F:$G,2,FALSE)</f>
        <v>Repairs</v>
      </c>
    </row>
    <row r="2607" spans="1:23" x14ac:dyDescent="0.25">
      <c r="A2607" t="s">
        <v>6</v>
      </c>
      <c r="B2607" t="s">
        <v>585</v>
      </c>
      <c r="C2607">
        <v>2027</v>
      </c>
      <c r="D2607" t="s">
        <v>165</v>
      </c>
      <c r="E2607" t="s">
        <v>58</v>
      </c>
      <c r="F2607" t="s">
        <v>143</v>
      </c>
      <c r="G2607" t="s">
        <v>88</v>
      </c>
      <c r="H2607">
        <v>0</v>
      </c>
      <c r="I2607">
        <v>0</v>
      </c>
      <c r="J2607">
        <v>0</v>
      </c>
      <c r="K2607">
        <v>0</v>
      </c>
      <c r="L2607">
        <v>0</v>
      </c>
      <c r="M2607">
        <v>0</v>
      </c>
      <c r="N2607">
        <v>0</v>
      </c>
      <c r="O2607">
        <v>0</v>
      </c>
      <c r="P2607">
        <v>0</v>
      </c>
      <c r="Q2607">
        <v>0</v>
      </c>
      <c r="R2607">
        <v>0</v>
      </c>
      <c r="S2607">
        <v>0</v>
      </c>
      <c r="T2607">
        <v>0</v>
      </c>
      <c r="U2607" t="e">
        <f>VLOOKUP(D2607,#REF!,2,FALSE)</f>
        <v>#REF!</v>
      </c>
      <c r="V2607" t="e">
        <f>VLOOKUP(_216[[#This Row],[rollup_view_description]],Map!$B:$C,2,FALSE)</f>
        <v>#REF!</v>
      </c>
      <c r="W2607" t="str">
        <f>VLOOKUP(F2607,Map!$F:$G,2,FALSE)</f>
        <v>Reg Def</v>
      </c>
    </row>
    <row r="2608" spans="1:23" x14ac:dyDescent="0.25">
      <c r="A2608" t="s">
        <v>6</v>
      </c>
      <c r="B2608" t="s">
        <v>585</v>
      </c>
      <c r="C2608">
        <v>2027</v>
      </c>
      <c r="D2608" t="s">
        <v>165</v>
      </c>
      <c r="E2608" t="s">
        <v>58</v>
      </c>
      <c r="F2608" t="s">
        <v>148</v>
      </c>
      <c r="G2608" t="s">
        <v>88</v>
      </c>
      <c r="H2608">
        <v>0</v>
      </c>
      <c r="I2608">
        <v>0</v>
      </c>
      <c r="J2608">
        <v>0</v>
      </c>
      <c r="K2608">
        <v>0</v>
      </c>
      <c r="L2608">
        <v>0</v>
      </c>
      <c r="M2608">
        <v>0</v>
      </c>
      <c r="N2608">
        <v>0</v>
      </c>
      <c r="O2608">
        <v>0</v>
      </c>
      <c r="P2608">
        <v>0</v>
      </c>
      <c r="Q2608">
        <v>0</v>
      </c>
      <c r="R2608">
        <v>0</v>
      </c>
      <c r="S2608">
        <v>0</v>
      </c>
      <c r="T2608">
        <v>0</v>
      </c>
      <c r="U2608" t="e">
        <f>VLOOKUP(D2608,#REF!,2,FALSE)</f>
        <v>#REF!</v>
      </c>
      <c r="V2608" t="e">
        <f>VLOOKUP(_216[[#This Row],[rollup_view_description]],Map!$B:$C,2,FALSE)</f>
        <v>#REF!</v>
      </c>
      <c r="W2608" t="str">
        <f>VLOOKUP(F2608,Map!$F:$G,2,FALSE)</f>
        <v>Reg Def</v>
      </c>
    </row>
    <row r="2609" spans="1:23" x14ac:dyDescent="0.25">
      <c r="A2609" t="s">
        <v>6</v>
      </c>
      <c r="B2609" t="s">
        <v>585</v>
      </c>
      <c r="C2609">
        <v>2027</v>
      </c>
      <c r="D2609" t="s">
        <v>165</v>
      </c>
      <c r="E2609" t="s">
        <v>58</v>
      </c>
      <c r="F2609" t="s">
        <v>149</v>
      </c>
      <c r="G2609" t="s">
        <v>88</v>
      </c>
      <c r="H2609">
        <v>0</v>
      </c>
      <c r="I2609">
        <v>0</v>
      </c>
      <c r="J2609">
        <v>0</v>
      </c>
      <c r="K2609">
        <v>0</v>
      </c>
      <c r="L2609">
        <v>0</v>
      </c>
      <c r="M2609">
        <v>0</v>
      </c>
      <c r="N2609">
        <v>0</v>
      </c>
      <c r="O2609">
        <v>0</v>
      </c>
      <c r="P2609">
        <v>0</v>
      </c>
      <c r="Q2609">
        <v>0</v>
      </c>
      <c r="R2609">
        <v>0</v>
      </c>
      <c r="S2609">
        <v>0</v>
      </c>
      <c r="T2609">
        <v>0</v>
      </c>
      <c r="U2609" t="e">
        <f>VLOOKUP(D2609,#REF!,2,FALSE)</f>
        <v>#REF!</v>
      </c>
      <c r="V2609" t="e">
        <f>VLOOKUP(_216[[#This Row],[rollup_view_description]],Map!$B:$C,2,FALSE)</f>
        <v>#REF!</v>
      </c>
      <c r="W2609" t="str">
        <f>VLOOKUP(F2609,Map!$F:$G,2,FALSE)</f>
        <v>Reg Def</v>
      </c>
    </row>
    <row r="2610" spans="1:23" x14ac:dyDescent="0.25">
      <c r="A2610" t="s">
        <v>6</v>
      </c>
      <c r="B2610" t="s">
        <v>585</v>
      </c>
      <c r="C2610">
        <v>2027</v>
      </c>
      <c r="D2610" t="s">
        <v>165</v>
      </c>
      <c r="E2610" t="s">
        <v>58</v>
      </c>
      <c r="F2610" t="s">
        <v>151</v>
      </c>
      <c r="G2610" t="s">
        <v>88</v>
      </c>
      <c r="H2610">
        <v>0</v>
      </c>
      <c r="I2610">
        <v>0</v>
      </c>
      <c r="J2610">
        <v>0</v>
      </c>
      <c r="K2610">
        <v>0</v>
      </c>
      <c r="L2610">
        <v>0</v>
      </c>
      <c r="M2610">
        <v>0</v>
      </c>
      <c r="N2610">
        <v>0</v>
      </c>
      <c r="O2610">
        <v>0</v>
      </c>
      <c r="P2610">
        <v>0</v>
      </c>
      <c r="Q2610">
        <v>0</v>
      </c>
      <c r="R2610">
        <v>0</v>
      </c>
      <c r="S2610">
        <v>0</v>
      </c>
      <c r="T2610">
        <v>0</v>
      </c>
      <c r="U2610" t="e">
        <f>VLOOKUP(D2610,#REF!,2,FALSE)</f>
        <v>#REF!</v>
      </c>
      <c r="V2610" t="e">
        <f>VLOOKUP(_216[[#This Row],[rollup_view_description]],Map!$B:$C,2,FALSE)</f>
        <v>#REF!</v>
      </c>
      <c r="W2610" t="str">
        <f>VLOOKUP(F2610,Map!$F:$G,2,FALSE)</f>
        <v>Reg Def</v>
      </c>
    </row>
    <row r="2611" spans="1:23" x14ac:dyDescent="0.25">
      <c r="A2611" t="s">
        <v>6</v>
      </c>
      <c r="B2611" t="s">
        <v>585</v>
      </c>
      <c r="C2611">
        <v>2027</v>
      </c>
      <c r="D2611" t="s">
        <v>165</v>
      </c>
      <c r="E2611" t="s">
        <v>58</v>
      </c>
      <c r="F2611" t="s">
        <v>144</v>
      </c>
      <c r="G2611" t="s">
        <v>89</v>
      </c>
      <c r="H2611">
        <v>-497.48</v>
      </c>
      <c r="I2611">
        <v>0</v>
      </c>
      <c r="J2611">
        <v>-497.48</v>
      </c>
      <c r="K2611">
        <v>0</v>
      </c>
      <c r="L2611">
        <v>0</v>
      </c>
      <c r="M2611">
        <v>0</v>
      </c>
      <c r="N2611">
        <v>0</v>
      </c>
      <c r="O2611">
        <v>-497.48</v>
      </c>
      <c r="P2611">
        <v>0</v>
      </c>
      <c r="Q2611">
        <v>0</v>
      </c>
      <c r="R2611">
        <v>-104.47</v>
      </c>
      <c r="S2611">
        <v>0</v>
      </c>
      <c r="T2611">
        <v>0</v>
      </c>
      <c r="U2611" t="e">
        <f>VLOOKUP(D2611,#REF!,2,FALSE)</f>
        <v>#REF!</v>
      </c>
      <c r="V2611" t="e">
        <f>VLOOKUP(_216[[#This Row],[rollup_view_description]],Map!$B:$C,2,FALSE)</f>
        <v>#REF!</v>
      </c>
      <c r="W2611" t="str">
        <f>VLOOKUP(F2611,Map!$F:$G,2,FALSE)</f>
        <v>Reg Def</v>
      </c>
    </row>
    <row r="2612" spans="1:23" x14ac:dyDescent="0.25">
      <c r="A2612" t="s">
        <v>6</v>
      </c>
      <c r="B2612" t="s">
        <v>585</v>
      </c>
      <c r="C2612">
        <v>2027</v>
      </c>
      <c r="D2612" t="s">
        <v>165</v>
      </c>
      <c r="E2612" t="s">
        <v>58</v>
      </c>
      <c r="F2612" t="s">
        <v>153</v>
      </c>
      <c r="G2612" t="s">
        <v>88</v>
      </c>
      <c r="H2612">
        <v>0</v>
      </c>
      <c r="I2612">
        <v>0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0</v>
      </c>
      <c r="P2612">
        <v>0</v>
      </c>
      <c r="Q2612">
        <v>0</v>
      </c>
      <c r="R2612">
        <v>0</v>
      </c>
      <c r="S2612">
        <v>0</v>
      </c>
      <c r="T2612">
        <v>0</v>
      </c>
      <c r="U2612" t="e">
        <f>VLOOKUP(D2612,#REF!,2,FALSE)</f>
        <v>#REF!</v>
      </c>
      <c r="V2612" t="e">
        <f>VLOOKUP(_216[[#This Row],[rollup_view_description]],Map!$B:$C,2,FALSE)</f>
        <v>#REF!</v>
      </c>
      <c r="W2612" t="str">
        <f>VLOOKUP(F2612,Map!$F:$G,2,FALSE)</f>
        <v>Repairs</v>
      </c>
    </row>
    <row r="2613" spans="1:23" x14ac:dyDescent="0.25">
      <c r="A2613" t="s">
        <v>6</v>
      </c>
      <c r="B2613" t="s">
        <v>585</v>
      </c>
      <c r="C2613">
        <v>2027</v>
      </c>
      <c r="D2613" t="s">
        <v>166</v>
      </c>
      <c r="E2613" t="s">
        <v>58</v>
      </c>
      <c r="F2613" t="s">
        <v>151</v>
      </c>
      <c r="G2613" t="s">
        <v>88</v>
      </c>
      <c r="H2613">
        <v>0</v>
      </c>
      <c r="I2613">
        <v>0</v>
      </c>
      <c r="J2613">
        <v>0</v>
      </c>
      <c r="K2613">
        <v>0</v>
      </c>
      <c r="L2613">
        <v>0</v>
      </c>
      <c r="M2613">
        <v>0</v>
      </c>
      <c r="N2613">
        <v>0</v>
      </c>
      <c r="O2613">
        <v>0</v>
      </c>
      <c r="P2613">
        <v>0</v>
      </c>
      <c r="Q2613">
        <v>0</v>
      </c>
      <c r="R2613">
        <v>0</v>
      </c>
      <c r="S2613">
        <v>0</v>
      </c>
      <c r="T2613">
        <v>0</v>
      </c>
      <c r="U2613" t="e">
        <f>VLOOKUP(D2613,#REF!,2,FALSE)</f>
        <v>#REF!</v>
      </c>
      <c r="V2613" t="e">
        <f>VLOOKUP(_216[[#This Row],[rollup_view_description]],Map!$B:$C,2,FALSE)</f>
        <v>#REF!</v>
      </c>
      <c r="W2613" t="str">
        <f>VLOOKUP(F2613,Map!$F:$G,2,FALSE)</f>
        <v>Reg Def</v>
      </c>
    </row>
    <row r="2614" spans="1:23" x14ac:dyDescent="0.25">
      <c r="A2614" t="s">
        <v>6</v>
      </c>
      <c r="B2614" t="s">
        <v>585</v>
      </c>
      <c r="C2614">
        <v>2027</v>
      </c>
      <c r="D2614" t="s">
        <v>166</v>
      </c>
      <c r="E2614" t="s">
        <v>58</v>
      </c>
      <c r="F2614" t="s">
        <v>144</v>
      </c>
      <c r="G2614" t="s">
        <v>89</v>
      </c>
      <c r="H2614">
        <v>18556.91</v>
      </c>
      <c r="I2614">
        <v>0</v>
      </c>
      <c r="J2614">
        <v>18556.91</v>
      </c>
      <c r="K2614">
        <v>0</v>
      </c>
      <c r="L2614">
        <v>0</v>
      </c>
      <c r="M2614">
        <v>0</v>
      </c>
      <c r="N2614">
        <v>0</v>
      </c>
      <c r="O2614">
        <v>18556.91</v>
      </c>
      <c r="P2614">
        <v>0</v>
      </c>
      <c r="Q2614">
        <v>0</v>
      </c>
      <c r="R2614">
        <v>3896.96</v>
      </c>
      <c r="S2614">
        <v>0</v>
      </c>
      <c r="T2614">
        <v>0</v>
      </c>
      <c r="U2614" t="e">
        <f>VLOOKUP(D2614,#REF!,2,FALSE)</f>
        <v>#REF!</v>
      </c>
      <c r="V2614" t="e">
        <f>VLOOKUP(_216[[#This Row],[rollup_view_description]],Map!$B:$C,2,FALSE)</f>
        <v>#REF!</v>
      </c>
      <c r="W2614" t="str">
        <f>VLOOKUP(F2614,Map!$F:$G,2,FALSE)</f>
        <v>Reg Def</v>
      </c>
    </row>
    <row r="2615" spans="1:23" x14ac:dyDescent="0.25">
      <c r="A2615" t="s">
        <v>6</v>
      </c>
      <c r="B2615" t="s">
        <v>585</v>
      </c>
      <c r="C2615">
        <v>2027</v>
      </c>
      <c r="D2615" t="s">
        <v>167</v>
      </c>
      <c r="E2615" t="s">
        <v>58</v>
      </c>
      <c r="F2615" t="s">
        <v>143</v>
      </c>
      <c r="G2615" t="s">
        <v>88</v>
      </c>
      <c r="H2615">
        <v>0</v>
      </c>
      <c r="I2615">
        <v>0</v>
      </c>
      <c r="J2615">
        <v>0</v>
      </c>
      <c r="K2615">
        <v>0</v>
      </c>
      <c r="L2615">
        <v>0</v>
      </c>
      <c r="M2615">
        <v>0</v>
      </c>
      <c r="N2615">
        <v>0</v>
      </c>
      <c r="O2615">
        <v>0</v>
      </c>
      <c r="P2615">
        <v>0</v>
      </c>
      <c r="Q2615">
        <v>0</v>
      </c>
      <c r="R2615">
        <v>0</v>
      </c>
      <c r="S2615">
        <v>0</v>
      </c>
      <c r="T2615">
        <v>0</v>
      </c>
      <c r="U2615" t="e">
        <f>VLOOKUP(D2615,#REF!,2,FALSE)</f>
        <v>#REF!</v>
      </c>
      <c r="V2615" t="e">
        <f>VLOOKUP(_216[[#This Row],[rollup_view_description]],Map!$B:$C,2,FALSE)</f>
        <v>#REF!</v>
      </c>
      <c r="W2615" t="str">
        <f>VLOOKUP(F2615,Map!$F:$G,2,FALSE)</f>
        <v>Reg Def</v>
      </c>
    </row>
    <row r="2616" spans="1:23" x14ac:dyDescent="0.25">
      <c r="A2616" t="s">
        <v>6</v>
      </c>
      <c r="B2616" t="s">
        <v>585</v>
      </c>
      <c r="C2616">
        <v>2027</v>
      </c>
      <c r="D2616" t="s">
        <v>167</v>
      </c>
      <c r="E2616" t="s">
        <v>58</v>
      </c>
      <c r="F2616" t="s">
        <v>148</v>
      </c>
      <c r="G2616" t="s">
        <v>88</v>
      </c>
      <c r="H2616">
        <v>0</v>
      </c>
      <c r="I2616">
        <v>0</v>
      </c>
      <c r="J2616">
        <v>0</v>
      </c>
      <c r="K2616">
        <v>0</v>
      </c>
      <c r="L2616">
        <v>0</v>
      </c>
      <c r="M2616">
        <v>0</v>
      </c>
      <c r="N2616">
        <v>0</v>
      </c>
      <c r="O2616">
        <v>0</v>
      </c>
      <c r="P2616">
        <v>0</v>
      </c>
      <c r="Q2616">
        <v>0</v>
      </c>
      <c r="R2616">
        <v>0</v>
      </c>
      <c r="S2616">
        <v>0</v>
      </c>
      <c r="T2616">
        <v>0</v>
      </c>
      <c r="U2616" t="e">
        <f>VLOOKUP(D2616,#REF!,2,FALSE)</f>
        <v>#REF!</v>
      </c>
      <c r="V2616" t="e">
        <f>VLOOKUP(_216[[#This Row],[rollup_view_description]],Map!$B:$C,2,FALSE)</f>
        <v>#REF!</v>
      </c>
      <c r="W2616" t="str">
        <f>VLOOKUP(F2616,Map!$F:$G,2,FALSE)</f>
        <v>Reg Def</v>
      </c>
    </row>
    <row r="2617" spans="1:23" x14ac:dyDescent="0.25">
      <c r="A2617" t="s">
        <v>6</v>
      </c>
      <c r="B2617" t="s">
        <v>585</v>
      </c>
      <c r="C2617">
        <v>2027</v>
      </c>
      <c r="D2617" t="s">
        <v>167</v>
      </c>
      <c r="E2617" t="s">
        <v>58</v>
      </c>
      <c r="F2617" t="s">
        <v>149</v>
      </c>
      <c r="G2617" t="s">
        <v>88</v>
      </c>
      <c r="H2617">
        <v>0</v>
      </c>
      <c r="I2617">
        <v>0</v>
      </c>
      <c r="J2617">
        <v>0</v>
      </c>
      <c r="K2617">
        <v>0</v>
      </c>
      <c r="L2617">
        <v>0</v>
      </c>
      <c r="M2617">
        <v>0</v>
      </c>
      <c r="N2617">
        <v>0</v>
      </c>
      <c r="O2617">
        <v>0</v>
      </c>
      <c r="P2617">
        <v>0</v>
      </c>
      <c r="Q2617">
        <v>0</v>
      </c>
      <c r="R2617">
        <v>0</v>
      </c>
      <c r="S2617">
        <v>0</v>
      </c>
      <c r="T2617">
        <v>0</v>
      </c>
      <c r="U2617" t="e">
        <f>VLOOKUP(D2617,#REF!,2,FALSE)</f>
        <v>#REF!</v>
      </c>
      <c r="V2617" t="e">
        <f>VLOOKUP(_216[[#This Row],[rollup_view_description]],Map!$B:$C,2,FALSE)</f>
        <v>#REF!</v>
      </c>
      <c r="W2617" t="str">
        <f>VLOOKUP(F2617,Map!$F:$G,2,FALSE)</f>
        <v>Reg Def</v>
      </c>
    </row>
    <row r="2618" spans="1:23" x14ac:dyDescent="0.25">
      <c r="A2618" t="s">
        <v>6</v>
      </c>
      <c r="B2618" t="s">
        <v>585</v>
      </c>
      <c r="C2618">
        <v>2027</v>
      </c>
      <c r="D2618" t="s">
        <v>167</v>
      </c>
      <c r="E2618" t="s">
        <v>58</v>
      </c>
      <c r="F2618" t="s">
        <v>144</v>
      </c>
      <c r="G2618" t="s">
        <v>89</v>
      </c>
      <c r="H2618">
        <v>-1.53</v>
      </c>
      <c r="I2618">
        <v>0</v>
      </c>
      <c r="J2618">
        <v>-1.53</v>
      </c>
      <c r="K2618">
        <v>0</v>
      </c>
      <c r="L2618">
        <v>0</v>
      </c>
      <c r="M2618">
        <v>0</v>
      </c>
      <c r="N2618">
        <v>0</v>
      </c>
      <c r="O2618">
        <v>-1.53</v>
      </c>
      <c r="P2618">
        <v>0</v>
      </c>
      <c r="Q2618">
        <v>0</v>
      </c>
      <c r="R2618">
        <v>-0.33</v>
      </c>
      <c r="S2618">
        <v>0</v>
      </c>
      <c r="T2618">
        <v>0</v>
      </c>
      <c r="U2618" t="e">
        <f>VLOOKUP(D2618,#REF!,2,FALSE)</f>
        <v>#REF!</v>
      </c>
      <c r="V2618" t="e">
        <f>VLOOKUP(_216[[#This Row],[rollup_view_description]],Map!$B:$C,2,FALSE)</f>
        <v>#REF!</v>
      </c>
      <c r="W2618" t="str">
        <f>VLOOKUP(F2618,Map!$F:$G,2,FALSE)</f>
        <v>Reg Def</v>
      </c>
    </row>
    <row r="2619" spans="1:23" x14ac:dyDescent="0.25">
      <c r="A2619" t="s">
        <v>6</v>
      </c>
      <c r="B2619" t="s">
        <v>585</v>
      </c>
      <c r="C2619">
        <v>2027</v>
      </c>
      <c r="D2619" t="s">
        <v>167</v>
      </c>
      <c r="E2619" t="s">
        <v>58</v>
      </c>
      <c r="F2619" t="s">
        <v>153</v>
      </c>
      <c r="G2619" t="s">
        <v>88</v>
      </c>
      <c r="H2619">
        <v>0</v>
      </c>
      <c r="I2619">
        <v>0</v>
      </c>
      <c r="J2619">
        <v>0</v>
      </c>
      <c r="K2619">
        <v>0</v>
      </c>
      <c r="L2619">
        <v>0</v>
      </c>
      <c r="M2619">
        <v>0</v>
      </c>
      <c r="N2619">
        <v>0</v>
      </c>
      <c r="O2619">
        <v>0</v>
      </c>
      <c r="P2619">
        <v>0</v>
      </c>
      <c r="Q2619">
        <v>0</v>
      </c>
      <c r="R2619">
        <v>0</v>
      </c>
      <c r="S2619">
        <v>0</v>
      </c>
      <c r="T2619">
        <v>0</v>
      </c>
      <c r="U2619" t="e">
        <f>VLOOKUP(D2619,#REF!,2,FALSE)</f>
        <v>#REF!</v>
      </c>
      <c r="V2619" t="e">
        <f>VLOOKUP(_216[[#This Row],[rollup_view_description]],Map!$B:$C,2,FALSE)</f>
        <v>#REF!</v>
      </c>
      <c r="W2619" t="str">
        <f>VLOOKUP(F2619,Map!$F:$G,2,FALSE)</f>
        <v>Repairs</v>
      </c>
    </row>
    <row r="2620" spans="1:23" x14ac:dyDescent="0.25">
      <c r="A2620" t="s">
        <v>6</v>
      </c>
      <c r="B2620" t="s">
        <v>585</v>
      </c>
      <c r="C2620">
        <v>2027</v>
      </c>
      <c r="D2620" t="s">
        <v>132</v>
      </c>
      <c r="E2620" t="s">
        <v>58</v>
      </c>
      <c r="F2620" t="s">
        <v>143</v>
      </c>
      <c r="G2620" t="s">
        <v>88</v>
      </c>
      <c r="H2620">
        <v>0</v>
      </c>
      <c r="I2620">
        <v>0</v>
      </c>
      <c r="J2620">
        <v>0</v>
      </c>
      <c r="K2620">
        <v>43319.9</v>
      </c>
      <c r="L2620">
        <v>0</v>
      </c>
      <c r="M2620">
        <v>43319.9</v>
      </c>
      <c r="N2620">
        <v>0</v>
      </c>
      <c r="O2620">
        <v>-43319.9</v>
      </c>
      <c r="P2620">
        <v>0</v>
      </c>
      <c r="Q2620">
        <v>0</v>
      </c>
      <c r="R2620">
        <v>-13016.06</v>
      </c>
      <c r="S2620">
        <v>0</v>
      </c>
      <c r="T2620">
        <v>0</v>
      </c>
      <c r="U2620" t="e">
        <f>VLOOKUP(D2620,#REF!,2,FALSE)</f>
        <v>#REF!</v>
      </c>
      <c r="V2620" t="e">
        <f>VLOOKUP(_216[[#This Row],[rollup_view_description]],Map!$B:$C,2,FALSE)</f>
        <v>#REF!</v>
      </c>
      <c r="W2620" t="str">
        <f>VLOOKUP(F2620,Map!$F:$G,2,FALSE)</f>
        <v>Reg Def</v>
      </c>
    </row>
    <row r="2621" spans="1:23" x14ac:dyDescent="0.25">
      <c r="A2621" t="s">
        <v>6</v>
      </c>
      <c r="B2621" t="s">
        <v>585</v>
      </c>
      <c r="C2621">
        <v>2027</v>
      </c>
      <c r="D2621" t="s">
        <v>132</v>
      </c>
      <c r="E2621" t="s">
        <v>58</v>
      </c>
      <c r="F2621" t="s">
        <v>148</v>
      </c>
      <c r="G2621" t="s">
        <v>88</v>
      </c>
      <c r="H2621">
        <v>0</v>
      </c>
      <c r="I2621">
        <v>0</v>
      </c>
      <c r="J2621">
        <v>0</v>
      </c>
      <c r="K2621">
        <v>12772.76</v>
      </c>
      <c r="L2621">
        <v>0</v>
      </c>
      <c r="M2621">
        <v>12772.76</v>
      </c>
      <c r="N2621">
        <v>0</v>
      </c>
      <c r="O2621">
        <v>-12772.76</v>
      </c>
      <c r="P2621">
        <v>0</v>
      </c>
      <c r="Q2621">
        <v>0</v>
      </c>
      <c r="R2621">
        <v>-4470.5</v>
      </c>
      <c r="S2621">
        <v>0</v>
      </c>
      <c r="T2621">
        <v>0</v>
      </c>
      <c r="U2621" t="e">
        <f>VLOOKUP(D2621,#REF!,2,FALSE)</f>
        <v>#REF!</v>
      </c>
      <c r="V2621" t="e">
        <f>VLOOKUP(_216[[#This Row],[rollup_view_description]],Map!$B:$C,2,FALSE)</f>
        <v>#REF!</v>
      </c>
      <c r="W2621" t="str">
        <f>VLOOKUP(F2621,Map!$F:$G,2,FALSE)</f>
        <v>Reg Def</v>
      </c>
    </row>
    <row r="2622" spans="1:23" x14ac:dyDescent="0.25">
      <c r="A2622" t="s">
        <v>6</v>
      </c>
      <c r="B2622" t="s">
        <v>585</v>
      </c>
      <c r="C2622">
        <v>2027</v>
      </c>
      <c r="D2622" t="s">
        <v>132</v>
      </c>
      <c r="E2622" t="s">
        <v>58</v>
      </c>
      <c r="F2622" t="s">
        <v>108</v>
      </c>
      <c r="G2622" t="s">
        <v>88</v>
      </c>
      <c r="H2622">
        <v>0</v>
      </c>
      <c r="I2622">
        <v>0</v>
      </c>
      <c r="J2622">
        <v>0</v>
      </c>
      <c r="K2622">
        <v>26604.2</v>
      </c>
      <c r="L2622">
        <v>0</v>
      </c>
      <c r="M2622">
        <v>26604.2</v>
      </c>
      <c r="N2622">
        <v>0</v>
      </c>
      <c r="O2622">
        <v>-26604.2</v>
      </c>
      <c r="P2622">
        <v>0</v>
      </c>
      <c r="Q2622">
        <v>0</v>
      </c>
      <c r="R2622">
        <v>0</v>
      </c>
      <c r="S2622">
        <v>0</v>
      </c>
      <c r="T2622">
        <v>0</v>
      </c>
      <c r="U2622" t="e">
        <f>VLOOKUP(D2622,#REF!,2,FALSE)</f>
        <v>#REF!</v>
      </c>
      <c r="V2622" t="e">
        <f>VLOOKUP(_216[[#This Row],[rollup_view_description]],Map!$B:$C,2,FALSE)</f>
        <v>#REF!</v>
      </c>
      <c r="W2622" t="str">
        <f>VLOOKUP(F2622,Map!$F:$G,2,FALSE)</f>
        <v>Flow Through</v>
      </c>
    </row>
    <row r="2623" spans="1:23" x14ac:dyDescent="0.25">
      <c r="A2623" t="s">
        <v>6</v>
      </c>
      <c r="B2623" t="s">
        <v>585</v>
      </c>
      <c r="C2623">
        <v>2027</v>
      </c>
      <c r="D2623" t="s">
        <v>132</v>
      </c>
      <c r="E2623" t="s">
        <v>58</v>
      </c>
      <c r="F2623" t="s">
        <v>149</v>
      </c>
      <c r="G2623" t="s">
        <v>88</v>
      </c>
      <c r="H2623">
        <v>0</v>
      </c>
      <c r="I2623">
        <v>0</v>
      </c>
      <c r="J2623">
        <v>0</v>
      </c>
      <c r="K2623">
        <v>-10712.79</v>
      </c>
      <c r="L2623">
        <v>0</v>
      </c>
      <c r="M2623">
        <v>-10712.79</v>
      </c>
      <c r="N2623">
        <v>0</v>
      </c>
      <c r="O2623">
        <v>10712.79</v>
      </c>
      <c r="P2623">
        <v>0</v>
      </c>
      <c r="Q2623">
        <v>0</v>
      </c>
      <c r="R2623">
        <v>2759.56</v>
      </c>
      <c r="S2623">
        <v>0</v>
      </c>
      <c r="T2623">
        <v>0</v>
      </c>
      <c r="U2623" t="e">
        <f>VLOOKUP(D2623,#REF!,2,FALSE)</f>
        <v>#REF!</v>
      </c>
      <c r="V2623" t="e">
        <f>VLOOKUP(_216[[#This Row],[rollup_view_description]],Map!$B:$C,2,FALSE)</f>
        <v>#REF!</v>
      </c>
      <c r="W2623" t="str">
        <f>VLOOKUP(F2623,Map!$F:$G,2,FALSE)</f>
        <v>Reg Def</v>
      </c>
    </row>
    <row r="2624" spans="1:23" x14ac:dyDescent="0.25">
      <c r="A2624" t="s">
        <v>6</v>
      </c>
      <c r="B2624" t="s">
        <v>585</v>
      </c>
      <c r="C2624">
        <v>2027</v>
      </c>
      <c r="D2624" t="s">
        <v>132</v>
      </c>
      <c r="E2624" t="s">
        <v>58</v>
      </c>
      <c r="F2624" t="s">
        <v>151</v>
      </c>
      <c r="G2624" t="s">
        <v>88</v>
      </c>
      <c r="H2624">
        <v>0</v>
      </c>
      <c r="I2624">
        <v>0</v>
      </c>
      <c r="J2624">
        <v>0</v>
      </c>
      <c r="K2624">
        <v>41453.08</v>
      </c>
      <c r="L2624">
        <v>0</v>
      </c>
      <c r="M2624">
        <v>41453.08</v>
      </c>
      <c r="N2624">
        <v>0</v>
      </c>
      <c r="O2624">
        <v>-41453.08</v>
      </c>
      <c r="P2624">
        <v>0</v>
      </c>
      <c r="Q2624">
        <v>0</v>
      </c>
      <c r="R2624">
        <v>-14508.6</v>
      </c>
      <c r="S2624">
        <v>0</v>
      </c>
      <c r="T2624">
        <v>0</v>
      </c>
      <c r="U2624" t="e">
        <f>VLOOKUP(D2624,#REF!,2,FALSE)</f>
        <v>#REF!</v>
      </c>
      <c r="V2624" t="e">
        <f>VLOOKUP(_216[[#This Row],[rollup_view_description]],Map!$B:$C,2,FALSE)</f>
        <v>#REF!</v>
      </c>
      <c r="W2624" t="str">
        <f>VLOOKUP(F2624,Map!$F:$G,2,FALSE)</f>
        <v>Reg Def</v>
      </c>
    </row>
    <row r="2625" spans="1:23" x14ac:dyDescent="0.25">
      <c r="A2625" t="s">
        <v>6</v>
      </c>
      <c r="B2625" t="s">
        <v>585</v>
      </c>
      <c r="C2625">
        <v>2027</v>
      </c>
      <c r="D2625" t="s">
        <v>132</v>
      </c>
      <c r="E2625" t="s">
        <v>58</v>
      </c>
      <c r="F2625" t="s">
        <v>144</v>
      </c>
      <c r="G2625" t="s">
        <v>89</v>
      </c>
      <c r="H2625">
        <v>2417182.63</v>
      </c>
      <c r="I2625">
        <v>0</v>
      </c>
      <c r="J2625">
        <v>2417182.63</v>
      </c>
      <c r="K2625">
        <v>2042620.74</v>
      </c>
      <c r="L2625">
        <v>0</v>
      </c>
      <c r="M2625">
        <v>2042620.74</v>
      </c>
      <c r="N2625">
        <v>0</v>
      </c>
      <c r="O2625">
        <v>374561.89</v>
      </c>
      <c r="P2625">
        <v>0</v>
      </c>
      <c r="Q2625">
        <v>0</v>
      </c>
      <c r="R2625">
        <v>66598.19</v>
      </c>
      <c r="S2625">
        <v>0</v>
      </c>
      <c r="T2625">
        <v>0</v>
      </c>
      <c r="U2625" t="e">
        <f>VLOOKUP(D2625,#REF!,2,FALSE)</f>
        <v>#REF!</v>
      </c>
      <c r="V2625" t="e">
        <f>VLOOKUP(_216[[#This Row],[rollup_view_description]],Map!$B:$C,2,FALSE)</f>
        <v>#REF!</v>
      </c>
      <c r="W2625" t="str">
        <f>VLOOKUP(F2625,Map!$F:$G,2,FALSE)</f>
        <v>Reg Def</v>
      </c>
    </row>
    <row r="2626" spans="1:23" x14ac:dyDescent="0.25">
      <c r="A2626" t="s">
        <v>6</v>
      </c>
      <c r="B2626" t="s">
        <v>585</v>
      </c>
      <c r="C2626">
        <v>2027</v>
      </c>
      <c r="D2626" t="s">
        <v>132</v>
      </c>
      <c r="E2626" t="s">
        <v>58</v>
      </c>
      <c r="F2626" t="s">
        <v>153</v>
      </c>
      <c r="G2626" t="s">
        <v>88</v>
      </c>
      <c r="H2626">
        <v>0</v>
      </c>
      <c r="I2626">
        <v>0</v>
      </c>
      <c r="J2626">
        <v>0</v>
      </c>
      <c r="K2626">
        <v>453747.85</v>
      </c>
      <c r="L2626">
        <v>0</v>
      </c>
      <c r="M2626">
        <v>453747.85</v>
      </c>
      <c r="N2626">
        <v>0</v>
      </c>
      <c r="O2626">
        <v>-453747.85</v>
      </c>
      <c r="P2626">
        <v>0</v>
      </c>
      <c r="Q2626">
        <v>0</v>
      </c>
      <c r="R2626">
        <v>-103138.25</v>
      </c>
      <c r="S2626">
        <v>0</v>
      </c>
      <c r="T2626">
        <v>0</v>
      </c>
      <c r="U2626" t="e">
        <f>VLOOKUP(D2626,#REF!,2,FALSE)</f>
        <v>#REF!</v>
      </c>
      <c r="V2626" t="e">
        <f>VLOOKUP(_216[[#This Row],[rollup_view_description]],Map!$B:$C,2,FALSE)</f>
        <v>#REF!</v>
      </c>
      <c r="W2626" t="str">
        <f>VLOOKUP(F2626,Map!$F:$G,2,FALSE)</f>
        <v>Repairs</v>
      </c>
    </row>
    <row r="2627" spans="1:23" x14ac:dyDescent="0.25">
      <c r="A2627" t="s">
        <v>6</v>
      </c>
      <c r="B2627" t="s">
        <v>585</v>
      </c>
      <c r="C2627">
        <v>2027</v>
      </c>
      <c r="D2627" t="s">
        <v>133</v>
      </c>
      <c r="E2627" t="s">
        <v>58</v>
      </c>
      <c r="F2627" t="s">
        <v>143</v>
      </c>
      <c r="G2627" t="s">
        <v>88</v>
      </c>
      <c r="H2627">
        <v>0</v>
      </c>
      <c r="I2627">
        <v>0</v>
      </c>
      <c r="J2627">
        <v>0</v>
      </c>
      <c r="K2627">
        <v>0</v>
      </c>
      <c r="L2627">
        <v>0</v>
      </c>
      <c r="M2627">
        <v>0</v>
      </c>
      <c r="N2627">
        <v>0</v>
      </c>
      <c r="O2627">
        <v>0</v>
      </c>
      <c r="P2627">
        <v>0</v>
      </c>
      <c r="Q2627">
        <v>0</v>
      </c>
      <c r="R2627">
        <v>0</v>
      </c>
      <c r="S2627">
        <v>0</v>
      </c>
      <c r="T2627">
        <v>0</v>
      </c>
      <c r="U2627" t="e">
        <f>VLOOKUP(D2627,#REF!,2,FALSE)</f>
        <v>#REF!</v>
      </c>
      <c r="V2627" t="e">
        <f>VLOOKUP(_216[[#This Row],[rollup_view_description]],Map!$B:$C,2,FALSE)</f>
        <v>#REF!</v>
      </c>
      <c r="W2627" t="str">
        <f>VLOOKUP(F2627,Map!$F:$G,2,FALSE)</f>
        <v>Reg Def</v>
      </c>
    </row>
    <row r="2628" spans="1:23" x14ac:dyDescent="0.25">
      <c r="A2628" t="s">
        <v>6</v>
      </c>
      <c r="B2628" t="s">
        <v>585</v>
      </c>
      <c r="C2628">
        <v>2027</v>
      </c>
      <c r="D2628" t="s">
        <v>133</v>
      </c>
      <c r="E2628" t="s">
        <v>58</v>
      </c>
      <c r="F2628" t="s">
        <v>108</v>
      </c>
      <c r="G2628" t="s">
        <v>88</v>
      </c>
      <c r="H2628">
        <v>0</v>
      </c>
      <c r="I2628">
        <v>0</v>
      </c>
      <c r="J2628">
        <v>0</v>
      </c>
      <c r="K2628">
        <v>0</v>
      </c>
      <c r="L2628">
        <v>0</v>
      </c>
      <c r="M2628">
        <v>0</v>
      </c>
      <c r="N2628">
        <v>0</v>
      </c>
      <c r="O2628">
        <v>0</v>
      </c>
      <c r="P2628">
        <v>0</v>
      </c>
      <c r="Q2628">
        <v>0</v>
      </c>
      <c r="R2628">
        <v>0</v>
      </c>
      <c r="S2628">
        <v>0</v>
      </c>
      <c r="T2628">
        <v>0</v>
      </c>
      <c r="U2628" t="e">
        <f>VLOOKUP(D2628,#REF!,2,FALSE)</f>
        <v>#REF!</v>
      </c>
      <c r="V2628" t="e">
        <f>VLOOKUP(_216[[#This Row],[rollup_view_description]],Map!$B:$C,2,FALSE)</f>
        <v>#REF!</v>
      </c>
      <c r="W2628" t="str">
        <f>VLOOKUP(F2628,Map!$F:$G,2,FALSE)</f>
        <v>Flow Through</v>
      </c>
    </row>
    <row r="2629" spans="1:23" x14ac:dyDescent="0.25">
      <c r="A2629" t="s">
        <v>6</v>
      </c>
      <c r="B2629" t="s">
        <v>585</v>
      </c>
      <c r="C2629">
        <v>2027</v>
      </c>
      <c r="D2629" t="s">
        <v>133</v>
      </c>
      <c r="E2629" t="s">
        <v>58</v>
      </c>
      <c r="F2629" t="s">
        <v>146</v>
      </c>
      <c r="G2629" t="s">
        <v>88</v>
      </c>
      <c r="H2629">
        <v>0</v>
      </c>
      <c r="I2629">
        <v>0</v>
      </c>
      <c r="J2629">
        <v>0</v>
      </c>
      <c r="K2629">
        <v>0</v>
      </c>
      <c r="L2629">
        <v>0</v>
      </c>
      <c r="M2629">
        <v>0</v>
      </c>
      <c r="N2629">
        <v>0</v>
      </c>
      <c r="O2629">
        <v>0</v>
      </c>
      <c r="P2629">
        <v>0</v>
      </c>
      <c r="Q2629">
        <v>0</v>
      </c>
      <c r="R2629">
        <v>0</v>
      </c>
      <c r="S2629">
        <v>0</v>
      </c>
      <c r="T2629">
        <v>0</v>
      </c>
      <c r="U2629" t="e">
        <f>VLOOKUP(D2629,#REF!,2,FALSE)</f>
        <v>#REF!</v>
      </c>
      <c r="V2629" t="e">
        <f>VLOOKUP(_216[[#This Row],[rollup_view_description]],Map!$B:$C,2,FALSE)</f>
        <v>#REF!</v>
      </c>
      <c r="W2629" t="str">
        <f>VLOOKUP(F2629,Map!$F:$G,2,FALSE)</f>
        <v>Reg Def</v>
      </c>
    </row>
    <row r="2630" spans="1:23" x14ac:dyDescent="0.25">
      <c r="A2630" t="s">
        <v>6</v>
      </c>
      <c r="B2630" t="s">
        <v>585</v>
      </c>
      <c r="C2630">
        <v>2027</v>
      </c>
      <c r="D2630" t="s">
        <v>133</v>
      </c>
      <c r="E2630" t="s">
        <v>58</v>
      </c>
      <c r="F2630" t="s">
        <v>149</v>
      </c>
      <c r="G2630" t="s">
        <v>88</v>
      </c>
      <c r="H2630">
        <v>0</v>
      </c>
      <c r="I2630">
        <v>0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0</v>
      </c>
      <c r="P2630">
        <v>0</v>
      </c>
      <c r="Q2630">
        <v>0</v>
      </c>
      <c r="R2630">
        <v>0</v>
      </c>
      <c r="S2630">
        <v>0</v>
      </c>
      <c r="T2630">
        <v>0</v>
      </c>
      <c r="U2630" t="e">
        <f>VLOOKUP(D2630,#REF!,2,FALSE)</f>
        <v>#REF!</v>
      </c>
      <c r="V2630" t="e">
        <f>VLOOKUP(_216[[#This Row],[rollup_view_description]],Map!$B:$C,2,FALSE)</f>
        <v>#REF!</v>
      </c>
      <c r="W2630" t="str">
        <f>VLOOKUP(F2630,Map!$F:$G,2,FALSE)</f>
        <v>Reg Def</v>
      </c>
    </row>
    <row r="2631" spans="1:23" x14ac:dyDescent="0.25">
      <c r="A2631" t="s">
        <v>6</v>
      </c>
      <c r="B2631" t="s">
        <v>585</v>
      </c>
      <c r="C2631">
        <v>2027</v>
      </c>
      <c r="D2631" t="s">
        <v>133</v>
      </c>
      <c r="E2631" t="s">
        <v>58</v>
      </c>
      <c r="F2631" t="s">
        <v>144</v>
      </c>
      <c r="G2631" t="s">
        <v>89</v>
      </c>
      <c r="H2631">
        <v>3766.22</v>
      </c>
      <c r="I2631">
        <v>0</v>
      </c>
      <c r="J2631">
        <v>3766.22</v>
      </c>
      <c r="K2631">
        <v>0</v>
      </c>
      <c r="L2631">
        <v>0</v>
      </c>
      <c r="M2631">
        <v>0</v>
      </c>
      <c r="N2631">
        <v>0</v>
      </c>
      <c r="O2631">
        <v>3766.22</v>
      </c>
      <c r="P2631">
        <v>0</v>
      </c>
      <c r="Q2631">
        <v>0</v>
      </c>
      <c r="R2631">
        <v>790.89</v>
      </c>
      <c r="S2631">
        <v>0</v>
      </c>
      <c r="T2631">
        <v>0</v>
      </c>
      <c r="U2631" t="e">
        <f>VLOOKUP(D2631,#REF!,2,FALSE)</f>
        <v>#REF!</v>
      </c>
      <c r="V2631" t="e">
        <f>VLOOKUP(_216[[#This Row],[rollup_view_description]],Map!$B:$C,2,FALSE)</f>
        <v>#REF!</v>
      </c>
      <c r="W2631" t="str">
        <f>VLOOKUP(F2631,Map!$F:$G,2,FALSE)</f>
        <v>Reg Def</v>
      </c>
    </row>
    <row r="2632" spans="1:23" x14ac:dyDescent="0.25">
      <c r="A2632" t="s">
        <v>6</v>
      </c>
      <c r="B2632" t="s">
        <v>585</v>
      </c>
      <c r="C2632">
        <v>2027</v>
      </c>
      <c r="D2632" t="s">
        <v>133</v>
      </c>
      <c r="E2632" t="s">
        <v>58</v>
      </c>
      <c r="F2632" t="s">
        <v>153</v>
      </c>
      <c r="G2632" t="s">
        <v>88</v>
      </c>
      <c r="H2632">
        <v>0</v>
      </c>
      <c r="I2632">
        <v>0</v>
      </c>
      <c r="J2632">
        <v>0</v>
      </c>
      <c r="K2632">
        <v>0</v>
      </c>
      <c r="L2632">
        <v>0</v>
      </c>
      <c r="M2632">
        <v>0</v>
      </c>
      <c r="N2632">
        <v>0</v>
      </c>
      <c r="O2632">
        <v>0</v>
      </c>
      <c r="P2632">
        <v>0</v>
      </c>
      <c r="Q2632">
        <v>0</v>
      </c>
      <c r="R2632">
        <v>0</v>
      </c>
      <c r="S2632">
        <v>0</v>
      </c>
      <c r="T2632">
        <v>0</v>
      </c>
      <c r="U2632" t="e">
        <f>VLOOKUP(D2632,#REF!,2,FALSE)</f>
        <v>#REF!</v>
      </c>
      <c r="V2632" t="e">
        <f>VLOOKUP(_216[[#This Row],[rollup_view_description]],Map!$B:$C,2,FALSE)</f>
        <v>#REF!</v>
      </c>
      <c r="W2632" t="str">
        <f>VLOOKUP(F2632,Map!$F:$G,2,FALSE)</f>
        <v>Repairs</v>
      </c>
    </row>
    <row r="2633" spans="1:23" x14ac:dyDescent="0.25">
      <c r="A2633" t="s">
        <v>6</v>
      </c>
      <c r="B2633" t="s">
        <v>585</v>
      </c>
      <c r="C2633">
        <v>2027</v>
      </c>
      <c r="D2633" t="s">
        <v>590</v>
      </c>
      <c r="E2633" t="s">
        <v>58</v>
      </c>
      <c r="F2633" t="s">
        <v>144</v>
      </c>
      <c r="G2633" t="s">
        <v>89</v>
      </c>
      <c r="H2633">
        <v>0</v>
      </c>
      <c r="I2633">
        <v>0</v>
      </c>
      <c r="J2633">
        <v>0</v>
      </c>
      <c r="K2633">
        <v>0</v>
      </c>
      <c r="L2633">
        <v>0</v>
      </c>
      <c r="M2633">
        <v>0</v>
      </c>
      <c r="N2633">
        <v>0</v>
      </c>
      <c r="O2633">
        <v>0</v>
      </c>
      <c r="P2633">
        <v>0</v>
      </c>
      <c r="Q2633">
        <v>0</v>
      </c>
      <c r="R2633">
        <v>0</v>
      </c>
      <c r="S2633">
        <v>0</v>
      </c>
      <c r="T2633">
        <v>0</v>
      </c>
      <c r="U2633" t="e">
        <f>VLOOKUP(D2633,#REF!,2,FALSE)</f>
        <v>#REF!</v>
      </c>
      <c r="V2633" t="e">
        <f>VLOOKUP(_216[[#This Row],[rollup_view_description]],Map!$B:$C,2,FALSE)</f>
        <v>#REF!</v>
      </c>
      <c r="W2633" t="str">
        <f>VLOOKUP(F2633,Map!$F:$G,2,FALSE)</f>
        <v>Reg Def</v>
      </c>
    </row>
    <row r="2634" spans="1:23" x14ac:dyDescent="0.25">
      <c r="A2634" t="s">
        <v>6</v>
      </c>
      <c r="B2634" t="s">
        <v>585</v>
      </c>
      <c r="C2634">
        <v>2027</v>
      </c>
      <c r="D2634" t="s">
        <v>168</v>
      </c>
      <c r="E2634" t="s">
        <v>58</v>
      </c>
      <c r="F2634" t="s">
        <v>143</v>
      </c>
      <c r="G2634" t="s">
        <v>88</v>
      </c>
      <c r="H2634">
        <v>0</v>
      </c>
      <c r="I2634">
        <v>0</v>
      </c>
      <c r="J2634">
        <v>0</v>
      </c>
      <c r="K2634">
        <v>21567.759999999998</v>
      </c>
      <c r="L2634">
        <v>0</v>
      </c>
      <c r="M2634">
        <v>21567.759999999998</v>
      </c>
      <c r="N2634">
        <v>0</v>
      </c>
      <c r="O2634">
        <v>-21567.759999999998</v>
      </c>
      <c r="P2634">
        <v>0</v>
      </c>
      <c r="Q2634">
        <v>0</v>
      </c>
      <c r="R2634">
        <v>-7548.71</v>
      </c>
      <c r="S2634">
        <v>0</v>
      </c>
      <c r="T2634">
        <v>0</v>
      </c>
      <c r="U2634" t="e">
        <f>VLOOKUP(D2634,#REF!,2,FALSE)</f>
        <v>#REF!</v>
      </c>
      <c r="V2634" t="e">
        <f>VLOOKUP(_216[[#This Row],[rollup_view_description]],Map!$B:$C,2,FALSE)</f>
        <v>#REF!</v>
      </c>
      <c r="W2634" t="str">
        <f>VLOOKUP(F2634,Map!$F:$G,2,FALSE)</f>
        <v>Reg Def</v>
      </c>
    </row>
    <row r="2635" spans="1:23" x14ac:dyDescent="0.25">
      <c r="A2635" t="s">
        <v>6</v>
      </c>
      <c r="B2635" t="s">
        <v>585</v>
      </c>
      <c r="C2635">
        <v>2027</v>
      </c>
      <c r="D2635" t="s">
        <v>168</v>
      </c>
      <c r="E2635" t="s">
        <v>58</v>
      </c>
      <c r="F2635" t="s">
        <v>148</v>
      </c>
      <c r="G2635" t="s">
        <v>88</v>
      </c>
      <c r="H2635">
        <v>0</v>
      </c>
      <c r="I2635">
        <v>0</v>
      </c>
      <c r="J2635">
        <v>0</v>
      </c>
      <c r="K2635">
        <v>9900.7199999999993</v>
      </c>
      <c r="L2635">
        <v>0</v>
      </c>
      <c r="M2635">
        <v>9900.7199999999993</v>
      </c>
      <c r="N2635">
        <v>0</v>
      </c>
      <c r="O2635">
        <v>-9900.7199999999993</v>
      </c>
      <c r="P2635">
        <v>0</v>
      </c>
      <c r="Q2635">
        <v>0</v>
      </c>
      <c r="R2635">
        <v>-3465.26</v>
      </c>
      <c r="S2635">
        <v>0</v>
      </c>
      <c r="T2635">
        <v>0</v>
      </c>
      <c r="U2635" t="e">
        <f>VLOOKUP(D2635,#REF!,2,FALSE)</f>
        <v>#REF!</v>
      </c>
      <c r="V2635" t="e">
        <f>VLOOKUP(_216[[#This Row],[rollup_view_description]],Map!$B:$C,2,FALSE)</f>
        <v>#REF!</v>
      </c>
      <c r="W2635" t="str">
        <f>VLOOKUP(F2635,Map!$F:$G,2,FALSE)</f>
        <v>Reg Def</v>
      </c>
    </row>
    <row r="2636" spans="1:23" x14ac:dyDescent="0.25">
      <c r="A2636" t="s">
        <v>6</v>
      </c>
      <c r="B2636" t="s">
        <v>585</v>
      </c>
      <c r="C2636">
        <v>2027</v>
      </c>
      <c r="D2636" t="s">
        <v>168</v>
      </c>
      <c r="E2636" t="s">
        <v>58</v>
      </c>
      <c r="F2636" t="s">
        <v>149</v>
      </c>
      <c r="G2636" t="s">
        <v>88</v>
      </c>
      <c r="H2636">
        <v>0</v>
      </c>
      <c r="I2636">
        <v>0</v>
      </c>
      <c r="J2636">
        <v>0</v>
      </c>
      <c r="K2636">
        <v>-3588</v>
      </c>
      <c r="L2636">
        <v>0</v>
      </c>
      <c r="M2636">
        <v>-3588</v>
      </c>
      <c r="N2636">
        <v>0</v>
      </c>
      <c r="O2636">
        <v>3588</v>
      </c>
      <c r="P2636">
        <v>0</v>
      </c>
      <c r="Q2636">
        <v>0</v>
      </c>
      <c r="R2636">
        <v>1255.8</v>
      </c>
      <c r="S2636">
        <v>0</v>
      </c>
      <c r="T2636">
        <v>0</v>
      </c>
      <c r="U2636" t="e">
        <f>VLOOKUP(D2636,#REF!,2,FALSE)</f>
        <v>#REF!</v>
      </c>
      <c r="V2636" t="e">
        <f>VLOOKUP(_216[[#This Row],[rollup_view_description]],Map!$B:$C,2,FALSE)</f>
        <v>#REF!</v>
      </c>
      <c r="W2636" t="str">
        <f>VLOOKUP(F2636,Map!$F:$G,2,FALSE)</f>
        <v>Reg Def</v>
      </c>
    </row>
    <row r="2637" spans="1:23" x14ac:dyDescent="0.25">
      <c r="A2637" t="s">
        <v>6</v>
      </c>
      <c r="B2637" t="s">
        <v>585</v>
      </c>
      <c r="C2637">
        <v>2027</v>
      </c>
      <c r="D2637" t="s">
        <v>168</v>
      </c>
      <c r="E2637" t="s">
        <v>58</v>
      </c>
      <c r="F2637" t="s">
        <v>144</v>
      </c>
      <c r="G2637" t="s">
        <v>89</v>
      </c>
      <c r="H2637">
        <v>598370.86</v>
      </c>
      <c r="I2637">
        <v>0</v>
      </c>
      <c r="J2637">
        <v>598370.86</v>
      </c>
      <c r="K2637">
        <v>482576.96</v>
      </c>
      <c r="L2637">
        <v>0</v>
      </c>
      <c r="M2637">
        <v>482576.96</v>
      </c>
      <c r="N2637">
        <v>0</v>
      </c>
      <c r="O2637">
        <v>115793.9</v>
      </c>
      <c r="P2637">
        <v>0</v>
      </c>
      <c r="Q2637">
        <v>0</v>
      </c>
      <c r="R2637">
        <v>24316.73</v>
      </c>
      <c r="S2637">
        <v>0</v>
      </c>
      <c r="T2637">
        <v>0</v>
      </c>
      <c r="U2637" t="e">
        <f>VLOOKUP(D2637,#REF!,2,FALSE)</f>
        <v>#REF!</v>
      </c>
      <c r="V2637" t="e">
        <f>VLOOKUP(_216[[#This Row],[rollup_view_description]],Map!$B:$C,2,FALSE)</f>
        <v>#REF!</v>
      </c>
      <c r="W2637" t="str">
        <f>VLOOKUP(F2637,Map!$F:$G,2,FALSE)</f>
        <v>Reg Def</v>
      </c>
    </row>
    <row r="2638" spans="1:23" x14ac:dyDescent="0.25">
      <c r="A2638" t="s">
        <v>6</v>
      </c>
      <c r="B2638" t="s">
        <v>585</v>
      </c>
      <c r="C2638">
        <v>2027</v>
      </c>
      <c r="D2638" t="s">
        <v>168</v>
      </c>
      <c r="E2638" t="s">
        <v>58</v>
      </c>
      <c r="F2638" t="s">
        <v>153</v>
      </c>
      <c r="G2638" t="s">
        <v>88</v>
      </c>
      <c r="H2638">
        <v>0</v>
      </c>
      <c r="I2638">
        <v>0</v>
      </c>
      <c r="J2638">
        <v>0</v>
      </c>
      <c r="K2638">
        <v>4401.82</v>
      </c>
      <c r="L2638">
        <v>0</v>
      </c>
      <c r="M2638">
        <v>4401.82</v>
      </c>
      <c r="N2638">
        <v>0</v>
      </c>
      <c r="O2638">
        <v>-4401.82</v>
      </c>
      <c r="P2638">
        <v>0</v>
      </c>
      <c r="Q2638">
        <v>0</v>
      </c>
      <c r="R2638">
        <v>-1540.64</v>
      </c>
      <c r="S2638">
        <v>0</v>
      </c>
      <c r="T2638">
        <v>0</v>
      </c>
      <c r="U2638" t="e">
        <f>VLOOKUP(D2638,#REF!,2,FALSE)</f>
        <v>#REF!</v>
      </c>
      <c r="V2638" t="e">
        <f>VLOOKUP(_216[[#This Row],[rollup_view_description]],Map!$B:$C,2,FALSE)</f>
        <v>#REF!</v>
      </c>
      <c r="W2638" t="str">
        <f>VLOOKUP(F2638,Map!$F:$G,2,FALSE)</f>
        <v>Repairs</v>
      </c>
    </row>
    <row r="2639" spans="1:23" x14ac:dyDescent="0.25">
      <c r="A2639" t="s">
        <v>6</v>
      </c>
      <c r="B2639" t="s">
        <v>585</v>
      </c>
      <c r="C2639">
        <v>2027</v>
      </c>
      <c r="D2639" t="s">
        <v>169</v>
      </c>
      <c r="E2639" t="s">
        <v>58</v>
      </c>
      <c r="F2639" t="s">
        <v>144</v>
      </c>
      <c r="G2639" t="s">
        <v>89</v>
      </c>
      <c r="H2639">
        <v>-0.1</v>
      </c>
      <c r="I2639">
        <v>0</v>
      </c>
      <c r="J2639">
        <v>-0.1</v>
      </c>
      <c r="K2639">
        <v>0</v>
      </c>
      <c r="L2639">
        <v>0</v>
      </c>
      <c r="M2639">
        <v>0</v>
      </c>
      <c r="N2639">
        <v>0</v>
      </c>
      <c r="O2639">
        <v>-0.1</v>
      </c>
      <c r="P2639">
        <v>0</v>
      </c>
      <c r="Q2639">
        <v>0</v>
      </c>
      <c r="R2639">
        <v>0.83</v>
      </c>
      <c r="S2639">
        <v>0</v>
      </c>
      <c r="T2639">
        <v>0</v>
      </c>
      <c r="U2639" t="e">
        <f>VLOOKUP(D2639,#REF!,2,FALSE)</f>
        <v>#REF!</v>
      </c>
      <c r="V2639" t="e">
        <f>VLOOKUP(_216[[#This Row],[rollup_view_description]],Map!$B:$C,2,FALSE)</f>
        <v>#REF!</v>
      </c>
      <c r="W2639" t="str">
        <f>VLOOKUP(F2639,Map!$F:$G,2,FALSE)</f>
        <v>Reg Def</v>
      </c>
    </row>
    <row r="2640" spans="1:23" x14ac:dyDescent="0.25">
      <c r="A2640" t="s">
        <v>6</v>
      </c>
      <c r="B2640" t="s">
        <v>585</v>
      </c>
      <c r="C2640">
        <v>2027</v>
      </c>
      <c r="D2640" t="s">
        <v>169</v>
      </c>
      <c r="E2640" t="s">
        <v>58</v>
      </c>
      <c r="F2640" t="s">
        <v>163</v>
      </c>
      <c r="G2640" t="s">
        <v>92</v>
      </c>
      <c r="H2640">
        <v>0</v>
      </c>
      <c r="I2640">
        <v>0</v>
      </c>
      <c r="J2640">
        <v>0</v>
      </c>
      <c r="K2640">
        <v>0</v>
      </c>
      <c r="L2640">
        <v>0</v>
      </c>
      <c r="M2640">
        <v>0</v>
      </c>
      <c r="N2640">
        <v>0</v>
      </c>
      <c r="O2640">
        <v>0</v>
      </c>
      <c r="P2640">
        <v>0</v>
      </c>
      <c r="Q2640">
        <v>0</v>
      </c>
      <c r="R2640">
        <v>0</v>
      </c>
      <c r="S2640">
        <v>0</v>
      </c>
      <c r="T2640">
        <v>0</v>
      </c>
      <c r="U2640" t="e">
        <f>VLOOKUP(D2640,#REF!,2,FALSE)</f>
        <v>#REF!</v>
      </c>
      <c r="V2640" t="e">
        <f>VLOOKUP(_216[[#This Row],[rollup_view_description]],Map!$B:$C,2,FALSE)</f>
        <v>#REF!</v>
      </c>
      <c r="W2640" t="str">
        <f>VLOOKUP(F2640,Map!$F:$G,2,FALSE)</f>
        <v>Taxable CIAC</v>
      </c>
    </row>
    <row r="2641" spans="1:23" x14ac:dyDescent="0.25">
      <c r="A2641" t="s">
        <v>6</v>
      </c>
      <c r="B2641" t="s">
        <v>585</v>
      </c>
      <c r="C2641">
        <v>2027</v>
      </c>
      <c r="D2641" t="s">
        <v>170</v>
      </c>
      <c r="E2641" t="s">
        <v>58</v>
      </c>
      <c r="F2641" t="s">
        <v>144</v>
      </c>
      <c r="G2641" t="s">
        <v>89</v>
      </c>
      <c r="H2641">
        <v>-116186.29</v>
      </c>
      <c r="I2641">
        <v>0</v>
      </c>
      <c r="J2641">
        <v>-116186.29</v>
      </c>
      <c r="K2641">
        <v>0</v>
      </c>
      <c r="L2641">
        <v>0</v>
      </c>
      <c r="M2641">
        <v>0</v>
      </c>
      <c r="N2641">
        <v>0</v>
      </c>
      <c r="O2641">
        <v>-116186.29</v>
      </c>
      <c r="P2641">
        <v>0</v>
      </c>
      <c r="Q2641">
        <v>0</v>
      </c>
      <c r="R2641">
        <v>-27144.41</v>
      </c>
      <c r="S2641">
        <v>0</v>
      </c>
      <c r="T2641">
        <v>0</v>
      </c>
      <c r="U2641" t="e">
        <f>VLOOKUP(D2641,#REF!,2,FALSE)</f>
        <v>#REF!</v>
      </c>
      <c r="V2641" t="e">
        <f>VLOOKUP(_216[[#This Row],[rollup_view_description]],Map!$B:$C,2,FALSE)</f>
        <v>#REF!</v>
      </c>
      <c r="W2641" t="str">
        <f>VLOOKUP(F2641,Map!$F:$G,2,FALSE)</f>
        <v>Reg Def</v>
      </c>
    </row>
    <row r="2642" spans="1:23" x14ac:dyDescent="0.25">
      <c r="A2642" t="s">
        <v>6</v>
      </c>
      <c r="B2642" t="s">
        <v>585</v>
      </c>
      <c r="C2642">
        <v>2027</v>
      </c>
      <c r="D2642" t="s">
        <v>170</v>
      </c>
      <c r="E2642" t="s">
        <v>58</v>
      </c>
      <c r="F2642" t="s">
        <v>163</v>
      </c>
      <c r="G2642" t="s">
        <v>92</v>
      </c>
      <c r="H2642">
        <v>0</v>
      </c>
      <c r="I2642">
        <v>0</v>
      </c>
      <c r="J2642">
        <v>0</v>
      </c>
      <c r="K2642">
        <v>0</v>
      </c>
      <c r="L2642">
        <v>0</v>
      </c>
      <c r="M2642">
        <v>0</v>
      </c>
      <c r="N2642">
        <v>0</v>
      </c>
      <c r="O2642">
        <v>0</v>
      </c>
      <c r="P2642">
        <v>0</v>
      </c>
      <c r="Q2642">
        <v>0</v>
      </c>
      <c r="R2642">
        <v>0</v>
      </c>
      <c r="S2642">
        <v>0</v>
      </c>
      <c r="T2642">
        <v>0</v>
      </c>
      <c r="U2642" t="e">
        <f>VLOOKUP(D2642,#REF!,2,FALSE)</f>
        <v>#REF!</v>
      </c>
      <c r="V2642" t="e">
        <f>VLOOKUP(_216[[#This Row],[rollup_view_description]],Map!$B:$C,2,FALSE)</f>
        <v>#REF!</v>
      </c>
      <c r="W2642" t="str">
        <f>VLOOKUP(F2642,Map!$F:$G,2,FALSE)</f>
        <v>Taxable CIAC</v>
      </c>
    </row>
    <row r="2643" spans="1:23" x14ac:dyDescent="0.25">
      <c r="A2643" t="s">
        <v>6</v>
      </c>
      <c r="B2643" t="s">
        <v>585</v>
      </c>
      <c r="C2643">
        <v>2027</v>
      </c>
      <c r="D2643" t="s">
        <v>171</v>
      </c>
      <c r="E2643" t="s">
        <v>58</v>
      </c>
      <c r="F2643" t="s">
        <v>144</v>
      </c>
      <c r="G2643" t="s">
        <v>89</v>
      </c>
      <c r="H2643">
        <v>-12881.62</v>
      </c>
      <c r="I2643">
        <v>0</v>
      </c>
      <c r="J2643">
        <v>-12881.62</v>
      </c>
      <c r="K2643">
        <v>0</v>
      </c>
      <c r="L2643">
        <v>0</v>
      </c>
      <c r="M2643">
        <v>0</v>
      </c>
      <c r="N2643">
        <v>0</v>
      </c>
      <c r="O2643">
        <v>-12881.62</v>
      </c>
      <c r="P2643">
        <v>0</v>
      </c>
      <c r="Q2643">
        <v>0</v>
      </c>
      <c r="R2643">
        <v>-3806</v>
      </c>
      <c r="S2643">
        <v>0</v>
      </c>
      <c r="T2643">
        <v>0</v>
      </c>
      <c r="U2643" t="e">
        <f>VLOOKUP(D2643,#REF!,2,FALSE)</f>
        <v>#REF!</v>
      </c>
      <c r="V2643" t="e">
        <f>VLOOKUP(_216[[#This Row],[rollup_view_description]],Map!$B:$C,2,FALSE)</f>
        <v>#REF!</v>
      </c>
      <c r="W2643" t="str">
        <f>VLOOKUP(F2643,Map!$F:$G,2,FALSE)</f>
        <v>Reg Def</v>
      </c>
    </row>
    <row r="2644" spans="1:23" x14ac:dyDescent="0.25">
      <c r="A2644" t="s">
        <v>6</v>
      </c>
      <c r="B2644" t="s">
        <v>585</v>
      </c>
      <c r="C2644">
        <v>2027</v>
      </c>
      <c r="D2644" t="s">
        <v>171</v>
      </c>
      <c r="E2644" t="s">
        <v>58</v>
      </c>
      <c r="F2644" t="s">
        <v>163</v>
      </c>
      <c r="G2644" t="s">
        <v>92</v>
      </c>
      <c r="H2644">
        <v>0</v>
      </c>
      <c r="I2644">
        <v>0</v>
      </c>
      <c r="J2644">
        <v>0</v>
      </c>
      <c r="K2644">
        <v>0</v>
      </c>
      <c r="L2644">
        <v>0</v>
      </c>
      <c r="M2644">
        <v>0</v>
      </c>
      <c r="N2644">
        <v>0</v>
      </c>
      <c r="O2644">
        <v>0</v>
      </c>
      <c r="P2644">
        <v>0</v>
      </c>
      <c r="Q2644">
        <v>0</v>
      </c>
      <c r="R2644">
        <v>0</v>
      </c>
      <c r="S2644">
        <v>0</v>
      </c>
      <c r="T2644">
        <v>0</v>
      </c>
      <c r="U2644" t="e">
        <f>VLOOKUP(D2644,#REF!,2,FALSE)</f>
        <v>#REF!</v>
      </c>
      <c r="V2644" t="e">
        <f>VLOOKUP(_216[[#This Row],[rollup_view_description]],Map!$B:$C,2,FALSE)</f>
        <v>#REF!</v>
      </c>
      <c r="W2644" t="str">
        <f>VLOOKUP(F2644,Map!$F:$G,2,FALSE)</f>
        <v>Taxable CIAC</v>
      </c>
    </row>
    <row r="2645" spans="1:23" x14ac:dyDescent="0.25">
      <c r="A2645" t="s">
        <v>6</v>
      </c>
      <c r="B2645" t="s">
        <v>585</v>
      </c>
      <c r="C2645">
        <v>2027</v>
      </c>
      <c r="D2645" t="s">
        <v>172</v>
      </c>
      <c r="E2645" t="s">
        <v>58</v>
      </c>
      <c r="F2645" t="s">
        <v>161</v>
      </c>
      <c r="G2645" t="s">
        <v>88</v>
      </c>
      <c r="H2645">
        <v>0</v>
      </c>
      <c r="I2645">
        <v>0</v>
      </c>
      <c r="J2645">
        <v>0</v>
      </c>
      <c r="K2645">
        <v>-10772.43</v>
      </c>
      <c r="L2645">
        <v>0</v>
      </c>
      <c r="M2645">
        <v>-10772.43</v>
      </c>
      <c r="N2645">
        <v>0</v>
      </c>
      <c r="O2645">
        <v>10772.43</v>
      </c>
      <c r="P2645">
        <v>0</v>
      </c>
      <c r="Q2645">
        <v>0</v>
      </c>
      <c r="R2645">
        <v>2262.2199999999998</v>
      </c>
      <c r="S2645">
        <v>0</v>
      </c>
      <c r="T2645">
        <v>0</v>
      </c>
      <c r="U2645" t="e">
        <f>VLOOKUP(D2645,#REF!,2,FALSE)</f>
        <v>#REF!</v>
      </c>
      <c r="V2645" t="e">
        <f>VLOOKUP(_216[[#This Row],[rollup_view_description]],Map!$B:$C,2,FALSE)</f>
        <v>#REF!</v>
      </c>
      <c r="W2645" t="str">
        <f>VLOOKUP(F2645,Map!$F:$G,2,FALSE)</f>
        <v>Taxable CIAC</v>
      </c>
    </row>
    <row r="2646" spans="1:23" x14ac:dyDescent="0.25">
      <c r="A2646" t="s">
        <v>6</v>
      </c>
      <c r="B2646" t="s">
        <v>585</v>
      </c>
      <c r="C2646">
        <v>2027</v>
      </c>
      <c r="D2646" t="s">
        <v>172</v>
      </c>
      <c r="E2646" t="s">
        <v>58</v>
      </c>
      <c r="F2646" t="s">
        <v>151</v>
      </c>
      <c r="G2646" t="s">
        <v>88</v>
      </c>
      <c r="H2646">
        <v>0</v>
      </c>
      <c r="I2646">
        <v>0</v>
      </c>
      <c r="J2646">
        <v>0</v>
      </c>
      <c r="K2646">
        <v>-111340.04</v>
      </c>
      <c r="L2646">
        <v>0</v>
      </c>
      <c r="M2646">
        <v>-111340.04</v>
      </c>
      <c r="N2646">
        <v>0</v>
      </c>
      <c r="O2646">
        <v>111340.04</v>
      </c>
      <c r="P2646">
        <v>0</v>
      </c>
      <c r="Q2646">
        <v>0</v>
      </c>
      <c r="R2646">
        <v>40081.01</v>
      </c>
      <c r="S2646">
        <v>0</v>
      </c>
      <c r="T2646">
        <v>0</v>
      </c>
      <c r="U2646" t="e">
        <f>VLOOKUP(D2646,#REF!,2,FALSE)</f>
        <v>#REF!</v>
      </c>
      <c r="V2646" t="e">
        <f>VLOOKUP(_216[[#This Row],[rollup_view_description]],Map!$B:$C,2,FALSE)</f>
        <v>#REF!</v>
      </c>
      <c r="W2646" t="str">
        <f>VLOOKUP(F2646,Map!$F:$G,2,FALSE)</f>
        <v>Reg Def</v>
      </c>
    </row>
    <row r="2647" spans="1:23" x14ac:dyDescent="0.25">
      <c r="A2647" t="s">
        <v>6</v>
      </c>
      <c r="B2647" t="s">
        <v>585</v>
      </c>
      <c r="C2647">
        <v>2027</v>
      </c>
      <c r="D2647" t="s">
        <v>172</v>
      </c>
      <c r="E2647" t="s">
        <v>58</v>
      </c>
      <c r="F2647" t="s">
        <v>144</v>
      </c>
      <c r="G2647" t="s">
        <v>89</v>
      </c>
      <c r="H2647">
        <v>-4455873.84</v>
      </c>
      <c r="I2647">
        <v>0</v>
      </c>
      <c r="J2647">
        <v>-4455873.84</v>
      </c>
      <c r="K2647">
        <v>-3101109.28</v>
      </c>
      <c r="L2647">
        <v>0</v>
      </c>
      <c r="M2647">
        <v>-3101109.28</v>
      </c>
      <c r="N2647">
        <v>0</v>
      </c>
      <c r="O2647">
        <v>-1354764.56</v>
      </c>
      <c r="P2647">
        <v>0</v>
      </c>
      <c r="Q2647">
        <v>0</v>
      </c>
      <c r="R2647">
        <v>-278945.02</v>
      </c>
      <c r="S2647">
        <v>0</v>
      </c>
      <c r="T2647">
        <v>0</v>
      </c>
      <c r="U2647" t="e">
        <f>VLOOKUP(D2647,#REF!,2,FALSE)</f>
        <v>#REF!</v>
      </c>
      <c r="V2647" t="e">
        <f>VLOOKUP(_216[[#This Row],[rollup_view_description]],Map!$B:$C,2,FALSE)</f>
        <v>#REF!</v>
      </c>
      <c r="W2647" t="str">
        <f>VLOOKUP(F2647,Map!$F:$G,2,FALSE)</f>
        <v>Reg Def</v>
      </c>
    </row>
    <row r="2648" spans="1:23" x14ac:dyDescent="0.25">
      <c r="A2648" t="s">
        <v>6</v>
      </c>
      <c r="B2648" t="s">
        <v>585</v>
      </c>
      <c r="C2648">
        <v>2027</v>
      </c>
      <c r="D2648" t="s">
        <v>172</v>
      </c>
      <c r="E2648" t="s">
        <v>58</v>
      </c>
      <c r="F2648" t="s">
        <v>153</v>
      </c>
      <c r="G2648" t="s">
        <v>88</v>
      </c>
      <c r="H2648">
        <v>0</v>
      </c>
      <c r="I2648">
        <v>0</v>
      </c>
      <c r="J2648">
        <v>0</v>
      </c>
      <c r="K2648">
        <v>0</v>
      </c>
      <c r="L2648">
        <v>0</v>
      </c>
      <c r="M2648">
        <v>0</v>
      </c>
      <c r="N2648">
        <v>0</v>
      </c>
      <c r="O2648">
        <v>0</v>
      </c>
      <c r="P2648">
        <v>0</v>
      </c>
      <c r="Q2648">
        <v>0</v>
      </c>
      <c r="R2648">
        <v>0</v>
      </c>
      <c r="S2648">
        <v>0</v>
      </c>
      <c r="T2648">
        <v>0</v>
      </c>
      <c r="U2648" t="e">
        <f>VLOOKUP(D2648,#REF!,2,FALSE)</f>
        <v>#REF!</v>
      </c>
      <c r="V2648" t="e">
        <f>VLOOKUP(_216[[#This Row],[rollup_view_description]],Map!$B:$C,2,FALSE)</f>
        <v>#REF!</v>
      </c>
      <c r="W2648" t="str">
        <f>VLOOKUP(F2648,Map!$F:$G,2,FALSE)</f>
        <v>Repairs</v>
      </c>
    </row>
    <row r="2649" spans="1:23" x14ac:dyDescent="0.25">
      <c r="A2649" t="s">
        <v>6</v>
      </c>
      <c r="B2649" t="s">
        <v>585</v>
      </c>
      <c r="C2649">
        <v>2027</v>
      </c>
      <c r="D2649" t="s">
        <v>172</v>
      </c>
      <c r="E2649" t="s">
        <v>58</v>
      </c>
      <c r="F2649" t="s">
        <v>163</v>
      </c>
      <c r="G2649" t="s">
        <v>92</v>
      </c>
      <c r="H2649">
        <v>997910.96</v>
      </c>
      <c r="I2649">
        <v>0</v>
      </c>
      <c r="J2649">
        <v>997910.96</v>
      </c>
      <c r="K2649">
        <v>0</v>
      </c>
      <c r="L2649">
        <v>0</v>
      </c>
      <c r="M2649">
        <v>0</v>
      </c>
      <c r="N2649">
        <v>0</v>
      </c>
      <c r="O2649">
        <v>997910.96</v>
      </c>
      <c r="P2649">
        <v>0</v>
      </c>
      <c r="Q2649">
        <v>0</v>
      </c>
      <c r="R2649">
        <v>272528.71999999997</v>
      </c>
      <c r="S2649">
        <v>0</v>
      </c>
      <c r="T2649">
        <v>0</v>
      </c>
      <c r="U2649" t="e">
        <f>VLOOKUP(D2649,#REF!,2,FALSE)</f>
        <v>#REF!</v>
      </c>
      <c r="V2649" t="e">
        <f>VLOOKUP(_216[[#This Row],[rollup_view_description]],Map!$B:$C,2,FALSE)</f>
        <v>#REF!</v>
      </c>
      <c r="W2649" t="str">
        <f>VLOOKUP(F2649,Map!$F:$G,2,FALSE)</f>
        <v>Taxable CIAC</v>
      </c>
    </row>
    <row r="2650" spans="1:23" x14ac:dyDescent="0.25">
      <c r="A2650" t="s">
        <v>6</v>
      </c>
      <c r="B2650" t="s">
        <v>585</v>
      </c>
      <c r="C2650">
        <v>2027</v>
      </c>
      <c r="D2650" t="s">
        <v>173</v>
      </c>
      <c r="E2650" t="s">
        <v>58</v>
      </c>
      <c r="F2650" t="s">
        <v>144</v>
      </c>
      <c r="G2650" t="s">
        <v>89</v>
      </c>
      <c r="H2650">
        <v>-99747.95</v>
      </c>
      <c r="I2650">
        <v>0</v>
      </c>
      <c r="J2650">
        <v>-99747.95</v>
      </c>
      <c r="K2650">
        <v>0</v>
      </c>
      <c r="L2650">
        <v>0</v>
      </c>
      <c r="M2650">
        <v>0</v>
      </c>
      <c r="N2650">
        <v>0</v>
      </c>
      <c r="O2650">
        <v>-99747.95</v>
      </c>
      <c r="P2650">
        <v>0</v>
      </c>
      <c r="Q2650">
        <v>0</v>
      </c>
      <c r="R2650">
        <v>-20947.07</v>
      </c>
      <c r="S2650">
        <v>0</v>
      </c>
      <c r="T2650">
        <v>0</v>
      </c>
      <c r="U2650" t="e">
        <f>VLOOKUP(D2650,#REF!,2,FALSE)</f>
        <v>#REF!</v>
      </c>
      <c r="V2650" t="e">
        <f>VLOOKUP(_216[[#This Row],[rollup_view_description]],Map!$B:$C,2,FALSE)</f>
        <v>#REF!</v>
      </c>
      <c r="W2650" t="str">
        <f>VLOOKUP(F2650,Map!$F:$G,2,FALSE)</f>
        <v>Reg Def</v>
      </c>
    </row>
    <row r="2651" spans="1:23" x14ac:dyDescent="0.25">
      <c r="A2651" t="s">
        <v>6</v>
      </c>
      <c r="B2651" t="s">
        <v>585</v>
      </c>
      <c r="C2651">
        <v>2027</v>
      </c>
      <c r="D2651" t="s">
        <v>174</v>
      </c>
      <c r="E2651" t="s">
        <v>58</v>
      </c>
      <c r="F2651" t="s">
        <v>161</v>
      </c>
      <c r="G2651" t="s">
        <v>88</v>
      </c>
      <c r="H2651">
        <v>0</v>
      </c>
      <c r="I2651">
        <v>0</v>
      </c>
      <c r="J2651">
        <v>0</v>
      </c>
      <c r="K2651">
        <v>0</v>
      </c>
      <c r="L2651">
        <v>0</v>
      </c>
      <c r="M2651">
        <v>0</v>
      </c>
      <c r="N2651">
        <v>0</v>
      </c>
      <c r="O2651">
        <v>0</v>
      </c>
      <c r="P2651">
        <v>0</v>
      </c>
      <c r="Q2651">
        <v>0</v>
      </c>
      <c r="R2651">
        <v>0</v>
      </c>
      <c r="S2651">
        <v>0</v>
      </c>
      <c r="T2651">
        <v>0</v>
      </c>
      <c r="U2651" t="e">
        <f>VLOOKUP(D2651,#REF!,2,FALSE)</f>
        <v>#REF!</v>
      </c>
      <c r="V2651" t="e">
        <f>VLOOKUP(_216[[#This Row],[rollup_view_description]],Map!$B:$C,2,FALSE)</f>
        <v>#REF!</v>
      </c>
      <c r="W2651" t="str">
        <f>VLOOKUP(F2651,Map!$F:$G,2,FALSE)</f>
        <v>Taxable CIAC</v>
      </c>
    </row>
    <row r="2652" spans="1:23" x14ac:dyDescent="0.25">
      <c r="A2652" t="s">
        <v>6</v>
      </c>
      <c r="B2652" t="s">
        <v>585</v>
      </c>
      <c r="C2652">
        <v>2027</v>
      </c>
      <c r="D2652" t="s">
        <v>174</v>
      </c>
      <c r="E2652" t="s">
        <v>58</v>
      </c>
      <c r="F2652" t="s">
        <v>144</v>
      </c>
      <c r="G2652" t="s">
        <v>89</v>
      </c>
      <c r="H2652">
        <v>-431.21</v>
      </c>
      <c r="I2652">
        <v>0</v>
      </c>
      <c r="J2652">
        <v>-431.21</v>
      </c>
      <c r="K2652">
        <v>0</v>
      </c>
      <c r="L2652">
        <v>0</v>
      </c>
      <c r="M2652">
        <v>0</v>
      </c>
      <c r="N2652">
        <v>0</v>
      </c>
      <c r="O2652">
        <v>-431.21</v>
      </c>
      <c r="P2652">
        <v>0</v>
      </c>
      <c r="Q2652">
        <v>0</v>
      </c>
      <c r="R2652">
        <v>-90.55</v>
      </c>
      <c r="S2652">
        <v>0</v>
      </c>
      <c r="T2652">
        <v>0</v>
      </c>
      <c r="U2652" t="e">
        <f>VLOOKUP(D2652,#REF!,2,FALSE)</f>
        <v>#REF!</v>
      </c>
      <c r="V2652" t="e">
        <f>VLOOKUP(_216[[#This Row],[rollup_view_description]],Map!$B:$C,2,FALSE)</f>
        <v>#REF!</v>
      </c>
      <c r="W2652" t="str">
        <f>VLOOKUP(F2652,Map!$F:$G,2,FALSE)</f>
        <v>Reg Def</v>
      </c>
    </row>
    <row r="2653" spans="1:23" x14ac:dyDescent="0.25">
      <c r="A2653" t="s">
        <v>6</v>
      </c>
      <c r="B2653" t="s">
        <v>585</v>
      </c>
      <c r="C2653">
        <v>2027</v>
      </c>
      <c r="D2653" t="s">
        <v>174</v>
      </c>
      <c r="E2653" t="s">
        <v>58</v>
      </c>
      <c r="F2653" t="s">
        <v>153</v>
      </c>
      <c r="G2653" t="s">
        <v>88</v>
      </c>
      <c r="H2653">
        <v>0</v>
      </c>
      <c r="I2653">
        <v>0</v>
      </c>
      <c r="J2653">
        <v>0</v>
      </c>
      <c r="K2653">
        <v>0</v>
      </c>
      <c r="L2653">
        <v>0</v>
      </c>
      <c r="M2653">
        <v>0</v>
      </c>
      <c r="N2653">
        <v>0</v>
      </c>
      <c r="O2653">
        <v>0</v>
      </c>
      <c r="P2653">
        <v>0</v>
      </c>
      <c r="Q2653">
        <v>0</v>
      </c>
      <c r="R2653">
        <v>0</v>
      </c>
      <c r="S2653">
        <v>0</v>
      </c>
      <c r="T2653">
        <v>0</v>
      </c>
      <c r="U2653" t="e">
        <f>VLOOKUP(D2653,#REF!,2,FALSE)</f>
        <v>#REF!</v>
      </c>
      <c r="V2653" t="e">
        <f>VLOOKUP(_216[[#This Row],[rollup_view_description]],Map!$B:$C,2,FALSE)</f>
        <v>#REF!</v>
      </c>
      <c r="W2653" t="str">
        <f>VLOOKUP(F2653,Map!$F:$G,2,FALSE)</f>
        <v>Repairs</v>
      </c>
    </row>
    <row r="2654" spans="1:23" x14ac:dyDescent="0.25">
      <c r="A2654" t="s">
        <v>6</v>
      </c>
      <c r="B2654" t="s">
        <v>585</v>
      </c>
      <c r="C2654">
        <v>2027</v>
      </c>
      <c r="D2654" t="s">
        <v>174</v>
      </c>
      <c r="E2654" t="s">
        <v>58</v>
      </c>
      <c r="F2654" t="s">
        <v>163</v>
      </c>
      <c r="G2654" t="s">
        <v>92</v>
      </c>
      <c r="H2654">
        <v>0</v>
      </c>
      <c r="I2654">
        <v>0</v>
      </c>
      <c r="J2654">
        <v>0</v>
      </c>
      <c r="K2654">
        <v>0</v>
      </c>
      <c r="L2654">
        <v>0</v>
      </c>
      <c r="M2654">
        <v>0</v>
      </c>
      <c r="N2654">
        <v>0</v>
      </c>
      <c r="O2654">
        <v>0</v>
      </c>
      <c r="P2654">
        <v>0</v>
      </c>
      <c r="Q2654">
        <v>0</v>
      </c>
      <c r="R2654">
        <v>0</v>
      </c>
      <c r="S2654">
        <v>0</v>
      </c>
      <c r="T2654">
        <v>0</v>
      </c>
      <c r="U2654" t="e">
        <f>VLOOKUP(D2654,#REF!,2,FALSE)</f>
        <v>#REF!</v>
      </c>
      <c r="V2654" t="e">
        <f>VLOOKUP(_216[[#This Row],[rollup_view_description]],Map!$B:$C,2,FALSE)</f>
        <v>#REF!</v>
      </c>
      <c r="W2654" t="str">
        <f>VLOOKUP(F2654,Map!$F:$G,2,FALSE)</f>
        <v>Taxable CIAC</v>
      </c>
    </row>
    <row r="2655" spans="1:23" x14ac:dyDescent="0.25">
      <c r="A2655" t="s">
        <v>6</v>
      </c>
      <c r="B2655" t="s">
        <v>585</v>
      </c>
      <c r="C2655">
        <v>2027</v>
      </c>
      <c r="D2655" t="s">
        <v>175</v>
      </c>
      <c r="E2655" t="s">
        <v>58</v>
      </c>
      <c r="F2655" t="s">
        <v>176</v>
      </c>
      <c r="G2655" t="s">
        <v>89</v>
      </c>
      <c r="H2655">
        <v>0</v>
      </c>
      <c r="I2655">
        <v>0</v>
      </c>
      <c r="J2655">
        <v>0</v>
      </c>
      <c r="K2655">
        <v>0</v>
      </c>
      <c r="L2655">
        <v>0</v>
      </c>
      <c r="M2655">
        <v>0</v>
      </c>
      <c r="N2655">
        <v>0</v>
      </c>
      <c r="O2655">
        <v>0</v>
      </c>
      <c r="P2655">
        <v>0</v>
      </c>
      <c r="Q2655">
        <v>0</v>
      </c>
      <c r="R2655">
        <v>0</v>
      </c>
      <c r="S2655">
        <v>0</v>
      </c>
      <c r="T2655">
        <v>0</v>
      </c>
      <c r="U2655" t="e">
        <f>VLOOKUP(D2655,#REF!,2,FALSE)</f>
        <v>#REF!</v>
      </c>
      <c r="V2655" t="e">
        <f>VLOOKUP(_216[[#This Row],[rollup_view_description]],Map!$B:$C,2,FALSE)</f>
        <v>#REF!</v>
      </c>
      <c r="W2655" t="str">
        <f>VLOOKUP(F2655,Map!$F:$G,2,FALSE)</f>
        <v>COR</v>
      </c>
    </row>
    <row r="2656" spans="1:23" x14ac:dyDescent="0.25">
      <c r="A2656" t="s">
        <v>6</v>
      </c>
      <c r="B2656" t="s">
        <v>585</v>
      </c>
      <c r="C2656">
        <v>2027</v>
      </c>
      <c r="D2656" t="s">
        <v>177</v>
      </c>
      <c r="E2656" t="s">
        <v>58</v>
      </c>
      <c r="F2656" t="s">
        <v>176</v>
      </c>
      <c r="G2656" t="s">
        <v>89</v>
      </c>
      <c r="H2656">
        <v>0</v>
      </c>
      <c r="I2656">
        <v>0</v>
      </c>
      <c r="J2656">
        <v>0</v>
      </c>
      <c r="K2656">
        <v>0</v>
      </c>
      <c r="L2656">
        <v>0</v>
      </c>
      <c r="M2656">
        <v>0</v>
      </c>
      <c r="N2656">
        <v>0</v>
      </c>
      <c r="O2656">
        <v>0</v>
      </c>
      <c r="P2656">
        <v>0</v>
      </c>
      <c r="Q2656">
        <v>0</v>
      </c>
      <c r="R2656">
        <v>0</v>
      </c>
      <c r="S2656">
        <v>0</v>
      </c>
      <c r="T2656">
        <v>0</v>
      </c>
      <c r="U2656" t="e">
        <f>VLOOKUP(D2656,#REF!,2,FALSE)</f>
        <v>#REF!</v>
      </c>
      <c r="V2656" t="e">
        <f>VLOOKUP(_216[[#This Row],[rollup_view_description]],Map!$B:$C,2,FALSE)</f>
        <v>#REF!</v>
      </c>
      <c r="W2656" t="str">
        <f>VLOOKUP(F2656,Map!$F:$G,2,FALSE)</f>
        <v>COR</v>
      </c>
    </row>
    <row r="2657" spans="1:23" x14ac:dyDescent="0.25">
      <c r="A2657" t="s">
        <v>6</v>
      </c>
      <c r="B2657" t="s">
        <v>585</v>
      </c>
      <c r="C2657">
        <v>2027</v>
      </c>
      <c r="D2657" t="s">
        <v>178</v>
      </c>
      <c r="E2657" t="s">
        <v>58</v>
      </c>
      <c r="F2657" t="s">
        <v>176</v>
      </c>
      <c r="G2657" t="s">
        <v>89</v>
      </c>
      <c r="H2657">
        <v>0</v>
      </c>
      <c r="I2657">
        <v>0</v>
      </c>
      <c r="J2657">
        <v>0</v>
      </c>
      <c r="K2657">
        <v>0</v>
      </c>
      <c r="L2657">
        <v>0</v>
      </c>
      <c r="M2657">
        <v>0</v>
      </c>
      <c r="N2657">
        <v>0</v>
      </c>
      <c r="O2657">
        <v>0</v>
      </c>
      <c r="P2657">
        <v>0</v>
      </c>
      <c r="Q2657">
        <v>0</v>
      </c>
      <c r="R2657">
        <v>0</v>
      </c>
      <c r="S2657">
        <v>0</v>
      </c>
      <c r="T2657">
        <v>0</v>
      </c>
      <c r="U2657" t="e">
        <f>VLOOKUP(D2657,#REF!,2,FALSE)</f>
        <v>#REF!</v>
      </c>
      <c r="V2657" t="e">
        <f>VLOOKUP(_216[[#This Row],[rollup_view_description]],Map!$B:$C,2,FALSE)</f>
        <v>#REF!</v>
      </c>
      <c r="W2657" t="str">
        <f>VLOOKUP(F2657,Map!$F:$G,2,FALSE)</f>
        <v>COR</v>
      </c>
    </row>
    <row r="2658" spans="1:23" x14ac:dyDescent="0.25">
      <c r="A2658" t="s">
        <v>6</v>
      </c>
      <c r="B2658" t="s">
        <v>585</v>
      </c>
      <c r="C2658">
        <v>2027</v>
      </c>
      <c r="D2658" t="s">
        <v>179</v>
      </c>
      <c r="E2658" t="s">
        <v>58</v>
      </c>
      <c r="F2658" t="s">
        <v>176</v>
      </c>
      <c r="G2658" t="s">
        <v>89</v>
      </c>
      <c r="H2658">
        <v>0</v>
      </c>
      <c r="I2658">
        <v>0</v>
      </c>
      <c r="J2658">
        <v>0</v>
      </c>
      <c r="K2658">
        <v>0</v>
      </c>
      <c r="L2658">
        <v>0</v>
      </c>
      <c r="M2658">
        <v>0</v>
      </c>
      <c r="N2658">
        <v>0</v>
      </c>
      <c r="O2658">
        <v>0</v>
      </c>
      <c r="P2658">
        <v>0</v>
      </c>
      <c r="Q2658">
        <v>0</v>
      </c>
      <c r="R2658">
        <v>0</v>
      </c>
      <c r="S2658">
        <v>0</v>
      </c>
      <c r="T2658">
        <v>0</v>
      </c>
      <c r="U2658" t="e">
        <f>VLOOKUP(D2658,#REF!,2,FALSE)</f>
        <v>#REF!</v>
      </c>
      <c r="V2658" t="e">
        <f>VLOOKUP(_216[[#This Row],[rollup_view_description]],Map!$B:$C,2,FALSE)</f>
        <v>#REF!</v>
      </c>
      <c r="W2658" t="str">
        <f>VLOOKUP(F2658,Map!$F:$G,2,FALSE)</f>
        <v>COR</v>
      </c>
    </row>
    <row r="2659" spans="1:23" x14ac:dyDescent="0.25">
      <c r="A2659" t="s">
        <v>6</v>
      </c>
      <c r="B2659" t="s">
        <v>585</v>
      </c>
      <c r="C2659">
        <v>2027</v>
      </c>
      <c r="D2659" t="s">
        <v>180</v>
      </c>
      <c r="E2659" t="s">
        <v>58</v>
      </c>
      <c r="F2659" t="s">
        <v>176</v>
      </c>
      <c r="G2659" t="s">
        <v>89</v>
      </c>
      <c r="H2659">
        <v>0</v>
      </c>
      <c r="I2659">
        <v>0</v>
      </c>
      <c r="J2659">
        <v>0</v>
      </c>
      <c r="K2659">
        <v>0</v>
      </c>
      <c r="L2659">
        <v>0</v>
      </c>
      <c r="M2659">
        <v>0</v>
      </c>
      <c r="N2659">
        <v>0</v>
      </c>
      <c r="O2659">
        <v>0</v>
      </c>
      <c r="P2659">
        <v>0</v>
      </c>
      <c r="Q2659">
        <v>0</v>
      </c>
      <c r="R2659">
        <v>0</v>
      </c>
      <c r="S2659">
        <v>0</v>
      </c>
      <c r="T2659">
        <v>0</v>
      </c>
      <c r="U2659" t="e">
        <f>VLOOKUP(D2659,#REF!,2,FALSE)</f>
        <v>#REF!</v>
      </c>
      <c r="V2659" t="e">
        <f>VLOOKUP(_216[[#This Row],[rollup_view_description]],Map!$B:$C,2,FALSE)</f>
        <v>#REF!</v>
      </c>
      <c r="W2659" t="str">
        <f>VLOOKUP(F2659,Map!$F:$G,2,FALSE)</f>
        <v>COR</v>
      </c>
    </row>
    <row r="2660" spans="1:23" x14ac:dyDescent="0.25">
      <c r="A2660" t="s">
        <v>6</v>
      </c>
      <c r="B2660" t="s">
        <v>585</v>
      </c>
      <c r="C2660">
        <v>2027</v>
      </c>
      <c r="D2660" t="s">
        <v>181</v>
      </c>
      <c r="E2660" t="s">
        <v>58</v>
      </c>
      <c r="F2660" t="s">
        <v>176</v>
      </c>
      <c r="G2660" t="s">
        <v>89</v>
      </c>
      <c r="H2660">
        <v>0</v>
      </c>
      <c r="I2660">
        <v>0</v>
      </c>
      <c r="J2660">
        <v>0</v>
      </c>
      <c r="K2660">
        <v>0</v>
      </c>
      <c r="L2660">
        <v>0</v>
      </c>
      <c r="M2660">
        <v>0</v>
      </c>
      <c r="N2660">
        <v>0</v>
      </c>
      <c r="O2660">
        <v>0</v>
      </c>
      <c r="P2660">
        <v>0</v>
      </c>
      <c r="Q2660">
        <v>0</v>
      </c>
      <c r="R2660">
        <v>0</v>
      </c>
      <c r="S2660">
        <v>0</v>
      </c>
      <c r="T2660">
        <v>0</v>
      </c>
      <c r="U2660" t="e">
        <f>VLOOKUP(D2660,#REF!,2,FALSE)</f>
        <v>#REF!</v>
      </c>
      <c r="V2660" t="e">
        <f>VLOOKUP(_216[[#This Row],[rollup_view_description]],Map!$B:$C,2,FALSE)</f>
        <v>#REF!</v>
      </c>
      <c r="W2660" t="str">
        <f>VLOOKUP(F2660,Map!$F:$G,2,FALSE)</f>
        <v>COR</v>
      </c>
    </row>
    <row r="2661" spans="1:23" x14ac:dyDescent="0.25">
      <c r="A2661" t="s">
        <v>6</v>
      </c>
      <c r="B2661" t="s">
        <v>585</v>
      </c>
      <c r="C2661">
        <v>2027</v>
      </c>
      <c r="D2661" t="s">
        <v>182</v>
      </c>
      <c r="E2661" t="s">
        <v>58</v>
      </c>
      <c r="F2661" t="s">
        <v>176</v>
      </c>
      <c r="G2661" t="s">
        <v>89</v>
      </c>
      <c r="H2661">
        <v>0</v>
      </c>
      <c r="I2661">
        <v>0</v>
      </c>
      <c r="J2661">
        <v>0</v>
      </c>
      <c r="K2661">
        <v>0</v>
      </c>
      <c r="L2661">
        <v>0</v>
      </c>
      <c r="M2661">
        <v>0</v>
      </c>
      <c r="N2661">
        <v>0</v>
      </c>
      <c r="O2661">
        <v>0</v>
      </c>
      <c r="P2661">
        <v>0</v>
      </c>
      <c r="Q2661">
        <v>0</v>
      </c>
      <c r="R2661">
        <v>0</v>
      </c>
      <c r="S2661">
        <v>0</v>
      </c>
      <c r="T2661">
        <v>0</v>
      </c>
      <c r="U2661" t="e">
        <f>VLOOKUP(D2661,#REF!,2,FALSE)</f>
        <v>#REF!</v>
      </c>
      <c r="V2661" t="e">
        <f>VLOOKUP(_216[[#This Row],[rollup_view_description]],Map!$B:$C,2,FALSE)</f>
        <v>#REF!</v>
      </c>
      <c r="W2661" t="str">
        <f>VLOOKUP(F2661,Map!$F:$G,2,FALSE)</f>
        <v>COR</v>
      </c>
    </row>
    <row r="2662" spans="1:23" x14ac:dyDescent="0.25">
      <c r="A2662" t="s">
        <v>6</v>
      </c>
      <c r="B2662" t="s">
        <v>585</v>
      </c>
      <c r="C2662">
        <v>2027</v>
      </c>
      <c r="D2662" t="s">
        <v>183</v>
      </c>
      <c r="E2662" t="s">
        <v>58</v>
      </c>
      <c r="F2662" t="s">
        <v>176</v>
      </c>
      <c r="G2662" t="s">
        <v>89</v>
      </c>
      <c r="H2662">
        <v>0</v>
      </c>
      <c r="I2662">
        <v>0</v>
      </c>
      <c r="J2662">
        <v>0</v>
      </c>
      <c r="K2662">
        <v>0</v>
      </c>
      <c r="L2662">
        <v>0</v>
      </c>
      <c r="M2662">
        <v>0</v>
      </c>
      <c r="N2662">
        <v>0</v>
      </c>
      <c r="O2662">
        <v>0</v>
      </c>
      <c r="P2662">
        <v>0</v>
      </c>
      <c r="Q2662">
        <v>0</v>
      </c>
      <c r="R2662">
        <v>0</v>
      </c>
      <c r="S2662">
        <v>0</v>
      </c>
      <c r="T2662">
        <v>0</v>
      </c>
      <c r="U2662" t="e">
        <f>VLOOKUP(D2662,#REF!,2,FALSE)</f>
        <v>#REF!</v>
      </c>
      <c r="V2662" t="e">
        <f>VLOOKUP(_216[[#This Row],[rollup_view_description]],Map!$B:$C,2,FALSE)</f>
        <v>#REF!</v>
      </c>
      <c r="W2662" t="str">
        <f>VLOOKUP(F2662,Map!$F:$G,2,FALSE)</f>
        <v>COR</v>
      </c>
    </row>
    <row r="2663" spans="1:23" x14ac:dyDescent="0.25">
      <c r="A2663" t="s">
        <v>6</v>
      </c>
      <c r="B2663" t="s">
        <v>585</v>
      </c>
      <c r="C2663">
        <v>2027</v>
      </c>
      <c r="D2663" t="s">
        <v>184</v>
      </c>
      <c r="E2663" t="s">
        <v>58</v>
      </c>
      <c r="F2663" t="s">
        <v>176</v>
      </c>
      <c r="G2663" t="s">
        <v>89</v>
      </c>
      <c r="H2663">
        <v>0</v>
      </c>
      <c r="I2663">
        <v>0</v>
      </c>
      <c r="J2663">
        <v>0</v>
      </c>
      <c r="K2663">
        <v>0</v>
      </c>
      <c r="L2663">
        <v>0</v>
      </c>
      <c r="M2663">
        <v>0</v>
      </c>
      <c r="N2663">
        <v>0</v>
      </c>
      <c r="O2663">
        <v>0</v>
      </c>
      <c r="P2663">
        <v>0</v>
      </c>
      <c r="Q2663">
        <v>0</v>
      </c>
      <c r="R2663">
        <v>0</v>
      </c>
      <c r="S2663">
        <v>0</v>
      </c>
      <c r="T2663">
        <v>0</v>
      </c>
      <c r="U2663" t="e">
        <f>VLOOKUP(D2663,#REF!,2,FALSE)</f>
        <v>#REF!</v>
      </c>
      <c r="V2663" t="e">
        <f>VLOOKUP(_216[[#This Row],[rollup_view_description]],Map!$B:$C,2,FALSE)</f>
        <v>#REF!</v>
      </c>
      <c r="W2663" t="str">
        <f>VLOOKUP(F2663,Map!$F:$G,2,FALSE)</f>
        <v>COR</v>
      </c>
    </row>
    <row r="2664" spans="1:23" x14ac:dyDescent="0.25">
      <c r="A2664" t="s">
        <v>6</v>
      </c>
      <c r="B2664" t="s">
        <v>585</v>
      </c>
      <c r="C2664">
        <v>2027</v>
      </c>
      <c r="D2664" t="s">
        <v>185</v>
      </c>
      <c r="E2664" t="s">
        <v>58</v>
      </c>
      <c r="F2664" t="s">
        <v>176</v>
      </c>
      <c r="G2664" t="s">
        <v>89</v>
      </c>
      <c r="H2664">
        <v>0</v>
      </c>
      <c r="I2664">
        <v>0</v>
      </c>
      <c r="J2664">
        <v>0</v>
      </c>
      <c r="K2664">
        <v>0</v>
      </c>
      <c r="L2664">
        <v>0</v>
      </c>
      <c r="M2664">
        <v>0</v>
      </c>
      <c r="N2664">
        <v>0</v>
      </c>
      <c r="O2664">
        <v>0</v>
      </c>
      <c r="P2664">
        <v>0</v>
      </c>
      <c r="Q2664">
        <v>0</v>
      </c>
      <c r="R2664">
        <v>0</v>
      </c>
      <c r="S2664">
        <v>0</v>
      </c>
      <c r="T2664">
        <v>0</v>
      </c>
      <c r="U2664" t="e">
        <f>VLOOKUP(D2664,#REF!,2,FALSE)</f>
        <v>#REF!</v>
      </c>
      <c r="V2664" t="e">
        <f>VLOOKUP(_216[[#This Row],[rollup_view_description]],Map!$B:$C,2,FALSE)</f>
        <v>#REF!</v>
      </c>
      <c r="W2664" t="str">
        <f>VLOOKUP(F2664,Map!$F:$G,2,FALSE)</f>
        <v>COR</v>
      </c>
    </row>
    <row r="2665" spans="1:23" x14ac:dyDescent="0.25">
      <c r="A2665" t="s">
        <v>6</v>
      </c>
      <c r="B2665" t="s">
        <v>585</v>
      </c>
      <c r="C2665">
        <v>2027</v>
      </c>
      <c r="D2665" t="s">
        <v>186</v>
      </c>
      <c r="E2665" t="s">
        <v>58</v>
      </c>
      <c r="F2665" t="s">
        <v>176</v>
      </c>
      <c r="G2665" t="s">
        <v>89</v>
      </c>
      <c r="H2665">
        <v>0</v>
      </c>
      <c r="I2665">
        <v>0</v>
      </c>
      <c r="J2665">
        <v>0</v>
      </c>
      <c r="K2665">
        <v>0</v>
      </c>
      <c r="L2665">
        <v>0</v>
      </c>
      <c r="M2665">
        <v>0</v>
      </c>
      <c r="N2665">
        <v>0</v>
      </c>
      <c r="O2665">
        <v>0</v>
      </c>
      <c r="P2665">
        <v>0</v>
      </c>
      <c r="Q2665">
        <v>0</v>
      </c>
      <c r="R2665">
        <v>0</v>
      </c>
      <c r="S2665">
        <v>0</v>
      </c>
      <c r="T2665">
        <v>0</v>
      </c>
      <c r="U2665" t="e">
        <f>VLOOKUP(D2665,#REF!,2,FALSE)</f>
        <v>#REF!</v>
      </c>
      <c r="V2665" t="e">
        <f>VLOOKUP(_216[[#This Row],[rollup_view_description]],Map!$B:$C,2,FALSE)</f>
        <v>#REF!</v>
      </c>
      <c r="W2665" t="str">
        <f>VLOOKUP(F2665,Map!$F:$G,2,FALSE)</f>
        <v>COR</v>
      </c>
    </row>
    <row r="2666" spans="1:23" x14ac:dyDescent="0.25">
      <c r="A2666" t="s">
        <v>6</v>
      </c>
      <c r="B2666" t="s">
        <v>585</v>
      </c>
      <c r="C2666">
        <v>2027</v>
      </c>
      <c r="D2666" t="s">
        <v>187</v>
      </c>
      <c r="E2666" t="s">
        <v>58</v>
      </c>
      <c r="F2666" t="s">
        <v>176</v>
      </c>
      <c r="G2666" t="s">
        <v>89</v>
      </c>
      <c r="H2666">
        <v>0</v>
      </c>
      <c r="I2666">
        <v>0</v>
      </c>
      <c r="J2666">
        <v>0</v>
      </c>
      <c r="K2666">
        <v>0</v>
      </c>
      <c r="L2666">
        <v>0</v>
      </c>
      <c r="M2666">
        <v>0</v>
      </c>
      <c r="N2666">
        <v>0</v>
      </c>
      <c r="O2666">
        <v>0</v>
      </c>
      <c r="P2666">
        <v>0</v>
      </c>
      <c r="Q2666">
        <v>0</v>
      </c>
      <c r="R2666">
        <v>0</v>
      </c>
      <c r="S2666">
        <v>0</v>
      </c>
      <c r="T2666">
        <v>0</v>
      </c>
      <c r="U2666" t="e">
        <f>VLOOKUP(D2666,#REF!,2,FALSE)</f>
        <v>#REF!</v>
      </c>
      <c r="V2666" t="e">
        <f>VLOOKUP(_216[[#This Row],[rollup_view_description]],Map!$B:$C,2,FALSE)</f>
        <v>#REF!</v>
      </c>
      <c r="W2666" t="str">
        <f>VLOOKUP(F2666,Map!$F:$G,2,FALSE)</f>
        <v>COR</v>
      </c>
    </row>
    <row r="2667" spans="1:23" x14ac:dyDescent="0.25">
      <c r="A2667" t="s">
        <v>6</v>
      </c>
      <c r="B2667" t="s">
        <v>585</v>
      </c>
      <c r="C2667">
        <v>2027</v>
      </c>
      <c r="D2667" t="s">
        <v>188</v>
      </c>
      <c r="E2667" t="s">
        <v>58</v>
      </c>
      <c r="F2667" t="s">
        <v>176</v>
      </c>
      <c r="G2667" t="s">
        <v>89</v>
      </c>
      <c r="H2667">
        <v>0</v>
      </c>
      <c r="I2667">
        <v>0</v>
      </c>
      <c r="J2667">
        <v>0</v>
      </c>
      <c r="K2667">
        <v>0</v>
      </c>
      <c r="L2667">
        <v>0</v>
      </c>
      <c r="M2667">
        <v>0</v>
      </c>
      <c r="N2667">
        <v>0</v>
      </c>
      <c r="O2667">
        <v>0</v>
      </c>
      <c r="P2667">
        <v>0</v>
      </c>
      <c r="Q2667">
        <v>0</v>
      </c>
      <c r="R2667">
        <v>0</v>
      </c>
      <c r="S2667">
        <v>0</v>
      </c>
      <c r="T2667">
        <v>0</v>
      </c>
      <c r="U2667" t="e">
        <f>VLOOKUP(D2667,#REF!,2,FALSE)</f>
        <v>#REF!</v>
      </c>
      <c r="V2667" t="e">
        <f>VLOOKUP(_216[[#This Row],[rollup_view_description]],Map!$B:$C,2,FALSE)</f>
        <v>#REF!</v>
      </c>
      <c r="W2667" t="str">
        <f>VLOOKUP(F2667,Map!$F:$G,2,FALSE)</f>
        <v>COR</v>
      </c>
    </row>
    <row r="2668" spans="1:23" x14ac:dyDescent="0.25">
      <c r="A2668" t="s">
        <v>6</v>
      </c>
      <c r="B2668" t="s">
        <v>585</v>
      </c>
      <c r="C2668">
        <v>2027</v>
      </c>
      <c r="D2668" t="s">
        <v>189</v>
      </c>
      <c r="E2668" t="s">
        <v>58</v>
      </c>
      <c r="F2668" t="s">
        <v>176</v>
      </c>
      <c r="G2668" t="s">
        <v>89</v>
      </c>
      <c r="H2668">
        <v>0</v>
      </c>
      <c r="I2668">
        <v>0</v>
      </c>
      <c r="J2668">
        <v>0</v>
      </c>
      <c r="K2668">
        <v>0</v>
      </c>
      <c r="L2668">
        <v>0</v>
      </c>
      <c r="M2668">
        <v>0</v>
      </c>
      <c r="N2668">
        <v>0</v>
      </c>
      <c r="O2668">
        <v>0</v>
      </c>
      <c r="P2668">
        <v>0</v>
      </c>
      <c r="Q2668">
        <v>0</v>
      </c>
      <c r="R2668">
        <v>0</v>
      </c>
      <c r="S2668">
        <v>0</v>
      </c>
      <c r="T2668">
        <v>0</v>
      </c>
      <c r="U2668" t="e">
        <f>VLOOKUP(D2668,#REF!,2,FALSE)</f>
        <v>#REF!</v>
      </c>
      <c r="V2668" t="e">
        <f>VLOOKUP(_216[[#This Row],[rollup_view_description]],Map!$B:$C,2,FALSE)</f>
        <v>#REF!</v>
      </c>
      <c r="W2668" t="str">
        <f>VLOOKUP(F2668,Map!$F:$G,2,FALSE)</f>
        <v>COR</v>
      </c>
    </row>
    <row r="2669" spans="1:23" x14ac:dyDescent="0.25">
      <c r="A2669" t="s">
        <v>6</v>
      </c>
      <c r="B2669" t="s">
        <v>585</v>
      </c>
      <c r="C2669">
        <v>2027</v>
      </c>
      <c r="D2669" t="s">
        <v>190</v>
      </c>
      <c r="E2669" t="s">
        <v>58</v>
      </c>
      <c r="F2669" t="s">
        <v>176</v>
      </c>
      <c r="G2669" t="s">
        <v>89</v>
      </c>
      <c r="H2669">
        <v>0</v>
      </c>
      <c r="I2669">
        <v>0</v>
      </c>
      <c r="J2669">
        <v>0</v>
      </c>
      <c r="K2669">
        <v>0</v>
      </c>
      <c r="L2669">
        <v>0</v>
      </c>
      <c r="M2669">
        <v>0</v>
      </c>
      <c r="N2669">
        <v>0</v>
      </c>
      <c r="O2669">
        <v>0</v>
      </c>
      <c r="P2669">
        <v>0</v>
      </c>
      <c r="Q2669">
        <v>0</v>
      </c>
      <c r="R2669">
        <v>0</v>
      </c>
      <c r="S2669">
        <v>0</v>
      </c>
      <c r="T2669">
        <v>0</v>
      </c>
      <c r="U2669" t="e">
        <f>VLOOKUP(D2669,#REF!,2,FALSE)</f>
        <v>#REF!</v>
      </c>
      <c r="V2669" t="e">
        <f>VLOOKUP(_216[[#This Row],[rollup_view_description]],Map!$B:$C,2,FALSE)</f>
        <v>#REF!</v>
      </c>
      <c r="W2669" t="str">
        <f>VLOOKUP(F2669,Map!$F:$G,2,FALSE)</f>
        <v>COR</v>
      </c>
    </row>
    <row r="2670" spans="1:23" x14ac:dyDescent="0.25">
      <c r="A2670" t="s">
        <v>6</v>
      </c>
      <c r="B2670" t="s">
        <v>585</v>
      </c>
      <c r="C2670">
        <v>2027</v>
      </c>
      <c r="D2670" t="s">
        <v>191</v>
      </c>
      <c r="E2670" t="s">
        <v>58</v>
      </c>
      <c r="F2670" t="s">
        <v>176</v>
      </c>
      <c r="G2670" t="s">
        <v>89</v>
      </c>
      <c r="H2670">
        <v>0</v>
      </c>
      <c r="I2670">
        <v>0</v>
      </c>
      <c r="J2670">
        <v>0</v>
      </c>
      <c r="K2670">
        <v>0</v>
      </c>
      <c r="L2670">
        <v>0</v>
      </c>
      <c r="M2670">
        <v>0</v>
      </c>
      <c r="N2670">
        <v>0</v>
      </c>
      <c r="O2670">
        <v>0</v>
      </c>
      <c r="P2670">
        <v>0</v>
      </c>
      <c r="Q2670">
        <v>0</v>
      </c>
      <c r="R2670">
        <v>0</v>
      </c>
      <c r="S2670">
        <v>0</v>
      </c>
      <c r="T2670">
        <v>0</v>
      </c>
      <c r="U2670" t="e">
        <f>VLOOKUP(D2670,#REF!,2,FALSE)</f>
        <v>#REF!</v>
      </c>
      <c r="V2670" t="e">
        <f>VLOOKUP(_216[[#This Row],[rollup_view_description]],Map!$B:$C,2,FALSE)</f>
        <v>#REF!</v>
      </c>
      <c r="W2670" t="str">
        <f>VLOOKUP(F2670,Map!$F:$G,2,FALSE)</f>
        <v>COR</v>
      </c>
    </row>
    <row r="2671" spans="1:23" x14ac:dyDescent="0.25">
      <c r="A2671" t="s">
        <v>6</v>
      </c>
      <c r="B2671" t="s">
        <v>585</v>
      </c>
      <c r="C2671">
        <v>2027</v>
      </c>
      <c r="D2671" t="s">
        <v>192</v>
      </c>
      <c r="E2671" t="s">
        <v>58</v>
      </c>
      <c r="F2671" t="s">
        <v>176</v>
      </c>
      <c r="G2671" t="s">
        <v>89</v>
      </c>
      <c r="H2671">
        <v>0</v>
      </c>
      <c r="I2671">
        <v>0</v>
      </c>
      <c r="J2671">
        <v>0</v>
      </c>
      <c r="K2671">
        <v>0</v>
      </c>
      <c r="L2671">
        <v>0</v>
      </c>
      <c r="M2671">
        <v>0</v>
      </c>
      <c r="N2671">
        <v>0</v>
      </c>
      <c r="O2671">
        <v>0</v>
      </c>
      <c r="P2671">
        <v>0</v>
      </c>
      <c r="Q2671">
        <v>0</v>
      </c>
      <c r="R2671">
        <v>0</v>
      </c>
      <c r="S2671">
        <v>0</v>
      </c>
      <c r="T2671">
        <v>0</v>
      </c>
      <c r="U2671" t="e">
        <f>VLOOKUP(D2671,#REF!,2,FALSE)</f>
        <v>#REF!</v>
      </c>
      <c r="V2671" t="e">
        <f>VLOOKUP(_216[[#This Row],[rollup_view_description]],Map!$B:$C,2,FALSE)</f>
        <v>#REF!</v>
      </c>
      <c r="W2671" t="str">
        <f>VLOOKUP(F2671,Map!$F:$G,2,FALSE)</f>
        <v>COR</v>
      </c>
    </row>
    <row r="2672" spans="1:23" x14ac:dyDescent="0.25">
      <c r="A2672" t="s">
        <v>6</v>
      </c>
      <c r="B2672" t="s">
        <v>585</v>
      </c>
      <c r="C2672">
        <v>2027</v>
      </c>
      <c r="D2672" t="s">
        <v>193</v>
      </c>
      <c r="E2672" t="s">
        <v>58</v>
      </c>
      <c r="F2672" t="s">
        <v>176</v>
      </c>
      <c r="G2672" t="s">
        <v>89</v>
      </c>
      <c r="H2672">
        <v>0</v>
      </c>
      <c r="I2672">
        <v>0</v>
      </c>
      <c r="J2672">
        <v>0</v>
      </c>
      <c r="K2672">
        <v>0</v>
      </c>
      <c r="L2672">
        <v>0</v>
      </c>
      <c r="M2672">
        <v>0</v>
      </c>
      <c r="N2672">
        <v>0</v>
      </c>
      <c r="O2672">
        <v>0</v>
      </c>
      <c r="P2672">
        <v>0</v>
      </c>
      <c r="Q2672">
        <v>0</v>
      </c>
      <c r="R2672">
        <v>0</v>
      </c>
      <c r="S2672">
        <v>0</v>
      </c>
      <c r="T2672">
        <v>0</v>
      </c>
      <c r="U2672" t="e">
        <f>VLOOKUP(D2672,#REF!,2,FALSE)</f>
        <v>#REF!</v>
      </c>
      <c r="V2672" t="e">
        <f>VLOOKUP(_216[[#This Row],[rollup_view_description]],Map!$B:$C,2,FALSE)</f>
        <v>#REF!</v>
      </c>
      <c r="W2672" t="str">
        <f>VLOOKUP(F2672,Map!$F:$G,2,FALSE)</f>
        <v>COR</v>
      </c>
    </row>
    <row r="2673" spans="1:23" x14ac:dyDescent="0.25">
      <c r="A2673" t="s">
        <v>6</v>
      </c>
      <c r="B2673" t="s">
        <v>585</v>
      </c>
      <c r="C2673">
        <v>2027</v>
      </c>
      <c r="D2673" t="s">
        <v>194</v>
      </c>
      <c r="E2673" t="s">
        <v>58</v>
      </c>
      <c r="F2673" t="s">
        <v>176</v>
      </c>
      <c r="G2673" t="s">
        <v>89</v>
      </c>
      <c r="H2673">
        <v>0</v>
      </c>
      <c r="I2673">
        <v>0</v>
      </c>
      <c r="J2673">
        <v>0</v>
      </c>
      <c r="K2673">
        <v>0</v>
      </c>
      <c r="L2673">
        <v>0</v>
      </c>
      <c r="M2673">
        <v>0</v>
      </c>
      <c r="N2673">
        <v>0</v>
      </c>
      <c r="O2673">
        <v>0</v>
      </c>
      <c r="P2673">
        <v>0</v>
      </c>
      <c r="Q2673">
        <v>0</v>
      </c>
      <c r="R2673">
        <v>0</v>
      </c>
      <c r="S2673">
        <v>0</v>
      </c>
      <c r="T2673">
        <v>0</v>
      </c>
      <c r="U2673" t="e">
        <f>VLOOKUP(D2673,#REF!,2,FALSE)</f>
        <v>#REF!</v>
      </c>
      <c r="V2673" t="e">
        <f>VLOOKUP(_216[[#This Row],[rollup_view_description]],Map!$B:$C,2,FALSE)</f>
        <v>#REF!</v>
      </c>
      <c r="W2673" t="str">
        <f>VLOOKUP(F2673,Map!$F:$G,2,FALSE)</f>
        <v>COR</v>
      </c>
    </row>
    <row r="2674" spans="1:23" x14ac:dyDescent="0.25">
      <c r="A2674" t="s">
        <v>6</v>
      </c>
      <c r="B2674" t="s">
        <v>585</v>
      </c>
      <c r="C2674">
        <v>2027</v>
      </c>
      <c r="D2674" t="s">
        <v>195</v>
      </c>
      <c r="E2674" t="s">
        <v>58</v>
      </c>
      <c r="F2674" t="s">
        <v>176</v>
      </c>
      <c r="G2674" t="s">
        <v>89</v>
      </c>
      <c r="H2674">
        <v>0</v>
      </c>
      <c r="I2674">
        <v>0</v>
      </c>
      <c r="J2674">
        <v>0</v>
      </c>
      <c r="K2674">
        <v>0</v>
      </c>
      <c r="L2674">
        <v>0</v>
      </c>
      <c r="M2674">
        <v>0</v>
      </c>
      <c r="N2674">
        <v>0</v>
      </c>
      <c r="O2674">
        <v>0</v>
      </c>
      <c r="P2674">
        <v>0</v>
      </c>
      <c r="Q2674">
        <v>0</v>
      </c>
      <c r="R2674">
        <v>0</v>
      </c>
      <c r="S2674">
        <v>0</v>
      </c>
      <c r="T2674">
        <v>0</v>
      </c>
      <c r="U2674" t="e">
        <f>VLOOKUP(D2674,#REF!,2,FALSE)</f>
        <v>#REF!</v>
      </c>
      <c r="V2674" t="e">
        <f>VLOOKUP(_216[[#This Row],[rollup_view_description]],Map!$B:$C,2,FALSE)</f>
        <v>#REF!</v>
      </c>
      <c r="W2674" t="str">
        <f>VLOOKUP(F2674,Map!$F:$G,2,FALSE)</f>
        <v>COR</v>
      </c>
    </row>
    <row r="2675" spans="1:23" x14ac:dyDescent="0.25">
      <c r="A2675" t="s">
        <v>6</v>
      </c>
      <c r="B2675" t="s">
        <v>585</v>
      </c>
      <c r="C2675">
        <v>2027</v>
      </c>
      <c r="D2675" t="s">
        <v>196</v>
      </c>
      <c r="E2675" t="s">
        <v>58</v>
      </c>
      <c r="F2675" t="s">
        <v>176</v>
      </c>
      <c r="G2675" t="s">
        <v>89</v>
      </c>
      <c r="H2675">
        <v>0</v>
      </c>
      <c r="I2675">
        <v>0</v>
      </c>
      <c r="J2675">
        <v>0</v>
      </c>
      <c r="K2675">
        <v>0</v>
      </c>
      <c r="L2675">
        <v>0</v>
      </c>
      <c r="M2675">
        <v>0</v>
      </c>
      <c r="N2675">
        <v>0</v>
      </c>
      <c r="O2675">
        <v>0</v>
      </c>
      <c r="P2675">
        <v>0</v>
      </c>
      <c r="Q2675">
        <v>0</v>
      </c>
      <c r="R2675">
        <v>0</v>
      </c>
      <c r="S2675">
        <v>0</v>
      </c>
      <c r="T2675">
        <v>0</v>
      </c>
      <c r="U2675" t="e">
        <f>VLOOKUP(D2675,#REF!,2,FALSE)</f>
        <v>#REF!</v>
      </c>
      <c r="V2675" t="e">
        <f>VLOOKUP(_216[[#This Row],[rollup_view_description]],Map!$B:$C,2,FALSE)</f>
        <v>#REF!</v>
      </c>
      <c r="W2675" t="str">
        <f>VLOOKUP(F2675,Map!$F:$G,2,FALSE)</f>
        <v>COR</v>
      </c>
    </row>
    <row r="2676" spans="1:23" x14ac:dyDescent="0.25">
      <c r="A2676" t="s">
        <v>6</v>
      </c>
      <c r="B2676" t="s">
        <v>585</v>
      </c>
      <c r="C2676">
        <v>2027</v>
      </c>
      <c r="D2676" t="s">
        <v>197</v>
      </c>
      <c r="E2676" t="s">
        <v>58</v>
      </c>
      <c r="F2676" t="s">
        <v>176</v>
      </c>
      <c r="G2676" t="s">
        <v>89</v>
      </c>
      <c r="H2676">
        <v>0</v>
      </c>
      <c r="I2676">
        <v>0</v>
      </c>
      <c r="J2676">
        <v>0</v>
      </c>
      <c r="K2676">
        <v>0</v>
      </c>
      <c r="L2676">
        <v>0</v>
      </c>
      <c r="M2676">
        <v>0</v>
      </c>
      <c r="N2676">
        <v>0</v>
      </c>
      <c r="O2676">
        <v>0</v>
      </c>
      <c r="P2676">
        <v>0</v>
      </c>
      <c r="Q2676">
        <v>0</v>
      </c>
      <c r="R2676">
        <v>0</v>
      </c>
      <c r="S2676">
        <v>0</v>
      </c>
      <c r="T2676">
        <v>0</v>
      </c>
      <c r="U2676" t="e">
        <f>VLOOKUP(D2676,#REF!,2,FALSE)</f>
        <v>#REF!</v>
      </c>
      <c r="V2676" t="e">
        <f>VLOOKUP(_216[[#This Row],[rollup_view_description]],Map!$B:$C,2,FALSE)</f>
        <v>#REF!</v>
      </c>
      <c r="W2676" t="str">
        <f>VLOOKUP(F2676,Map!$F:$G,2,FALSE)</f>
        <v>COR</v>
      </c>
    </row>
    <row r="2677" spans="1:23" x14ac:dyDescent="0.25">
      <c r="A2677" t="s">
        <v>6</v>
      </c>
      <c r="B2677" t="s">
        <v>585</v>
      </c>
      <c r="C2677">
        <v>2027</v>
      </c>
      <c r="D2677" t="s">
        <v>198</v>
      </c>
      <c r="E2677" t="s">
        <v>58</v>
      </c>
      <c r="F2677" t="s">
        <v>176</v>
      </c>
      <c r="G2677" t="s">
        <v>89</v>
      </c>
      <c r="H2677">
        <v>0</v>
      </c>
      <c r="I2677">
        <v>0</v>
      </c>
      <c r="J2677">
        <v>0</v>
      </c>
      <c r="K2677">
        <v>0</v>
      </c>
      <c r="L2677">
        <v>0</v>
      </c>
      <c r="M2677">
        <v>0</v>
      </c>
      <c r="N2677">
        <v>0</v>
      </c>
      <c r="O2677">
        <v>0</v>
      </c>
      <c r="P2677">
        <v>0</v>
      </c>
      <c r="Q2677">
        <v>0</v>
      </c>
      <c r="R2677">
        <v>0</v>
      </c>
      <c r="S2677">
        <v>0</v>
      </c>
      <c r="T2677">
        <v>0</v>
      </c>
      <c r="U2677" t="e">
        <f>VLOOKUP(D2677,#REF!,2,FALSE)</f>
        <v>#REF!</v>
      </c>
      <c r="V2677" t="e">
        <f>VLOOKUP(_216[[#This Row],[rollup_view_description]],Map!$B:$C,2,FALSE)</f>
        <v>#REF!</v>
      </c>
      <c r="W2677" t="str">
        <f>VLOOKUP(F2677,Map!$F:$G,2,FALSE)</f>
        <v>COR</v>
      </c>
    </row>
    <row r="2678" spans="1:23" x14ac:dyDescent="0.25">
      <c r="A2678" t="s">
        <v>6</v>
      </c>
      <c r="B2678" t="s">
        <v>585</v>
      </c>
      <c r="C2678">
        <v>2027</v>
      </c>
      <c r="D2678" t="s">
        <v>199</v>
      </c>
      <c r="E2678" t="s">
        <v>58</v>
      </c>
      <c r="F2678" t="s">
        <v>176</v>
      </c>
      <c r="G2678" t="s">
        <v>89</v>
      </c>
      <c r="H2678">
        <v>0</v>
      </c>
      <c r="I2678">
        <v>0</v>
      </c>
      <c r="J2678">
        <v>0</v>
      </c>
      <c r="K2678">
        <v>0</v>
      </c>
      <c r="L2678">
        <v>0</v>
      </c>
      <c r="M2678">
        <v>0</v>
      </c>
      <c r="N2678">
        <v>0</v>
      </c>
      <c r="O2678">
        <v>0</v>
      </c>
      <c r="P2678">
        <v>0</v>
      </c>
      <c r="Q2678">
        <v>0</v>
      </c>
      <c r="R2678">
        <v>0</v>
      </c>
      <c r="S2678">
        <v>0</v>
      </c>
      <c r="T2678">
        <v>0</v>
      </c>
      <c r="U2678" t="e">
        <f>VLOOKUP(D2678,#REF!,2,FALSE)</f>
        <v>#REF!</v>
      </c>
      <c r="V2678" t="e">
        <f>VLOOKUP(_216[[#This Row],[rollup_view_description]],Map!$B:$C,2,FALSE)</f>
        <v>#REF!</v>
      </c>
      <c r="W2678" t="str">
        <f>VLOOKUP(F2678,Map!$F:$G,2,FALSE)</f>
        <v>COR</v>
      </c>
    </row>
    <row r="2679" spans="1:23" x14ac:dyDescent="0.25">
      <c r="A2679" t="s">
        <v>6</v>
      </c>
      <c r="B2679" t="s">
        <v>585</v>
      </c>
      <c r="C2679">
        <v>2027</v>
      </c>
      <c r="D2679" t="s">
        <v>200</v>
      </c>
      <c r="E2679" t="s">
        <v>58</v>
      </c>
      <c r="F2679" t="s">
        <v>176</v>
      </c>
      <c r="G2679" t="s">
        <v>89</v>
      </c>
      <c r="H2679">
        <v>0</v>
      </c>
      <c r="I2679">
        <v>0</v>
      </c>
      <c r="J2679">
        <v>0</v>
      </c>
      <c r="K2679">
        <v>0</v>
      </c>
      <c r="L2679">
        <v>0</v>
      </c>
      <c r="M2679">
        <v>0</v>
      </c>
      <c r="N2679">
        <v>0</v>
      </c>
      <c r="O2679">
        <v>0</v>
      </c>
      <c r="P2679">
        <v>0</v>
      </c>
      <c r="Q2679">
        <v>0</v>
      </c>
      <c r="R2679">
        <v>0</v>
      </c>
      <c r="S2679">
        <v>0</v>
      </c>
      <c r="T2679">
        <v>0</v>
      </c>
      <c r="U2679" t="e">
        <f>VLOOKUP(D2679,#REF!,2,FALSE)</f>
        <v>#REF!</v>
      </c>
      <c r="V2679" t="e">
        <f>VLOOKUP(_216[[#This Row],[rollup_view_description]],Map!$B:$C,2,FALSE)</f>
        <v>#REF!</v>
      </c>
      <c r="W2679" t="str">
        <f>VLOOKUP(F2679,Map!$F:$G,2,FALSE)</f>
        <v>COR</v>
      </c>
    </row>
    <row r="2680" spans="1:23" x14ac:dyDescent="0.25">
      <c r="A2680" t="s">
        <v>6</v>
      </c>
      <c r="B2680" t="s">
        <v>585</v>
      </c>
      <c r="C2680">
        <v>2027</v>
      </c>
      <c r="D2680" t="s">
        <v>201</v>
      </c>
      <c r="E2680" t="s">
        <v>58</v>
      </c>
      <c r="F2680" t="s">
        <v>176</v>
      </c>
      <c r="G2680" t="s">
        <v>89</v>
      </c>
      <c r="H2680">
        <v>0</v>
      </c>
      <c r="I2680">
        <v>0</v>
      </c>
      <c r="J2680">
        <v>0</v>
      </c>
      <c r="K2680">
        <v>0</v>
      </c>
      <c r="L2680">
        <v>0</v>
      </c>
      <c r="M2680">
        <v>0</v>
      </c>
      <c r="N2680">
        <v>0</v>
      </c>
      <c r="O2680">
        <v>0</v>
      </c>
      <c r="P2680">
        <v>0</v>
      </c>
      <c r="Q2680">
        <v>0</v>
      </c>
      <c r="R2680">
        <v>0</v>
      </c>
      <c r="S2680">
        <v>0</v>
      </c>
      <c r="T2680">
        <v>0</v>
      </c>
      <c r="U2680" t="e">
        <f>VLOOKUP(D2680,#REF!,2,FALSE)</f>
        <v>#REF!</v>
      </c>
      <c r="V2680" t="e">
        <f>VLOOKUP(_216[[#This Row],[rollup_view_description]],Map!$B:$C,2,FALSE)</f>
        <v>#REF!</v>
      </c>
      <c r="W2680" t="str">
        <f>VLOOKUP(F2680,Map!$F:$G,2,FALSE)</f>
        <v>COR</v>
      </c>
    </row>
    <row r="2681" spans="1:23" x14ac:dyDescent="0.25">
      <c r="A2681" t="s">
        <v>6</v>
      </c>
      <c r="B2681" t="s">
        <v>585</v>
      </c>
      <c r="C2681">
        <v>2027</v>
      </c>
      <c r="D2681" t="s">
        <v>202</v>
      </c>
      <c r="E2681" t="s">
        <v>58</v>
      </c>
      <c r="F2681" t="s">
        <v>176</v>
      </c>
      <c r="G2681" t="s">
        <v>89</v>
      </c>
      <c r="H2681">
        <v>0</v>
      </c>
      <c r="I2681">
        <v>0</v>
      </c>
      <c r="J2681">
        <v>0</v>
      </c>
      <c r="K2681">
        <v>0</v>
      </c>
      <c r="L2681">
        <v>0</v>
      </c>
      <c r="M2681">
        <v>0</v>
      </c>
      <c r="N2681">
        <v>0</v>
      </c>
      <c r="O2681">
        <v>0</v>
      </c>
      <c r="P2681">
        <v>0</v>
      </c>
      <c r="Q2681">
        <v>0</v>
      </c>
      <c r="R2681">
        <v>0</v>
      </c>
      <c r="S2681">
        <v>0</v>
      </c>
      <c r="T2681">
        <v>0</v>
      </c>
      <c r="U2681" t="e">
        <f>VLOOKUP(D2681,#REF!,2,FALSE)</f>
        <v>#REF!</v>
      </c>
      <c r="V2681" t="e">
        <f>VLOOKUP(_216[[#This Row],[rollup_view_description]],Map!$B:$C,2,FALSE)</f>
        <v>#REF!</v>
      </c>
      <c r="W2681" t="str">
        <f>VLOOKUP(F2681,Map!$F:$G,2,FALSE)</f>
        <v>COR</v>
      </c>
    </row>
    <row r="2682" spans="1:23" x14ac:dyDescent="0.25">
      <c r="A2682" t="s">
        <v>6</v>
      </c>
      <c r="B2682" t="s">
        <v>585</v>
      </c>
      <c r="C2682">
        <v>2027</v>
      </c>
      <c r="D2682" t="s">
        <v>203</v>
      </c>
      <c r="E2682" t="s">
        <v>58</v>
      </c>
      <c r="F2682" t="s">
        <v>176</v>
      </c>
      <c r="G2682" t="s">
        <v>89</v>
      </c>
      <c r="H2682">
        <v>0</v>
      </c>
      <c r="I2682">
        <v>0</v>
      </c>
      <c r="J2682">
        <v>0</v>
      </c>
      <c r="K2682">
        <v>0</v>
      </c>
      <c r="L2682">
        <v>0</v>
      </c>
      <c r="M2682">
        <v>0</v>
      </c>
      <c r="N2682">
        <v>0</v>
      </c>
      <c r="O2682">
        <v>0</v>
      </c>
      <c r="P2682">
        <v>0</v>
      </c>
      <c r="Q2682">
        <v>0</v>
      </c>
      <c r="R2682">
        <v>0</v>
      </c>
      <c r="S2682">
        <v>0</v>
      </c>
      <c r="T2682">
        <v>0</v>
      </c>
      <c r="U2682" t="e">
        <f>VLOOKUP(D2682,#REF!,2,FALSE)</f>
        <v>#REF!</v>
      </c>
      <c r="V2682" t="e">
        <f>VLOOKUP(_216[[#This Row],[rollup_view_description]],Map!$B:$C,2,FALSE)</f>
        <v>#REF!</v>
      </c>
      <c r="W2682" t="str">
        <f>VLOOKUP(F2682,Map!$F:$G,2,FALSE)</f>
        <v>COR</v>
      </c>
    </row>
    <row r="2683" spans="1:23" x14ac:dyDescent="0.25">
      <c r="A2683" t="s">
        <v>6</v>
      </c>
      <c r="B2683" t="s">
        <v>585</v>
      </c>
      <c r="C2683">
        <v>2027</v>
      </c>
      <c r="D2683" t="s">
        <v>204</v>
      </c>
      <c r="E2683" t="s">
        <v>58</v>
      </c>
      <c r="F2683" t="s">
        <v>176</v>
      </c>
      <c r="G2683" t="s">
        <v>89</v>
      </c>
      <c r="H2683">
        <v>0</v>
      </c>
      <c r="I2683">
        <v>0</v>
      </c>
      <c r="J2683">
        <v>0</v>
      </c>
      <c r="K2683">
        <v>0</v>
      </c>
      <c r="L2683">
        <v>0</v>
      </c>
      <c r="M2683">
        <v>0</v>
      </c>
      <c r="N2683">
        <v>0</v>
      </c>
      <c r="O2683">
        <v>0</v>
      </c>
      <c r="P2683">
        <v>0</v>
      </c>
      <c r="Q2683">
        <v>0</v>
      </c>
      <c r="R2683">
        <v>0</v>
      </c>
      <c r="S2683">
        <v>0</v>
      </c>
      <c r="T2683">
        <v>0</v>
      </c>
      <c r="U2683" t="e">
        <f>VLOOKUP(D2683,#REF!,2,FALSE)</f>
        <v>#REF!</v>
      </c>
      <c r="V2683" t="e">
        <f>VLOOKUP(_216[[#This Row],[rollup_view_description]],Map!$B:$C,2,FALSE)</f>
        <v>#REF!</v>
      </c>
      <c r="W2683" t="str">
        <f>VLOOKUP(F2683,Map!$F:$G,2,FALSE)</f>
        <v>COR</v>
      </c>
    </row>
    <row r="2684" spans="1:23" x14ac:dyDescent="0.25">
      <c r="A2684" t="s">
        <v>6</v>
      </c>
      <c r="B2684" t="s">
        <v>585</v>
      </c>
      <c r="C2684">
        <v>2027</v>
      </c>
      <c r="D2684" t="s">
        <v>205</v>
      </c>
      <c r="E2684" t="s">
        <v>58</v>
      </c>
      <c r="F2684" t="s">
        <v>176</v>
      </c>
      <c r="G2684" t="s">
        <v>89</v>
      </c>
      <c r="H2684">
        <v>0</v>
      </c>
      <c r="I2684">
        <v>0</v>
      </c>
      <c r="J2684">
        <v>0</v>
      </c>
      <c r="K2684">
        <v>0</v>
      </c>
      <c r="L2684">
        <v>0</v>
      </c>
      <c r="M2684">
        <v>0</v>
      </c>
      <c r="N2684">
        <v>0</v>
      </c>
      <c r="O2684">
        <v>0</v>
      </c>
      <c r="P2684">
        <v>0</v>
      </c>
      <c r="Q2684">
        <v>0</v>
      </c>
      <c r="R2684">
        <v>0</v>
      </c>
      <c r="S2684">
        <v>0</v>
      </c>
      <c r="T2684">
        <v>0</v>
      </c>
      <c r="U2684" t="e">
        <f>VLOOKUP(D2684,#REF!,2,FALSE)</f>
        <v>#REF!</v>
      </c>
      <c r="V2684" t="e">
        <f>VLOOKUP(_216[[#This Row],[rollup_view_description]],Map!$B:$C,2,FALSE)</f>
        <v>#REF!</v>
      </c>
      <c r="W2684" t="str">
        <f>VLOOKUP(F2684,Map!$F:$G,2,FALSE)</f>
        <v>COR</v>
      </c>
    </row>
    <row r="2685" spans="1:23" x14ac:dyDescent="0.25">
      <c r="A2685" t="s">
        <v>6</v>
      </c>
      <c r="B2685" t="s">
        <v>585</v>
      </c>
      <c r="C2685">
        <v>2027</v>
      </c>
      <c r="D2685" t="s">
        <v>206</v>
      </c>
      <c r="E2685" t="s">
        <v>58</v>
      </c>
      <c r="F2685" t="s">
        <v>176</v>
      </c>
      <c r="G2685" t="s">
        <v>89</v>
      </c>
      <c r="H2685">
        <v>0</v>
      </c>
      <c r="I2685">
        <v>8147765</v>
      </c>
      <c r="J2685">
        <v>8147765</v>
      </c>
      <c r="K2685">
        <v>5870831</v>
      </c>
      <c r="L2685">
        <v>0</v>
      </c>
      <c r="M2685">
        <v>5870831</v>
      </c>
      <c r="N2685">
        <v>0</v>
      </c>
      <c r="O2685">
        <v>-5870831</v>
      </c>
      <c r="P2685">
        <v>8147765</v>
      </c>
      <c r="Q2685">
        <v>0</v>
      </c>
      <c r="R2685">
        <v>-1232874.51</v>
      </c>
      <c r="S2685">
        <v>1711030.65</v>
      </c>
      <c r="T2685">
        <v>0</v>
      </c>
      <c r="U2685" t="e">
        <f>VLOOKUP(D2685,#REF!,2,FALSE)</f>
        <v>#REF!</v>
      </c>
      <c r="V2685" t="e">
        <f>VLOOKUP(_216[[#This Row],[rollup_view_description]],Map!$B:$C,2,FALSE)</f>
        <v>#REF!</v>
      </c>
      <c r="W2685" t="str">
        <f>VLOOKUP(F2685,Map!$F:$G,2,FALSE)</f>
        <v>COR</v>
      </c>
    </row>
    <row r="2686" spans="1:23" x14ac:dyDescent="0.25">
      <c r="A2686" t="s">
        <v>6</v>
      </c>
      <c r="B2686" t="s">
        <v>585</v>
      </c>
      <c r="C2686">
        <v>2027</v>
      </c>
      <c r="D2686" t="s">
        <v>207</v>
      </c>
      <c r="E2686" t="s">
        <v>58</v>
      </c>
      <c r="F2686" t="s">
        <v>176</v>
      </c>
      <c r="G2686" t="s">
        <v>89</v>
      </c>
      <c r="H2686">
        <v>0</v>
      </c>
      <c r="I2686">
        <v>0</v>
      </c>
      <c r="J2686">
        <v>0</v>
      </c>
      <c r="K2686">
        <v>0</v>
      </c>
      <c r="L2686">
        <v>0</v>
      </c>
      <c r="M2686">
        <v>0</v>
      </c>
      <c r="N2686">
        <v>0</v>
      </c>
      <c r="O2686">
        <v>0</v>
      </c>
      <c r="P2686">
        <v>0</v>
      </c>
      <c r="Q2686">
        <v>0</v>
      </c>
      <c r="R2686">
        <v>0</v>
      </c>
      <c r="S2686">
        <v>0</v>
      </c>
      <c r="T2686">
        <v>0</v>
      </c>
      <c r="U2686" t="e">
        <f>VLOOKUP(D2686,#REF!,2,FALSE)</f>
        <v>#REF!</v>
      </c>
      <c r="V2686" t="e">
        <f>VLOOKUP(_216[[#This Row],[rollup_view_description]],Map!$B:$C,2,FALSE)</f>
        <v>#REF!</v>
      </c>
      <c r="W2686" t="str">
        <f>VLOOKUP(F2686,Map!$F:$G,2,FALSE)</f>
        <v>COR</v>
      </c>
    </row>
    <row r="2687" spans="1:23" x14ac:dyDescent="0.25">
      <c r="A2687" t="s">
        <v>6</v>
      </c>
      <c r="B2687" t="s">
        <v>585</v>
      </c>
      <c r="C2687">
        <v>2027</v>
      </c>
      <c r="D2687" t="s">
        <v>93</v>
      </c>
      <c r="E2687" t="s">
        <v>58</v>
      </c>
      <c r="F2687" t="s">
        <v>134</v>
      </c>
      <c r="G2687" t="s">
        <v>89</v>
      </c>
      <c r="H2687">
        <v>0</v>
      </c>
      <c r="I2687">
        <v>0</v>
      </c>
      <c r="J2687">
        <v>0</v>
      </c>
      <c r="K2687">
        <v>0</v>
      </c>
      <c r="L2687">
        <v>0</v>
      </c>
      <c r="M2687">
        <v>0</v>
      </c>
      <c r="N2687">
        <v>0</v>
      </c>
      <c r="O2687">
        <v>0</v>
      </c>
      <c r="P2687">
        <v>0</v>
      </c>
      <c r="Q2687">
        <v>0</v>
      </c>
      <c r="R2687">
        <v>0</v>
      </c>
      <c r="S2687">
        <v>0</v>
      </c>
      <c r="T2687">
        <v>0</v>
      </c>
      <c r="U2687" t="e">
        <f>VLOOKUP(D2687,#REF!,2,FALSE)</f>
        <v>#REF!</v>
      </c>
      <c r="V2687" t="e">
        <f>VLOOKUP(_216[[#This Row],[rollup_view_description]],Map!$B:$C,2,FALSE)</f>
        <v>#REF!</v>
      </c>
      <c r="W2687" t="str">
        <f>VLOOKUP(F2687,Map!$F:$G,2,FALSE)</f>
        <v>n/a</v>
      </c>
    </row>
    <row r="2688" spans="1:23" x14ac:dyDescent="0.25">
      <c r="A2688" t="s">
        <v>6</v>
      </c>
      <c r="B2688" t="s">
        <v>585</v>
      </c>
      <c r="C2688">
        <v>2027</v>
      </c>
      <c r="D2688" t="s">
        <v>94</v>
      </c>
      <c r="E2688" t="s">
        <v>58</v>
      </c>
      <c r="F2688" t="s">
        <v>135</v>
      </c>
      <c r="G2688" t="s">
        <v>88</v>
      </c>
      <c r="H2688">
        <v>0</v>
      </c>
      <c r="I2688">
        <v>0</v>
      </c>
      <c r="J2688">
        <v>0</v>
      </c>
      <c r="K2688">
        <v>0</v>
      </c>
      <c r="L2688">
        <v>0</v>
      </c>
      <c r="M2688">
        <v>0</v>
      </c>
      <c r="N2688">
        <v>0</v>
      </c>
      <c r="O2688">
        <v>0</v>
      </c>
      <c r="P2688">
        <v>0</v>
      </c>
      <c r="Q2688">
        <v>0</v>
      </c>
      <c r="R2688">
        <v>0</v>
      </c>
      <c r="S2688">
        <v>0</v>
      </c>
      <c r="T2688">
        <v>0</v>
      </c>
      <c r="U2688" t="e">
        <f>VLOOKUP(D2688,#REF!,2,FALSE)</f>
        <v>#REF!</v>
      </c>
      <c r="V2688" t="e">
        <f>VLOOKUP(_216[[#This Row],[rollup_view_description]],Map!$B:$C,2,FALSE)</f>
        <v>#REF!</v>
      </c>
      <c r="W2688" t="str">
        <f>VLOOKUP(F2688,Map!$F:$G,2,FALSE)</f>
        <v>n/a</v>
      </c>
    </row>
    <row r="2689" spans="1:23" x14ac:dyDescent="0.25">
      <c r="A2689" t="s">
        <v>6</v>
      </c>
      <c r="B2689" t="s">
        <v>585</v>
      </c>
      <c r="C2689">
        <v>2027</v>
      </c>
      <c r="D2689" t="s">
        <v>94</v>
      </c>
      <c r="E2689" t="s">
        <v>58</v>
      </c>
      <c r="F2689" t="s">
        <v>134</v>
      </c>
      <c r="G2689" t="s">
        <v>89</v>
      </c>
      <c r="H2689">
        <v>0</v>
      </c>
      <c r="I2689">
        <v>0</v>
      </c>
      <c r="J2689">
        <v>0</v>
      </c>
      <c r="K2689">
        <v>0</v>
      </c>
      <c r="L2689">
        <v>0</v>
      </c>
      <c r="M2689">
        <v>0</v>
      </c>
      <c r="N2689">
        <v>0</v>
      </c>
      <c r="O2689">
        <v>0</v>
      </c>
      <c r="P2689">
        <v>0</v>
      </c>
      <c r="Q2689">
        <v>0</v>
      </c>
      <c r="R2689">
        <v>0</v>
      </c>
      <c r="S2689">
        <v>0</v>
      </c>
      <c r="T2689">
        <v>0</v>
      </c>
      <c r="U2689" t="e">
        <f>VLOOKUP(D2689,#REF!,2,FALSE)</f>
        <v>#REF!</v>
      </c>
      <c r="V2689" t="e">
        <f>VLOOKUP(_216[[#This Row],[rollup_view_description]],Map!$B:$C,2,FALSE)</f>
        <v>#REF!</v>
      </c>
      <c r="W2689" t="str">
        <f>VLOOKUP(F2689,Map!$F:$G,2,FALSE)</f>
        <v>n/a</v>
      </c>
    </row>
    <row r="2690" spans="1:23" x14ac:dyDescent="0.25">
      <c r="A2690" t="s">
        <v>6</v>
      </c>
      <c r="B2690" t="s">
        <v>585</v>
      </c>
      <c r="C2690">
        <v>2027</v>
      </c>
      <c r="D2690" t="s">
        <v>142</v>
      </c>
      <c r="E2690" t="s">
        <v>65</v>
      </c>
      <c r="F2690" t="s">
        <v>208</v>
      </c>
      <c r="G2690" t="s">
        <v>88</v>
      </c>
      <c r="H2690">
        <v>0</v>
      </c>
      <c r="I2690">
        <v>0</v>
      </c>
      <c r="J2690">
        <v>0</v>
      </c>
      <c r="K2690">
        <v>0</v>
      </c>
      <c r="L2690">
        <v>0</v>
      </c>
      <c r="M2690">
        <v>0</v>
      </c>
      <c r="N2690">
        <v>0</v>
      </c>
      <c r="O2690">
        <v>0</v>
      </c>
      <c r="P2690">
        <v>0</v>
      </c>
      <c r="Q2690">
        <v>0</v>
      </c>
      <c r="R2690">
        <v>0</v>
      </c>
      <c r="S2690">
        <v>0</v>
      </c>
      <c r="T2690">
        <v>0</v>
      </c>
      <c r="U2690" t="e">
        <f>VLOOKUP(D2690,#REF!,2,FALSE)</f>
        <v>#REF!</v>
      </c>
      <c r="V2690" t="e">
        <f>VLOOKUP(_216[[#This Row],[rollup_view_description]],Map!$B:$C,2,FALSE)</f>
        <v>#REF!</v>
      </c>
      <c r="W2690" t="str">
        <f>VLOOKUP(F2690,Map!$F:$G,2,FALSE)</f>
        <v>Reg Def</v>
      </c>
    </row>
    <row r="2691" spans="1:23" x14ac:dyDescent="0.25">
      <c r="A2691" t="s">
        <v>6</v>
      </c>
      <c r="B2691" t="s">
        <v>585</v>
      </c>
      <c r="C2691">
        <v>2027</v>
      </c>
      <c r="D2691" t="s">
        <v>142</v>
      </c>
      <c r="E2691" t="s">
        <v>65</v>
      </c>
      <c r="F2691" t="s">
        <v>209</v>
      </c>
      <c r="G2691" t="s">
        <v>89</v>
      </c>
      <c r="H2691">
        <v>0</v>
      </c>
      <c r="I2691">
        <v>0</v>
      </c>
      <c r="J2691">
        <v>0</v>
      </c>
      <c r="K2691">
        <v>0</v>
      </c>
      <c r="L2691">
        <v>0</v>
      </c>
      <c r="M2691">
        <v>0</v>
      </c>
      <c r="N2691">
        <v>0</v>
      </c>
      <c r="O2691">
        <v>0</v>
      </c>
      <c r="P2691">
        <v>0</v>
      </c>
      <c r="Q2691">
        <v>0</v>
      </c>
      <c r="R2691">
        <v>0</v>
      </c>
      <c r="S2691">
        <v>0</v>
      </c>
      <c r="T2691">
        <v>0</v>
      </c>
      <c r="U2691" t="e">
        <f>VLOOKUP(D2691,#REF!,2,FALSE)</f>
        <v>#REF!</v>
      </c>
      <c r="V2691" t="e">
        <f>VLOOKUP(_216[[#This Row],[rollup_view_description]],Map!$B:$C,2,FALSE)</f>
        <v>#REF!</v>
      </c>
      <c r="W2691" t="str">
        <f>VLOOKUP(F2691,Map!$F:$G,2,FALSE)</f>
        <v>Reg Def</v>
      </c>
    </row>
    <row r="2692" spans="1:23" x14ac:dyDescent="0.25">
      <c r="A2692" t="s">
        <v>6</v>
      </c>
      <c r="B2692" t="s">
        <v>585</v>
      </c>
      <c r="C2692">
        <v>2027</v>
      </c>
      <c r="D2692" t="s">
        <v>145</v>
      </c>
      <c r="E2692" t="s">
        <v>65</v>
      </c>
      <c r="F2692" t="s">
        <v>210</v>
      </c>
      <c r="G2692" t="s">
        <v>88</v>
      </c>
      <c r="H2692">
        <v>0</v>
      </c>
      <c r="I2692">
        <v>0</v>
      </c>
      <c r="J2692">
        <v>0</v>
      </c>
      <c r="K2692">
        <v>0</v>
      </c>
      <c r="L2692">
        <v>0</v>
      </c>
      <c r="M2692">
        <v>0</v>
      </c>
      <c r="N2692">
        <v>0</v>
      </c>
      <c r="O2692">
        <v>0</v>
      </c>
      <c r="P2692">
        <v>0</v>
      </c>
      <c r="Q2692">
        <v>0</v>
      </c>
      <c r="R2692">
        <v>0</v>
      </c>
      <c r="S2692">
        <v>0</v>
      </c>
      <c r="T2692">
        <v>0</v>
      </c>
      <c r="U2692" t="e">
        <f>VLOOKUP(D2692,#REF!,2,FALSE)</f>
        <v>#REF!</v>
      </c>
      <c r="V2692" t="e">
        <f>VLOOKUP(_216[[#This Row],[rollup_view_description]],Map!$B:$C,2,FALSE)</f>
        <v>#REF!</v>
      </c>
      <c r="W2692" t="str">
        <f>VLOOKUP(F2692,Map!$F:$G,2,FALSE)</f>
        <v>Reg Def</v>
      </c>
    </row>
    <row r="2693" spans="1:23" x14ac:dyDescent="0.25">
      <c r="A2693" t="s">
        <v>6</v>
      </c>
      <c r="B2693" t="s">
        <v>585</v>
      </c>
      <c r="C2693">
        <v>2027</v>
      </c>
      <c r="D2693" t="s">
        <v>145</v>
      </c>
      <c r="E2693" t="s">
        <v>65</v>
      </c>
      <c r="F2693" t="s">
        <v>209</v>
      </c>
      <c r="G2693" t="s">
        <v>89</v>
      </c>
      <c r="H2693">
        <v>0</v>
      </c>
      <c r="I2693">
        <v>0</v>
      </c>
      <c r="J2693">
        <v>0</v>
      </c>
      <c r="K2693">
        <v>0</v>
      </c>
      <c r="L2693">
        <v>0</v>
      </c>
      <c r="M2693">
        <v>0</v>
      </c>
      <c r="N2693">
        <v>0</v>
      </c>
      <c r="O2693">
        <v>0</v>
      </c>
      <c r="P2693">
        <v>0</v>
      </c>
      <c r="Q2693">
        <v>0</v>
      </c>
      <c r="R2693">
        <v>0</v>
      </c>
      <c r="S2693">
        <v>0</v>
      </c>
      <c r="T2693">
        <v>0</v>
      </c>
      <c r="U2693" t="e">
        <f>VLOOKUP(D2693,#REF!,2,FALSE)</f>
        <v>#REF!</v>
      </c>
      <c r="V2693" t="e">
        <f>VLOOKUP(_216[[#This Row],[rollup_view_description]],Map!$B:$C,2,FALSE)</f>
        <v>#REF!</v>
      </c>
      <c r="W2693" t="str">
        <f>VLOOKUP(F2693,Map!$F:$G,2,FALSE)</f>
        <v>Reg Def</v>
      </c>
    </row>
    <row r="2694" spans="1:23" x14ac:dyDescent="0.25">
      <c r="A2694" t="s">
        <v>6</v>
      </c>
      <c r="B2694" t="s">
        <v>585</v>
      </c>
      <c r="C2694">
        <v>2027</v>
      </c>
      <c r="D2694" t="s">
        <v>147</v>
      </c>
      <c r="E2694" t="s">
        <v>65</v>
      </c>
      <c r="F2694" t="s">
        <v>210</v>
      </c>
      <c r="G2694" t="s">
        <v>88</v>
      </c>
      <c r="H2694">
        <v>0</v>
      </c>
      <c r="I2694">
        <v>0</v>
      </c>
      <c r="J2694">
        <v>0</v>
      </c>
      <c r="K2694">
        <v>0</v>
      </c>
      <c r="L2694">
        <v>0</v>
      </c>
      <c r="M2694">
        <v>0</v>
      </c>
      <c r="N2694">
        <v>0</v>
      </c>
      <c r="O2694">
        <v>0</v>
      </c>
      <c r="P2694">
        <v>0</v>
      </c>
      <c r="Q2694">
        <v>0</v>
      </c>
      <c r="R2694">
        <v>0</v>
      </c>
      <c r="S2694">
        <v>0</v>
      </c>
      <c r="T2694">
        <v>0</v>
      </c>
      <c r="U2694" t="e">
        <f>VLOOKUP(D2694,#REF!,2,FALSE)</f>
        <v>#REF!</v>
      </c>
      <c r="V2694" t="e">
        <f>VLOOKUP(_216[[#This Row],[rollup_view_description]],Map!$B:$C,2,FALSE)</f>
        <v>#REF!</v>
      </c>
      <c r="W2694" t="str">
        <f>VLOOKUP(F2694,Map!$F:$G,2,FALSE)</f>
        <v>Reg Def</v>
      </c>
    </row>
    <row r="2695" spans="1:23" x14ac:dyDescent="0.25">
      <c r="A2695" t="s">
        <v>6</v>
      </c>
      <c r="B2695" t="s">
        <v>585</v>
      </c>
      <c r="C2695">
        <v>2027</v>
      </c>
      <c r="D2695" t="s">
        <v>147</v>
      </c>
      <c r="E2695" t="s">
        <v>65</v>
      </c>
      <c r="F2695" t="s">
        <v>209</v>
      </c>
      <c r="G2695" t="s">
        <v>89</v>
      </c>
      <c r="H2695">
        <v>0</v>
      </c>
      <c r="I2695">
        <v>0</v>
      </c>
      <c r="J2695">
        <v>0</v>
      </c>
      <c r="K2695">
        <v>0</v>
      </c>
      <c r="L2695">
        <v>0</v>
      </c>
      <c r="M2695">
        <v>0</v>
      </c>
      <c r="N2695">
        <v>0</v>
      </c>
      <c r="O2695">
        <v>0</v>
      </c>
      <c r="P2695">
        <v>0</v>
      </c>
      <c r="Q2695">
        <v>0</v>
      </c>
      <c r="R2695">
        <v>0</v>
      </c>
      <c r="S2695">
        <v>0</v>
      </c>
      <c r="T2695">
        <v>0</v>
      </c>
      <c r="U2695" t="e">
        <f>VLOOKUP(D2695,#REF!,2,FALSE)</f>
        <v>#REF!</v>
      </c>
      <c r="V2695" t="e">
        <f>VLOOKUP(_216[[#This Row],[rollup_view_description]],Map!$B:$C,2,FALSE)</f>
        <v>#REF!</v>
      </c>
      <c r="W2695" t="str">
        <f>VLOOKUP(F2695,Map!$F:$G,2,FALSE)</f>
        <v>Reg Def</v>
      </c>
    </row>
    <row r="2696" spans="1:23" x14ac:dyDescent="0.25">
      <c r="A2696" t="s">
        <v>6</v>
      </c>
      <c r="B2696" t="s">
        <v>585</v>
      </c>
      <c r="C2696">
        <v>2027</v>
      </c>
      <c r="D2696" t="s">
        <v>107</v>
      </c>
      <c r="E2696" t="s">
        <v>65</v>
      </c>
      <c r="F2696" t="s">
        <v>208</v>
      </c>
      <c r="G2696" t="s">
        <v>88</v>
      </c>
      <c r="H2696">
        <v>0</v>
      </c>
      <c r="I2696">
        <v>0</v>
      </c>
      <c r="J2696">
        <v>0</v>
      </c>
      <c r="K2696">
        <v>0</v>
      </c>
      <c r="L2696">
        <v>0</v>
      </c>
      <c r="M2696">
        <v>0</v>
      </c>
      <c r="N2696">
        <v>0</v>
      </c>
      <c r="O2696">
        <v>0</v>
      </c>
      <c r="P2696">
        <v>0</v>
      </c>
      <c r="Q2696">
        <v>0</v>
      </c>
      <c r="R2696">
        <v>0</v>
      </c>
      <c r="S2696">
        <v>0</v>
      </c>
      <c r="T2696">
        <v>0</v>
      </c>
      <c r="U2696" t="e">
        <f>VLOOKUP(D2696,#REF!,2,FALSE)</f>
        <v>#REF!</v>
      </c>
      <c r="V2696" t="e">
        <f>VLOOKUP(_216[[#This Row],[rollup_view_description]],Map!$B:$C,2,FALSE)</f>
        <v>#REF!</v>
      </c>
      <c r="W2696" t="str">
        <f>VLOOKUP(F2696,Map!$F:$G,2,FALSE)</f>
        <v>Reg Def</v>
      </c>
    </row>
    <row r="2697" spans="1:23" x14ac:dyDescent="0.25">
      <c r="A2697" t="s">
        <v>6</v>
      </c>
      <c r="B2697" t="s">
        <v>585</v>
      </c>
      <c r="C2697">
        <v>2027</v>
      </c>
      <c r="D2697" t="s">
        <v>107</v>
      </c>
      <c r="E2697" t="s">
        <v>65</v>
      </c>
      <c r="F2697" t="s">
        <v>136</v>
      </c>
      <c r="G2697" t="s">
        <v>88</v>
      </c>
      <c r="H2697">
        <v>0</v>
      </c>
      <c r="I2697">
        <v>0</v>
      </c>
      <c r="J2697">
        <v>0</v>
      </c>
      <c r="K2697">
        <v>0</v>
      </c>
      <c r="L2697">
        <v>0</v>
      </c>
      <c r="M2697">
        <v>0</v>
      </c>
      <c r="N2697">
        <v>0</v>
      </c>
      <c r="O2697">
        <v>0</v>
      </c>
      <c r="P2697">
        <v>0</v>
      </c>
      <c r="Q2697">
        <v>0</v>
      </c>
      <c r="R2697">
        <v>0</v>
      </c>
      <c r="S2697">
        <v>0</v>
      </c>
      <c r="T2697">
        <v>0</v>
      </c>
      <c r="U2697" t="e">
        <f>VLOOKUP(D2697,#REF!,2,FALSE)</f>
        <v>#REF!</v>
      </c>
      <c r="V2697" t="e">
        <f>VLOOKUP(_216[[#This Row],[rollup_view_description]],Map!$B:$C,2,FALSE)</f>
        <v>#REF!</v>
      </c>
      <c r="W2697" t="str">
        <f>VLOOKUP(F2697,Map!$F:$G,2,FALSE)</f>
        <v>Flow Through</v>
      </c>
    </row>
    <row r="2698" spans="1:23" x14ac:dyDescent="0.25">
      <c r="A2698" t="s">
        <v>6</v>
      </c>
      <c r="B2698" t="s">
        <v>585</v>
      </c>
      <c r="C2698">
        <v>2027</v>
      </c>
      <c r="D2698" t="s">
        <v>107</v>
      </c>
      <c r="E2698" t="s">
        <v>65</v>
      </c>
      <c r="F2698" t="s">
        <v>209</v>
      </c>
      <c r="G2698" t="s">
        <v>89</v>
      </c>
      <c r="H2698">
        <v>-2435.13</v>
      </c>
      <c r="I2698">
        <v>0</v>
      </c>
      <c r="J2698">
        <v>-2435.13</v>
      </c>
      <c r="K2698">
        <v>0</v>
      </c>
      <c r="L2698">
        <v>0</v>
      </c>
      <c r="M2698">
        <v>0</v>
      </c>
      <c r="N2698">
        <v>0</v>
      </c>
      <c r="O2698">
        <v>-2435.13</v>
      </c>
      <c r="P2698">
        <v>0</v>
      </c>
      <c r="Q2698">
        <v>0</v>
      </c>
      <c r="R2698">
        <v>25.57</v>
      </c>
      <c r="S2698">
        <v>0</v>
      </c>
      <c r="T2698">
        <v>0</v>
      </c>
      <c r="U2698" t="e">
        <f>VLOOKUP(D2698,#REF!,2,FALSE)</f>
        <v>#REF!</v>
      </c>
      <c r="V2698" t="e">
        <f>VLOOKUP(_216[[#This Row],[rollup_view_description]],Map!$B:$C,2,FALSE)</f>
        <v>#REF!</v>
      </c>
      <c r="W2698" t="str">
        <f>VLOOKUP(F2698,Map!$F:$G,2,FALSE)</f>
        <v>Reg Def</v>
      </c>
    </row>
    <row r="2699" spans="1:23" x14ac:dyDescent="0.25">
      <c r="A2699" t="s">
        <v>6</v>
      </c>
      <c r="B2699" t="s">
        <v>585</v>
      </c>
      <c r="C2699">
        <v>2027</v>
      </c>
      <c r="D2699" t="s">
        <v>109</v>
      </c>
      <c r="E2699" t="s">
        <v>65</v>
      </c>
      <c r="F2699" t="s">
        <v>208</v>
      </c>
      <c r="G2699" t="s">
        <v>88</v>
      </c>
      <c r="H2699">
        <v>0</v>
      </c>
      <c r="I2699">
        <v>0</v>
      </c>
      <c r="J2699">
        <v>0</v>
      </c>
      <c r="K2699">
        <v>0</v>
      </c>
      <c r="L2699">
        <v>0</v>
      </c>
      <c r="M2699">
        <v>0</v>
      </c>
      <c r="N2699">
        <v>0</v>
      </c>
      <c r="O2699">
        <v>0</v>
      </c>
      <c r="P2699">
        <v>0</v>
      </c>
      <c r="Q2699">
        <v>0</v>
      </c>
      <c r="R2699">
        <v>0</v>
      </c>
      <c r="S2699">
        <v>0</v>
      </c>
      <c r="T2699">
        <v>0</v>
      </c>
      <c r="U2699" t="e">
        <f>VLOOKUP(D2699,#REF!,2,FALSE)</f>
        <v>#REF!</v>
      </c>
      <c r="V2699" t="e">
        <f>VLOOKUP(_216[[#This Row],[rollup_view_description]],Map!$B:$C,2,FALSE)</f>
        <v>#REF!</v>
      </c>
      <c r="W2699" t="str">
        <f>VLOOKUP(F2699,Map!$F:$G,2,FALSE)</f>
        <v>Reg Def</v>
      </c>
    </row>
    <row r="2700" spans="1:23" x14ac:dyDescent="0.25">
      <c r="A2700" t="s">
        <v>6</v>
      </c>
      <c r="B2700" t="s">
        <v>585</v>
      </c>
      <c r="C2700">
        <v>2027</v>
      </c>
      <c r="D2700" t="s">
        <v>109</v>
      </c>
      <c r="E2700" t="s">
        <v>65</v>
      </c>
      <c r="F2700" t="s">
        <v>211</v>
      </c>
      <c r="G2700" t="s">
        <v>88</v>
      </c>
      <c r="H2700">
        <v>0</v>
      </c>
      <c r="I2700">
        <v>0</v>
      </c>
      <c r="J2700">
        <v>0</v>
      </c>
      <c r="K2700">
        <v>0</v>
      </c>
      <c r="L2700">
        <v>0</v>
      </c>
      <c r="M2700">
        <v>0</v>
      </c>
      <c r="N2700">
        <v>0</v>
      </c>
      <c r="O2700">
        <v>0</v>
      </c>
      <c r="P2700">
        <v>0</v>
      </c>
      <c r="Q2700">
        <v>0</v>
      </c>
      <c r="R2700">
        <v>0</v>
      </c>
      <c r="S2700">
        <v>0</v>
      </c>
      <c r="T2700">
        <v>0</v>
      </c>
      <c r="U2700" t="e">
        <f>VLOOKUP(D2700,#REF!,2,FALSE)</f>
        <v>#REF!</v>
      </c>
      <c r="V2700" t="e">
        <f>VLOOKUP(_216[[#This Row],[rollup_view_description]],Map!$B:$C,2,FALSE)</f>
        <v>#REF!</v>
      </c>
      <c r="W2700" t="str">
        <f>VLOOKUP(F2700,Map!$F:$G,2,FALSE)</f>
        <v>Reg Def</v>
      </c>
    </row>
    <row r="2701" spans="1:23" x14ac:dyDescent="0.25">
      <c r="A2701" t="s">
        <v>6</v>
      </c>
      <c r="B2701" t="s">
        <v>585</v>
      </c>
      <c r="C2701">
        <v>2027</v>
      </c>
      <c r="D2701" t="s">
        <v>109</v>
      </c>
      <c r="E2701" t="s">
        <v>65</v>
      </c>
      <c r="F2701" t="s">
        <v>136</v>
      </c>
      <c r="G2701" t="s">
        <v>88</v>
      </c>
      <c r="H2701">
        <v>0</v>
      </c>
      <c r="I2701">
        <v>0</v>
      </c>
      <c r="J2701">
        <v>0</v>
      </c>
      <c r="K2701">
        <v>0</v>
      </c>
      <c r="L2701">
        <v>0</v>
      </c>
      <c r="M2701">
        <v>0</v>
      </c>
      <c r="N2701">
        <v>0</v>
      </c>
      <c r="O2701">
        <v>0</v>
      </c>
      <c r="P2701">
        <v>0</v>
      </c>
      <c r="Q2701">
        <v>0</v>
      </c>
      <c r="R2701">
        <v>0</v>
      </c>
      <c r="S2701">
        <v>0</v>
      </c>
      <c r="T2701">
        <v>0</v>
      </c>
      <c r="U2701" t="e">
        <f>VLOOKUP(D2701,#REF!,2,FALSE)</f>
        <v>#REF!</v>
      </c>
      <c r="V2701" t="e">
        <f>VLOOKUP(_216[[#This Row],[rollup_view_description]],Map!$B:$C,2,FALSE)</f>
        <v>#REF!</v>
      </c>
      <c r="W2701" t="str">
        <f>VLOOKUP(F2701,Map!$F:$G,2,FALSE)</f>
        <v>Flow Through</v>
      </c>
    </row>
    <row r="2702" spans="1:23" x14ac:dyDescent="0.25">
      <c r="A2702" t="s">
        <v>6</v>
      </c>
      <c r="B2702" t="s">
        <v>585</v>
      </c>
      <c r="C2702">
        <v>2027</v>
      </c>
      <c r="D2702" t="s">
        <v>109</v>
      </c>
      <c r="E2702" t="s">
        <v>65</v>
      </c>
      <c r="F2702" t="s">
        <v>210</v>
      </c>
      <c r="G2702" t="s">
        <v>88</v>
      </c>
      <c r="H2702">
        <v>0</v>
      </c>
      <c r="I2702">
        <v>0</v>
      </c>
      <c r="J2702">
        <v>0</v>
      </c>
      <c r="K2702">
        <v>0</v>
      </c>
      <c r="L2702">
        <v>0</v>
      </c>
      <c r="M2702">
        <v>0</v>
      </c>
      <c r="N2702">
        <v>0</v>
      </c>
      <c r="O2702">
        <v>0</v>
      </c>
      <c r="P2702">
        <v>0</v>
      </c>
      <c r="Q2702">
        <v>0</v>
      </c>
      <c r="R2702">
        <v>0</v>
      </c>
      <c r="S2702">
        <v>0</v>
      </c>
      <c r="T2702">
        <v>0</v>
      </c>
      <c r="U2702" t="e">
        <f>VLOOKUP(D2702,#REF!,2,FALSE)</f>
        <v>#REF!</v>
      </c>
      <c r="V2702" t="e">
        <f>VLOOKUP(_216[[#This Row],[rollup_view_description]],Map!$B:$C,2,FALSE)</f>
        <v>#REF!</v>
      </c>
      <c r="W2702" t="str">
        <f>VLOOKUP(F2702,Map!$F:$G,2,FALSE)</f>
        <v>Reg Def</v>
      </c>
    </row>
    <row r="2703" spans="1:23" x14ac:dyDescent="0.25">
      <c r="A2703" t="s">
        <v>6</v>
      </c>
      <c r="B2703" t="s">
        <v>585</v>
      </c>
      <c r="C2703">
        <v>2027</v>
      </c>
      <c r="D2703" t="s">
        <v>109</v>
      </c>
      <c r="E2703" t="s">
        <v>65</v>
      </c>
      <c r="F2703" t="s">
        <v>212</v>
      </c>
      <c r="G2703" t="s">
        <v>88</v>
      </c>
      <c r="H2703">
        <v>0</v>
      </c>
      <c r="I2703">
        <v>0</v>
      </c>
      <c r="J2703">
        <v>0</v>
      </c>
      <c r="K2703">
        <v>0</v>
      </c>
      <c r="L2703">
        <v>0</v>
      </c>
      <c r="M2703">
        <v>0</v>
      </c>
      <c r="N2703">
        <v>0</v>
      </c>
      <c r="O2703">
        <v>0</v>
      </c>
      <c r="P2703">
        <v>0</v>
      </c>
      <c r="Q2703">
        <v>0</v>
      </c>
      <c r="R2703">
        <v>0</v>
      </c>
      <c r="S2703">
        <v>0</v>
      </c>
      <c r="T2703">
        <v>0</v>
      </c>
      <c r="U2703" t="e">
        <f>VLOOKUP(D2703,#REF!,2,FALSE)</f>
        <v>#REF!</v>
      </c>
      <c r="V2703" t="e">
        <f>VLOOKUP(_216[[#This Row],[rollup_view_description]],Map!$B:$C,2,FALSE)</f>
        <v>#REF!</v>
      </c>
      <c r="W2703" t="str">
        <f>VLOOKUP(F2703,Map!$F:$G,2,FALSE)</f>
        <v>Reg Def</v>
      </c>
    </row>
    <row r="2704" spans="1:23" x14ac:dyDescent="0.25">
      <c r="A2704" t="s">
        <v>6</v>
      </c>
      <c r="B2704" t="s">
        <v>585</v>
      </c>
      <c r="C2704">
        <v>2027</v>
      </c>
      <c r="D2704" t="s">
        <v>109</v>
      </c>
      <c r="E2704" t="s">
        <v>65</v>
      </c>
      <c r="F2704" t="s">
        <v>209</v>
      </c>
      <c r="G2704" t="s">
        <v>89</v>
      </c>
      <c r="H2704">
        <v>17987.55</v>
      </c>
      <c r="I2704">
        <v>0</v>
      </c>
      <c r="J2704">
        <v>17987.55</v>
      </c>
      <c r="K2704">
        <v>0</v>
      </c>
      <c r="L2704">
        <v>0</v>
      </c>
      <c r="M2704">
        <v>0</v>
      </c>
      <c r="N2704">
        <v>0</v>
      </c>
      <c r="O2704">
        <v>17987.55</v>
      </c>
      <c r="P2704">
        <v>0</v>
      </c>
      <c r="Q2704">
        <v>0</v>
      </c>
      <c r="R2704">
        <v>-190.73</v>
      </c>
      <c r="S2704">
        <v>0</v>
      </c>
      <c r="T2704">
        <v>0</v>
      </c>
      <c r="U2704" t="e">
        <f>VLOOKUP(D2704,#REF!,2,FALSE)</f>
        <v>#REF!</v>
      </c>
      <c r="V2704" t="e">
        <f>VLOOKUP(_216[[#This Row],[rollup_view_description]],Map!$B:$C,2,FALSE)</f>
        <v>#REF!</v>
      </c>
      <c r="W2704" t="str">
        <f>VLOOKUP(F2704,Map!$F:$G,2,FALSE)</f>
        <v>Reg Def</v>
      </c>
    </row>
    <row r="2705" spans="1:23" x14ac:dyDescent="0.25">
      <c r="A2705" t="s">
        <v>6</v>
      </c>
      <c r="B2705" t="s">
        <v>585</v>
      </c>
      <c r="C2705">
        <v>2027</v>
      </c>
      <c r="D2705" t="s">
        <v>150</v>
      </c>
      <c r="E2705" t="s">
        <v>65</v>
      </c>
      <c r="F2705" t="s">
        <v>208</v>
      </c>
      <c r="G2705" t="s">
        <v>88</v>
      </c>
      <c r="H2705">
        <v>0</v>
      </c>
      <c r="I2705">
        <v>0</v>
      </c>
      <c r="J2705">
        <v>0</v>
      </c>
      <c r="K2705">
        <v>0</v>
      </c>
      <c r="L2705">
        <v>0</v>
      </c>
      <c r="M2705">
        <v>0</v>
      </c>
      <c r="N2705">
        <v>0</v>
      </c>
      <c r="O2705">
        <v>0</v>
      </c>
      <c r="P2705">
        <v>0</v>
      </c>
      <c r="Q2705">
        <v>0</v>
      </c>
      <c r="R2705">
        <v>0</v>
      </c>
      <c r="S2705">
        <v>0</v>
      </c>
      <c r="T2705">
        <v>0</v>
      </c>
      <c r="U2705" t="e">
        <f>VLOOKUP(D2705,#REF!,2,FALSE)</f>
        <v>#REF!</v>
      </c>
      <c r="V2705" t="e">
        <f>VLOOKUP(_216[[#This Row],[rollup_view_description]],Map!$B:$C,2,FALSE)</f>
        <v>#REF!</v>
      </c>
      <c r="W2705" t="str">
        <f>VLOOKUP(F2705,Map!$F:$G,2,FALSE)</f>
        <v>Reg Def</v>
      </c>
    </row>
    <row r="2706" spans="1:23" x14ac:dyDescent="0.25">
      <c r="A2706" t="s">
        <v>6</v>
      </c>
      <c r="B2706" t="s">
        <v>585</v>
      </c>
      <c r="C2706">
        <v>2027</v>
      </c>
      <c r="D2706" t="s">
        <v>150</v>
      </c>
      <c r="E2706" t="s">
        <v>65</v>
      </c>
      <c r="F2706" t="s">
        <v>211</v>
      </c>
      <c r="G2706" t="s">
        <v>88</v>
      </c>
      <c r="H2706">
        <v>0</v>
      </c>
      <c r="I2706">
        <v>0</v>
      </c>
      <c r="J2706">
        <v>0</v>
      </c>
      <c r="K2706">
        <v>0</v>
      </c>
      <c r="L2706">
        <v>0</v>
      </c>
      <c r="M2706">
        <v>0</v>
      </c>
      <c r="N2706">
        <v>0</v>
      </c>
      <c r="O2706">
        <v>0</v>
      </c>
      <c r="P2706">
        <v>0</v>
      </c>
      <c r="Q2706">
        <v>0</v>
      </c>
      <c r="R2706">
        <v>0</v>
      </c>
      <c r="S2706">
        <v>0</v>
      </c>
      <c r="T2706">
        <v>0</v>
      </c>
      <c r="U2706" t="e">
        <f>VLOOKUP(D2706,#REF!,2,FALSE)</f>
        <v>#REF!</v>
      </c>
      <c r="V2706" t="e">
        <f>VLOOKUP(_216[[#This Row],[rollup_view_description]],Map!$B:$C,2,FALSE)</f>
        <v>#REF!</v>
      </c>
      <c r="W2706" t="str">
        <f>VLOOKUP(F2706,Map!$F:$G,2,FALSE)</f>
        <v>Reg Def</v>
      </c>
    </row>
    <row r="2707" spans="1:23" x14ac:dyDescent="0.25">
      <c r="A2707" t="s">
        <v>6</v>
      </c>
      <c r="B2707" t="s">
        <v>585</v>
      </c>
      <c r="C2707">
        <v>2027</v>
      </c>
      <c r="D2707" t="s">
        <v>150</v>
      </c>
      <c r="E2707" t="s">
        <v>65</v>
      </c>
      <c r="F2707" t="s">
        <v>209</v>
      </c>
      <c r="G2707" t="s">
        <v>89</v>
      </c>
      <c r="H2707">
        <v>5256.22</v>
      </c>
      <c r="I2707">
        <v>0</v>
      </c>
      <c r="J2707">
        <v>5256.22</v>
      </c>
      <c r="K2707">
        <v>0</v>
      </c>
      <c r="L2707">
        <v>0</v>
      </c>
      <c r="M2707">
        <v>0</v>
      </c>
      <c r="N2707">
        <v>0</v>
      </c>
      <c r="O2707">
        <v>5256.22</v>
      </c>
      <c r="P2707">
        <v>0</v>
      </c>
      <c r="Q2707">
        <v>0</v>
      </c>
      <c r="R2707">
        <v>-56.31</v>
      </c>
      <c r="S2707">
        <v>0</v>
      </c>
      <c r="T2707">
        <v>0</v>
      </c>
      <c r="U2707" t="e">
        <f>VLOOKUP(D2707,#REF!,2,FALSE)</f>
        <v>#REF!</v>
      </c>
      <c r="V2707" t="e">
        <f>VLOOKUP(_216[[#This Row],[rollup_view_description]],Map!$B:$C,2,FALSE)</f>
        <v>#REF!</v>
      </c>
      <c r="W2707" t="str">
        <f>VLOOKUP(F2707,Map!$F:$G,2,FALSE)</f>
        <v>Reg Def</v>
      </c>
    </row>
    <row r="2708" spans="1:23" x14ac:dyDescent="0.25">
      <c r="A2708" t="s">
        <v>6</v>
      </c>
      <c r="B2708" t="s">
        <v>585</v>
      </c>
      <c r="C2708">
        <v>2027</v>
      </c>
      <c r="D2708" t="s">
        <v>110</v>
      </c>
      <c r="E2708" t="s">
        <v>65</v>
      </c>
      <c r="F2708" t="s">
        <v>208</v>
      </c>
      <c r="G2708" t="s">
        <v>88</v>
      </c>
      <c r="H2708">
        <v>0</v>
      </c>
      <c r="I2708">
        <v>0</v>
      </c>
      <c r="J2708">
        <v>0</v>
      </c>
      <c r="K2708">
        <v>0</v>
      </c>
      <c r="L2708">
        <v>0</v>
      </c>
      <c r="M2708">
        <v>0</v>
      </c>
      <c r="N2708">
        <v>0</v>
      </c>
      <c r="O2708">
        <v>0</v>
      </c>
      <c r="P2708">
        <v>0</v>
      </c>
      <c r="Q2708">
        <v>0</v>
      </c>
      <c r="R2708">
        <v>0</v>
      </c>
      <c r="S2708">
        <v>0</v>
      </c>
      <c r="T2708">
        <v>0</v>
      </c>
      <c r="U2708" t="e">
        <f>VLOOKUP(D2708,#REF!,2,FALSE)</f>
        <v>#REF!</v>
      </c>
      <c r="V2708" t="e">
        <f>VLOOKUP(_216[[#This Row],[rollup_view_description]],Map!$B:$C,2,FALSE)</f>
        <v>#REF!</v>
      </c>
      <c r="W2708" t="str">
        <f>VLOOKUP(F2708,Map!$F:$G,2,FALSE)</f>
        <v>Reg Def</v>
      </c>
    </row>
    <row r="2709" spans="1:23" x14ac:dyDescent="0.25">
      <c r="A2709" t="s">
        <v>6</v>
      </c>
      <c r="B2709" t="s">
        <v>585</v>
      </c>
      <c r="C2709">
        <v>2027</v>
      </c>
      <c r="D2709" t="s">
        <v>110</v>
      </c>
      <c r="E2709" t="s">
        <v>65</v>
      </c>
      <c r="F2709" t="s">
        <v>136</v>
      </c>
      <c r="G2709" t="s">
        <v>88</v>
      </c>
      <c r="H2709">
        <v>0</v>
      </c>
      <c r="I2709">
        <v>0</v>
      </c>
      <c r="J2709">
        <v>0</v>
      </c>
      <c r="K2709">
        <v>0</v>
      </c>
      <c r="L2709">
        <v>0</v>
      </c>
      <c r="M2709">
        <v>0</v>
      </c>
      <c r="N2709">
        <v>0</v>
      </c>
      <c r="O2709">
        <v>0</v>
      </c>
      <c r="P2709">
        <v>0</v>
      </c>
      <c r="Q2709">
        <v>0</v>
      </c>
      <c r="R2709">
        <v>0</v>
      </c>
      <c r="S2709">
        <v>0</v>
      </c>
      <c r="T2709">
        <v>0</v>
      </c>
      <c r="U2709" t="e">
        <f>VLOOKUP(D2709,#REF!,2,FALSE)</f>
        <v>#REF!</v>
      </c>
      <c r="V2709" t="e">
        <f>VLOOKUP(_216[[#This Row],[rollup_view_description]],Map!$B:$C,2,FALSE)</f>
        <v>#REF!</v>
      </c>
      <c r="W2709" t="str">
        <f>VLOOKUP(F2709,Map!$F:$G,2,FALSE)</f>
        <v>Flow Through</v>
      </c>
    </row>
    <row r="2710" spans="1:23" x14ac:dyDescent="0.25">
      <c r="A2710" t="s">
        <v>6</v>
      </c>
      <c r="B2710" t="s">
        <v>585</v>
      </c>
      <c r="C2710">
        <v>2027</v>
      </c>
      <c r="D2710" t="s">
        <v>110</v>
      </c>
      <c r="E2710" t="s">
        <v>65</v>
      </c>
      <c r="F2710" t="s">
        <v>210</v>
      </c>
      <c r="G2710" t="s">
        <v>88</v>
      </c>
      <c r="H2710">
        <v>0</v>
      </c>
      <c r="I2710">
        <v>0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0</v>
      </c>
      <c r="P2710">
        <v>0</v>
      </c>
      <c r="Q2710">
        <v>0</v>
      </c>
      <c r="R2710">
        <v>0</v>
      </c>
      <c r="S2710">
        <v>0</v>
      </c>
      <c r="T2710">
        <v>0</v>
      </c>
      <c r="U2710" t="e">
        <f>VLOOKUP(D2710,#REF!,2,FALSE)</f>
        <v>#REF!</v>
      </c>
      <c r="V2710" t="e">
        <f>VLOOKUP(_216[[#This Row],[rollup_view_description]],Map!$B:$C,2,FALSE)</f>
        <v>#REF!</v>
      </c>
      <c r="W2710" t="str">
        <f>VLOOKUP(F2710,Map!$F:$G,2,FALSE)</f>
        <v>Reg Def</v>
      </c>
    </row>
    <row r="2711" spans="1:23" x14ac:dyDescent="0.25">
      <c r="A2711" t="s">
        <v>6</v>
      </c>
      <c r="B2711" t="s">
        <v>585</v>
      </c>
      <c r="C2711">
        <v>2027</v>
      </c>
      <c r="D2711" t="s">
        <v>110</v>
      </c>
      <c r="E2711" t="s">
        <v>65</v>
      </c>
      <c r="F2711" t="s">
        <v>212</v>
      </c>
      <c r="G2711" t="s">
        <v>88</v>
      </c>
      <c r="H2711">
        <v>0</v>
      </c>
      <c r="I2711">
        <v>0</v>
      </c>
      <c r="J2711">
        <v>0</v>
      </c>
      <c r="K2711">
        <v>0</v>
      </c>
      <c r="L2711">
        <v>0</v>
      </c>
      <c r="M2711">
        <v>0</v>
      </c>
      <c r="N2711">
        <v>0</v>
      </c>
      <c r="O2711">
        <v>0</v>
      </c>
      <c r="P2711">
        <v>0</v>
      </c>
      <c r="Q2711">
        <v>0</v>
      </c>
      <c r="R2711">
        <v>0</v>
      </c>
      <c r="S2711">
        <v>0</v>
      </c>
      <c r="T2711">
        <v>0</v>
      </c>
      <c r="U2711" t="e">
        <f>VLOOKUP(D2711,#REF!,2,FALSE)</f>
        <v>#REF!</v>
      </c>
      <c r="V2711" t="e">
        <f>VLOOKUP(_216[[#This Row],[rollup_view_description]],Map!$B:$C,2,FALSE)</f>
        <v>#REF!</v>
      </c>
      <c r="W2711" t="str">
        <f>VLOOKUP(F2711,Map!$F:$G,2,FALSE)</f>
        <v>Reg Def</v>
      </c>
    </row>
    <row r="2712" spans="1:23" x14ac:dyDescent="0.25">
      <c r="A2712" t="s">
        <v>6</v>
      </c>
      <c r="B2712" t="s">
        <v>585</v>
      </c>
      <c r="C2712">
        <v>2027</v>
      </c>
      <c r="D2712" t="s">
        <v>110</v>
      </c>
      <c r="E2712" t="s">
        <v>65</v>
      </c>
      <c r="F2712" t="s">
        <v>213</v>
      </c>
      <c r="G2712" t="s">
        <v>88</v>
      </c>
      <c r="H2712">
        <v>0</v>
      </c>
      <c r="I2712">
        <v>0</v>
      </c>
      <c r="J2712">
        <v>0</v>
      </c>
      <c r="K2712">
        <v>0</v>
      </c>
      <c r="L2712">
        <v>0</v>
      </c>
      <c r="M2712">
        <v>0</v>
      </c>
      <c r="N2712">
        <v>0</v>
      </c>
      <c r="O2712">
        <v>0</v>
      </c>
      <c r="P2712">
        <v>0</v>
      </c>
      <c r="Q2712">
        <v>0</v>
      </c>
      <c r="R2712">
        <v>0</v>
      </c>
      <c r="S2712">
        <v>0</v>
      </c>
      <c r="T2712">
        <v>0</v>
      </c>
      <c r="U2712" t="e">
        <f>VLOOKUP(D2712,#REF!,2,FALSE)</f>
        <v>#REF!</v>
      </c>
      <c r="V2712" t="e">
        <f>VLOOKUP(_216[[#This Row],[rollup_view_description]],Map!$B:$C,2,FALSE)</f>
        <v>#REF!</v>
      </c>
      <c r="W2712" t="str">
        <f>VLOOKUP(F2712,Map!$F:$G,2,FALSE)</f>
        <v>Reg Def</v>
      </c>
    </row>
    <row r="2713" spans="1:23" x14ac:dyDescent="0.25">
      <c r="A2713" t="s">
        <v>6</v>
      </c>
      <c r="B2713" t="s">
        <v>585</v>
      </c>
      <c r="C2713">
        <v>2027</v>
      </c>
      <c r="D2713" t="s">
        <v>110</v>
      </c>
      <c r="E2713" t="s">
        <v>65</v>
      </c>
      <c r="F2713" t="s">
        <v>209</v>
      </c>
      <c r="G2713" t="s">
        <v>89</v>
      </c>
      <c r="H2713">
        <v>-3680.24</v>
      </c>
      <c r="I2713">
        <v>0</v>
      </c>
      <c r="J2713">
        <v>-3680.24</v>
      </c>
      <c r="K2713">
        <v>0</v>
      </c>
      <c r="L2713">
        <v>0</v>
      </c>
      <c r="M2713">
        <v>0</v>
      </c>
      <c r="N2713">
        <v>0</v>
      </c>
      <c r="O2713">
        <v>-3680.24</v>
      </c>
      <c r="P2713">
        <v>0</v>
      </c>
      <c r="Q2713">
        <v>0</v>
      </c>
      <c r="R2713">
        <v>38.65</v>
      </c>
      <c r="S2713">
        <v>0</v>
      </c>
      <c r="T2713">
        <v>0</v>
      </c>
      <c r="U2713" t="e">
        <f>VLOOKUP(D2713,#REF!,2,FALSE)</f>
        <v>#REF!</v>
      </c>
      <c r="V2713" t="e">
        <f>VLOOKUP(_216[[#This Row],[rollup_view_description]],Map!$B:$C,2,FALSE)</f>
        <v>#REF!</v>
      </c>
      <c r="W2713" t="str">
        <f>VLOOKUP(F2713,Map!$F:$G,2,FALSE)</f>
        <v>Reg Def</v>
      </c>
    </row>
    <row r="2714" spans="1:23" x14ac:dyDescent="0.25">
      <c r="A2714" t="s">
        <v>6</v>
      </c>
      <c r="B2714" t="s">
        <v>585</v>
      </c>
      <c r="C2714">
        <v>2027</v>
      </c>
      <c r="D2714" t="s">
        <v>152</v>
      </c>
      <c r="E2714" t="s">
        <v>65</v>
      </c>
      <c r="F2714" t="s">
        <v>208</v>
      </c>
      <c r="G2714" t="s">
        <v>88</v>
      </c>
      <c r="H2714">
        <v>0</v>
      </c>
      <c r="I2714">
        <v>0</v>
      </c>
      <c r="J2714">
        <v>0</v>
      </c>
      <c r="K2714">
        <v>0</v>
      </c>
      <c r="L2714">
        <v>0</v>
      </c>
      <c r="M2714">
        <v>0</v>
      </c>
      <c r="N2714">
        <v>0</v>
      </c>
      <c r="O2714">
        <v>0</v>
      </c>
      <c r="P2714">
        <v>0</v>
      </c>
      <c r="Q2714">
        <v>0</v>
      </c>
      <c r="R2714">
        <v>0</v>
      </c>
      <c r="S2714">
        <v>0</v>
      </c>
      <c r="T2714">
        <v>0</v>
      </c>
      <c r="U2714" t="e">
        <f>VLOOKUP(D2714,#REF!,2,FALSE)</f>
        <v>#REF!</v>
      </c>
      <c r="V2714" t="e">
        <f>VLOOKUP(_216[[#This Row],[rollup_view_description]],Map!$B:$C,2,FALSE)</f>
        <v>#REF!</v>
      </c>
      <c r="W2714" t="str">
        <f>VLOOKUP(F2714,Map!$F:$G,2,FALSE)</f>
        <v>Reg Def</v>
      </c>
    </row>
    <row r="2715" spans="1:23" x14ac:dyDescent="0.25">
      <c r="A2715" t="s">
        <v>6</v>
      </c>
      <c r="B2715" t="s">
        <v>585</v>
      </c>
      <c r="C2715">
        <v>2027</v>
      </c>
      <c r="D2715" t="s">
        <v>152</v>
      </c>
      <c r="E2715" t="s">
        <v>65</v>
      </c>
      <c r="F2715" t="s">
        <v>211</v>
      </c>
      <c r="G2715" t="s">
        <v>88</v>
      </c>
      <c r="H2715">
        <v>0</v>
      </c>
      <c r="I2715">
        <v>0</v>
      </c>
      <c r="J2715">
        <v>0</v>
      </c>
      <c r="K2715">
        <v>0</v>
      </c>
      <c r="L2715">
        <v>0</v>
      </c>
      <c r="M2715">
        <v>0</v>
      </c>
      <c r="N2715">
        <v>0</v>
      </c>
      <c r="O2715">
        <v>0</v>
      </c>
      <c r="P2715">
        <v>0</v>
      </c>
      <c r="Q2715">
        <v>0</v>
      </c>
      <c r="R2715">
        <v>0</v>
      </c>
      <c r="S2715">
        <v>0</v>
      </c>
      <c r="T2715">
        <v>0</v>
      </c>
      <c r="U2715" t="e">
        <f>VLOOKUP(D2715,#REF!,2,FALSE)</f>
        <v>#REF!</v>
      </c>
      <c r="V2715" t="e">
        <f>VLOOKUP(_216[[#This Row],[rollup_view_description]],Map!$B:$C,2,FALSE)</f>
        <v>#REF!</v>
      </c>
      <c r="W2715" t="str">
        <f>VLOOKUP(F2715,Map!$F:$G,2,FALSE)</f>
        <v>Reg Def</v>
      </c>
    </row>
    <row r="2716" spans="1:23" x14ac:dyDescent="0.25">
      <c r="A2716" t="s">
        <v>6</v>
      </c>
      <c r="B2716" t="s">
        <v>585</v>
      </c>
      <c r="C2716">
        <v>2027</v>
      </c>
      <c r="D2716" t="s">
        <v>152</v>
      </c>
      <c r="E2716" t="s">
        <v>65</v>
      </c>
      <c r="F2716" t="s">
        <v>210</v>
      </c>
      <c r="G2716" t="s">
        <v>88</v>
      </c>
      <c r="H2716">
        <v>0</v>
      </c>
      <c r="I2716">
        <v>0</v>
      </c>
      <c r="J2716">
        <v>0</v>
      </c>
      <c r="K2716">
        <v>0</v>
      </c>
      <c r="L2716">
        <v>0</v>
      </c>
      <c r="M2716">
        <v>0</v>
      </c>
      <c r="N2716">
        <v>0</v>
      </c>
      <c r="O2716">
        <v>0</v>
      </c>
      <c r="P2716">
        <v>0</v>
      </c>
      <c r="Q2716">
        <v>0</v>
      </c>
      <c r="R2716">
        <v>0</v>
      </c>
      <c r="S2716">
        <v>0</v>
      </c>
      <c r="T2716">
        <v>0</v>
      </c>
      <c r="U2716" t="e">
        <f>VLOOKUP(D2716,#REF!,2,FALSE)</f>
        <v>#REF!</v>
      </c>
      <c r="V2716" t="e">
        <f>VLOOKUP(_216[[#This Row],[rollup_view_description]],Map!$B:$C,2,FALSE)</f>
        <v>#REF!</v>
      </c>
      <c r="W2716" t="str">
        <f>VLOOKUP(F2716,Map!$F:$G,2,FALSE)</f>
        <v>Reg Def</v>
      </c>
    </row>
    <row r="2717" spans="1:23" x14ac:dyDescent="0.25">
      <c r="A2717" t="s">
        <v>6</v>
      </c>
      <c r="B2717" t="s">
        <v>585</v>
      </c>
      <c r="C2717">
        <v>2027</v>
      </c>
      <c r="D2717" t="s">
        <v>152</v>
      </c>
      <c r="E2717" t="s">
        <v>65</v>
      </c>
      <c r="F2717" t="s">
        <v>209</v>
      </c>
      <c r="G2717" t="s">
        <v>89</v>
      </c>
      <c r="H2717">
        <v>0</v>
      </c>
      <c r="I2717">
        <v>0</v>
      </c>
      <c r="J2717">
        <v>0</v>
      </c>
      <c r="K2717">
        <v>0</v>
      </c>
      <c r="L2717">
        <v>0</v>
      </c>
      <c r="M2717">
        <v>0</v>
      </c>
      <c r="N2717">
        <v>0</v>
      </c>
      <c r="O2717">
        <v>0</v>
      </c>
      <c r="P2717">
        <v>0</v>
      </c>
      <c r="Q2717">
        <v>0</v>
      </c>
      <c r="R2717">
        <v>0</v>
      </c>
      <c r="S2717">
        <v>0</v>
      </c>
      <c r="T2717">
        <v>0</v>
      </c>
      <c r="U2717" t="e">
        <f>VLOOKUP(D2717,#REF!,2,FALSE)</f>
        <v>#REF!</v>
      </c>
      <c r="V2717" t="e">
        <f>VLOOKUP(_216[[#This Row],[rollup_view_description]],Map!$B:$C,2,FALSE)</f>
        <v>#REF!</v>
      </c>
      <c r="W2717" t="str">
        <f>VLOOKUP(F2717,Map!$F:$G,2,FALSE)</f>
        <v>Reg Def</v>
      </c>
    </row>
    <row r="2718" spans="1:23" x14ac:dyDescent="0.25">
      <c r="A2718" t="s">
        <v>6</v>
      </c>
      <c r="B2718" t="s">
        <v>585</v>
      </c>
      <c r="C2718">
        <v>2027</v>
      </c>
      <c r="D2718" t="s">
        <v>111</v>
      </c>
      <c r="E2718" t="s">
        <v>65</v>
      </c>
      <c r="F2718" t="s">
        <v>208</v>
      </c>
      <c r="G2718" t="s">
        <v>88</v>
      </c>
      <c r="H2718">
        <v>0</v>
      </c>
      <c r="I2718">
        <v>0</v>
      </c>
      <c r="J2718">
        <v>0</v>
      </c>
      <c r="K2718">
        <v>0</v>
      </c>
      <c r="L2718">
        <v>0</v>
      </c>
      <c r="M2718">
        <v>0</v>
      </c>
      <c r="N2718">
        <v>0</v>
      </c>
      <c r="O2718">
        <v>0</v>
      </c>
      <c r="P2718">
        <v>0</v>
      </c>
      <c r="Q2718">
        <v>0</v>
      </c>
      <c r="R2718">
        <v>0</v>
      </c>
      <c r="S2718">
        <v>0</v>
      </c>
      <c r="T2718">
        <v>0</v>
      </c>
      <c r="U2718" t="e">
        <f>VLOOKUP(D2718,#REF!,2,FALSE)</f>
        <v>#REF!</v>
      </c>
      <c r="V2718" t="e">
        <f>VLOOKUP(_216[[#This Row],[rollup_view_description]],Map!$B:$C,2,FALSE)</f>
        <v>#REF!</v>
      </c>
      <c r="W2718" t="str">
        <f>VLOOKUP(F2718,Map!$F:$G,2,FALSE)</f>
        <v>Reg Def</v>
      </c>
    </row>
    <row r="2719" spans="1:23" x14ac:dyDescent="0.25">
      <c r="A2719" t="s">
        <v>6</v>
      </c>
      <c r="B2719" t="s">
        <v>585</v>
      </c>
      <c r="C2719">
        <v>2027</v>
      </c>
      <c r="D2719" t="s">
        <v>111</v>
      </c>
      <c r="E2719" t="s">
        <v>65</v>
      </c>
      <c r="F2719" t="s">
        <v>211</v>
      </c>
      <c r="G2719" t="s">
        <v>88</v>
      </c>
      <c r="H2719">
        <v>0</v>
      </c>
      <c r="I2719">
        <v>0</v>
      </c>
      <c r="J2719">
        <v>0</v>
      </c>
      <c r="K2719">
        <v>0</v>
      </c>
      <c r="L2719">
        <v>0</v>
      </c>
      <c r="M2719">
        <v>0</v>
      </c>
      <c r="N2719">
        <v>0</v>
      </c>
      <c r="O2719">
        <v>0</v>
      </c>
      <c r="P2719">
        <v>0</v>
      </c>
      <c r="Q2719">
        <v>0</v>
      </c>
      <c r="R2719">
        <v>0</v>
      </c>
      <c r="S2719">
        <v>0</v>
      </c>
      <c r="T2719">
        <v>0</v>
      </c>
      <c r="U2719" t="e">
        <f>VLOOKUP(D2719,#REF!,2,FALSE)</f>
        <v>#REF!</v>
      </c>
      <c r="V2719" t="e">
        <f>VLOOKUP(_216[[#This Row],[rollup_view_description]],Map!$B:$C,2,FALSE)</f>
        <v>#REF!</v>
      </c>
      <c r="W2719" t="str">
        <f>VLOOKUP(F2719,Map!$F:$G,2,FALSE)</f>
        <v>Reg Def</v>
      </c>
    </row>
    <row r="2720" spans="1:23" x14ac:dyDescent="0.25">
      <c r="A2720" t="s">
        <v>6</v>
      </c>
      <c r="B2720" t="s">
        <v>585</v>
      </c>
      <c r="C2720">
        <v>2027</v>
      </c>
      <c r="D2720" t="s">
        <v>111</v>
      </c>
      <c r="E2720" t="s">
        <v>65</v>
      </c>
      <c r="F2720" t="s">
        <v>136</v>
      </c>
      <c r="G2720" t="s">
        <v>88</v>
      </c>
      <c r="H2720">
        <v>0</v>
      </c>
      <c r="I2720">
        <v>0</v>
      </c>
      <c r="J2720">
        <v>0</v>
      </c>
      <c r="K2720">
        <v>0</v>
      </c>
      <c r="L2720">
        <v>0</v>
      </c>
      <c r="M2720">
        <v>0</v>
      </c>
      <c r="N2720">
        <v>0</v>
      </c>
      <c r="O2720">
        <v>0</v>
      </c>
      <c r="P2720">
        <v>0</v>
      </c>
      <c r="Q2720">
        <v>0</v>
      </c>
      <c r="R2720">
        <v>0</v>
      </c>
      <c r="S2720">
        <v>0</v>
      </c>
      <c r="T2720">
        <v>0</v>
      </c>
      <c r="U2720" t="e">
        <f>VLOOKUP(D2720,#REF!,2,FALSE)</f>
        <v>#REF!</v>
      </c>
      <c r="V2720" t="e">
        <f>VLOOKUP(_216[[#This Row],[rollup_view_description]],Map!$B:$C,2,FALSE)</f>
        <v>#REF!</v>
      </c>
      <c r="W2720" t="str">
        <f>VLOOKUP(F2720,Map!$F:$G,2,FALSE)</f>
        <v>Flow Through</v>
      </c>
    </row>
    <row r="2721" spans="1:23" x14ac:dyDescent="0.25">
      <c r="A2721" t="s">
        <v>6</v>
      </c>
      <c r="B2721" t="s">
        <v>585</v>
      </c>
      <c r="C2721">
        <v>2027</v>
      </c>
      <c r="D2721" t="s">
        <v>111</v>
      </c>
      <c r="E2721" t="s">
        <v>65</v>
      </c>
      <c r="F2721" t="s">
        <v>210</v>
      </c>
      <c r="G2721" t="s">
        <v>88</v>
      </c>
      <c r="H2721">
        <v>0</v>
      </c>
      <c r="I2721">
        <v>0</v>
      </c>
      <c r="J2721">
        <v>0</v>
      </c>
      <c r="K2721">
        <v>0</v>
      </c>
      <c r="L2721">
        <v>0</v>
      </c>
      <c r="M2721">
        <v>0</v>
      </c>
      <c r="N2721">
        <v>0</v>
      </c>
      <c r="O2721">
        <v>0</v>
      </c>
      <c r="P2721">
        <v>0</v>
      </c>
      <c r="Q2721">
        <v>0</v>
      </c>
      <c r="R2721">
        <v>0</v>
      </c>
      <c r="S2721">
        <v>0</v>
      </c>
      <c r="T2721">
        <v>0</v>
      </c>
      <c r="U2721" t="e">
        <f>VLOOKUP(D2721,#REF!,2,FALSE)</f>
        <v>#REF!</v>
      </c>
      <c r="V2721" t="e">
        <f>VLOOKUP(_216[[#This Row],[rollup_view_description]],Map!$B:$C,2,FALSE)</f>
        <v>#REF!</v>
      </c>
      <c r="W2721" t="str">
        <f>VLOOKUP(F2721,Map!$F:$G,2,FALSE)</f>
        <v>Reg Def</v>
      </c>
    </row>
    <row r="2722" spans="1:23" x14ac:dyDescent="0.25">
      <c r="A2722" t="s">
        <v>6</v>
      </c>
      <c r="B2722" t="s">
        <v>585</v>
      </c>
      <c r="C2722">
        <v>2027</v>
      </c>
      <c r="D2722" t="s">
        <v>111</v>
      </c>
      <c r="E2722" t="s">
        <v>65</v>
      </c>
      <c r="F2722" t="s">
        <v>212</v>
      </c>
      <c r="G2722" t="s">
        <v>88</v>
      </c>
      <c r="H2722">
        <v>0</v>
      </c>
      <c r="I2722">
        <v>0</v>
      </c>
      <c r="J2722">
        <v>0</v>
      </c>
      <c r="K2722">
        <v>0</v>
      </c>
      <c r="L2722">
        <v>0</v>
      </c>
      <c r="M2722">
        <v>0</v>
      </c>
      <c r="N2722">
        <v>0</v>
      </c>
      <c r="O2722">
        <v>0</v>
      </c>
      <c r="P2722">
        <v>0</v>
      </c>
      <c r="Q2722">
        <v>0</v>
      </c>
      <c r="R2722">
        <v>0</v>
      </c>
      <c r="S2722">
        <v>0</v>
      </c>
      <c r="T2722">
        <v>0</v>
      </c>
      <c r="U2722" t="e">
        <f>VLOOKUP(D2722,#REF!,2,FALSE)</f>
        <v>#REF!</v>
      </c>
      <c r="V2722" t="e">
        <f>VLOOKUP(_216[[#This Row],[rollup_view_description]],Map!$B:$C,2,FALSE)</f>
        <v>#REF!</v>
      </c>
      <c r="W2722" t="str">
        <f>VLOOKUP(F2722,Map!$F:$G,2,FALSE)</f>
        <v>Reg Def</v>
      </c>
    </row>
    <row r="2723" spans="1:23" x14ac:dyDescent="0.25">
      <c r="A2723" t="s">
        <v>6</v>
      </c>
      <c r="B2723" t="s">
        <v>585</v>
      </c>
      <c r="C2723">
        <v>2027</v>
      </c>
      <c r="D2723" t="s">
        <v>111</v>
      </c>
      <c r="E2723" t="s">
        <v>65</v>
      </c>
      <c r="F2723" t="s">
        <v>213</v>
      </c>
      <c r="G2723" t="s">
        <v>88</v>
      </c>
      <c r="H2723">
        <v>0</v>
      </c>
      <c r="I2723">
        <v>0</v>
      </c>
      <c r="J2723">
        <v>0</v>
      </c>
      <c r="K2723">
        <v>0</v>
      </c>
      <c r="L2723">
        <v>0</v>
      </c>
      <c r="M2723">
        <v>0</v>
      </c>
      <c r="N2723">
        <v>0</v>
      </c>
      <c r="O2723">
        <v>0</v>
      </c>
      <c r="P2723">
        <v>0</v>
      </c>
      <c r="Q2723">
        <v>0</v>
      </c>
      <c r="R2723">
        <v>0</v>
      </c>
      <c r="S2723">
        <v>0</v>
      </c>
      <c r="T2723">
        <v>0</v>
      </c>
      <c r="U2723" t="e">
        <f>VLOOKUP(D2723,#REF!,2,FALSE)</f>
        <v>#REF!</v>
      </c>
      <c r="V2723" t="e">
        <f>VLOOKUP(_216[[#This Row],[rollup_view_description]],Map!$B:$C,2,FALSE)</f>
        <v>#REF!</v>
      </c>
      <c r="W2723" t="str">
        <f>VLOOKUP(F2723,Map!$F:$G,2,FALSE)</f>
        <v>Reg Def</v>
      </c>
    </row>
    <row r="2724" spans="1:23" x14ac:dyDescent="0.25">
      <c r="A2724" t="s">
        <v>6</v>
      </c>
      <c r="B2724" t="s">
        <v>585</v>
      </c>
      <c r="C2724">
        <v>2027</v>
      </c>
      <c r="D2724" t="s">
        <v>111</v>
      </c>
      <c r="E2724" t="s">
        <v>65</v>
      </c>
      <c r="F2724" t="s">
        <v>209</v>
      </c>
      <c r="G2724" t="s">
        <v>89</v>
      </c>
      <c r="H2724">
        <v>0</v>
      </c>
      <c r="I2724">
        <v>0</v>
      </c>
      <c r="J2724">
        <v>0</v>
      </c>
      <c r="K2724">
        <v>0</v>
      </c>
      <c r="L2724">
        <v>0</v>
      </c>
      <c r="M2724">
        <v>0</v>
      </c>
      <c r="N2724">
        <v>0</v>
      </c>
      <c r="O2724">
        <v>0</v>
      </c>
      <c r="P2724">
        <v>0</v>
      </c>
      <c r="Q2724">
        <v>0</v>
      </c>
      <c r="R2724">
        <v>0</v>
      </c>
      <c r="S2724">
        <v>0</v>
      </c>
      <c r="T2724">
        <v>0</v>
      </c>
      <c r="U2724" t="e">
        <f>VLOOKUP(D2724,#REF!,2,FALSE)</f>
        <v>#REF!</v>
      </c>
      <c r="V2724" t="e">
        <f>VLOOKUP(_216[[#This Row],[rollup_view_description]],Map!$B:$C,2,FALSE)</f>
        <v>#REF!</v>
      </c>
      <c r="W2724" t="str">
        <f>VLOOKUP(F2724,Map!$F:$G,2,FALSE)</f>
        <v>Reg Def</v>
      </c>
    </row>
    <row r="2725" spans="1:23" x14ac:dyDescent="0.25">
      <c r="A2725" t="s">
        <v>6</v>
      </c>
      <c r="B2725" t="s">
        <v>585</v>
      </c>
      <c r="C2725">
        <v>2027</v>
      </c>
      <c r="D2725" t="s">
        <v>111</v>
      </c>
      <c r="E2725" t="s">
        <v>65</v>
      </c>
      <c r="F2725" t="s">
        <v>214</v>
      </c>
      <c r="G2725" t="s">
        <v>88</v>
      </c>
      <c r="H2725">
        <v>0</v>
      </c>
      <c r="I2725">
        <v>0</v>
      </c>
      <c r="J2725">
        <v>0</v>
      </c>
      <c r="K2725">
        <v>0</v>
      </c>
      <c r="L2725">
        <v>0</v>
      </c>
      <c r="M2725">
        <v>0</v>
      </c>
      <c r="N2725">
        <v>0</v>
      </c>
      <c r="O2725">
        <v>0</v>
      </c>
      <c r="P2725">
        <v>0</v>
      </c>
      <c r="Q2725">
        <v>0</v>
      </c>
      <c r="R2725">
        <v>0</v>
      </c>
      <c r="S2725">
        <v>0</v>
      </c>
      <c r="T2725">
        <v>0</v>
      </c>
      <c r="U2725" t="e">
        <f>VLOOKUP(D2725,#REF!,2,FALSE)</f>
        <v>#REF!</v>
      </c>
      <c r="V2725" t="e">
        <f>VLOOKUP(_216[[#This Row],[rollup_view_description]],Map!$B:$C,2,FALSE)</f>
        <v>#REF!</v>
      </c>
      <c r="W2725" t="str">
        <f>VLOOKUP(F2725,Map!$F:$G,2,FALSE)</f>
        <v>Repairs</v>
      </c>
    </row>
    <row r="2726" spans="1:23" x14ac:dyDescent="0.25">
      <c r="A2726" t="s">
        <v>6</v>
      </c>
      <c r="B2726" t="s">
        <v>585</v>
      </c>
      <c r="C2726">
        <v>2027</v>
      </c>
      <c r="D2726" t="s">
        <v>154</v>
      </c>
      <c r="E2726" t="s">
        <v>65</v>
      </c>
      <c r="F2726" t="s">
        <v>209</v>
      </c>
      <c r="G2726" t="s">
        <v>89</v>
      </c>
      <c r="H2726">
        <v>0</v>
      </c>
      <c r="I2726">
        <v>0</v>
      </c>
      <c r="J2726">
        <v>0</v>
      </c>
      <c r="K2726">
        <v>0</v>
      </c>
      <c r="L2726">
        <v>0</v>
      </c>
      <c r="M2726">
        <v>0</v>
      </c>
      <c r="N2726">
        <v>0</v>
      </c>
      <c r="O2726">
        <v>0</v>
      </c>
      <c r="P2726">
        <v>0</v>
      </c>
      <c r="Q2726">
        <v>0</v>
      </c>
      <c r="R2726">
        <v>0</v>
      </c>
      <c r="S2726">
        <v>0</v>
      </c>
      <c r="T2726">
        <v>0</v>
      </c>
      <c r="U2726" t="e">
        <f>VLOOKUP(D2726,#REF!,2,FALSE)</f>
        <v>#REF!</v>
      </c>
      <c r="V2726" t="e">
        <f>VLOOKUP(_216[[#This Row],[rollup_view_description]],Map!$B:$C,2,FALSE)</f>
        <v>#REF!</v>
      </c>
      <c r="W2726" t="str">
        <f>VLOOKUP(F2726,Map!$F:$G,2,FALSE)</f>
        <v>Reg Def</v>
      </c>
    </row>
    <row r="2727" spans="1:23" x14ac:dyDescent="0.25">
      <c r="A2727" t="s">
        <v>6</v>
      </c>
      <c r="B2727" t="s">
        <v>585</v>
      </c>
      <c r="C2727">
        <v>2027</v>
      </c>
      <c r="D2727" t="s">
        <v>155</v>
      </c>
      <c r="E2727" t="s">
        <v>65</v>
      </c>
      <c r="F2727" t="s">
        <v>213</v>
      </c>
      <c r="G2727" t="s">
        <v>88</v>
      </c>
      <c r="H2727">
        <v>0</v>
      </c>
      <c r="I2727">
        <v>0</v>
      </c>
      <c r="J2727">
        <v>0</v>
      </c>
      <c r="K2727">
        <v>0</v>
      </c>
      <c r="L2727">
        <v>0</v>
      </c>
      <c r="M2727">
        <v>0</v>
      </c>
      <c r="N2727">
        <v>0</v>
      </c>
      <c r="O2727">
        <v>0</v>
      </c>
      <c r="P2727">
        <v>0</v>
      </c>
      <c r="Q2727">
        <v>0</v>
      </c>
      <c r="R2727">
        <v>0</v>
      </c>
      <c r="S2727">
        <v>0</v>
      </c>
      <c r="T2727">
        <v>0</v>
      </c>
      <c r="U2727" t="e">
        <f>VLOOKUP(D2727,#REF!,2,FALSE)</f>
        <v>#REF!</v>
      </c>
      <c r="V2727" t="e">
        <f>VLOOKUP(_216[[#This Row],[rollup_view_description]],Map!$B:$C,2,FALSE)</f>
        <v>#REF!</v>
      </c>
      <c r="W2727" t="str">
        <f>VLOOKUP(F2727,Map!$F:$G,2,FALSE)</f>
        <v>Reg Def</v>
      </c>
    </row>
    <row r="2728" spans="1:23" x14ac:dyDescent="0.25">
      <c r="A2728" t="s">
        <v>6</v>
      </c>
      <c r="B2728" t="s">
        <v>585</v>
      </c>
      <c r="C2728">
        <v>2027</v>
      </c>
      <c r="D2728" t="s">
        <v>155</v>
      </c>
      <c r="E2728" t="s">
        <v>65</v>
      </c>
      <c r="F2728" t="s">
        <v>209</v>
      </c>
      <c r="G2728" t="s">
        <v>89</v>
      </c>
      <c r="H2728">
        <v>0</v>
      </c>
      <c r="I2728">
        <v>0</v>
      </c>
      <c r="J2728">
        <v>0</v>
      </c>
      <c r="K2728">
        <v>0</v>
      </c>
      <c r="L2728">
        <v>0</v>
      </c>
      <c r="M2728">
        <v>0</v>
      </c>
      <c r="N2728">
        <v>0</v>
      </c>
      <c r="O2728">
        <v>0</v>
      </c>
      <c r="P2728">
        <v>0</v>
      </c>
      <c r="Q2728">
        <v>0</v>
      </c>
      <c r="R2728">
        <v>0</v>
      </c>
      <c r="S2728">
        <v>0</v>
      </c>
      <c r="T2728">
        <v>0</v>
      </c>
      <c r="U2728" t="e">
        <f>VLOOKUP(D2728,#REF!,2,FALSE)</f>
        <v>#REF!</v>
      </c>
      <c r="V2728" t="e">
        <f>VLOOKUP(_216[[#This Row],[rollup_view_description]],Map!$B:$C,2,FALSE)</f>
        <v>#REF!</v>
      </c>
      <c r="W2728" t="str">
        <f>VLOOKUP(F2728,Map!$F:$G,2,FALSE)</f>
        <v>Reg Def</v>
      </c>
    </row>
    <row r="2729" spans="1:23" x14ac:dyDescent="0.25">
      <c r="A2729" t="s">
        <v>6</v>
      </c>
      <c r="B2729" t="s">
        <v>585</v>
      </c>
      <c r="C2729">
        <v>2027</v>
      </c>
      <c r="D2729" t="s">
        <v>112</v>
      </c>
      <c r="E2729" t="s">
        <v>65</v>
      </c>
      <c r="F2729" t="s">
        <v>208</v>
      </c>
      <c r="G2729" t="s">
        <v>88</v>
      </c>
      <c r="H2729">
        <v>0</v>
      </c>
      <c r="I2729">
        <v>0</v>
      </c>
      <c r="J2729">
        <v>0</v>
      </c>
      <c r="K2729">
        <v>0</v>
      </c>
      <c r="L2729">
        <v>0</v>
      </c>
      <c r="M2729">
        <v>0</v>
      </c>
      <c r="N2729">
        <v>0</v>
      </c>
      <c r="O2729">
        <v>0</v>
      </c>
      <c r="P2729">
        <v>0</v>
      </c>
      <c r="Q2729">
        <v>0</v>
      </c>
      <c r="R2729">
        <v>0</v>
      </c>
      <c r="S2729">
        <v>0</v>
      </c>
      <c r="T2729">
        <v>0</v>
      </c>
      <c r="U2729" t="e">
        <f>VLOOKUP(D2729,#REF!,2,FALSE)</f>
        <v>#REF!</v>
      </c>
      <c r="V2729" t="e">
        <f>VLOOKUP(_216[[#This Row],[rollup_view_description]],Map!$B:$C,2,FALSE)</f>
        <v>#REF!</v>
      </c>
      <c r="W2729" t="str">
        <f>VLOOKUP(F2729,Map!$F:$G,2,FALSE)</f>
        <v>Reg Def</v>
      </c>
    </row>
    <row r="2730" spans="1:23" x14ac:dyDescent="0.25">
      <c r="A2730" t="s">
        <v>6</v>
      </c>
      <c r="B2730" t="s">
        <v>585</v>
      </c>
      <c r="C2730">
        <v>2027</v>
      </c>
      <c r="D2730" t="s">
        <v>112</v>
      </c>
      <c r="E2730" t="s">
        <v>65</v>
      </c>
      <c r="F2730" t="s">
        <v>136</v>
      </c>
      <c r="G2730" t="s">
        <v>88</v>
      </c>
      <c r="H2730">
        <v>0</v>
      </c>
      <c r="I2730">
        <v>0</v>
      </c>
      <c r="J2730">
        <v>0</v>
      </c>
      <c r="K2730">
        <v>0</v>
      </c>
      <c r="L2730">
        <v>0</v>
      </c>
      <c r="M2730">
        <v>0</v>
      </c>
      <c r="N2730">
        <v>0</v>
      </c>
      <c r="O2730">
        <v>0</v>
      </c>
      <c r="P2730">
        <v>0</v>
      </c>
      <c r="Q2730">
        <v>0</v>
      </c>
      <c r="R2730">
        <v>0</v>
      </c>
      <c r="S2730">
        <v>0</v>
      </c>
      <c r="T2730">
        <v>0</v>
      </c>
      <c r="U2730" t="e">
        <f>VLOOKUP(D2730,#REF!,2,FALSE)</f>
        <v>#REF!</v>
      </c>
      <c r="V2730" t="e">
        <f>VLOOKUP(_216[[#This Row],[rollup_view_description]],Map!$B:$C,2,FALSE)</f>
        <v>#REF!</v>
      </c>
      <c r="W2730" t="str">
        <f>VLOOKUP(F2730,Map!$F:$G,2,FALSE)</f>
        <v>Flow Through</v>
      </c>
    </row>
    <row r="2731" spans="1:23" x14ac:dyDescent="0.25">
      <c r="A2731" t="s">
        <v>6</v>
      </c>
      <c r="B2731" t="s">
        <v>585</v>
      </c>
      <c r="C2731">
        <v>2027</v>
      </c>
      <c r="D2731" t="s">
        <v>112</v>
      </c>
      <c r="E2731" t="s">
        <v>65</v>
      </c>
      <c r="F2731" t="s">
        <v>212</v>
      </c>
      <c r="G2731" t="s">
        <v>88</v>
      </c>
      <c r="H2731">
        <v>0</v>
      </c>
      <c r="I2731">
        <v>0</v>
      </c>
      <c r="J2731">
        <v>0</v>
      </c>
      <c r="K2731">
        <v>0</v>
      </c>
      <c r="L2731">
        <v>0</v>
      </c>
      <c r="M2731">
        <v>0</v>
      </c>
      <c r="N2731">
        <v>0</v>
      </c>
      <c r="O2731">
        <v>0</v>
      </c>
      <c r="P2731">
        <v>0</v>
      </c>
      <c r="Q2731">
        <v>0</v>
      </c>
      <c r="R2731">
        <v>0</v>
      </c>
      <c r="S2731">
        <v>0</v>
      </c>
      <c r="T2731">
        <v>0</v>
      </c>
      <c r="U2731" t="e">
        <f>VLOOKUP(D2731,#REF!,2,FALSE)</f>
        <v>#REF!</v>
      </c>
      <c r="V2731" t="e">
        <f>VLOOKUP(_216[[#This Row],[rollup_view_description]],Map!$B:$C,2,FALSE)</f>
        <v>#REF!</v>
      </c>
      <c r="W2731" t="str">
        <f>VLOOKUP(F2731,Map!$F:$G,2,FALSE)</f>
        <v>Reg Def</v>
      </c>
    </row>
    <row r="2732" spans="1:23" x14ac:dyDescent="0.25">
      <c r="A2732" t="s">
        <v>6</v>
      </c>
      <c r="B2732" t="s">
        <v>585</v>
      </c>
      <c r="C2732">
        <v>2027</v>
      </c>
      <c r="D2732" t="s">
        <v>112</v>
      </c>
      <c r="E2732" t="s">
        <v>65</v>
      </c>
      <c r="F2732" t="s">
        <v>209</v>
      </c>
      <c r="G2732" t="s">
        <v>89</v>
      </c>
      <c r="H2732">
        <v>-1856.32</v>
      </c>
      <c r="I2732">
        <v>0</v>
      </c>
      <c r="J2732">
        <v>-1856.32</v>
      </c>
      <c r="K2732">
        <v>0</v>
      </c>
      <c r="L2732">
        <v>0</v>
      </c>
      <c r="M2732">
        <v>0</v>
      </c>
      <c r="N2732">
        <v>0</v>
      </c>
      <c r="O2732">
        <v>-1856.32</v>
      </c>
      <c r="P2732">
        <v>0</v>
      </c>
      <c r="Q2732">
        <v>0</v>
      </c>
      <c r="R2732">
        <v>19.489999999999998</v>
      </c>
      <c r="S2732">
        <v>0</v>
      </c>
      <c r="T2732">
        <v>0</v>
      </c>
      <c r="U2732" t="e">
        <f>VLOOKUP(D2732,#REF!,2,FALSE)</f>
        <v>#REF!</v>
      </c>
      <c r="V2732" t="e">
        <f>VLOOKUP(_216[[#This Row],[rollup_view_description]],Map!$B:$C,2,FALSE)</f>
        <v>#REF!</v>
      </c>
      <c r="W2732" t="str">
        <f>VLOOKUP(F2732,Map!$F:$G,2,FALSE)</f>
        <v>Reg Def</v>
      </c>
    </row>
    <row r="2733" spans="1:23" x14ac:dyDescent="0.25">
      <c r="A2733" t="s">
        <v>6</v>
      </c>
      <c r="B2733" t="s">
        <v>585</v>
      </c>
      <c r="C2733">
        <v>2027</v>
      </c>
      <c r="D2733" t="s">
        <v>112</v>
      </c>
      <c r="E2733" t="s">
        <v>65</v>
      </c>
      <c r="F2733" t="s">
        <v>214</v>
      </c>
      <c r="G2733" t="s">
        <v>88</v>
      </c>
      <c r="H2733">
        <v>0</v>
      </c>
      <c r="I2733">
        <v>0</v>
      </c>
      <c r="J2733">
        <v>0</v>
      </c>
      <c r="K2733">
        <v>0</v>
      </c>
      <c r="L2733">
        <v>0</v>
      </c>
      <c r="M2733">
        <v>0</v>
      </c>
      <c r="N2733">
        <v>0</v>
      </c>
      <c r="O2733">
        <v>0</v>
      </c>
      <c r="P2733">
        <v>0</v>
      </c>
      <c r="Q2733">
        <v>0</v>
      </c>
      <c r="R2733">
        <v>0</v>
      </c>
      <c r="S2733">
        <v>0</v>
      </c>
      <c r="T2733">
        <v>0</v>
      </c>
      <c r="U2733" t="e">
        <f>VLOOKUP(D2733,#REF!,2,FALSE)</f>
        <v>#REF!</v>
      </c>
      <c r="V2733" t="e">
        <f>VLOOKUP(_216[[#This Row],[rollup_view_description]],Map!$B:$C,2,FALSE)</f>
        <v>#REF!</v>
      </c>
      <c r="W2733" t="str">
        <f>VLOOKUP(F2733,Map!$F:$G,2,FALSE)</f>
        <v>Repairs</v>
      </c>
    </row>
    <row r="2734" spans="1:23" x14ac:dyDescent="0.25">
      <c r="A2734" t="s">
        <v>6</v>
      </c>
      <c r="B2734" t="s">
        <v>585</v>
      </c>
      <c r="C2734">
        <v>2027</v>
      </c>
      <c r="D2734" t="s">
        <v>156</v>
      </c>
      <c r="E2734" t="s">
        <v>65</v>
      </c>
      <c r="F2734" t="s">
        <v>213</v>
      </c>
      <c r="G2734" t="s">
        <v>88</v>
      </c>
      <c r="H2734">
        <v>0</v>
      </c>
      <c r="I2734">
        <v>0</v>
      </c>
      <c r="J2734">
        <v>0</v>
      </c>
      <c r="K2734">
        <v>0</v>
      </c>
      <c r="L2734">
        <v>0</v>
      </c>
      <c r="M2734">
        <v>0</v>
      </c>
      <c r="N2734">
        <v>0</v>
      </c>
      <c r="O2734">
        <v>0</v>
      </c>
      <c r="P2734">
        <v>0</v>
      </c>
      <c r="Q2734">
        <v>0</v>
      </c>
      <c r="R2734">
        <v>0</v>
      </c>
      <c r="S2734">
        <v>0</v>
      </c>
      <c r="T2734">
        <v>0</v>
      </c>
      <c r="U2734" t="e">
        <f>VLOOKUP(D2734,#REF!,2,FALSE)</f>
        <v>#REF!</v>
      </c>
      <c r="V2734" t="e">
        <f>VLOOKUP(_216[[#This Row],[rollup_view_description]],Map!$B:$C,2,FALSE)</f>
        <v>#REF!</v>
      </c>
      <c r="W2734" t="str">
        <f>VLOOKUP(F2734,Map!$F:$G,2,FALSE)</f>
        <v>Reg Def</v>
      </c>
    </row>
    <row r="2735" spans="1:23" x14ac:dyDescent="0.25">
      <c r="A2735" t="s">
        <v>6</v>
      </c>
      <c r="B2735" t="s">
        <v>585</v>
      </c>
      <c r="C2735">
        <v>2027</v>
      </c>
      <c r="D2735" t="s">
        <v>156</v>
      </c>
      <c r="E2735" t="s">
        <v>65</v>
      </c>
      <c r="F2735" t="s">
        <v>209</v>
      </c>
      <c r="G2735" t="s">
        <v>89</v>
      </c>
      <c r="H2735">
        <v>0</v>
      </c>
      <c r="I2735">
        <v>0</v>
      </c>
      <c r="J2735">
        <v>0</v>
      </c>
      <c r="K2735">
        <v>0</v>
      </c>
      <c r="L2735">
        <v>0</v>
      </c>
      <c r="M2735">
        <v>0</v>
      </c>
      <c r="N2735">
        <v>0</v>
      </c>
      <c r="O2735">
        <v>0</v>
      </c>
      <c r="P2735">
        <v>0</v>
      </c>
      <c r="Q2735">
        <v>0</v>
      </c>
      <c r="R2735">
        <v>0</v>
      </c>
      <c r="S2735">
        <v>0</v>
      </c>
      <c r="T2735">
        <v>0</v>
      </c>
      <c r="U2735" t="e">
        <f>VLOOKUP(D2735,#REF!,2,FALSE)</f>
        <v>#REF!</v>
      </c>
      <c r="V2735" t="e">
        <f>VLOOKUP(_216[[#This Row],[rollup_view_description]],Map!$B:$C,2,FALSE)</f>
        <v>#REF!</v>
      </c>
      <c r="W2735" t="str">
        <f>VLOOKUP(F2735,Map!$F:$G,2,FALSE)</f>
        <v>Reg Def</v>
      </c>
    </row>
    <row r="2736" spans="1:23" x14ac:dyDescent="0.25">
      <c r="A2736" t="s">
        <v>6</v>
      </c>
      <c r="B2736" t="s">
        <v>585</v>
      </c>
      <c r="C2736">
        <v>2027</v>
      </c>
      <c r="D2736" t="s">
        <v>113</v>
      </c>
      <c r="E2736" t="s">
        <v>65</v>
      </c>
      <c r="F2736" t="s">
        <v>208</v>
      </c>
      <c r="G2736" t="s">
        <v>88</v>
      </c>
      <c r="H2736">
        <v>0</v>
      </c>
      <c r="I2736">
        <v>0</v>
      </c>
      <c r="J2736">
        <v>0</v>
      </c>
      <c r="K2736">
        <v>77.5</v>
      </c>
      <c r="L2736">
        <v>0</v>
      </c>
      <c r="M2736">
        <v>77.5</v>
      </c>
      <c r="N2736">
        <v>0</v>
      </c>
      <c r="O2736">
        <v>-77.5</v>
      </c>
      <c r="P2736">
        <v>0</v>
      </c>
      <c r="Q2736">
        <v>0</v>
      </c>
      <c r="R2736">
        <v>0.83</v>
      </c>
      <c r="S2736">
        <v>0</v>
      </c>
      <c r="T2736">
        <v>0</v>
      </c>
      <c r="U2736" t="e">
        <f>VLOOKUP(D2736,#REF!,2,FALSE)</f>
        <v>#REF!</v>
      </c>
      <c r="V2736" t="e">
        <f>VLOOKUP(_216[[#This Row],[rollup_view_description]],Map!$B:$C,2,FALSE)</f>
        <v>#REF!</v>
      </c>
      <c r="W2736" t="str">
        <f>VLOOKUP(F2736,Map!$F:$G,2,FALSE)</f>
        <v>Reg Def</v>
      </c>
    </row>
    <row r="2737" spans="1:23" x14ac:dyDescent="0.25">
      <c r="A2737" t="s">
        <v>6</v>
      </c>
      <c r="B2737" t="s">
        <v>585</v>
      </c>
      <c r="C2737">
        <v>2027</v>
      </c>
      <c r="D2737" t="s">
        <v>113</v>
      </c>
      <c r="E2737" t="s">
        <v>65</v>
      </c>
      <c r="F2737" t="s">
        <v>211</v>
      </c>
      <c r="G2737" t="s">
        <v>88</v>
      </c>
      <c r="H2737">
        <v>0</v>
      </c>
      <c r="I2737">
        <v>0</v>
      </c>
      <c r="J2737">
        <v>0</v>
      </c>
      <c r="K2737">
        <v>2.2200000000000002</v>
      </c>
      <c r="L2737">
        <v>0</v>
      </c>
      <c r="M2737">
        <v>2.2200000000000002</v>
      </c>
      <c r="N2737">
        <v>0</v>
      </c>
      <c r="O2737">
        <v>-2.2200000000000002</v>
      </c>
      <c r="P2737">
        <v>0</v>
      </c>
      <c r="Q2737">
        <v>0</v>
      </c>
      <c r="R2737">
        <v>0.05</v>
      </c>
      <c r="S2737">
        <v>0</v>
      </c>
      <c r="T2737">
        <v>0</v>
      </c>
      <c r="U2737" t="e">
        <f>VLOOKUP(D2737,#REF!,2,FALSE)</f>
        <v>#REF!</v>
      </c>
      <c r="V2737" t="e">
        <f>VLOOKUP(_216[[#This Row],[rollup_view_description]],Map!$B:$C,2,FALSE)</f>
        <v>#REF!</v>
      </c>
      <c r="W2737" t="str">
        <f>VLOOKUP(F2737,Map!$F:$G,2,FALSE)</f>
        <v>Reg Def</v>
      </c>
    </row>
    <row r="2738" spans="1:23" x14ac:dyDescent="0.25">
      <c r="A2738" t="s">
        <v>6</v>
      </c>
      <c r="B2738" t="s">
        <v>585</v>
      </c>
      <c r="C2738">
        <v>2027</v>
      </c>
      <c r="D2738" t="s">
        <v>113</v>
      </c>
      <c r="E2738" t="s">
        <v>65</v>
      </c>
      <c r="F2738" t="s">
        <v>136</v>
      </c>
      <c r="G2738" t="s">
        <v>88</v>
      </c>
      <c r="H2738">
        <v>0</v>
      </c>
      <c r="I2738">
        <v>0</v>
      </c>
      <c r="J2738">
        <v>0</v>
      </c>
      <c r="K2738">
        <v>122.12</v>
      </c>
      <c r="L2738">
        <v>0</v>
      </c>
      <c r="M2738">
        <v>122.12</v>
      </c>
      <c r="N2738">
        <v>0</v>
      </c>
      <c r="O2738">
        <v>-122.12</v>
      </c>
      <c r="P2738">
        <v>0</v>
      </c>
      <c r="Q2738">
        <v>0</v>
      </c>
      <c r="R2738">
        <v>0</v>
      </c>
      <c r="S2738">
        <v>0</v>
      </c>
      <c r="T2738">
        <v>0</v>
      </c>
      <c r="U2738" t="e">
        <f>VLOOKUP(D2738,#REF!,2,FALSE)</f>
        <v>#REF!</v>
      </c>
      <c r="V2738" t="e">
        <f>VLOOKUP(_216[[#This Row],[rollup_view_description]],Map!$B:$C,2,FALSE)</f>
        <v>#REF!</v>
      </c>
      <c r="W2738" t="str">
        <f>VLOOKUP(F2738,Map!$F:$G,2,FALSE)</f>
        <v>Flow Through</v>
      </c>
    </row>
    <row r="2739" spans="1:23" x14ac:dyDescent="0.25">
      <c r="A2739" t="s">
        <v>6</v>
      </c>
      <c r="B2739" t="s">
        <v>585</v>
      </c>
      <c r="C2739">
        <v>2027</v>
      </c>
      <c r="D2739" t="s">
        <v>113</v>
      </c>
      <c r="E2739" t="s">
        <v>65</v>
      </c>
      <c r="F2739" t="s">
        <v>212</v>
      </c>
      <c r="G2739" t="s">
        <v>88</v>
      </c>
      <c r="H2739">
        <v>0</v>
      </c>
      <c r="I2739">
        <v>0</v>
      </c>
      <c r="J2739">
        <v>0</v>
      </c>
      <c r="K2739">
        <v>-24.17</v>
      </c>
      <c r="L2739">
        <v>0</v>
      </c>
      <c r="M2739">
        <v>-24.17</v>
      </c>
      <c r="N2739">
        <v>0</v>
      </c>
      <c r="O2739">
        <v>24.17</v>
      </c>
      <c r="P2739">
        <v>0</v>
      </c>
      <c r="Q2739">
        <v>0</v>
      </c>
      <c r="R2739">
        <v>-0.24</v>
      </c>
      <c r="S2739">
        <v>0</v>
      </c>
      <c r="T2739">
        <v>0</v>
      </c>
      <c r="U2739" t="e">
        <f>VLOOKUP(D2739,#REF!,2,FALSE)</f>
        <v>#REF!</v>
      </c>
      <c r="V2739" t="e">
        <f>VLOOKUP(_216[[#This Row],[rollup_view_description]],Map!$B:$C,2,FALSE)</f>
        <v>#REF!</v>
      </c>
      <c r="W2739" t="str">
        <f>VLOOKUP(F2739,Map!$F:$G,2,FALSE)</f>
        <v>Reg Def</v>
      </c>
    </row>
    <row r="2740" spans="1:23" x14ac:dyDescent="0.25">
      <c r="A2740" t="s">
        <v>6</v>
      </c>
      <c r="B2740" t="s">
        <v>585</v>
      </c>
      <c r="C2740">
        <v>2027</v>
      </c>
      <c r="D2740" t="s">
        <v>113</v>
      </c>
      <c r="E2740" t="s">
        <v>65</v>
      </c>
      <c r="F2740" t="s">
        <v>213</v>
      </c>
      <c r="G2740" t="s">
        <v>88</v>
      </c>
      <c r="H2740">
        <v>0</v>
      </c>
      <c r="I2740">
        <v>0</v>
      </c>
      <c r="J2740">
        <v>0</v>
      </c>
      <c r="K2740">
        <v>0</v>
      </c>
      <c r="L2740">
        <v>0</v>
      </c>
      <c r="M2740">
        <v>0</v>
      </c>
      <c r="N2740">
        <v>0</v>
      </c>
      <c r="O2740">
        <v>0</v>
      </c>
      <c r="P2740">
        <v>0</v>
      </c>
      <c r="Q2740">
        <v>0</v>
      </c>
      <c r="R2740">
        <v>0</v>
      </c>
      <c r="S2740">
        <v>0</v>
      </c>
      <c r="T2740">
        <v>0</v>
      </c>
      <c r="U2740" t="e">
        <f>VLOOKUP(D2740,#REF!,2,FALSE)</f>
        <v>#REF!</v>
      </c>
      <c r="V2740" t="e">
        <f>VLOOKUP(_216[[#This Row],[rollup_view_description]],Map!$B:$C,2,FALSE)</f>
        <v>#REF!</v>
      </c>
      <c r="W2740" t="str">
        <f>VLOOKUP(F2740,Map!$F:$G,2,FALSE)</f>
        <v>Reg Def</v>
      </c>
    </row>
    <row r="2741" spans="1:23" x14ac:dyDescent="0.25">
      <c r="A2741" t="s">
        <v>6</v>
      </c>
      <c r="B2741" t="s">
        <v>585</v>
      </c>
      <c r="C2741">
        <v>2027</v>
      </c>
      <c r="D2741" t="s">
        <v>113</v>
      </c>
      <c r="E2741" t="s">
        <v>65</v>
      </c>
      <c r="F2741" t="s">
        <v>209</v>
      </c>
      <c r="G2741" t="s">
        <v>89</v>
      </c>
      <c r="H2741">
        <v>184962.22</v>
      </c>
      <c r="I2741">
        <v>0</v>
      </c>
      <c r="J2741">
        <v>184962.22</v>
      </c>
      <c r="K2741">
        <v>73833.47</v>
      </c>
      <c r="L2741">
        <v>0</v>
      </c>
      <c r="M2741">
        <v>73833.47</v>
      </c>
      <c r="N2741">
        <v>0</v>
      </c>
      <c r="O2741">
        <v>111128.75</v>
      </c>
      <c r="P2741">
        <v>0</v>
      </c>
      <c r="Q2741">
        <v>0</v>
      </c>
      <c r="R2741">
        <v>-1165.72</v>
      </c>
      <c r="S2741">
        <v>0</v>
      </c>
      <c r="T2741">
        <v>0</v>
      </c>
      <c r="U2741" t="e">
        <f>VLOOKUP(D2741,#REF!,2,FALSE)</f>
        <v>#REF!</v>
      </c>
      <c r="V2741" t="e">
        <f>VLOOKUP(_216[[#This Row],[rollup_view_description]],Map!$B:$C,2,FALSE)</f>
        <v>#REF!</v>
      </c>
      <c r="W2741" t="str">
        <f>VLOOKUP(F2741,Map!$F:$G,2,FALSE)</f>
        <v>Reg Def</v>
      </c>
    </row>
    <row r="2742" spans="1:23" x14ac:dyDescent="0.25">
      <c r="A2742" t="s">
        <v>6</v>
      </c>
      <c r="B2742" t="s">
        <v>585</v>
      </c>
      <c r="C2742">
        <v>2027</v>
      </c>
      <c r="D2742" t="s">
        <v>113</v>
      </c>
      <c r="E2742" t="s">
        <v>65</v>
      </c>
      <c r="F2742" t="s">
        <v>214</v>
      </c>
      <c r="G2742" t="s">
        <v>88</v>
      </c>
      <c r="H2742">
        <v>0</v>
      </c>
      <c r="I2742">
        <v>0</v>
      </c>
      <c r="J2742">
        <v>0</v>
      </c>
      <c r="K2742">
        <v>0</v>
      </c>
      <c r="L2742">
        <v>0</v>
      </c>
      <c r="M2742">
        <v>0</v>
      </c>
      <c r="N2742">
        <v>0</v>
      </c>
      <c r="O2742">
        <v>0</v>
      </c>
      <c r="P2742">
        <v>0</v>
      </c>
      <c r="Q2742">
        <v>0</v>
      </c>
      <c r="R2742">
        <v>0</v>
      </c>
      <c r="S2742">
        <v>0</v>
      </c>
      <c r="T2742">
        <v>0</v>
      </c>
      <c r="U2742" t="e">
        <f>VLOOKUP(D2742,#REF!,2,FALSE)</f>
        <v>#REF!</v>
      </c>
      <c r="V2742" t="e">
        <f>VLOOKUP(_216[[#This Row],[rollup_view_description]],Map!$B:$C,2,FALSE)</f>
        <v>#REF!</v>
      </c>
      <c r="W2742" t="str">
        <f>VLOOKUP(F2742,Map!$F:$G,2,FALSE)</f>
        <v>Repairs</v>
      </c>
    </row>
    <row r="2743" spans="1:23" x14ac:dyDescent="0.25">
      <c r="A2743" t="s">
        <v>6</v>
      </c>
      <c r="B2743" t="s">
        <v>585</v>
      </c>
      <c r="C2743">
        <v>2027</v>
      </c>
      <c r="D2743" t="s">
        <v>114</v>
      </c>
      <c r="E2743" t="s">
        <v>65</v>
      </c>
      <c r="F2743" t="s">
        <v>208</v>
      </c>
      <c r="G2743" t="s">
        <v>88</v>
      </c>
      <c r="H2743">
        <v>0</v>
      </c>
      <c r="I2743">
        <v>0</v>
      </c>
      <c r="J2743">
        <v>0</v>
      </c>
      <c r="K2743">
        <v>0</v>
      </c>
      <c r="L2743">
        <v>0</v>
      </c>
      <c r="M2743">
        <v>0</v>
      </c>
      <c r="N2743">
        <v>0</v>
      </c>
      <c r="O2743">
        <v>0</v>
      </c>
      <c r="P2743">
        <v>0</v>
      </c>
      <c r="Q2743">
        <v>0</v>
      </c>
      <c r="R2743">
        <v>0</v>
      </c>
      <c r="S2743">
        <v>0</v>
      </c>
      <c r="T2743">
        <v>0</v>
      </c>
      <c r="U2743" t="e">
        <f>VLOOKUP(D2743,#REF!,2,FALSE)</f>
        <v>#REF!</v>
      </c>
      <c r="V2743" t="e">
        <f>VLOOKUP(_216[[#This Row],[rollup_view_description]],Map!$B:$C,2,FALSE)</f>
        <v>#REF!</v>
      </c>
      <c r="W2743" t="str">
        <f>VLOOKUP(F2743,Map!$F:$G,2,FALSE)</f>
        <v>Reg Def</v>
      </c>
    </row>
    <row r="2744" spans="1:23" x14ac:dyDescent="0.25">
      <c r="A2744" t="s">
        <v>6</v>
      </c>
      <c r="B2744" t="s">
        <v>585</v>
      </c>
      <c r="C2744">
        <v>2027</v>
      </c>
      <c r="D2744" t="s">
        <v>114</v>
      </c>
      <c r="E2744" t="s">
        <v>65</v>
      </c>
      <c r="F2744" t="s">
        <v>136</v>
      </c>
      <c r="G2744" t="s">
        <v>88</v>
      </c>
      <c r="H2744">
        <v>0</v>
      </c>
      <c r="I2744">
        <v>0</v>
      </c>
      <c r="J2744">
        <v>0</v>
      </c>
      <c r="K2744">
        <v>0</v>
      </c>
      <c r="L2744">
        <v>0</v>
      </c>
      <c r="M2744">
        <v>0</v>
      </c>
      <c r="N2744">
        <v>0</v>
      </c>
      <c r="O2744">
        <v>0</v>
      </c>
      <c r="P2744">
        <v>0</v>
      </c>
      <c r="Q2744">
        <v>0</v>
      </c>
      <c r="R2744">
        <v>0</v>
      </c>
      <c r="S2744">
        <v>0</v>
      </c>
      <c r="T2744">
        <v>0</v>
      </c>
      <c r="U2744" t="e">
        <f>VLOOKUP(D2744,#REF!,2,FALSE)</f>
        <v>#REF!</v>
      </c>
      <c r="V2744" t="e">
        <f>VLOOKUP(_216[[#This Row],[rollup_view_description]],Map!$B:$C,2,FALSE)</f>
        <v>#REF!</v>
      </c>
      <c r="W2744" t="str">
        <f>VLOOKUP(F2744,Map!$F:$G,2,FALSE)</f>
        <v>Flow Through</v>
      </c>
    </row>
    <row r="2745" spans="1:23" x14ac:dyDescent="0.25">
      <c r="A2745" t="s">
        <v>6</v>
      </c>
      <c r="B2745" t="s">
        <v>585</v>
      </c>
      <c r="C2745">
        <v>2027</v>
      </c>
      <c r="D2745" t="s">
        <v>114</v>
      </c>
      <c r="E2745" t="s">
        <v>65</v>
      </c>
      <c r="F2745" t="s">
        <v>210</v>
      </c>
      <c r="G2745" t="s">
        <v>88</v>
      </c>
      <c r="H2745">
        <v>0</v>
      </c>
      <c r="I2745">
        <v>0</v>
      </c>
      <c r="J2745">
        <v>0</v>
      </c>
      <c r="K2745">
        <v>0</v>
      </c>
      <c r="L2745">
        <v>0</v>
      </c>
      <c r="M2745">
        <v>0</v>
      </c>
      <c r="N2745">
        <v>0</v>
      </c>
      <c r="O2745">
        <v>0</v>
      </c>
      <c r="P2745">
        <v>0</v>
      </c>
      <c r="Q2745">
        <v>0</v>
      </c>
      <c r="R2745">
        <v>0</v>
      </c>
      <c r="S2745">
        <v>0</v>
      </c>
      <c r="T2745">
        <v>0</v>
      </c>
      <c r="U2745" t="e">
        <f>VLOOKUP(D2745,#REF!,2,FALSE)</f>
        <v>#REF!</v>
      </c>
      <c r="V2745" t="e">
        <f>VLOOKUP(_216[[#This Row],[rollup_view_description]],Map!$B:$C,2,FALSE)</f>
        <v>#REF!</v>
      </c>
      <c r="W2745" t="str">
        <f>VLOOKUP(F2745,Map!$F:$G,2,FALSE)</f>
        <v>Reg Def</v>
      </c>
    </row>
    <row r="2746" spans="1:23" x14ac:dyDescent="0.25">
      <c r="A2746" t="s">
        <v>6</v>
      </c>
      <c r="B2746" t="s">
        <v>585</v>
      </c>
      <c r="C2746">
        <v>2027</v>
      </c>
      <c r="D2746" t="s">
        <v>114</v>
      </c>
      <c r="E2746" t="s">
        <v>65</v>
      </c>
      <c r="F2746" t="s">
        <v>212</v>
      </c>
      <c r="G2746" t="s">
        <v>88</v>
      </c>
      <c r="H2746">
        <v>0</v>
      </c>
      <c r="I2746">
        <v>0</v>
      </c>
      <c r="J2746">
        <v>0</v>
      </c>
      <c r="K2746">
        <v>0</v>
      </c>
      <c r="L2746">
        <v>0</v>
      </c>
      <c r="M2746">
        <v>0</v>
      </c>
      <c r="N2746">
        <v>0</v>
      </c>
      <c r="O2746">
        <v>0</v>
      </c>
      <c r="P2746">
        <v>0</v>
      </c>
      <c r="Q2746">
        <v>0</v>
      </c>
      <c r="R2746">
        <v>0</v>
      </c>
      <c r="S2746">
        <v>0</v>
      </c>
      <c r="T2746">
        <v>0</v>
      </c>
      <c r="U2746" t="e">
        <f>VLOOKUP(D2746,#REF!,2,FALSE)</f>
        <v>#REF!</v>
      </c>
      <c r="V2746" t="e">
        <f>VLOOKUP(_216[[#This Row],[rollup_view_description]],Map!$B:$C,2,FALSE)</f>
        <v>#REF!</v>
      </c>
      <c r="W2746" t="str">
        <f>VLOOKUP(F2746,Map!$F:$G,2,FALSE)</f>
        <v>Reg Def</v>
      </c>
    </row>
    <row r="2747" spans="1:23" x14ac:dyDescent="0.25">
      <c r="A2747" t="s">
        <v>6</v>
      </c>
      <c r="B2747" t="s">
        <v>585</v>
      </c>
      <c r="C2747">
        <v>2027</v>
      </c>
      <c r="D2747" t="s">
        <v>114</v>
      </c>
      <c r="E2747" t="s">
        <v>65</v>
      </c>
      <c r="F2747" t="s">
        <v>209</v>
      </c>
      <c r="G2747" t="s">
        <v>89</v>
      </c>
      <c r="H2747">
        <v>4396.46</v>
      </c>
      <c r="I2747">
        <v>0</v>
      </c>
      <c r="J2747">
        <v>4396.46</v>
      </c>
      <c r="K2747">
        <v>0</v>
      </c>
      <c r="L2747">
        <v>0</v>
      </c>
      <c r="M2747">
        <v>0</v>
      </c>
      <c r="N2747">
        <v>0</v>
      </c>
      <c r="O2747">
        <v>4396.46</v>
      </c>
      <c r="P2747">
        <v>0</v>
      </c>
      <c r="Q2747">
        <v>0</v>
      </c>
      <c r="R2747">
        <v>-46.16</v>
      </c>
      <c r="S2747">
        <v>0</v>
      </c>
      <c r="T2747">
        <v>0</v>
      </c>
      <c r="U2747" t="e">
        <f>VLOOKUP(D2747,#REF!,2,FALSE)</f>
        <v>#REF!</v>
      </c>
      <c r="V2747" t="e">
        <f>VLOOKUP(_216[[#This Row],[rollup_view_description]],Map!$B:$C,2,FALSE)</f>
        <v>#REF!</v>
      </c>
      <c r="W2747" t="str">
        <f>VLOOKUP(F2747,Map!$F:$G,2,FALSE)</f>
        <v>Reg Def</v>
      </c>
    </row>
    <row r="2748" spans="1:23" x14ac:dyDescent="0.25">
      <c r="A2748" t="s">
        <v>6</v>
      </c>
      <c r="B2748" t="s">
        <v>585</v>
      </c>
      <c r="C2748">
        <v>2027</v>
      </c>
      <c r="D2748" t="s">
        <v>114</v>
      </c>
      <c r="E2748" t="s">
        <v>65</v>
      </c>
      <c r="F2748" t="s">
        <v>214</v>
      </c>
      <c r="G2748" t="s">
        <v>88</v>
      </c>
      <c r="H2748">
        <v>0</v>
      </c>
      <c r="I2748">
        <v>0</v>
      </c>
      <c r="J2748">
        <v>0</v>
      </c>
      <c r="K2748">
        <v>0</v>
      </c>
      <c r="L2748">
        <v>0</v>
      </c>
      <c r="M2748">
        <v>0</v>
      </c>
      <c r="N2748">
        <v>0</v>
      </c>
      <c r="O2748">
        <v>0</v>
      </c>
      <c r="P2748">
        <v>0</v>
      </c>
      <c r="Q2748">
        <v>0</v>
      </c>
      <c r="R2748">
        <v>0</v>
      </c>
      <c r="S2748">
        <v>0</v>
      </c>
      <c r="T2748">
        <v>0</v>
      </c>
      <c r="U2748" t="e">
        <f>VLOOKUP(D2748,#REF!,2,FALSE)</f>
        <v>#REF!</v>
      </c>
      <c r="V2748" t="e">
        <f>VLOOKUP(_216[[#This Row],[rollup_view_description]],Map!$B:$C,2,FALSE)</f>
        <v>#REF!</v>
      </c>
      <c r="W2748" t="str">
        <f>VLOOKUP(F2748,Map!$F:$G,2,FALSE)</f>
        <v>Repairs</v>
      </c>
    </row>
    <row r="2749" spans="1:23" x14ac:dyDescent="0.25">
      <c r="A2749" t="s">
        <v>6</v>
      </c>
      <c r="B2749" t="s">
        <v>585</v>
      </c>
      <c r="C2749">
        <v>2027</v>
      </c>
      <c r="D2749" t="s">
        <v>589</v>
      </c>
      <c r="E2749" t="s">
        <v>65</v>
      </c>
      <c r="F2749" t="s">
        <v>208</v>
      </c>
      <c r="G2749" t="s">
        <v>88</v>
      </c>
      <c r="H2749">
        <v>0</v>
      </c>
      <c r="I2749">
        <v>0</v>
      </c>
      <c r="J2749">
        <v>0</v>
      </c>
      <c r="K2749">
        <v>0</v>
      </c>
      <c r="L2749">
        <v>0</v>
      </c>
      <c r="M2749">
        <v>0</v>
      </c>
      <c r="N2749">
        <v>0</v>
      </c>
      <c r="O2749">
        <v>0</v>
      </c>
      <c r="P2749">
        <v>0</v>
      </c>
      <c r="Q2749">
        <v>0</v>
      </c>
      <c r="R2749">
        <v>0</v>
      </c>
      <c r="S2749">
        <v>0</v>
      </c>
      <c r="T2749">
        <v>0</v>
      </c>
      <c r="U2749" t="e">
        <f>VLOOKUP(D2749,#REF!,2,FALSE)</f>
        <v>#REF!</v>
      </c>
      <c r="V2749" t="e">
        <f>VLOOKUP(_216[[#This Row],[rollup_view_description]],Map!$B:$C,2,FALSE)</f>
        <v>#REF!</v>
      </c>
      <c r="W2749" t="str">
        <f>VLOOKUP(F2749,Map!$F:$G,2,FALSE)</f>
        <v>Reg Def</v>
      </c>
    </row>
    <row r="2750" spans="1:23" x14ac:dyDescent="0.25">
      <c r="A2750" t="s">
        <v>6</v>
      </c>
      <c r="B2750" t="s">
        <v>585</v>
      </c>
      <c r="C2750">
        <v>2027</v>
      </c>
      <c r="D2750" t="s">
        <v>589</v>
      </c>
      <c r="E2750" t="s">
        <v>65</v>
      </c>
      <c r="F2750" t="s">
        <v>136</v>
      </c>
      <c r="G2750" t="s">
        <v>88</v>
      </c>
      <c r="H2750">
        <v>0</v>
      </c>
      <c r="I2750">
        <v>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0</v>
      </c>
      <c r="P2750">
        <v>0</v>
      </c>
      <c r="Q2750">
        <v>0</v>
      </c>
      <c r="R2750">
        <v>0</v>
      </c>
      <c r="S2750">
        <v>0</v>
      </c>
      <c r="T2750">
        <v>0</v>
      </c>
      <c r="U2750" t="e">
        <f>VLOOKUP(D2750,#REF!,2,FALSE)</f>
        <v>#REF!</v>
      </c>
      <c r="V2750" t="e">
        <f>VLOOKUP(_216[[#This Row],[rollup_view_description]],Map!$B:$C,2,FALSE)</f>
        <v>#REF!</v>
      </c>
      <c r="W2750" t="str">
        <f>VLOOKUP(F2750,Map!$F:$G,2,FALSE)</f>
        <v>Flow Through</v>
      </c>
    </row>
    <row r="2751" spans="1:23" x14ac:dyDescent="0.25">
      <c r="A2751" t="s">
        <v>6</v>
      </c>
      <c r="B2751" t="s">
        <v>585</v>
      </c>
      <c r="C2751">
        <v>2027</v>
      </c>
      <c r="D2751" t="s">
        <v>589</v>
      </c>
      <c r="E2751" t="s">
        <v>65</v>
      </c>
      <c r="F2751" t="s">
        <v>212</v>
      </c>
      <c r="G2751" t="s">
        <v>88</v>
      </c>
      <c r="H2751">
        <v>0</v>
      </c>
      <c r="I2751">
        <v>0</v>
      </c>
      <c r="J2751">
        <v>0</v>
      </c>
      <c r="K2751">
        <v>0</v>
      </c>
      <c r="L2751">
        <v>0</v>
      </c>
      <c r="M2751">
        <v>0</v>
      </c>
      <c r="N2751">
        <v>0</v>
      </c>
      <c r="O2751">
        <v>0</v>
      </c>
      <c r="P2751">
        <v>0</v>
      </c>
      <c r="Q2751">
        <v>0</v>
      </c>
      <c r="R2751">
        <v>0</v>
      </c>
      <c r="S2751">
        <v>0</v>
      </c>
      <c r="T2751">
        <v>0</v>
      </c>
      <c r="U2751" t="e">
        <f>VLOOKUP(D2751,#REF!,2,FALSE)</f>
        <v>#REF!</v>
      </c>
      <c r="V2751" t="e">
        <f>VLOOKUP(_216[[#This Row],[rollup_view_description]],Map!$B:$C,2,FALSE)</f>
        <v>#REF!</v>
      </c>
      <c r="W2751" t="str">
        <f>VLOOKUP(F2751,Map!$F:$G,2,FALSE)</f>
        <v>Reg Def</v>
      </c>
    </row>
    <row r="2752" spans="1:23" x14ac:dyDescent="0.25">
      <c r="A2752" t="s">
        <v>6</v>
      </c>
      <c r="B2752" t="s">
        <v>585</v>
      </c>
      <c r="C2752">
        <v>2027</v>
      </c>
      <c r="D2752" t="s">
        <v>589</v>
      </c>
      <c r="E2752" t="s">
        <v>65</v>
      </c>
      <c r="F2752" t="s">
        <v>209</v>
      </c>
      <c r="G2752" t="s">
        <v>89</v>
      </c>
      <c r="H2752">
        <v>0</v>
      </c>
      <c r="I2752">
        <v>0</v>
      </c>
      <c r="J2752">
        <v>0</v>
      </c>
      <c r="K2752">
        <v>0</v>
      </c>
      <c r="L2752">
        <v>0</v>
      </c>
      <c r="M2752">
        <v>0</v>
      </c>
      <c r="N2752">
        <v>0</v>
      </c>
      <c r="O2752">
        <v>0</v>
      </c>
      <c r="P2752">
        <v>0</v>
      </c>
      <c r="Q2752">
        <v>0</v>
      </c>
      <c r="R2752">
        <v>0</v>
      </c>
      <c r="S2752">
        <v>0</v>
      </c>
      <c r="T2752">
        <v>0</v>
      </c>
      <c r="U2752" t="e">
        <f>VLOOKUP(D2752,#REF!,2,FALSE)</f>
        <v>#REF!</v>
      </c>
      <c r="V2752" t="e">
        <f>VLOOKUP(_216[[#This Row],[rollup_view_description]],Map!$B:$C,2,FALSE)</f>
        <v>#REF!</v>
      </c>
      <c r="W2752" t="str">
        <f>VLOOKUP(F2752,Map!$F:$G,2,FALSE)</f>
        <v>Reg Def</v>
      </c>
    </row>
    <row r="2753" spans="1:23" x14ac:dyDescent="0.25">
      <c r="A2753" t="s">
        <v>6</v>
      </c>
      <c r="B2753" t="s">
        <v>585</v>
      </c>
      <c r="C2753">
        <v>2027</v>
      </c>
      <c r="D2753" t="s">
        <v>115</v>
      </c>
      <c r="E2753" t="s">
        <v>65</v>
      </c>
      <c r="F2753" t="s">
        <v>208</v>
      </c>
      <c r="G2753" t="s">
        <v>88</v>
      </c>
      <c r="H2753">
        <v>0</v>
      </c>
      <c r="I2753">
        <v>0</v>
      </c>
      <c r="J2753">
        <v>0</v>
      </c>
      <c r="K2753">
        <v>0</v>
      </c>
      <c r="L2753">
        <v>0</v>
      </c>
      <c r="M2753">
        <v>0</v>
      </c>
      <c r="N2753">
        <v>0</v>
      </c>
      <c r="O2753">
        <v>0</v>
      </c>
      <c r="P2753">
        <v>0</v>
      </c>
      <c r="Q2753">
        <v>0</v>
      </c>
      <c r="R2753">
        <v>0</v>
      </c>
      <c r="S2753">
        <v>0</v>
      </c>
      <c r="T2753">
        <v>0</v>
      </c>
      <c r="U2753" t="e">
        <f>VLOOKUP(D2753,#REF!,2,FALSE)</f>
        <v>#REF!</v>
      </c>
      <c r="V2753" t="e">
        <f>VLOOKUP(_216[[#This Row],[rollup_view_description]],Map!$B:$C,2,FALSE)</f>
        <v>#REF!</v>
      </c>
      <c r="W2753" t="str">
        <f>VLOOKUP(F2753,Map!$F:$G,2,FALSE)</f>
        <v>Reg Def</v>
      </c>
    </row>
    <row r="2754" spans="1:23" x14ac:dyDescent="0.25">
      <c r="A2754" t="s">
        <v>6</v>
      </c>
      <c r="B2754" t="s">
        <v>585</v>
      </c>
      <c r="C2754">
        <v>2027</v>
      </c>
      <c r="D2754" t="s">
        <v>115</v>
      </c>
      <c r="E2754" t="s">
        <v>65</v>
      </c>
      <c r="F2754" t="s">
        <v>211</v>
      </c>
      <c r="G2754" t="s">
        <v>88</v>
      </c>
      <c r="H2754">
        <v>0</v>
      </c>
      <c r="I2754">
        <v>0</v>
      </c>
      <c r="J2754">
        <v>0</v>
      </c>
      <c r="K2754">
        <v>0</v>
      </c>
      <c r="L2754">
        <v>0</v>
      </c>
      <c r="M2754">
        <v>0</v>
      </c>
      <c r="N2754">
        <v>0</v>
      </c>
      <c r="O2754">
        <v>0</v>
      </c>
      <c r="P2754">
        <v>0</v>
      </c>
      <c r="Q2754">
        <v>0</v>
      </c>
      <c r="R2754">
        <v>0</v>
      </c>
      <c r="S2754">
        <v>0</v>
      </c>
      <c r="T2754">
        <v>0</v>
      </c>
      <c r="U2754" t="e">
        <f>VLOOKUP(D2754,#REF!,2,FALSE)</f>
        <v>#REF!</v>
      </c>
      <c r="V2754" t="e">
        <f>VLOOKUP(_216[[#This Row],[rollup_view_description]],Map!$B:$C,2,FALSE)</f>
        <v>#REF!</v>
      </c>
      <c r="W2754" t="str">
        <f>VLOOKUP(F2754,Map!$F:$G,2,FALSE)</f>
        <v>Reg Def</v>
      </c>
    </row>
    <row r="2755" spans="1:23" x14ac:dyDescent="0.25">
      <c r="A2755" t="s">
        <v>6</v>
      </c>
      <c r="B2755" t="s">
        <v>585</v>
      </c>
      <c r="C2755">
        <v>2027</v>
      </c>
      <c r="D2755" t="s">
        <v>115</v>
      </c>
      <c r="E2755" t="s">
        <v>65</v>
      </c>
      <c r="F2755" t="s">
        <v>136</v>
      </c>
      <c r="G2755" t="s">
        <v>88</v>
      </c>
      <c r="H2755">
        <v>0</v>
      </c>
      <c r="I2755">
        <v>0</v>
      </c>
      <c r="J2755">
        <v>0</v>
      </c>
      <c r="K2755">
        <v>0</v>
      </c>
      <c r="L2755">
        <v>0</v>
      </c>
      <c r="M2755">
        <v>0</v>
      </c>
      <c r="N2755">
        <v>0</v>
      </c>
      <c r="O2755">
        <v>0</v>
      </c>
      <c r="P2755">
        <v>0</v>
      </c>
      <c r="Q2755">
        <v>0</v>
      </c>
      <c r="R2755">
        <v>0</v>
      </c>
      <c r="S2755">
        <v>0</v>
      </c>
      <c r="T2755">
        <v>0</v>
      </c>
      <c r="U2755" t="e">
        <f>VLOOKUP(D2755,#REF!,2,FALSE)</f>
        <v>#REF!</v>
      </c>
      <c r="V2755" t="e">
        <f>VLOOKUP(_216[[#This Row],[rollup_view_description]],Map!$B:$C,2,FALSE)</f>
        <v>#REF!</v>
      </c>
      <c r="W2755" t="str">
        <f>VLOOKUP(F2755,Map!$F:$G,2,FALSE)</f>
        <v>Flow Through</v>
      </c>
    </row>
    <row r="2756" spans="1:23" x14ac:dyDescent="0.25">
      <c r="A2756" t="s">
        <v>6</v>
      </c>
      <c r="B2756" t="s">
        <v>585</v>
      </c>
      <c r="C2756">
        <v>2027</v>
      </c>
      <c r="D2756" t="s">
        <v>115</v>
      </c>
      <c r="E2756" t="s">
        <v>65</v>
      </c>
      <c r="F2756" t="s">
        <v>212</v>
      </c>
      <c r="G2756" t="s">
        <v>88</v>
      </c>
      <c r="H2756">
        <v>0</v>
      </c>
      <c r="I2756">
        <v>0</v>
      </c>
      <c r="J2756">
        <v>0</v>
      </c>
      <c r="K2756">
        <v>0</v>
      </c>
      <c r="L2756">
        <v>0</v>
      </c>
      <c r="M2756">
        <v>0</v>
      </c>
      <c r="N2756">
        <v>0</v>
      </c>
      <c r="O2756">
        <v>0</v>
      </c>
      <c r="P2756">
        <v>0</v>
      </c>
      <c r="Q2756">
        <v>0</v>
      </c>
      <c r="R2756">
        <v>0</v>
      </c>
      <c r="S2756">
        <v>0</v>
      </c>
      <c r="T2756">
        <v>0</v>
      </c>
      <c r="U2756" t="e">
        <f>VLOOKUP(D2756,#REF!,2,FALSE)</f>
        <v>#REF!</v>
      </c>
      <c r="V2756" t="e">
        <f>VLOOKUP(_216[[#This Row],[rollup_view_description]],Map!$B:$C,2,FALSE)</f>
        <v>#REF!</v>
      </c>
      <c r="W2756" t="str">
        <f>VLOOKUP(F2756,Map!$F:$G,2,FALSE)</f>
        <v>Reg Def</v>
      </c>
    </row>
    <row r="2757" spans="1:23" x14ac:dyDescent="0.25">
      <c r="A2757" t="s">
        <v>6</v>
      </c>
      <c r="B2757" t="s">
        <v>585</v>
      </c>
      <c r="C2757">
        <v>2027</v>
      </c>
      <c r="D2757" t="s">
        <v>115</v>
      </c>
      <c r="E2757" t="s">
        <v>65</v>
      </c>
      <c r="F2757" t="s">
        <v>209</v>
      </c>
      <c r="G2757" t="s">
        <v>89</v>
      </c>
      <c r="H2757">
        <v>-378.5</v>
      </c>
      <c r="I2757">
        <v>0</v>
      </c>
      <c r="J2757">
        <v>-378.5</v>
      </c>
      <c r="K2757">
        <v>0</v>
      </c>
      <c r="L2757">
        <v>0</v>
      </c>
      <c r="M2757">
        <v>0</v>
      </c>
      <c r="N2757">
        <v>0</v>
      </c>
      <c r="O2757">
        <v>-378.5</v>
      </c>
      <c r="P2757">
        <v>0</v>
      </c>
      <c r="Q2757">
        <v>0</v>
      </c>
      <c r="R2757">
        <v>3.98</v>
      </c>
      <c r="S2757">
        <v>0</v>
      </c>
      <c r="T2757">
        <v>0</v>
      </c>
      <c r="U2757" t="e">
        <f>VLOOKUP(D2757,#REF!,2,FALSE)</f>
        <v>#REF!</v>
      </c>
      <c r="V2757" t="e">
        <f>VLOOKUP(_216[[#This Row],[rollup_view_description]],Map!$B:$C,2,FALSE)</f>
        <v>#REF!</v>
      </c>
      <c r="W2757" t="str">
        <f>VLOOKUP(F2757,Map!$F:$G,2,FALSE)</f>
        <v>Reg Def</v>
      </c>
    </row>
    <row r="2758" spans="1:23" x14ac:dyDescent="0.25">
      <c r="A2758" t="s">
        <v>6</v>
      </c>
      <c r="B2758" t="s">
        <v>585</v>
      </c>
      <c r="C2758">
        <v>2027</v>
      </c>
      <c r="D2758" t="s">
        <v>115</v>
      </c>
      <c r="E2758" t="s">
        <v>65</v>
      </c>
      <c r="F2758" t="s">
        <v>214</v>
      </c>
      <c r="G2758" t="s">
        <v>88</v>
      </c>
      <c r="H2758">
        <v>0</v>
      </c>
      <c r="I2758">
        <v>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0</v>
      </c>
      <c r="R2758">
        <v>0</v>
      </c>
      <c r="S2758">
        <v>0</v>
      </c>
      <c r="T2758">
        <v>0</v>
      </c>
      <c r="U2758" t="e">
        <f>VLOOKUP(D2758,#REF!,2,FALSE)</f>
        <v>#REF!</v>
      </c>
      <c r="V2758" t="e">
        <f>VLOOKUP(_216[[#This Row],[rollup_view_description]],Map!$B:$C,2,FALSE)</f>
        <v>#REF!</v>
      </c>
      <c r="W2758" t="str">
        <f>VLOOKUP(F2758,Map!$F:$G,2,FALSE)</f>
        <v>Repairs</v>
      </c>
    </row>
    <row r="2759" spans="1:23" x14ac:dyDescent="0.25">
      <c r="A2759" t="s">
        <v>6</v>
      </c>
      <c r="B2759" t="s">
        <v>585</v>
      </c>
      <c r="C2759">
        <v>2027</v>
      </c>
      <c r="D2759" t="s">
        <v>116</v>
      </c>
      <c r="E2759" t="s">
        <v>65</v>
      </c>
      <c r="F2759" t="s">
        <v>208</v>
      </c>
      <c r="G2759" t="s">
        <v>88</v>
      </c>
      <c r="H2759">
        <v>0</v>
      </c>
      <c r="I2759">
        <v>0</v>
      </c>
      <c r="J2759">
        <v>0</v>
      </c>
      <c r="K2759">
        <v>0</v>
      </c>
      <c r="L2759">
        <v>0</v>
      </c>
      <c r="M2759">
        <v>0</v>
      </c>
      <c r="N2759">
        <v>0</v>
      </c>
      <c r="O2759">
        <v>0</v>
      </c>
      <c r="P2759">
        <v>0</v>
      </c>
      <c r="Q2759">
        <v>0</v>
      </c>
      <c r="R2759">
        <v>0</v>
      </c>
      <c r="S2759">
        <v>0</v>
      </c>
      <c r="T2759">
        <v>0</v>
      </c>
      <c r="U2759" t="e">
        <f>VLOOKUP(D2759,#REF!,2,FALSE)</f>
        <v>#REF!</v>
      </c>
      <c r="V2759" t="e">
        <f>VLOOKUP(_216[[#This Row],[rollup_view_description]],Map!$B:$C,2,FALSE)</f>
        <v>#REF!</v>
      </c>
      <c r="W2759" t="str">
        <f>VLOOKUP(F2759,Map!$F:$G,2,FALSE)</f>
        <v>Reg Def</v>
      </c>
    </row>
    <row r="2760" spans="1:23" x14ac:dyDescent="0.25">
      <c r="A2760" t="s">
        <v>6</v>
      </c>
      <c r="B2760" t="s">
        <v>585</v>
      </c>
      <c r="C2760">
        <v>2027</v>
      </c>
      <c r="D2760" t="s">
        <v>116</v>
      </c>
      <c r="E2760" t="s">
        <v>65</v>
      </c>
      <c r="F2760" t="s">
        <v>136</v>
      </c>
      <c r="G2760" t="s">
        <v>88</v>
      </c>
      <c r="H2760">
        <v>0</v>
      </c>
      <c r="I2760">
        <v>0</v>
      </c>
      <c r="J2760">
        <v>0</v>
      </c>
      <c r="K2760">
        <v>0</v>
      </c>
      <c r="L2760">
        <v>0</v>
      </c>
      <c r="M2760">
        <v>0</v>
      </c>
      <c r="N2760">
        <v>0</v>
      </c>
      <c r="O2760">
        <v>0</v>
      </c>
      <c r="P2760">
        <v>0</v>
      </c>
      <c r="Q2760">
        <v>0</v>
      </c>
      <c r="R2760">
        <v>0</v>
      </c>
      <c r="S2760">
        <v>0</v>
      </c>
      <c r="T2760">
        <v>0</v>
      </c>
      <c r="U2760" t="e">
        <f>VLOOKUP(D2760,#REF!,2,FALSE)</f>
        <v>#REF!</v>
      </c>
      <c r="V2760" t="e">
        <f>VLOOKUP(_216[[#This Row],[rollup_view_description]],Map!$B:$C,2,FALSE)</f>
        <v>#REF!</v>
      </c>
      <c r="W2760" t="str">
        <f>VLOOKUP(F2760,Map!$F:$G,2,FALSE)</f>
        <v>Flow Through</v>
      </c>
    </row>
    <row r="2761" spans="1:23" x14ac:dyDescent="0.25">
      <c r="A2761" t="s">
        <v>6</v>
      </c>
      <c r="B2761" t="s">
        <v>585</v>
      </c>
      <c r="C2761">
        <v>2027</v>
      </c>
      <c r="D2761" t="s">
        <v>116</v>
      </c>
      <c r="E2761" t="s">
        <v>65</v>
      </c>
      <c r="F2761" t="s">
        <v>212</v>
      </c>
      <c r="G2761" t="s">
        <v>88</v>
      </c>
      <c r="H2761">
        <v>0</v>
      </c>
      <c r="I2761">
        <v>0</v>
      </c>
      <c r="J2761">
        <v>0</v>
      </c>
      <c r="K2761">
        <v>0</v>
      </c>
      <c r="L2761">
        <v>0</v>
      </c>
      <c r="M2761">
        <v>0</v>
      </c>
      <c r="N2761">
        <v>0</v>
      </c>
      <c r="O2761">
        <v>0</v>
      </c>
      <c r="P2761">
        <v>0</v>
      </c>
      <c r="Q2761">
        <v>0</v>
      </c>
      <c r="R2761">
        <v>0</v>
      </c>
      <c r="S2761">
        <v>0</v>
      </c>
      <c r="T2761">
        <v>0</v>
      </c>
      <c r="U2761" t="e">
        <f>VLOOKUP(D2761,#REF!,2,FALSE)</f>
        <v>#REF!</v>
      </c>
      <c r="V2761" t="e">
        <f>VLOOKUP(_216[[#This Row],[rollup_view_description]],Map!$B:$C,2,FALSE)</f>
        <v>#REF!</v>
      </c>
      <c r="W2761" t="str">
        <f>VLOOKUP(F2761,Map!$F:$G,2,FALSE)</f>
        <v>Reg Def</v>
      </c>
    </row>
    <row r="2762" spans="1:23" x14ac:dyDescent="0.25">
      <c r="A2762" t="s">
        <v>6</v>
      </c>
      <c r="B2762" t="s">
        <v>585</v>
      </c>
      <c r="C2762">
        <v>2027</v>
      </c>
      <c r="D2762" t="s">
        <v>116</v>
      </c>
      <c r="E2762" t="s">
        <v>65</v>
      </c>
      <c r="F2762" t="s">
        <v>209</v>
      </c>
      <c r="G2762" t="s">
        <v>89</v>
      </c>
      <c r="H2762">
        <v>1649.74</v>
      </c>
      <c r="I2762">
        <v>0</v>
      </c>
      <c r="J2762">
        <v>1649.74</v>
      </c>
      <c r="K2762">
        <v>0</v>
      </c>
      <c r="L2762">
        <v>0</v>
      </c>
      <c r="M2762">
        <v>0</v>
      </c>
      <c r="N2762">
        <v>0</v>
      </c>
      <c r="O2762">
        <v>1649.74</v>
      </c>
      <c r="P2762">
        <v>0</v>
      </c>
      <c r="Q2762">
        <v>0</v>
      </c>
      <c r="R2762">
        <v>-17.32</v>
      </c>
      <c r="S2762">
        <v>0</v>
      </c>
      <c r="T2762">
        <v>0</v>
      </c>
      <c r="U2762" t="e">
        <f>VLOOKUP(D2762,#REF!,2,FALSE)</f>
        <v>#REF!</v>
      </c>
      <c r="V2762" t="e">
        <f>VLOOKUP(_216[[#This Row],[rollup_view_description]],Map!$B:$C,2,FALSE)</f>
        <v>#REF!</v>
      </c>
      <c r="W2762" t="str">
        <f>VLOOKUP(F2762,Map!$F:$G,2,FALSE)</f>
        <v>Reg Def</v>
      </c>
    </row>
    <row r="2763" spans="1:23" x14ac:dyDescent="0.25">
      <c r="A2763" t="s">
        <v>6</v>
      </c>
      <c r="B2763" t="s">
        <v>585</v>
      </c>
      <c r="C2763">
        <v>2027</v>
      </c>
      <c r="D2763" t="s">
        <v>116</v>
      </c>
      <c r="E2763" t="s">
        <v>65</v>
      </c>
      <c r="F2763" t="s">
        <v>214</v>
      </c>
      <c r="G2763" t="s">
        <v>88</v>
      </c>
      <c r="H2763">
        <v>0</v>
      </c>
      <c r="I2763">
        <v>0</v>
      </c>
      <c r="J2763">
        <v>0</v>
      </c>
      <c r="K2763">
        <v>0</v>
      </c>
      <c r="L2763">
        <v>0</v>
      </c>
      <c r="M2763">
        <v>0</v>
      </c>
      <c r="N2763">
        <v>0</v>
      </c>
      <c r="O2763">
        <v>0</v>
      </c>
      <c r="P2763">
        <v>0</v>
      </c>
      <c r="Q2763">
        <v>0</v>
      </c>
      <c r="R2763">
        <v>0</v>
      </c>
      <c r="S2763">
        <v>0</v>
      </c>
      <c r="T2763">
        <v>0</v>
      </c>
      <c r="U2763" t="e">
        <f>VLOOKUP(D2763,#REF!,2,FALSE)</f>
        <v>#REF!</v>
      </c>
      <c r="V2763" t="e">
        <f>VLOOKUP(_216[[#This Row],[rollup_view_description]],Map!$B:$C,2,FALSE)</f>
        <v>#REF!</v>
      </c>
      <c r="W2763" t="str">
        <f>VLOOKUP(F2763,Map!$F:$G,2,FALSE)</f>
        <v>Repairs</v>
      </c>
    </row>
    <row r="2764" spans="1:23" x14ac:dyDescent="0.25">
      <c r="A2764" t="s">
        <v>6</v>
      </c>
      <c r="B2764" t="s">
        <v>585</v>
      </c>
      <c r="C2764">
        <v>2027</v>
      </c>
      <c r="D2764" t="s">
        <v>371</v>
      </c>
      <c r="E2764" t="s">
        <v>65</v>
      </c>
      <c r="F2764" t="s">
        <v>208</v>
      </c>
      <c r="G2764" t="s">
        <v>88</v>
      </c>
      <c r="H2764">
        <v>0</v>
      </c>
      <c r="I2764">
        <v>0</v>
      </c>
      <c r="J2764">
        <v>0</v>
      </c>
      <c r="K2764">
        <v>0</v>
      </c>
      <c r="L2764">
        <v>0</v>
      </c>
      <c r="M2764">
        <v>0</v>
      </c>
      <c r="N2764">
        <v>0</v>
      </c>
      <c r="O2764">
        <v>0</v>
      </c>
      <c r="P2764">
        <v>0</v>
      </c>
      <c r="Q2764">
        <v>0</v>
      </c>
      <c r="R2764">
        <v>0</v>
      </c>
      <c r="S2764">
        <v>0</v>
      </c>
      <c r="T2764">
        <v>0</v>
      </c>
      <c r="U2764" t="e">
        <f>VLOOKUP(D2764,#REF!,2,FALSE)</f>
        <v>#REF!</v>
      </c>
      <c r="V2764" t="e">
        <f>VLOOKUP(_216[[#This Row],[rollup_view_description]],Map!$B:$C,2,FALSE)</f>
        <v>#REF!</v>
      </c>
      <c r="W2764" t="str">
        <f>VLOOKUP(F2764,Map!$F:$G,2,FALSE)</f>
        <v>Reg Def</v>
      </c>
    </row>
    <row r="2765" spans="1:23" x14ac:dyDescent="0.25">
      <c r="A2765" t="s">
        <v>6</v>
      </c>
      <c r="B2765" t="s">
        <v>585</v>
      </c>
      <c r="C2765">
        <v>2027</v>
      </c>
      <c r="D2765" t="s">
        <v>371</v>
      </c>
      <c r="E2765" t="s">
        <v>65</v>
      </c>
      <c r="F2765" t="s">
        <v>136</v>
      </c>
      <c r="G2765" t="s">
        <v>88</v>
      </c>
      <c r="H2765">
        <v>0</v>
      </c>
      <c r="I2765">
        <v>0</v>
      </c>
      <c r="J2765">
        <v>0</v>
      </c>
      <c r="K2765">
        <v>0</v>
      </c>
      <c r="L2765">
        <v>0</v>
      </c>
      <c r="M2765">
        <v>0</v>
      </c>
      <c r="N2765">
        <v>0</v>
      </c>
      <c r="O2765">
        <v>0</v>
      </c>
      <c r="P2765">
        <v>0</v>
      </c>
      <c r="Q2765">
        <v>0</v>
      </c>
      <c r="R2765">
        <v>0</v>
      </c>
      <c r="S2765">
        <v>0</v>
      </c>
      <c r="T2765">
        <v>0</v>
      </c>
      <c r="U2765" t="e">
        <f>VLOOKUP(D2765,#REF!,2,FALSE)</f>
        <v>#REF!</v>
      </c>
      <c r="V2765" t="e">
        <f>VLOOKUP(_216[[#This Row],[rollup_view_description]],Map!$B:$C,2,FALSE)</f>
        <v>#REF!</v>
      </c>
      <c r="W2765" t="str">
        <f>VLOOKUP(F2765,Map!$F:$G,2,FALSE)</f>
        <v>Flow Through</v>
      </c>
    </row>
    <row r="2766" spans="1:23" x14ac:dyDescent="0.25">
      <c r="A2766" t="s">
        <v>6</v>
      </c>
      <c r="B2766" t="s">
        <v>585</v>
      </c>
      <c r="C2766">
        <v>2027</v>
      </c>
      <c r="D2766" t="s">
        <v>371</v>
      </c>
      <c r="E2766" t="s">
        <v>65</v>
      </c>
      <c r="F2766" t="s">
        <v>212</v>
      </c>
      <c r="G2766" t="s">
        <v>88</v>
      </c>
      <c r="H2766">
        <v>0</v>
      </c>
      <c r="I2766">
        <v>0</v>
      </c>
      <c r="J2766">
        <v>0</v>
      </c>
      <c r="K2766">
        <v>0</v>
      </c>
      <c r="L2766">
        <v>0</v>
      </c>
      <c r="M2766">
        <v>0</v>
      </c>
      <c r="N2766">
        <v>0</v>
      </c>
      <c r="O2766">
        <v>0</v>
      </c>
      <c r="P2766">
        <v>0</v>
      </c>
      <c r="Q2766">
        <v>0</v>
      </c>
      <c r="R2766">
        <v>0</v>
      </c>
      <c r="S2766">
        <v>0</v>
      </c>
      <c r="T2766">
        <v>0</v>
      </c>
      <c r="U2766" t="e">
        <f>VLOOKUP(D2766,#REF!,2,FALSE)</f>
        <v>#REF!</v>
      </c>
      <c r="V2766" t="e">
        <f>VLOOKUP(_216[[#This Row],[rollup_view_description]],Map!$B:$C,2,FALSE)</f>
        <v>#REF!</v>
      </c>
      <c r="W2766" t="str">
        <f>VLOOKUP(F2766,Map!$F:$G,2,FALSE)</f>
        <v>Reg Def</v>
      </c>
    </row>
    <row r="2767" spans="1:23" x14ac:dyDescent="0.25">
      <c r="A2767" t="s">
        <v>6</v>
      </c>
      <c r="B2767" t="s">
        <v>585</v>
      </c>
      <c r="C2767">
        <v>2027</v>
      </c>
      <c r="D2767" t="s">
        <v>371</v>
      </c>
      <c r="E2767" t="s">
        <v>65</v>
      </c>
      <c r="F2767" t="s">
        <v>209</v>
      </c>
      <c r="G2767" t="s">
        <v>89</v>
      </c>
      <c r="H2767">
        <v>54062.89</v>
      </c>
      <c r="I2767">
        <v>0</v>
      </c>
      <c r="J2767">
        <v>54062.89</v>
      </c>
      <c r="K2767">
        <v>0</v>
      </c>
      <c r="L2767">
        <v>0</v>
      </c>
      <c r="M2767">
        <v>0</v>
      </c>
      <c r="N2767">
        <v>0</v>
      </c>
      <c r="O2767">
        <v>54062.89</v>
      </c>
      <c r="P2767">
        <v>0</v>
      </c>
      <c r="Q2767">
        <v>0</v>
      </c>
      <c r="R2767">
        <v>-567.66</v>
      </c>
      <c r="S2767">
        <v>0</v>
      </c>
      <c r="T2767">
        <v>0</v>
      </c>
      <c r="U2767" t="e">
        <f>VLOOKUP(D2767,#REF!,2,FALSE)</f>
        <v>#REF!</v>
      </c>
      <c r="V2767" t="e">
        <f>VLOOKUP(_216[[#This Row],[rollup_view_description]],Map!$B:$C,2,FALSE)</f>
        <v>#REF!</v>
      </c>
      <c r="W2767" t="str">
        <f>VLOOKUP(F2767,Map!$F:$G,2,FALSE)</f>
        <v>Reg Def</v>
      </c>
    </row>
    <row r="2768" spans="1:23" x14ac:dyDescent="0.25">
      <c r="A2768" t="s">
        <v>6</v>
      </c>
      <c r="B2768" t="s">
        <v>585</v>
      </c>
      <c r="C2768">
        <v>2027</v>
      </c>
      <c r="D2768" t="s">
        <v>117</v>
      </c>
      <c r="E2768" t="s">
        <v>65</v>
      </c>
      <c r="F2768" t="s">
        <v>208</v>
      </c>
      <c r="G2768" t="s">
        <v>88</v>
      </c>
      <c r="H2768">
        <v>0</v>
      </c>
      <c r="I2768">
        <v>0</v>
      </c>
      <c r="J2768">
        <v>0</v>
      </c>
      <c r="K2768">
        <v>1867.25</v>
      </c>
      <c r="L2768">
        <v>0</v>
      </c>
      <c r="M2768">
        <v>1867.25</v>
      </c>
      <c r="N2768">
        <v>0</v>
      </c>
      <c r="O2768">
        <v>-1867.25</v>
      </c>
      <c r="P2768">
        <v>0</v>
      </c>
      <c r="Q2768">
        <v>0</v>
      </c>
      <c r="R2768">
        <v>19.5</v>
      </c>
      <c r="S2768">
        <v>0</v>
      </c>
      <c r="T2768">
        <v>0</v>
      </c>
      <c r="U2768" t="e">
        <f>VLOOKUP(D2768,#REF!,2,FALSE)</f>
        <v>#REF!</v>
      </c>
      <c r="V2768" t="e">
        <f>VLOOKUP(_216[[#This Row],[rollup_view_description]],Map!$B:$C,2,FALSE)</f>
        <v>#REF!</v>
      </c>
      <c r="W2768" t="str">
        <f>VLOOKUP(F2768,Map!$F:$G,2,FALSE)</f>
        <v>Reg Def</v>
      </c>
    </row>
    <row r="2769" spans="1:23" x14ac:dyDescent="0.25">
      <c r="A2769" t="s">
        <v>6</v>
      </c>
      <c r="B2769" t="s">
        <v>585</v>
      </c>
      <c r="C2769">
        <v>2027</v>
      </c>
      <c r="D2769" t="s">
        <v>117</v>
      </c>
      <c r="E2769" t="s">
        <v>65</v>
      </c>
      <c r="F2769" t="s">
        <v>211</v>
      </c>
      <c r="G2769" t="s">
        <v>88</v>
      </c>
      <c r="H2769">
        <v>0</v>
      </c>
      <c r="I2769">
        <v>0</v>
      </c>
      <c r="J2769">
        <v>0</v>
      </c>
      <c r="K2769">
        <v>-13.71</v>
      </c>
      <c r="L2769">
        <v>0</v>
      </c>
      <c r="M2769">
        <v>-13.71</v>
      </c>
      <c r="N2769">
        <v>0</v>
      </c>
      <c r="O2769">
        <v>13.71</v>
      </c>
      <c r="P2769">
        <v>0</v>
      </c>
      <c r="Q2769">
        <v>0</v>
      </c>
      <c r="R2769">
        <v>-0.28999999999999998</v>
      </c>
      <c r="S2769">
        <v>0</v>
      </c>
      <c r="T2769">
        <v>0</v>
      </c>
      <c r="U2769" t="e">
        <f>VLOOKUP(D2769,#REF!,2,FALSE)</f>
        <v>#REF!</v>
      </c>
      <c r="V2769" t="e">
        <f>VLOOKUP(_216[[#This Row],[rollup_view_description]],Map!$B:$C,2,FALSE)</f>
        <v>#REF!</v>
      </c>
      <c r="W2769" t="str">
        <f>VLOOKUP(F2769,Map!$F:$G,2,FALSE)</f>
        <v>Reg Def</v>
      </c>
    </row>
    <row r="2770" spans="1:23" x14ac:dyDescent="0.25">
      <c r="A2770" t="s">
        <v>6</v>
      </c>
      <c r="B2770" t="s">
        <v>585</v>
      </c>
      <c r="C2770">
        <v>2027</v>
      </c>
      <c r="D2770" t="s">
        <v>117</v>
      </c>
      <c r="E2770" t="s">
        <v>65</v>
      </c>
      <c r="F2770" t="s">
        <v>136</v>
      </c>
      <c r="G2770" t="s">
        <v>88</v>
      </c>
      <c r="H2770">
        <v>0</v>
      </c>
      <c r="I2770">
        <v>0</v>
      </c>
      <c r="J2770">
        <v>0</v>
      </c>
      <c r="K2770">
        <v>3300.22</v>
      </c>
      <c r="L2770">
        <v>0</v>
      </c>
      <c r="M2770">
        <v>3300.22</v>
      </c>
      <c r="N2770">
        <v>0</v>
      </c>
      <c r="O2770">
        <v>-3300.22</v>
      </c>
      <c r="P2770">
        <v>0</v>
      </c>
      <c r="Q2770">
        <v>0</v>
      </c>
      <c r="R2770">
        <v>0</v>
      </c>
      <c r="S2770">
        <v>0</v>
      </c>
      <c r="T2770">
        <v>0</v>
      </c>
      <c r="U2770" t="e">
        <f>VLOOKUP(D2770,#REF!,2,FALSE)</f>
        <v>#REF!</v>
      </c>
      <c r="V2770" t="e">
        <f>VLOOKUP(_216[[#This Row],[rollup_view_description]],Map!$B:$C,2,FALSE)</f>
        <v>#REF!</v>
      </c>
      <c r="W2770" t="str">
        <f>VLOOKUP(F2770,Map!$F:$G,2,FALSE)</f>
        <v>Flow Through</v>
      </c>
    </row>
    <row r="2771" spans="1:23" x14ac:dyDescent="0.25">
      <c r="A2771" t="s">
        <v>6</v>
      </c>
      <c r="B2771" t="s">
        <v>585</v>
      </c>
      <c r="C2771">
        <v>2027</v>
      </c>
      <c r="D2771" t="s">
        <v>117</v>
      </c>
      <c r="E2771" t="s">
        <v>65</v>
      </c>
      <c r="F2771" t="s">
        <v>212</v>
      </c>
      <c r="G2771" t="s">
        <v>88</v>
      </c>
      <c r="H2771">
        <v>0</v>
      </c>
      <c r="I2771">
        <v>0</v>
      </c>
      <c r="J2771">
        <v>0</v>
      </c>
      <c r="K2771">
        <v>-1944.58</v>
      </c>
      <c r="L2771">
        <v>0</v>
      </c>
      <c r="M2771">
        <v>-1944.58</v>
      </c>
      <c r="N2771">
        <v>0</v>
      </c>
      <c r="O2771">
        <v>1944.58</v>
      </c>
      <c r="P2771">
        <v>0</v>
      </c>
      <c r="Q2771">
        <v>0</v>
      </c>
      <c r="R2771">
        <v>-20.41</v>
      </c>
      <c r="S2771">
        <v>0</v>
      </c>
      <c r="T2771">
        <v>0</v>
      </c>
      <c r="U2771" t="e">
        <f>VLOOKUP(D2771,#REF!,2,FALSE)</f>
        <v>#REF!</v>
      </c>
      <c r="V2771" t="e">
        <f>VLOOKUP(_216[[#This Row],[rollup_view_description]],Map!$B:$C,2,FALSE)</f>
        <v>#REF!</v>
      </c>
      <c r="W2771" t="str">
        <f>VLOOKUP(F2771,Map!$F:$G,2,FALSE)</f>
        <v>Reg Def</v>
      </c>
    </row>
    <row r="2772" spans="1:23" x14ac:dyDescent="0.25">
      <c r="A2772" t="s">
        <v>6</v>
      </c>
      <c r="B2772" t="s">
        <v>585</v>
      </c>
      <c r="C2772">
        <v>2027</v>
      </c>
      <c r="D2772" t="s">
        <v>117</v>
      </c>
      <c r="E2772" t="s">
        <v>65</v>
      </c>
      <c r="F2772" t="s">
        <v>213</v>
      </c>
      <c r="G2772" t="s">
        <v>88</v>
      </c>
      <c r="H2772">
        <v>0</v>
      </c>
      <c r="I2772">
        <v>0</v>
      </c>
      <c r="J2772">
        <v>0</v>
      </c>
      <c r="K2772">
        <v>0</v>
      </c>
      <c r="L2772">
        <v>0</v>
      </c>
      <c r="M2772">
        <v>0</v>
      </c>
      <c r="N2772">
        <v>0</v>
      </c>
      <c r="O2772">
        <v>0</v>
      </c>
      <c r="P2772">
        <v>0</v>
      </c>
      <c r="Q2772">
        <v>0</v>
      </c>
      <c r="R2772">
        <v>0</v>
      </c>
      <c r="S2772">
        <v>0</v>
      </c>
      <c r="T2772">
        <v>0</v>
      </c>
      <c r="U2772" t="e">
        <f>VLOOKUP(D2772,#REF!,2,FALSE)</f>
        <v>#REF!</v>
      </c>
      <c r="V2772" t="e">
        <f>VLOOKUP(_216[[#This Row],[rollup_view_description]],Map!$B:$C,2,FALSE)</f>
        <v>#REF!</v>
      </c>
      <c r="W2772" t="str">
        <f>VLOOKUP(F2772,Map!$F:$G,2,FALSE)</f>
        <v>Reg Def</v>
      </c>
    </row>
    <row r="2773" spans="1:23" x14ac:dyDescent="0.25">
      <c r="A2773" t="s">
        <v>6</v>
      </c>
      <c r="B2773" t="s">
        <v>585</v>
      </c>
      <c r="C2773">
        <v>2027</v>
      </c>
      <c r="D2773" t="s">
        <v>117</v>
      </c>
      <c r="E2773" t="s">
        <v>65</v>
      </c>
      <c r="F2773" t="s">
        <v>209</v>
      </c>
      <c r="G2773" t="s">
        <v>89</v>
      </c>
      <c r="H2773">
        <v>619167.19999999995</v>
      </c>
      <c r="I2773">
        <v>0</v>
      </c>
      <c r="J2773">
        <v>619167.19999999995</v>
      </c>
      <c r="K2773">
        <v>276495.82</v>
      </c>
      <c r="L2773">
        <v>0</v>
      </c>
      <c r="M2773">
        <v>276495.82</v>
      </c>
      <c r="N2773">
        <v>0</v>
      </c>
      <c r="O2773">
        <v>342671.38</v>
      </c>
      <c r="P2773">
        <v>0</v>
      </c>
      <c r="Q2773">
        <v>0</v>
      </c>
      <c r="R2773">
        <v>-3572.71</v>
      </c>
      <c r="S2773">
        <v>0</v>
      </c>
      <c r="T2773">
        <v>0</v>
      </c>
      <c r="U2773" t="e">
        <f>VLOOKUP(D2773,#REF!,2,FALSE)</f>
        <v>#REF!</v>
      </c>
      <c r="V2773" t="e">
        <f>VLOOKUP(_216[[#This Row],[rollup_view_description]],Map!$B:$C,2,FALSE)</f>
        <v>#REF!</v>
      </c>
      <c r="W2773" t="str">
        <f>VLOOKUP(F2773,Map!$F:$G,2,FALSE)</f>
        <v>Reg Def</v>
      </c>
    </row>
    <row r="2774" spans="1:23" x14ac:dyDescent="0.25">
      <c r="A2774" t="s">
        <v>6</v>
      </c>
      <c r="B2774" t="s">
        <v>585</v>
      </c>
      <c r="C2774">
        <v>2027</v>
      </c>
      <c r="D2774" t="s">
        <v>117</v>
      </c>
      <c r="E2774" t="s">
        <v>65</v>
      </c>
      <c r="F2774" t="s">
        <v>214</v>
      </c>
      <c r="G2774" t="s">
        <v>88</v>
      </c>
      <c r="H2774">
        <v>0</v>
      </c>
      <c r="I2774">
        <v>0</v>
      </c>
      <c r="J2774">
        <v>0</v>
      </c>
      <c r="K2774">
        <v>0</v>
      </c>
      <c r="L2774">
        <v>0</v>
      </c>
      <c r="M2774">
        <v>0</v>
      </c>
      <c r="N2774">
        <v>0</v>
      </c>
      <c r="O2774">
        <v>0</v>
      </c>
      <c r="P2774">
        <v>0</v>
      </c>
      <c r="Q2774">
        <v>0</v>
      </c>
      <c r="R2774">
        <v>0</v>
      </c>
      <c r="S2774">
        <v>0</v>
      </c>
      <c r="T2774">
        <v>0</v>
      </c>
      <c r="U2774" t="e">
        <f>VLOOKUP(D2774,#REF!,2,FALSE)</f>
        <v>#REF!</v>
      </c>
      <c r="V2774" t="e">
        <f>VLOOKUP(_216[[#This Row],[rollup_view_description]],Map!$B:$C,2,FALSE)</f>
        <v>#REF!</v>
      </c>
      <c r="W2774" t="str">
        <f>VLOOKUP(F2774,Map!$F:$G,2,FALSE)</f>
        <v>Repairs</v>
      </c>
    </row>
    <row r="2775" spans="1:23" x14ac:dyDescent="0.25">
      <c r="A2775" t="s">
        <v>6</v>
      </c>
      <c r="B2775" t="s">
        <v>585</v>
      </c>
      <c r="C2775">
        <v>2027</v>
      </c>
      <c r="D2775" t="s">
        <v>118</v>
      </c>
      <c r="E2775" t="s">
        <v>65</v>
      </c>
      <c r="F2775" t="s">
        <v>208</v>
      </c>
      <c r="G2775" t="s">
        <v>88</v>
      </c>
      <c r="H2775">
        <v>0</v>
      </c>
      <c r="I2775">
        <v>0</v>
      </c>
      <c r="J2775">
        <v>0</v>
      </c>
      <c r="K2775">
        <v>0</v>
      </c>
      <c r="L2775">
        <v>0</v>
      </c>
      <c r="M2775">
        <v>0</v>
      </c>
      <c r="N2775">
        <v>0</v>
      </c>
      <c r="O2775">
        <v>0</v>
      </c>
      <c r="P2775">
        <v>0</v>
      </c>
      <c r="Q2775">
        <v>0</v>
      </c>
      <c r="R2775">
        <v>0</v>
      </c>
      <c r="S2775">
        <v>0</v>
      </c>
      <c r="T2775">
        <v>0</v>
      </c>
      <c r="U2775" t="e">
        <f>VLOOKUP(D2775,#REF!,2,FALSE)</f>
        <v>#REF!</v>
      </c>
      <c r="V2775" t="e">
        <f>VLOOKUP(_216[[#This Row],[rollup_view_description]],Map!$B:$C,2,FALSE)</f>
        <v>#REF!</v>
      </c>
      <c r="W2775" t="str">
        <f>VLOOKUP(F2775,Map!$F:$G,2,FALSE)</f>
        <v>Reg Def</v>
      </c>
    </row>
    <row r="2776" spans="1:23" x14ac:dyDescent="0.25">
      <c r="A2776" t="s">
        <v>6</v>
      </c>
      <c r="B2776" t="s">
        <v>585</v>
      </c>
      <c r="C2776">
        <v>2027</v>
      </c>
      <c r="D2776" t="s">
        <v>118</v>
      </c>
      <c r="E2776" t="s">
        <v>65</v>
      </c>
      <c r="F2776" t="s">
        <v>136</v>
      </c>
      <c r="G2776" t="s">
        <v>88</v>
      </c>
      <c r="H2776">
        <v>0</v>
      </c>
      <c r="I2776">
        <v>0</v>
      </c>
      <c r="J2776">
        <v>0</v>
      </c>
      <c r="K2776">
        <v>0</v>
      </c>
      <c r="L2776">
        <v>0</v>
      </c>
      <c r="M2776">
        <v>0</v>
      </c>
      <c r="N2776">
        <v>0</v>
      </c>
      <c r="O2776">
        <v>0</v>
      </c>
      <c r="P2776">
        <v>0</v>
      </c>
      <c r="Q2776">
        <v>0</v>
      </c>
      <c r="R2776">
        <v>0</v>
      </c>
      <c r="S2776">
        <v>0</v>
      </c>
      <c r="T2776">
        <v>0</v>
      </c>
      <c r="U2776" t="e">
        <f>VLOOKUP(D2776,#REF!,2,FALSE)</f>
        <v>#REF!</v>
      </c>
      <c r="V2776" t="e">
        <f>VLOOKUP(_216[[#This Row],[rollup_view_description]],Map!$B:$C,2,FALSE)</f>
        <v>#REF!</v>
      </c>
      <c r="W2776" t="str">
        <f>VLOOKUP(F2776,Map!$F:$G,2,FALSE)</f>
        <v>Flow Through</v>
      </c>
    </row>
    <row r="2777" spans="1:23" x14ac:dyDescent="0.25">
      <c r="A2777" t="s">
        <v>6</v>
      </c>
      <c r="B2777" t="s">
        <v>585</v>
      </c>
      <c r="C2777">
        <v>2027</v>
      </c>
      <c r="D2777" t="s">
        <v>118</v>
      </c>
      <c r="E2777" t="s">
        <v>65</v>
      </c>
      <c r="F2777" t="s">
        <v>212</v>
      </c>
      <c r="G2777" t="s">
        <v>88</v>
      </c>
      <c r="H2777">
        <v>0</v>
      </c>
      <c r="I2777">
        <v>0</v>
      </c>
      <c r="J2777">
        <v>0</v>
      </c>
      <c r="K2777">
        <v>0</v>
      </c>
      <c r="L2777">
        <v>0</v>
      </c>
      <c r="M2777">
        <v>0</v>
      </c>
      <c r="N2777">
        <v>0</v>
      </c>
      <c r="O2777">
        <v>0</v>
      </c>
      <c r="P2777">
        <v>0</v>
      </c>
      <c r="Q2777">
        <v>0</v>
      </c>
      <c r="R2777">
        <v>0</v>
      </c>
      <c r="S2777">
        <v>0</v>
      </c>
      <c r="T2777">
        <v>0</v>
      </c>
      <c r="U2777" t="e">
        <f>VLOOKUP(D2777,#REF!,2,FALSE)</f>
        <v>#REF!</v>
      </c>
      <c r="V2777" t="e">
        <f>VLOOKUP(_216[[#This Row],[rollup_view_description]],Map!$B:$C,2,FALSE)</f>
        <v>#REF!</v>
      </c>
      <c r="W2777" t="str">
        <f>VLOOKUP(F2777,Map!$F:$G,2,FALSE)</f>
        <v>Reg Def</v>
      </c>
    </row>
    <row r="2778" spans="1:23" x14ac:dyDescent="0.25">
      <c r="A2778" t="s">
        <v>6</v>
      </c>
      <c r="B2778" t="s">
        <v>585</v>
      </c>
      <c r="C2778">
        <v>2027</v>
      </c>
      <c r="D2778" t="s">
        <v>118</v>
      </c>
      <c r="E2778" t="s">
        <v>65</v>
      </c>
      <c r="F2778" t="s">
        <v>209</v>
      </c>
      <c r="G2778" t="s">
        <v>89</v>
      </c>
      <c r="H2778">
        <v>1231.98</v>
      </c>
      <c r="I2778">
        <v>0</v>
      </c>
      <c r="J2778">
        <v>1231.98</v>
      </c>
      <c r="K2778">
        <v>0</v>
      </c>
      <c r="L2778">
        <v>0</v>
      </c>
      <c r="M2778">
        <v>0</v>
      </c>
      <c r="N2778">
        <v>0</v>
      </c>
      <c r="O2778">
        <v>1231.98</v>
      </c>
      <c r="P2778">
        <v>0</v>
      </c>
      <c r="Q2778">
        <v>0</v>
      </c>
      <c r="R2778">
        <v>-12.93</v>
      </c>
      <c r="S2778">
        <v>0</v>
      </c>
      <c r="T2778">
        <v>0</v>
      </c>
      <c r="U2778" t="e">
        <f>VLOOKUP(D2778,#REF!,2,FALSE)</f>
        <v>#REF!</v>
      </c>
      <c r="V2778" t="e">
        <f>VLOOKUP(_216[[#This Row],[rollup_view_description]],Map!$B:$C,2,FALSE)</f>
        <v>#REF!</v>
      </c>
      <c r="W2778" t="str">
        <f>VLOOKUP(F2778,Map!$F:$G,2,FALSE)</f>
        <v>Reg Def</v>
      </c>
    </row>
    <row r="2779" spans="1:23" x14ac:dyDescent="0.25">
      <c r="A2779" t="s">
        <v>6</v>
      </c>
      <c r="B2779" t="s">
        <v>585</v>
      </c>
      <c r="C2779">
        <v>2027</v>
      </c>
      <c r="D2779" t="s">
        <v>118</v>
      </c>
      <c r="E2779" t="s">
        <v>65</v>
      </c>
      <c r="F2779" t="s">
        <v>214</v>
      </c>
      <c r="G2779" t="s">
        <v>88</v>
      </c>
      <c r="H2779">
        <v>0</v>
      </c>
      <c r="I2779">
        <v>0</v>
      </c>
      <c r="J2779">
        <v>0</v>
      </c>
      <c r="K2779">
        <v>0</v>
      </c>
      <c r="L2779">
        <v>0</v>
      </c>
      <c r="M2779">
        <v>0</v>
      </c>
      <c r="N2779">
        <v>0</v>
      </c>
      <c r="O2779">
        <v>0</v>
      </c>
      <c r="P2779">
        <v>0</v>
      </c>
      <c r="Q2779">
        <v>0</v>
      </c>
      <c r="R2779">
        <v>0</v>
      </c>
      <c r="S2779">
        <v>0</v>
      </c>
      <c r="T2779">
        <v>0</v>
      </c>
      <c r="U2779" t="e">
        <f>VLOOKUP(D2779,#REF!,2,FALSE)</f>
        <v>#REF!</v>
      </c>
      <c r="V2779" t="e">
        <f>VLOOKUP(_216[[#This Row],[rollup_view_description]],Map!$B:$C,2,FALSE)</f>
        <v>#REF!</v>
      </c>
      <c r="W2779" t="str">
        <f>VLOOKUP(F2779,Map!$F:$G,2,FALSE)</f>
        <v>Repairs</v>
      </c>
    </row>
    <row r="2780" spans="1:23" x14ac:dyDescent="0.25">
      <c r="A2780" t="s">
        <v>6</v>
      </c>
      <c r="B2780" t="s">
        <v>585</v>
      </c>
      <c r="C2780">
        <v>2027</v>
      </c>
      <c r="D2780" t="s">
        <v>119</v>
      </c>
      <c r="E2780" t="s">
        <v>65</v>
      </c>
      <c r="F2780" t="s">
        <v>208</v>
      </c>
      <c r="G2780" t="s">
        <v>88</v>
      </c>
      <c r="H2780">
        <v>0</v>
      </c>
      <c r="I2780">
        <v>0</v>
      </c>
      <c r="J2780">
        <v>0</v>
      </c>
      <c r="K2780">
        <v>40040.980000000003</v>
      </c>
      <c r="L2780">
        <v>0</v>
      </c>
      <c r="M2780">
        <v>40040.980000000003</v>
      </c>
      <c r="N2780">
        <v>0</v>
      </c>
      <c r="O2780">
        <v>-40040.980000000003</v>
      </c>
      <c r="P2780">
        <v>0</v>
      </c>
      <c r="Q2780">
        <v>0</v>
      </c>
      <c r="R2780">
        <v>420.43</v>
      </c>
      <c r="S2780">
        <v>0</v>
      </c>
      <c r="T2780">
        <v>0</v>
      </c>
      <c r="U2780" t="e">
        <f>VLOOKUP(D2780,#REF!,2,FALSE)</f>
        <v>#REF!</v>
      </c>
      <c r="V2780" t="e">
        <f>VLOOKUP(_216[[#This Row],[rollup_view_description]],Map!$B:$C,2,FALSE)</f>
        <v>#REF!</v>
      </c>
      <c r="W2780" t="str">
        <f>VLOOKUP(F2780,Map!$F:$G,2,FALSE)</f>
        <v>Reg Def</v>
      </c>
    </row>
    <row r="2781" spans="1:23" x14ac:dyDescent="0.25">
      <c r="A2781" t="s">
        <v>6</v>
      </c>
      <c r="B2781" t="s">
        <v>585</v>
      </c>
      <c r="C2781">
        <v>2027</v>
      </c>
      <c r="D2781" t="s">
        <v>119</v>
      </c>
      <c r="E2781" t="s">
        <v>65</v>
      </c>
      <c r="F2781" t="s">
        <v>211</v>
      </c>
      <c r="G2781" t="s">
        <v>88</v>
      </c>
      <c r="H2781">
        <v>0</v>
      </c>
      <c r="I2781">
        <v>0</v>
      </c>
      <c r="J2781">
        <v>0</v>
      </c>
      <c r="K2781">
        <v>0</v>
      </c>
      <c r="L2781">
        <v>0</v>
      </c>
      <c r="M2781">
        <v>0</v>
      </c>
      <c r="N2781">
        <v>0</v>
      </c>
      <c r="O2781">
        <v>0</v>
      </c>
      <c r="P2781">
        <v>0</v>
      </c>
      <c r="Q2781">
        <v>0</v>
      </c>
      <c r="R2781">
        <v>0</v>
      </c>
      <c r="S2781">
        <v>0</v>
      </c>
      <c r="T2781">
        <v>0</v>
      </c>
      <c r="U2781" t="e">
        <f>VLOOKUP(D2781,#REF!,2,FALSE)</f>
        <v>#REF!</v>
      </c>
      <c r="V2781" t="e">
        <f>VLOOKUP(_216[[#This Row],[rollup_view_description]],Map!$B:$C,2,FALSE)</f>
        <v>#REF!</v>
      </c>
      <c r="W2781" t="str">
        <f>VLOOKUP(F2781,Map!$F:$G,2,FALSE)</f>
        <v>Reg Def</v>
      </c>
    </row>
    <row r="2782" spans="1:23" x14ac:dyDescent="0.25">
      <c r="A2782" t="s">
        <v>6</v>
      </c>
      <c r="B2782" t="s">
        <v>585</v>
      </c>
      <c r="C2782">
        <v>2027</v>
      </c>
      <c r="D2782" t="s">
        <v>119</v>
      </c>
      <c r="E2782" t="s">
        <v>65</v>
      </c>
      <c r="F2782" t="s">
        <v>136</v>
      </c>
      <c r="G2782" t="s">
        <v>88</v>
      </c>
      <c r="H2782">
        <v>0</v>
      </c>
      <c r="I2782">
        <v>0</v>
      </c>
      <c r="J2782">
        <v>0</v>
      </c>
      <c r="K2782">
        <v>75336.08</v>
      </c>
      <c r="L2782">
        <v>0</v>
      </c>
      <c r="M2782">
        <v>75336.08</v>
      </c>
      <c r="N2782">
        <v>0</v>
      </c>
      <c r="O2782">
        <v>-75336.08</v>
      </c>
      <c r="P2782">
        <v>0</v>
      </c>
      <c r="Q2782">
        <v>0</v>
      </c>
      <c r="R2782">
        <v>0</v>
      </c>
      <c r="S2782">
        <v>0</v>
      </c>
      <c r="T2782">
        <v>0</v>
      </c>
      <c r="U2782" t="e">
        <f>VLOOKUP(D2782,#REF!,2,FALSE)</f>
        <v>#REF!</v>
      </c>
      <c r="V2782" t="e">
        <f>VLOOKUP(_216[[#This Row],[rollup_view_description]],Map!$B:$C,2,FALSE)</f>
        <v>#REF!</v>
      </c>
      <c r="W2782" t="str">
        <f>VLOOKUP(F2782,Map!$F:$G,2,FALSE)</f>
        <v>Flow Through</v>
      </c>
    </row>
    <row r="2783" spans="1:23" x14ac:dyDescent="0.25">
      <c r="A2783" t="s">
        <v>6</v>
      </c>
      <c r="B2783" t="s">
        <v>585</v>
      </c>
      <c r="C2783">
        <v>2027</v>
      </c>
      <c r="D2783" t="s">
        <v>119</v>
      </c>
      <c r="E2783" t="s">
        <v>65</v>
      </c>
      <c r="F2783" t="s">
        <v>212</v>
      </c>
      <c r="G2783" t="s">
        <v>88</v>
      </c>
      <c r="H2783">
        <v>0</v>
      </c>
      <c r="I2783">
        <v>0</v>
      </c>
      <c r="J2783">
        <v>0</v>
      </c>
      <c r="K2783">
        <v>-57136.84</v>
      </c>
      <c r="L2783">
        <v>0</v>
      </c>
      <c r="M2783">
        <v>-57136.84</v>
      </c>
      <c r="N2783">
        <v>0</v>
      </c>
      <c r="O2783">
        <v>57136.84</v>
      </c>
      <c r="P2783">
        <v>0</v>
      </c>
      <c r="Q2783">
        <v>0</v>
      </c>
      <c r="R2783">
        <v>-599.96</v>
      </c>
      <c r="S2783">
        <v>0</v>
      </c>
      <c r="T2783">
        <v>0</v>
      </c>
      <c r="U2783" t="e">
        <f>VLOOKUP(D2783,#REF!,2,FALSE)</f>
        <v>#REF!</v>
      </c>
      <c r="V2783" t="e">
        <f>VLOOKUP(_216[[#This Row],[rollup_view_description]],Map!$B:$C,2,FALSE)</f>
        <v>#REF!</v>
      </c>
      <c r="W2783" t="str">
        <f>VLOOKUP(F2783,Map!$F:$G,2,FALSE)</f>
        <v>Reg Def</v>
      </c>
    </row>
    <row r="2784" spans="1:23" x14ac:dyDescent="0.25">
      <c r="A2784" t="s">
        <v>6</v>
      </c>
      <c r="B2784" t="s">
        <v>585</v>
      </c>
      <c r="C2784">
        <v>2027</v>
      </c>
      <c r="D2784" t="s">
        <v>119</v>
      </c>
      <c r="E2784" t="s">
        <v>65</v>
      </c>
      <c r="F2784" t="s">
        <v>213</v>
      </c>
      <c r="G2784" t="s">
        <v>88</v>
      </c>
      <c r="H2784">
        <v>0</v>
      </c>
      <c r="I2784">
        <v>0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0</v>
      </c>
      <c r="P2784">
        <v>0</v>
      </c>
      <c r="Q2784">
        <v>0</v>
      </c>
      <c r="R2784">
        <v>0</v>
      </c>
      <c r="S2784">
        <v>0</v>
      </c>
      <c r="T2784">
        <v>0</v>
      </c>
      <c r="U2784" t="e">
        <f>VLOOKUP(D2784,#REF!,2,FALSE)</f>
        <v>#REF!</v>
      </c>
      <c r="V2784" t="e">
        <f>VLOOKUP(_216[[#This Row],[rollup_view_description]],Map!$B:$C,2,FALSE)</f>
        <v>#REF!</v>
      </c>
      <c r="W2784" t="str">
        <f>VLOOKUP(F2784,Map!$F:$G,2,FALSE)</f>
        <v>Reg Def</v>
      </c>
    </row>
    <row r="2785" spans="1:23" x14ac:dyDescent="0.25">
      <c r="A2785" t="s">
        <v>6</v>
      </c>
      <c r="B2785" t="s">
        <v>585</v>
      </c>
      <c r="C2785">
        <v>2027</v>
      </c>
      <c r="D2785" t="s">
        <v>119</v>
      </c>
      <c r="E2785" t="s">
        <v>65</v>
      </c>
      <c r="F2785" t="s">
        <v>209</v>
      </c>
      <c r="G2785" t="s">
        <v>89</v>
      </c>
      <c r="H2785">
        <v>1444673.24</v>
      </c>
      <c r="I2785">
        <v>974079.73</v>
      </c>
      <c r="J2785">
        <v>2418752.9700000002</v>
      </c>
      <c r="K2785">
        <v>-58240.22</v>
      </c>
      <c r="L2785">
        <v>0</v>
      </c>
      <c r="M2785">
        <v>-58240.22</v>
      </c>
      <c r="N2785">
        <v>0</v>
      </c>
      <c r="O2785">
        <v>1502913.46</v>
      </c>
      <c r="P2785">
        <v>974079.73</v>
      </c>
      <c r="Q2785">
        <v>0</v>
      </c>
      <c r="R2785">
        <v>-15780.62</v>
      </c>
      <c r="S2785">
        <v>-10227.83</v>
      </c>
      <c r="T2785">
        <v>0</v>
      </c>
      <c r="U2785" t="e">
        <f>VLOOKUP(D2785,#REF!,2,FALSE)</f>
        <v>#REF!</v>
      </c>
      <c r="V2785" t="e">
        <f>VLOOKUP(_216[[#This Row],[rollup_view_description]],Map!$B:$C,2,FALSE)</f>
        <v>#REF!</v>
      </c>
      <c r="W2785" t="str">
        <f>VLOOKUP(F2785,Map!$F:$G,2,FALSE)</f>
        <v>Reg Def</v>
      </c>
    </row>
    <row r="2786" spans="1:23" x14ac:dyDescent="0.25">
      <c r="A2786" t="s">
        <v>6</v>
      </c>
      <c r="B2786" t="s">
        <v>585</v>
      </c>
      <c r="C2786">
        <v>2027</v>
      </c>
      <c r="D2786" t="s">
        <v>119</v>
      </c>
      <c r="E2786" t="s">
        <v>65</v>
      </c>
      <c r="F2786" t="s">
        <v>214</v>
      </c>
      <c r="G2786" t="s">
        <v>88</v>
      </c>
      <c r="H2786">
        <v>0</v>
      </c>
      <c r="I2786">
        <v>0</v>
      </c>
      <c r="J2786">
        <v>0</v>
      </c>
      <c r="K2786">
        <v>0</v>
      </c>
      <c r="L2786">
        <v>0</v>
      </c>
      <c r="M2786">
        <v>0</v>
      </c>
      <c r="N2786">
        <v>0</v>
      </c>
      <c r="O2786">
        <v>0</v>
      </c>
      <c r="P2786">
        <v>0</v>
      </c>
      <c r="Q2786">
        <v>0</v>
      </c>
      <c r="R2786">
        <v>0</v>
      </c>
      <c r="S2786">
        <v>0</v>
      </c>
      <c r="T2786">
        <v>0</v>
      </c>
      <c r="U2786" t="e">
        <f>VLOOKUP(D2786,#REF!,2,FALSE)</f>
        <v>#REF!</v>
      </c>
      <c r="V2786" t="e">
        <f>VLOOKUP(_216[[#This Row],[rollup_view_description]],Map!$B:$C,2,FALSE)</f>
        <v>#REF!</v>
      </c>
      <c r="W2786" t="str">
        <f>VLOOKUP(F2786,Map!$F:$G,2,FALSE)</f>
        <v>Repairs</v>
      </c>
    </row>
    <row r="2787" spans="1:23" x14ac:dyDescent="0.25">
      <c r="A2787" t="s">
        <v>6</v>
      </c>
      <c r="B2787" t="s">
        <v>585</v>
      </c>
      <c r="C2787">
        <v>2027</v>
      </c>
      <c r="D2787" t="s">
        <v>120</v>
      </c>
      <c r="E2787" t="s">
        <v>65</v>
      </c>
      <c r="F2787" t="s">
        <v>208</v>
      </c>
      <c r="G2787" t="s">
        <v>88</v>
      </c>
      <c r="H2787">
        <v>0</v>
      </c>
      <c r="I2787">
        <v>0</v>
      </c>
      <c r="J2787">
        <v>0</v>
      </c>
      <c r="K2787">
        <v>0</v>
      </c>
      <c r="L2787">
        <v>0</v>
      </c>
      <c r="M2787">
        <v>0</v>
      </c>
      <c r="N2787">
        <v>0</v>
      </c>
      <c r="O2787">
        <v>0</v>
      </c>
      <c r="P2787">
        <v>0</v>
      </c>
      <c r="Q2787">
        <v>0</v>
      </c>
      <c r="R2787">
        <v>0</v>
      </c>
      <c r="S2787">
        <v>0</v>
      </c>
      <c r="T2787">
        <v>0</v>
      </c>
      <c r="U2787" t="e">
        <f>VLOOKUP(D2787,#REF!,2,FALSE)</f>
        <v>#REF!</v>
      </c>
      <c r="V2787" t="e">
        <f>VLOOKUP(_216[[#This Row],[rollup_view_description]],Map!$B:$C,2,FALSE)</f>
        <v>#REF!</v>
      </c>
      <c r="W2787" t="str">
        <f>VLOOKUP(F2787,Map!$F:$G,2,FALSE)</f>
        <v>Reg Def</v>
      </c>
    </row>
    <row r="2788" spans="1:23" x14ac:dyDescent="0.25">
      <c r="A2788" t="s">
        <v>6</v>
      </c>
      <c r="B2788" t="s">
        <v>585</v>
      </c>
      <c r="C2788">
        <v>2027</v>
      </c>
      <c r="D2788" t="s">
        <v>120</v>
      </c>
      <c r="E2788" t="s">
        <v>65</v>
      </c>
      <c r="F2788" t="s">
        <v>136</v>
      </c>
      <c r="G2788" t="s">
        <v>88</v>
      </c>
      <c r="H2788">
        <v>0</v>
      </c>
      <c r="I2788">
        <v>0</v>
      </c>
      <c r="J2788">
        <v>0</v>
      </c>
      <c r="K2788">
        <v>0</v>
      </c>
      <c r="L2788">
        <v>0</v>
      </c>
      <c r="M2788">
        <v>0</v>
      </c>
      <c r="N2788">
        <v>0</v>
      </c>
      <c r="O2788">
        <v>0</v>
      </c>
      <c r="P2788">
        <v>0</v>
      </c>
      <c r="Q2788">
        <v>0</v>
      </c>
      <c r="R2788">
        <v>0</v>
      </c>
      <c r="S2788">
        <v>0</v>
      </c>
      <c r="T2788">
        <v>0</v>
      </c>
      <c r="U2788" t="e">
        <f>VLOOKUP(D2788,#REF!,2,FALSE)</f>
        <v>#REF!</v>
      </c>
      <c r="V2788" t="e">
        <f>VLOOKUP(_216[[#This Row],[rollup_view_description]],Map!$B:$C,2,FALSE)</f>
        <v>#REF!</v>
      </c>
      <c r="W2788" t="str">
        <f>VLOOKUP(F2788,Map!$F:$G,2,FALSE)</f>
        <v>Flow Through</v>
      </c>
    </row>
    <row r="2789" spans="1:23" x14ac:dyDescent="0.25">
      <c r="A2789" t="s">
        <v>6</v>
      </c>
      <c r="B2789" t="s">
        <v>585</v>
      </c>
      <c r="C2789">
        <v>2027</v>
      </c>
      <c r="D2789" t="s">
        <v>120</v>
      </c>
      <c r="E2789" t="s">
        <v>65</v>
      </c>
      <c r="F2789" t="s">
        <v>213</v>
      </c>
      <c r="G2789" t="s">
        <v>88</v>
      </c>
      <c r="H2789">
        <v>0</v>
      </c>
      <c r="I2789">
        <v>0</v>
      </c>
      <c r="J2789">
        <v>0</v>
      </c>
      <c r="K2789">
        <v>0</v>
      </c>
      <c r="L2789">
        <v>0</v>
      </c>
      <c r="M2789">
        <v>0</v>
      </c>
      <c r="N2789">
        <v>0</v>
      </c>
      <c r="O2789">
        <v>0</v>
      </c>
      <c r="P2789">
        <v>0</v>
      </c>
      <c r="Q2789">
        <v>0</v>
      </c>
      <c r="R2789">
        <v>0</v>
      </c>
      <c r="S2789">
        <v>0</v>
      </c>
      <c r="T2789">
        <v>0</v>
      </c>
      <c r="U2789" t="e">
        <f>VLOOKUP(D2789,#REF!,2,FALSE)</f>
        <v>#REF!</v>
      </c>
      <c r="V2789" t="e">
        <f>VLOOKUP(_216[[#This Row],[rollup_view_description]],Map!$B:$C,2,FALSE)</f>
        <v>#REF!</v>
      </c>
      <c r="W2789" t="str">
        <f>VLOOKUP(F2789,Map!$F:$G,2,FALSE)</f>
        <v>Reg Def</v>
      </c>
    </row>
    <row r="2790" spans="1:23" x14ac:dyDescent="0.25">
      <c r="A2790" t="s">
        <v>6</v>
      </c>
      <c r="B2790" t="s">
        <v>585</v>
      </c>
      <c r="C2790">
        <v>2027</v>
      </c>
      <c r="D2790" t="s">
        <v>120</v>
      </c>
      <c r="E2790" t="s">
        <v>65</v>
      </c>
      <c r="F2790" t="s">
        <v>209</v>
      </c>
      <c r="G2790" t="s">
        <v>89</v>
      </c>
      <c r="H2790">
        <v>0</v>
      </c>
      <c r="I2790">
        <v>0</v>
      </c>
      <c r="J2790">
        <v>0</v>
      </c>
      <c r="K2790">
        <v>0</v>
      </c>
      <c r="L2790">
        <v>0</v>
      </c>
      <c r="M2790">
        <v>0</v>
      </c>
      <c r="N2790">
        <v>0</v>
      </c>
      <c r="O2790">
        <v>0</v>
      </c>
      <c r="P2790">
        <v>0</v>
      </c>
      <c r="Q2790">
        <v>0</v>
      </c>
      <c r="R2790">
        <v>0</v>
      </c>
      <c r="S2790">
        <v>0</v>
      </c>
      <c r="T2790">
        <v>0</v>
      </c>
      <c r="U2790" t="e">
        <f>VLOOKUP(D2790,#REF!,2,FALSE)</f>
        <v>#REF!</v>
      </c>
      <c r="V2790" t="e">
        <f>VLOOKUP(_216[[#This Row],[rollup_view_description]],Map!$B:$C,2,FALSE)</f>
        <v>#REF!</v>
      </c>
      <c r="W2790" t="str">
        <f>VLOOKUP(F2790,Map!$F:$G,2,FALSE)</f>
        <v>Reg Def</v>
      </c>
    </row>
    <row r="2791" spans="1:23" x14ac:dyDescent="0.25">
      <c r="A2791" t="s">
        <v>6</v>
      </c>
      <c r="B2791" t="s">
        <v>585</v>
      </c>
      <c r="C2791">
        <v>2027</v>
      </c>
      <c r="D2791" t="s">
        <v>121</v>
      </c>
      <c r="E2791" t="s">
        <v>65</v>
      </c>
      <c r="F2791" t="s">
        <v>208</v>
      </c>
      <c r="G2791" t="s">
        <v>88</v>
      </c>
      <c r="H2791">
        <v>0</v>
      </c>
      <c r="I2791">
        <v>0</v>
      </c>
      <c r="J2791">
        <v>0</v>
      </c>
      <c r="K2791">
        <v>56.33</v>
      </c>
      <c r="L2791">
        <v>0</v>
      </c>
      <c r="M2791">
        <v>56.33</v>
      </c>
      <c r="N2791">
        <v>0</v>
      </c>
      <c r="O2791">
        <v>-56.33</v>
      </c>
      <c r="P2791">
        <v>0</v>
      </c>
      <c r="Q2791">
        <v>0</v>
      </c>
      <c r="R2791">
        <v>0.59</v>
      </c>
      <c r="S2791">
        <v>0</v>
      </c>
      <c r="T2791">
        <v>0</v>
      </c>
      <c r="U2791" t="e">
        <f>VLOOKUP(D2791,#REF!,2,FALSE)</f>
        <v>#REF!</v>
      </c>
      <c r="V2791" t="e">
        <f>VLOOKUP(_216[[#This Row],[rollup_view_description]],Map!$B:$C,2,FALSE)</f>
        <v>#REF!</v>
      </c>
      <c r="W2791" t="str">
        <f>VLOOKUP(F2791,Map!$F:$G,2,FALSE)</f>
        <v>Reg Def</v>
      </c>
    </row>
    <row r="2792" spans="1:23" x14ac:dyDescent="0.25">
      <c r="A2792" t="s">
        <v>6</v>
      </c>
      <c r="B2792" t="s">
        <v>585</v>
      </c>
      <c r="C2792">
        <v>2027</v>
      </c>
      <c r="D2792" t="s">
        <v>121</v>
      </c>
      <c r="E2792" t="s">
        <v>65</v>
      </c>
      <c r="F2792" t="s">
        <v>211</v>
      </c>
      <c r="G2792" t="s">
        <v>88</v>
      </c>
      <c r="H2792">
        <v>0</v>
      </c>
      <c r="I2792">
        <v>0</v>
      </c>
      <c r="J2792">
        <v>0</v>
      </c>
      <c r="K2792">
        <v>0</v>
      </c>
      <c r="L2792">
        <v>0</v>
      </c>
      <c r="M2792">
        <v>0</v>
      </c>
      <c r="N2792">
        <v>0</v>
      </c>
      <c r="O2792">
        <v>0</v>
      </c>
      <c r="P2792">
        <v>0</v>
      </c>
      <c r="Q2792">
        <v>0</v>
      </c>
      <c r="R2792">
        <v>0</v>
      </c>
      <c r="S2792">
        <v>0</v>
      </c>
      <c r="T2792">
        <v>0</v>
      </c>
      <c r="U2792" t="e">
        <f>VLOOKUP(D2792,#REF!,2,FALSE)</f>
        <v>#REF!</v>
      </c>
      <c r="V2792" t="e">
        <f>VLOOKUP(_216[[#This Row],[rollup_view_description]],Map!$B:$C,2,FALSE)</f>
        <v>#REF!</v>
      </c>
      <c r="W2792" t="str">
        <f>VLOOKUP(F2792,Map!$F:$G,2,FALSE)</f>
        <v>Reg Def</v>
      </c>
    </row>
    <row r="2793" spans="1:23" x14ac:dyDescent="0.25">
      <c r="A2793" t="s">
        <v>6</v>
      </c>
      <c r="B2793" t="s">
        <v>585</v>
      </c>
      <c r="C2793">
        <v>2027</v>
      </c>
      <c r="D2793" t="s">
        <v>121</v>
      </c>
      <c r="E2793" t="s">
        <v>65</v>
      </c>
      <c r="F2793" t="s">
        <v>136</v>
      </c>
      <c r="G2793" t="s">
        <v>88</v>
      </c>
      <c r="H2793">
        <v>0</v>
      </c>
      <c r="I2793">
        <v>0</v>
      </c>
      <c r="J2793">
        <v>0</v>
      </c>
      <c r="K2793">
        <v>108.08</v>
      </c>
      <c r="L2793">
        <v>0</v>
      </c>
      <c r="M2793">
        <v>108.08</v>
      </c>
      <c r="N2793">
        <v>0</v>
      </c>
      <c r="O2793">
        <v>-108.08</v>
      </c>
      <c r="P2793">
        <v>0</v>
      </c>
      <c r="Q2793">
        <v>0</v>
      </c>
      <c r="R2793">
        <v>0</v>
      </c>
      <c r="S2793">
        <v>0</v>
      </c>
      <c r="T2793">
        <v>0</v>
      </c>
      <c r="U2793" t="e">
        <f>VLOOKUP(D2793,#REF!,2,FALSE)</f>
        <v>#REF!</v>
      </c>
      <c r="V2793" t="e">
        <f>VLOOKUP(_216[[#This Row],[rollup_view_description]],Map!$B:$C,2,FALSE)</f>
        <v>#REF!</v>
      </c>
      <c r="W2793" t="str">
        <f>VLOOKUP(F2793,Map!$F:$G,2,FALSE)</f>
        <v>Flow Through</v>
      </c>
    </row>
    <row r="2794" spans="1:23" x14ac:dyDescent="0.25">
      <c r="A2794" t="s">
        <v>6</v>
      </c>
      <c r="B2794" t="s">
        <v>585</v>
      </c>
      <c r="C2794">
        <v>2027</v>
      </c>
      <c r="D2794" t="s">
        <v>121</v>
      </c>
      <c r="E2794" t="s">
        <v>65</v>
      </c>
      <c r="F2794" t="s">
        <v>212</v>
      </c>
      <c r="G2794" t="s">
        <v>88</v>
      </c>
      <c r="H2794">
        <v>0</v>
      </c>
      <c r="I2794">
        <v>0</v>
      </c>
      <c r="J2794">
        <v>0</v>
      </c>
      <c r="K2794">
        <v>-36.47</v>
      </c>
      <c r="L2794">
        <v>0</v>
      </c>
      <c r="M2794">
        <v>-36.47</v>
      </c>
      <c r="N2794">
        <v>0</v>
      </c>
      <c r="O2794">
        <v>36.47</v>
      </c>
      <c r="P2794">
        <v>0</v>
      </c>
      <c r="Q2794">
        <v>0</v>
      </c>
      <c r="R2794">
        <v>-0.38</v>
      </c>
      <c r="S2794">
        <v>0</v>
      </c>
      <c r="T2794">
        <v>0</v>
      </c>
      <c r="U2794" t="e">
        <f>VLOOKUP(D2794,#REF!,2,FALSE)</f>
        <v>#REF!</v>
      </c>
      <c r="V2794" t="e">
        <f>VLOOKUP(_216[[#This Row],[rollup_view_description]],Map!$B:$C,2,FALSE)</f>
        <v>#REF!</v>
      </c>
      <c r="W2794" t="str">
        <f>VLOOKUP(F2794,Map!$F:$G,2,FALSE)</f>
        <v>Reg Def</v>
      </c>
    </row>
    <row r="2795" spans="1:23" x14ac:dyDescent="0.25">
      <c r="A2795" t="s">
        <v>6</v>
      </c>
      <c r="B2795" t="s">
        <v>585</v>
      </c>
      <c r="C2795">
        <v>2027</v>
      </c>
      <c r="D2795" t="s">
        <v>121</v>
      </c>
      <c r="E2795" t="s">
        <v>65</v>
      </c>
      <c r="F2795" t="s">
        <v>213</v>
      </c>
      <c r="G2795" t="s">
        <v>88</v>
      </c>
      <c r="H2795">
        <v>0</v>
      </c>
      <c r="I2795">
        <v>0</v>
      </c>
      <c r="J2795">
        <v>0</v>
      </c>
      <c r="K2795">
        <v>0</v>
      </c>
      <c r="L2795">
        <v>0</v>
      </c>
      <c r="M2795">
        <v>0</v>
      </c>
      <c r="N2795">
        <v>0</v>
      </c>
      <c r="O2795">
        <v>0</v>
      </c>
      <c r="P2795">
        <v>0</v>
      </c>
      <c r="Q2795">
        <v>0</v>
      </c>
      <c r="R2795">
        <v>0</v>
      </c>
      <c r="S2795">
        <v>0</v>
      </c>
      <c r="T2795">
        <v>0</v>
      </c>
      <c r="U2795" t="e">
        <f>VLOOKUP(D2795,#REF!,2,FALSE)</f>
        <v>#REF!</v>
      </c>
      <c r="V2795" t="e">
        <f>VLOOKUP(_216[[#This Row],[rollup_view_description]],Map!$B:$C,2,FALSE)</f>
        <v>#REF!</v>
      </c>
      <c r="W2795" t="str">
        <f>VLOOKUP(F2795,Map!$F:$G,2,FALSE)</f>
        <v>Reg Def</v>
      </c>
    </row>
    <row r="2796" spans="1:23" x14ac:dyDescent="0.25">
      <c r="A2796" t="s">
        <v>6</v>
      </c>
      <c r="B2796" t="s">
        <v>585</v>
      </c>
      <c r="C2796">
        <v>2027</v>
      </c>
      <c r="D2796" t="s">
        <v>121</v>
      </c>
      <c r="E2796" t="s">
        <v>65</v>
      </c>
      <c r="F2796" t="s">
        <v>209</v>
      </c>
      <c r="G2796" t="s">
        <v>89</v>
      </c>
      <c r="H2796">
        <v>4167656.34</v>
      </c>
      <c r="I2796">
        <v>28621.25</v>
      </c>
      <c r="J2796">
        <v>4196277.59</v>
      </c>
      <c r="K2796">
        <v>2680197.06</v>
      </c>
      <c r="L2796">
        <v>0</v>
      </c>
      <c r="M2796">
        <v>2680197.06</v>
      </c>
      <c r="N2796">
        <v>0</v>
      </c>
      <c r="O2796">
        <v>1487459.28</v>
      </c>
      <c r="P2796">
        <v>28621.25</v>
      </c>
      <c r="Q2796">
        <v>0</v>
      </c>
      <c r="R2796">
        <v>-15618.34</v>
      </c>
      <c r="S2796">
        <v>-300.52</v>
      </c>
      <c r="T2796">
        <v>0</v>
      </c>
      <c r="U2796" t="e">
        <f>VLOOKUP(D2796,#REF!,2,FALSE)</f>
        <v>#REF!</v>
      </c>
      <c r="V2796" t="e">
        <f>VLOOKUP(_216[[#This Row],[rollup_view_description]],Map!$B:$C,2,FALSE)</f>
        <v>#REF!</v>
      </c>
      <c r="W2796" t="str">
        <f>VLOOKUP(F2796,Map!$F:$G,2,FALSE)</f>
        <v>Reg Def</v>
      </c>
    </row>
    <row r="2797" spans="1:23" x14ac:dyDescent="0.25">
      <c r="A2797" t="s">
        <v>6</v>
      </c>
      <c r="B2797" t="s">
        <v>585</v>
      </c>
      <c r="C2797">
        <v>2027</v>
      </c>
      <c r="D2797" t="s">
        <v>121</v>
      </c>
      <c r="E2797" t="s">
        <v>65</v>
      </c>
      <c r="F2797" t="s">
        <v>214</v>
      </c>
      <c r="G2797" t="s">
        <v>88</v>
      </c>
      <c r="H2797">
        <v>0</v>
      </c>
      <c r="I2797">
        <v>0</v>
      </c>
      <c r="J2797">
        <v>0</v>
      </c>
      <c r="K2797">
        <v>0</v>
      </c>
      <c r="L2797">
        <v>0</v>
      </c>
      <c r="M2797">
        <v>0</v>
      </c>
      <c r="N2797">
        <v>0</v>
      </c>
      <c r="O2797">
        <v>0</v>
      </c>
      <c r="P2797">
        <v>0</v>
      </c>
      <c r="Q2797">
        <v>0</v>
      </c>
      <c r="R2797">
        <v>0</v>
      </c>
      <c r="S2797">
        <v>0</v>
      </c>
      <c r="T2797">
        <v>0</v>
      </c>
      <c r="U2797" t="e">
        <f>VLOOKUP(D2797,#REF!,2,FALSE)</f>
        <v>#REF!</v>
      </c>
      <c r="V2797" t="e">
        <f>VLOOKUP(_216[[#This Row],[rollup_view_description]],Map!$B:$C,2,FALSE)</f>
        <v>#REF!</v>
      </c>
      <c r="W2797" t="str">
        <f>VLOOKUP(F2797,Map!$F:$G,2,FALSE)</f>
        <v>Repairs</v>
      </c>
    </row>
    <row r="2798" spans="1:23" x14ac:dyDescent="0.25">
      <c r="A2798" t="s">
        <v>6</v>
      </c>
      <c r="B2798" t="s">
        <v>585</v>
      </c>
      <c r="C2798">
        <v>2027</v>
      </c>
      <c r="D2798" t="s">
        <v>157</v>
      </c>
      <c r="E2798" t="s">
        <v>65</v>
      </c>
      <c r="F2798" t="s">
        <v>213</v>
      </c>
      <c r="G2798" t="s">
        <v>88</v>
      </c>
      <c r="H2798">
        <v>0</v>
      </c>
      <c r="I2798">
        <v>0</v>
      </c>
      <c r="J2798">
        <v>0</v>
      </c>
      <c r="K2798">
        <v>0</v>
      </c>
      <c r="L2798">
        <v>0</v>
      </c>
      <c r="M2798">
        <v>0</v>
      </c>
      <c r="N2798">
        <v>0</v>
      </c>
      <c r="O2798">
        <v>0</v>
      </c>
      <c r="P2798">
        <v>0</v>
      </c>
      <c r="Q2798">
        <v>0</v>
      </c>
      <c r="R2798">
        <v>0</v>
      </c>
      <c r="S2798">
        <v>0</v>
      </c>
      <c r="T2798">
        <v>0</v>
      </c>
      <c r="U2798" t="e">
        <f>VLOOKUP(D2798,#REF!,2,FALSE)</f>
        <v>#REF!</v>
      </c>
      <c r="V2798" t="e">
        <f>VLOOKUP(_216[[#This Row],[rollup_view_description]],Map!$B:$C,2,FALSE)</f>
        <v>#REF!</v>
      </c>
      <c r="W2798" t="str">
        <f>VLOOKUP(F2798,Map!$F:$G,2,FALSE)</f>
        <v>Reg Def</v>
      </c>
    </row>
    <row r="2799" spans="1:23" x14ac:dyDescent="0.25">
      <c r="A2799" t="s">
        <v>6</v>
      </c>
      <c r="B2799" t="s">
        <v>585</v>
      </c>
      <c r="C2799">
        <v>2027</v>
      </c>
      <c r="D2799" t="s">
        <v>157</v>
      </c>
      <c r="E2799" t="s">
        <v>65</v>
      </c>
      <c r="F2799" t="s">
        <v>209</v>
      </c>
      <c r="G2799" t="s">
        <v>89</v>
      </c>
      <c r="H2799">
        <v>0</v>
      </c>
      <c r="I2799">
        <v>0</v>
      </c>
      <c r="J2799">
        <v>0</v>
      </c>
      <c r="K2799">
        <v>0</v>
      </c>
      <c r="L2799">
        <v>0</v>
      </c>
      <c r="M2799">
        <v>0</v>
      </c>
      <c r="N2799">
        <v>0</v>
      </c>
      <c r="O2799">
        <v>0</v>
      </c>
      <c r="P2799">
        <v>0</v>
      </c>
      <c r="Q2799">
        <v>0</v>
      </c>
      <c r="R2799">
        <v>0</v>
      </c>
      <c r="S2799">
        <v>0</v>
      </c>
      <c r="T2799">
        <v>0</v>
      </c>
      <c r="U2799" t="e">
        <f>VLOOKUP(D2799,#REF!,2,FALSE)</f>
        <v>#REF!</v>
      </c>
      <c r="V2799" t="e">
        <f>VLOOKUP(_216[[#This Row],[rollup_view_description]],Map!$B:$C,2,FALSE)</f>
        <v>#REF!</v>
      </c>
      <c r="W2799" t="str">
        <f>VLOOKUP(F2799,Map!$F:$G,2,FALSE)</f>
        <v>Reg Def</v>
      </c>
    </row>
    <row r="2800" spans="1:23" x14ac:dyDescent="0.25">
      <c r="A2800" t="s">
        <v>6</v>
      </c>
      <c r="B2800" t="s">
        <v>585</v>
      </c>
      <c r="C2800">
        <v>2027</v>
      </c>
      <c r="D2800" t="s">
        <v>158</v>
      </c>
      <c r="E2800" t="s">
        <v>65</v>
      </c>
      <c r="F2800" t="s">
        <v>209</v>
      </c>
      <c r="G2800" t="s">
        <v>89</v>
      </c>
      <c r="H2800">
        <v>0</v>
      </c>
      <c r="I2800">
        <v>0</v>
      </c>
      <c r="J2800">
        <v>0</v>
      </c>
      <c r="K2800">
        <v>0</v>
      </c>
      <c r="L2800">
        <v>0</v>
      </c>
      <c r="M2800">
        <v>0</v>
      </c>
      <c r="N2800">
        <v>0</v>
      </c>
      <c r="O2800">
        <v>0</v>
      </c>
      <c r="P2800">
        <v>0</v>
      </c>
      <c r="Q2800">
        <v>0</v>
      </c>
      <c r="R2800">
        <v>0</v>
      </c>
      <c r="S2800">
        <v>0</v>
      </c>
      <c r="T2800">
        <v>0</v>
      </c>
      <c r="U2800" t="e">
        <f>VLOOKUP(D2800,#REF!,2,FALSE)</f>
        <v>#REF!</v>
      </c>
      <c r="V2800" t="e">
        <f>VLOOKUP(_216[[#This Row],[rollup_view_description]],Map!$B:$C,2,FALSE)</f>
        <v>#REF!</v>
      </c>
      <c r="W2800" t="str">
        <f>VLOOKUP(F2800,Map!$F:$G,2,FALSE)</f>
        <v>Reg Def</v>
      </c>
    </row>
    <row r="2801" spans="1:23" x14ac:dyDescent="0.25">
      <c r="A2801" t="s">
        <v>6</v>
      </c>
      <c r="B2801" t="s">
        <v>585</v>
      </c>
      <c r="C2801">
        <v>2027</v>
      </c>
      <c r="D2801" t="s">
        <v>122</v>
      </c>
      <c r="E2801" t="s">
        <v>65</v>
      </c>
      <c r="F2801" t="s">
        <v>208</v>
      </c>
      <c r="G2801" t="s">
        <v>88</v>
      </c>
      <c r="H2801">
        <v>0</v>
      </c>
      <c r="I2801">
        <v>0</v>
      </c>
      <c r="J2801">
        <v>0</v>
      </c>
      <c r="K2801">
        <v>520.84</v>
      </c>
      <c r="L2801">
        <v>0</v>
      </c>
      <c r="M2801">
        <v>520.84</v>
      </c>
      <c r="N2801">
        <v>0</v>
      </c>
      <c r="O2801">
        <v>-520.84</v>
      </c>
      <c r="P2801">
        <v>0</v>
      </c>
      <c r="Q2801">
        <v>0</v>
      </c>
      <c r="R2801">
        <v>5.5</v>
      </c>
      <c r="S2801">
        <v>0</v>
      </c>
      <c r="T2801">
        <v>0</v>
      </c>
      <c r="U2801" t="e">
        <f>VLOOKUP(D2801,#REF!,2,FALSE)</f>
        <v>#REF!</v>
      </c>
      <c r="V2801" t="e">
        <f>VLOOKUP(_216[[#This Row],[rollup_view_description]],Map!$B:$C,2,FALSE)</f>
        <v>#REF!</v>
      </c>
      <c r="W2801" t="str">
        <f>VLOOKUP(F2801,Map!$F:$G,2,FALSE)</f>
        <v>Reg Def</v>
      </c>
    </row>
    <row r="2802" spans="1:23" x14ac:dyDescent="0.25">
      <c r="A2802" t="s">
        <v>6</v>
      </c>
      <c r="B2802" t="s">
        <v>585</v>
      </c>
      <c r="C2802">
        <v>2027</v>
      </c>
      <c r="D2802" t="s">
        <v>122</v>
      </c>
      <c r="E2802" t="s">
        <v>65</v>
      </c>
      <c r="F2802" t="s">
        <v>211</v>
      </c>
      <c r="G2802" t="s">
        <v>88</v>
      </c>
      <c r="H2802">
        <v>0</v>
      </c>
      <c r="I2802">
        <v>0</v>
      </c>
      <c r="J2802">
        <v>0</v>
      </c>
      <c r="K2802">
        <v>3.92</v>
      </c>
      <c r="L2802">
        <v>0</v>
      </c>
      <c r="M2802">
        <v>3.92</v>
      </c>
      <c r="N2802">
        <v>0</v>
      </c>
      <c r="O2802">
        <v>-3.92</v>
      </c>
      <c r="P2802">
        <v>0</v>
      </c>
      <c r="Q2802">
        <v>0</v>
      </c>
      <c r="R2802">
        <v>0.09</v>
      </c>
      <c r="S2802">
        <v>0</v>
      </c>
      <c r="T2802">
        <v>0</v>
      </c>
      <c r="U2802" t="e">
        <f>VLOOKUP(D2802,#REF!,2,FALSE)</f>
        <v>#REF!</v>
      </c>
      <c r="V2802" t="e">
        <f>VLOOKUP(_216[[#This Row],[rollup_view_description]],Map!$B:$C,2,FALSE)</f>
        <v>#REF!</v>
      </c>
      <c r="W2802" t="str">
        <f>VLOOKUP(F2802,Map!$F:$G,2,FALSE)</f>
        <v>Reg Def</v>
      </c>
    </row>
    <row r="2803" spans="1:23" x14ac:dyDescent="0.25">
      <c r="A2803" t="s">
        <v>6</v>
      </c>
      <c r="B2803" t="s">
        <v>585</v>
      </c>
      <c r="C2803">
        <v>2027</v>
      </c>
      <c r="D2803" t="s">
        <v>122</v>
      </c>
      <c r="E2803" t="s">
        <v>65</v>
      </c>
      <c r="F2803" t="s">
        <v>136</v>
      </c>
      <c r="G2803" t="s">
        <v>88</v>
      </c>
      <c r="H2803">
        <v>0</v>
      </c>
      <c r="I2803">
        <v>0</v>
      </c>
      <c r="J2803">
        <v>0</v>
      </c>
      <c r="K2803">
        <v>932.85</v>
      </c>
      <c r="L2803">
        <v>0</v>
      </c>
      <c r="M2803">
        <v>932.85</v>
      </c>
      <c r="N2803">
        <v>0</v>
      </c>
      <c r="O2803">
        <v>-932.85</v>
      </c>
      <c r="P2803">
        <v>0</v>
      </c>
      <c r="Q2803">
        <v>0</v>
      </c>
      <c r="R2803">
        <v>0</v>
      </c>
      <c r="S2803">
        <v>0</v>
      </c>
      <c r="T2803">
        <v>0</v>
      </c>
      <c r="U2803" t="e">
        <f>VLOOKUP(D2803,#REF!,2,FALSE)</f>
        <v>#REF!</v>
      </c>
      <c r="V2803" t="e">
        <f>VLOOKUP(_216[[#This Row],[rollup_view_description]],Map!$B:$C,2,FALSE)</f>
        <v>#REF!</v>
      </c>
      <c r="W2803" t="str">
        <f>VLOOKUP(F2803,Map!$F:$G,2,FALSE)</f>
        <v>Flow Through</v>
      </c>
    </row>
    <row r="2804" spans="1:23" x14ac:dyDescent="0.25">
      <c r="A2804" t="s">
        <v>6</v>
      </c>
      <c r="B2804" t="s">
        <v>585</v>
      </c>
      <c r="C2804">
        <v>2027</v>
      </c>
      <c r="D2804" t="s">
        <v>122</v>
      </c>
      <c r="E2804" t="s">
        <v>65</v>
      </c>
      <c r="F2804" t="s">
        <v>210</v>
      </c>
      <c r="G2804" t="s">
        <v>88</v>
      </c>
      <c r="H2804">
        <v>0</v>
      </c>
      <c r="I2804">
        <v>0</v>
      </c>
      <c r="J2804">
        <v>0</v>
      </c>
      <c r="K2804">
        <v>0</v>
      </c>
      <c r="L2804">
        <v>0</v>
      </c>
      <c r="M2804">
        <v>0</v>
      </c>
      <c r="N2804">
        <v>0</v>
      </c>
      <c r="O2804">
        <v>0</v>
      </c>
      <c r="P2804">
        <v>0</v>
      </c>
      <c r="Q2804">
        <v>0</v>
      </c>
      <c r="R2804">
        <v>0</v>
      </c>
      <c r="S2804">
        <v>0</v>
      </c>
      <c r="T2804">
        <v>0</v>
      </c>
      <c r="U2804" t="e">
        <f>VLOOKUP(D2804,#REF!,2,FALSE)</f>
        <v>#REF!</v>
      </c>
      <c r="V2804" t="e">
        <f>VLOOKUP(_216[[#This Row],[rollup_view_description]],Map!$B:$C,2,FALSE)</f>
        <v>#REF!</v>
      </c>
      <c r="W2804" t="str">
        <f>VLOOKUP(F2804,Map!$F:$G,2,FALSE)</f>
        <v>Reg Def</v>
      </c>
    </row>
    <row r="2805" spans="1:23" x14ac:dyDescent="0.25">
      <c r="A2805" t="s">
        <v>6</v>
      </c>
      <c r="B2805" t="s">
        <v>585</v>
      </c>
      <c r="C2805">
        <v>2027</v>
      </c>
      <c r="D2805" t="s">
        <v>122</v>
      </c>
      <c r="E2805" t="s">
        <v>65</v>
      </c>
      <c r="F2805" t="s">
        <v>212</v>
      </c>
      <c r="G2805" t="s">
        <v>88</v>
      </c>
      <c r="H2805">
        <v>0</v>
      </c>
      <c r="I2805">
        <v>0</v>
      </c>
      <c r="J2805">
        <v>0</v>
      </c>
      <c r="K2805">
        <v>-602.97</v>
      </c>
      <c r="L2805">
        <v>0</v>
      </c>
      <c r="M2805">
        <v>-602.97</v>
      </c>
      <c r="N2805">
        <v>0</v>
      </c>
      <c r="O2805">
        <v>602.97</v>
      </c>
      <c r="P2805">
        <v>0</v>
      </c>
      <c r="Q2805">
        <v>0</v>
      </c>
      <c r="R2805">
        <v>-6.33</v>
      </c>
      <c r="S2805">
        <v>0</v>
      </c>
      <c r="T2805">
        <v>0</v>
      </c>
      <c r="U2805" t="e">
        <f>VLOOKUP(D2805,#REF!,2,FALSE)</f>
        <v>#REF!</v>
      </c>
      <c r="V2805" t="e">
        <f>VLOOKUP(_216[[#This Row],[rollup_view_description]],Map!$B:$C,2,FALSE)</f>
        <v>#REF!</v>
      </c>
      <c r="W2805" t="str">
        <f>VLOOKUP(F2805,Map!$F:$G,2,FALSE)</f>
        <v>Reg Def</v>
      </c>
    </row>
    <row r="2806" spans="1:23" x14ac:dyDescent="0.25">
      <c r="A2806" t="s">
        <v>6</v>
      </c>
      <c r="B2806" t="s">
        <v>585</v>
      </c>
      <c r="C2806">
        <v>2027</v>
      </c>
      <c r="D2806" t="s">
        <v>122</v>
      </c>
      <c r="E2806" t="s">
        <v>65</v>
      </c>
      <c r="F2806" t="s">
        <v>213</v>
      </c>
      <c r="G2806" t="s">
        <v>88</v>
      </c>
      <c r="H2806">
        <v>0</v>
      </c>
      <c r="I2806">
        <v>0</v>
      </c>
      <c r="J2806">
        <v>0</v>
      </c>
      <c r="K2806">
        <v>0</v>
      </c>
      <c r="L2806">
        <v>0</v>
      </c>
      <c r="M2806">
        <v>0</v>
      </c>
      <c r="N2806">
        <v>0</v>
      </c>
      <c r="O2806">
        <v>0</v>
      </c>
      <c r="P2806">
        <v>0</v>
      </c>
      <c r="Q2806">
        <v>0</v>
      </c>
      <c r="R2806">
        <v>0</v>
      </c>
      <c r="S2806">
        <v>0</v>
      </c>
      <c r="T2806">
        <v>0</v>
      </c>
      <c r="U2806" t="e">
        <f>VLOOKUP(D2806,#REF!,2,FALSE)</f>
        <v>#REF!</v>
      </c>
      <c r="V2806" t="e">
        <f>VLOOKUP(_216[[#This Row],[rollup_view_description]],Map!$B:$C,2,FALSE)</f>
        <v>#REF!</v>
      </c>
      <c r="W2806" t="str">
        <f>VLOOKUP(F2806,Map!$F:$G,2,FALSE)</f>
        <v>Reg Def</v>
      </c>
    </row>
    <row r="2807" spans="1:23" x14ac:dyDescent="0.25">
      <c r="A2807" t="s">
        <v>6</v>
      </c>
      <c r="B2807" t="s">
        <v>585</v>
      </c>
      <c r="C2807">
        <v>2027</v>
      </c>
      <c r="D2807" t="s">
        <v>122</v>
      </c>
      <c r="E2807" t="s">
        <v>65</v>
      </c>
      <c r="F2807" t="s">
        <v>209</v>
      </c>
      <c r="G2807" t="s">
        <v>89</v>
      </c>
      <c r="H2807">
        <v>689486.61</v>
      </c>
      <c r="I2807">
        <v>0</v>
      </c>
      <c r="J2807">
        <v>689486.61</v>
      </c>
      <c r="K2807">
        <v>242417.25</v>
      </c>
      <c r="L2807">
        <v>0</v>
      </c>
      <c r="M2807">
        <v>242417.25</v>
      </c>
      <c r="N2807">
        <v>0</v>
      </c>
      <c r="O2807">
        <v>447069.36</v>
      </c>
      <c r="P2807">
        <v>0</v>
      </c>
      <c r="Q2807">
        <v>0</v>
      </c>
      <c r="R2807">
        <v>-4687.74</v>
      </c>
      <c r="S2807">
        <v>0</v>
      </c>
      <c r="T2807">
        <v>0</v>
      </c>
      <c r="U2807" t="e">
        <f>VLOOKUP(D2807,#REF!,2,FALSE)</f>
        <v>#REF!</v>
      </c>
      <c r="V2807" t="e">
        <f>VLOOKUP(_216[[#This Row],[rollup_view_description]],Map!$B:$C,2,FALSE)</f>
        <v>#REF!</v>
      </c>
      <c r="W2807" t="str">
        <f>VLOOKUP(F2807,Map!$F:$G,2,FALSE)</f>
        <v>Reg Def</v>
      </c>
    </row>
    <row r="2808" spans="1:23" x14ac:dyDescent="0.25">
      <c r="A2808" t="s">
        <v>6</v>
      </c>
      <c r="B2808" t="s">
        <v>585</v>
      </c>
      <c r="C2808">
        <v>2027</v>
      </c>
      <c r="D2808" t="s">
        <v>122</v>
      </c>
      <c r="E2808" t="s">
        <v>65</v>
      </c>
      <c r="F2808" t="s">
        <v>214</v>
      </c>
      <c r="G2808" t="s">
        <v>88</v>
      </c>
      <c r="H2808">
        <v>0</v>
      </c>
      <c r="I2808">
        <v>0</v>
      </c>
      <c r="J2808">
        <v>0</v>
      </c>
      <c r="K2808">
        <v>0</v>
      </c>
      <c r="L2808">
        <v>0</v>
      </c>
      <c r="M2808">
        <v>0</v>
      </c>
      <c r="N2808">
        <v>0</v>
      </c>
      <c r="O2808">
        <v>0</v>
      </c>
      <c r="P2808">
        <v>0</v>
      </c>
      <c r="Q2808">
        <v>0</v>
      </c>
      <c r="R2808">
        <v>0</v>
      </c>
      <c r="S2808">
        <v>0</v>
      </c>
      <c r="T2808">
        <v>0</v>
      </c>
      <c r="U2808" t="e">
        <f>VLOOKUP(D2808,#REF!,2,FALSE)</f>
        <v>#REF!</v>
      </c>
      <c r="V2808" t="e">
        <f>VLOOKUP(_216[[#This Row],[rollup_view_description]],Map!$B:$C,2,FALSE)</f>
        <v>#REF!</v>
      </c>
      <c r="W2808" t="str">
        <f>VLOOKUP(F2808,Map!$F:$G,2,FALSE)</f>
        <v>Repairs</v>
      </c>
    </row>
    <row r="2809" spans="1:23" x14ac:dyDescent="0.25">
      <c r="A2809" t="s">
        <v>6</v>
      </c>
      <c r="B2809" t="s">
        <v>585</v>
      </c>
      <c r="C2809">
        <v>2027</v>
      </c>
      <c r="D2809" t="s">
        <v>123</v>
      </c>
      <c r="E2809" t="s">
        <v>65</v>
      </c>
      <c r="F2809" t="s">
        <v>208</v>
      </c>
      <c r="G2809" t="s">
        <v>88</v>
      </c>
      <c r="H2809">
        <v>0</v>
      </c>
      <c r="I2809">
        <v>0</v>
      </c>
      <c r="J2809">
        <v>0</v>
      </c>
      <c r="K2809">
        <v>0</v>
      </c>
      <c r="L2809">
        <v>0</v>
      </c>
      <c r="M2809">
        <v>0</v>
      </c>
      <c r="N2809">
        <v>0</v>
      </c>
      <c r="O2809">
        <v>0</v>
      </c>
      <c r="P2809">
        <v>0</v>
      </c>
      <c r="Q2809">
        <v>0</v>
      </c>
      <c r="R2809">
        <v>0</v>
      </c>
      <c r="S2809">
        <v>0</v>
      </c>
      <c r="T2809">
        <v>0</v>
      </c>
      <c r="U2809" t="e">
        <f>VLOOKUP(D2809,#REF!,2,FALSE)</f>
        <v>#REF!</v>
      </c>
      <c r="V2809" t="e">
        <f>VLOOKUP(_216[[#This Row],[rollup_view_description]],Map!$B:$C,2,FALSE)</f>
        <v>#REF!</v>
      </c>
      <c r="W2809" t="str">
        <f>VLOOKUP(F2809,Map!$F:$G,2,FALSE)</f>
        <v>Reg Def</v>
      </c>
    </row>
    <row r="2810" spans="1:23" x14ac:dyDescent="0.25">
      <c r="A2810" t="s">
        <v>6</v>
      </c>
      <c r="B2810" t="s">
        <v>585</v>
      </c>
      <c r="C2810">
        <v>2027</v>
      </c>
      <c r="D2810" t="s">
        <v>123</v>
      </c>
      <c r="E2810" t="s">
        <v>65</v>
      </c>
      <c r="F2810" t="s">
        <v>136</v>
      </c>
      <c r="G2810" t="s">
        <v>88</v>
      </c>
      <c r="H2810">
        <v>0</v>
      </c>
      <c r="I2810">
        <v>0</v>
      </c>
      <c r="J2810">
        <v>0</v>
      </c>
      <c r="K2810">
        <v>0</v>
      </c>
      <c r="L2810">
        <v>0</v>
      </c>
      <c r="M2810">
        <v>0</v>
      </c>
      <c r="N2810">
        <v>0</v>
      </c>
      <c r="O2810">
        <v>0</v>
      </c>
      <c r="P2810">
        <v>0</v>
      </c>
      <c r="Q2810">
        <v>0</v>
      </c>
      <c r="R2810">
        <v>0</v>
      </c>
      <c r="S2810">
        <v>0</v>
      </c>
      <c r="T2810">
        <v>0</v>
      </c>
      <c r="U2810" t="e">
        <f>VLOOKUP(D2810,#REF!,2,FALSE)</f>
        <v>#REF!</v>
      </c>
      <c r="V2810" t="e">
        <f>VLOOKUP(_216[[#This Row],[rollup_view_description]],Map!$B:$C,2,FALSE)</f>
        <v>#REF!</v>
      </c>
      <c r="W2810" t="str">
        <f>VLOOKUP(F2810,Map!$F:$G,2,FALSE)</f>
        <v>Flow Through</v>
      </c>
    </row>
    <row r="2811" spans="1:23" x14ac:dyDescent="0.25">
      <c r="A2811" t="s">
        <v>6</v>
      </c>
      <c r="B2811" t="s">
        <v>585</v>
      </c>
      <c r="C2811">
        <v>2027</v>
      </c>
      <c r="D2811" t="s">
        <v>123</v>
      </c>
      <c r="E2811" t="s">
        <v>65</v>
      </c>
      <c r="F2811" t="s">
        <v>212</v>
      </c>
      <c r="G2811" t="s">
        <v>88</v>
      </c>
      <c r="H2811">
        <v>0</v>
      </c>
      <c r="I2811">
        <v>0</v>
      </c>
      <c r="J2811">
        <v>0</v>
      </c>
      <c r="K2811">
        <v>0</v>
      </c>
      <c r="L2811">
        <v>0</v>
      </c>
      <c r="M2811">
        <v>0</v>
      </c>
      <c r="N2811">
        <v>0</v>
      </c>
      <c r="O2811">
        <v>0</v>
      </c>
      <c r="P2811">
        <v>0</v>
      </c>
      <c r="Q2811">
        <v>0</v>
      </c>
      <c r="R2811">
        <v>0</v>
      </c>
      <c r="S2811">
        <v>0</v>
      </c>
      <c r="T2811">
        <v>0</v>
      </c>
      <c r="U2811" t="e">
        <f>VLOOKUP(D2811,#REF!,2,FALSE)</f>
        <v>#REF!</v>
      </c>
      <c r="V2811" t="e">
        <f>VLOOKUP(_216[[#This Row],[rollup_view_description]],Map!$B:$C,2,FALSE)</f>
        <v>#REF!</v>
      </c>
      <c r="W2811" t="str">
        <f>VLOOKUP(F2811,Map!$F:$G,2,FALSE)</f>
        <v>Reg Def</v>
      </c>
    </row>
    <row r="2812" spans="1:23" x14ac:dyDescent="0.25">
      <c r="A2812" t="s">
        <v>6</v>
      </c>
      <c r="B2812" t="s">
        <v>585</v>
      </c>
      <c r="C2812">
        <v>2027</v>
      </c>
      <c r="D2812" t="s">
        <v>123</v>
      </c>
      <c r="E2812" t="s">
        <v>65</v>
      </c>
      <c r="F2812" t="s">
        <v>209</v>
      </c>
      <c r="G2812" t="s">
        <v>89</v>
      </c>
      <c r="H2812">
        <v>10724.46</v>
      </c>
      <c r="I2812">
        <v>0</v>
      </c>
      <c r="J2812">
        <v>10724.46</v>
      </c>
      <c r="K2812">
        <v>0</v>
      </c>
      <c r="L2812">
        <v>0</v>
      </c>
      <c r="M2812">
        <v>0</v>
      </c>
      <c r="N2812">
        <v>0</v>
      </c>
      <c r="O2812">
        <v>10724.46</v>
      </c>
      <c r="P2812">
        <v>0</v>
      </c>
      <c r="Q2812">
        <v>0</v>
      </c>
      <c r="R2812">
        <v>-112.61</v>
      </c>
      <c r="S2812">
        <v>0</v>
      </c>
      <c r="T2812">
        <v>0</v>
      </c>
      <c r="U2812" t="e">
        <f>VLOOKUP(D2812,#REF!,2,FALSE)</f>
        <v>#REF!</v>
      </c>
      <c r="V2812" t="e">
        <f>VLOOKUP(_216[[#This Row],[rollup_view_description]],Map!$B:$C,2,FALSE)</f>
        <v>#REF!</v>
      </c>
      <c r="W2812" t="str">
        <f>VLOOKUP(F2812,Map!$F:$G,2,FALSE)</f>
        <v>Reg Def</v>
      </c>
    </row>
    <row r="2813" spans="1:23" x14ac:dyDescent="0.25">
      <c r="A2813" t="s">
        <v>6</v>
      </c>
      <c r="B2813" t="s">
        <v>585</v>
      </c>
      <c r="C2813">
        <v>2027</v>
      </c>
      <c r="D2813" t="s">
        <v>123</v>
      </c>
      <c r="E2813" t="s">
        <v>65</v>
      </c>
      <c r="F2813" t="s">
        <v>214</v>
      </c>
      <c r="G2813" t="s">
        <v>88</v>
      </c>
      <c r="H2813">
        <v>0</v>
      </c>
      <c r="I2813">
        <v>0</v>
      </c>
      <c r="J2813">
        <v>0</v>
      </c>
      <c r="K2813">
        <v>0</v>
      </c>
      <c r="L2813">
        <v>0</v>
      </c>
      <c r="M2813">
        <v>0</v>
      </c>
      <c r="N2813">
        <v>0</v>
      </c>
      <c r="O2813">
        <v>0</v>
      </c>
      <c r="P2813">
        <v>0</v>
      </c>
      <c r="Q2813">
        <v>0</v>
      </c>
      <c r="R2813">
        <v>0</v>
      </c>
      <c r="S2813">
        <v>0</v>
      </c>
      <c r="T2813">
        <v>0</v>
      </c>
      <c r="U2813" t="e">
        <f>VLOOKUP(D2813,#REF!,2,FALSE)</f>
        <v>#REF!</v>
      </c>
      <c r="V2813" t="e">
        <f>VLOOKUP(_216[[#This Row],[rollup_view_description]],Map!$B:$C,2,FALSE)</f>
        <v>#REF!</v>
      </c>
      <c r="W2813" t="str">
        <f>VLOOKUP(F2813,Map!$F:$G,2,FALSE)</f>
        <v>Repairs</v>
      </c>
    </row>
    <row r="2814" spans="1:23" x14ac:dyDescent="0.25">
      <c r="A2814" t="s">
        <v>6</v>
      </c>
      <c r="B2814" t="s">
        <v>585</v>
      </c>
      <c r="C2814">
        <v>2027</v>
      </c>
      <c r="D2814" t="s">
        <v>124</v>
      </c>
      <c r="E2814" t="s">
        <v>65</v>
      </c>
      <c r="F2814" t="s">
        <v>208</v>
      </c>
      <c r="G2814" t="s">
        <v>88</v>
      </c>
      <c r="H2814">
        <v>0</v>
      </c>
      <c r="I2814">
        <v>0</v>
      </c>
      <c r="J2814">
        <v>0</v>
      </c>
      <c r="K2814">
        <v>663.11</v>
      </c>
      <c r="L2814">
        <v>0</v>
      </c>
      <c r="M2814">
        <v>663.11</v>
      </c>
      <c r="N2814">
        <v>0</v>
      </c>
      <c r="O2814">
        <v>-663.11</v>
      </c>
      <c r="P2814">
        <v>0</v>
      </c>
      <c r="Q2814">
        <v>0</v>
      </c>
      <c r="R2814">
        <v>7.18</v>
      </c>
      <c r="S2814">
        <v>0</v>
      </c>
      <c r="T2814">
        <v>0</v>
      </c>
      <c r="U2814" t="e">
        <f>VLOOKUP(D2814,#REF!,2,FALSE)</f>
        <v>#REF!</v>
      </c>
      <c r="V2814" t="e">
        <f>VLOOKUP(_216[[#This Row],[rollup_view_description]],Map!$B:$C,2,FALSE)</f>
        <v>#REF!</v>
      </c>
      <c r="W2814" t="str">
        <f>VLOOKUP(F2814,Map!$F:$G,2,FALSE)</f>
        <v>Reg Def</v>
      </c>
    </row>
    <row r="2815" spans="1:23" x14ac:dyDescent="0.25">
      <c r="A2815" t="s">
        <v>6</v>
      </c>
      <c r="B2815" t="s">
        <v>585</v>
      </c>
      <c r="C2815">
        <v>2027</v>
      </c>
      <c r="D2815" t="s">
        <v>124</v>
      </c>
      <c r="E2815" t="s">
        <v>65</v>
      </c>
      <c r="F2815" t="s">
        <v>211</v>
      </c>
      <c r="G2815" t="s">
        <v>88</v>
      </c>
      <c r="H2815">
        <v>0</v>
      </c>
      <c r="I2815">
        <v>0</v>
      </c>
      <c r="J2815">
        <v>0</v>
      </c>
      <c r="K2815">
        <v>32.36</v>
      </c>
      <c r="L2815">
        <v>0</v>
      </c>
      <c r="M2815">
        <v>32.36</v>
      </c>
      <c r="N2815">
        <v>0</v>
      </c>
      <c r="O2815">
        <v>-32.36</v>
      </c>
      <c r="P2815">
        <v>0</v>
      </c>
      <c r="Q2815">
        <v>0</v>
      </c>
      <c r="R2815">
        <v>0.68</v>
      </c>
      <c r="S2815">
        <v>0</v>
      </c>
      <c r="T2815">
        <v>0</v>
      </c>
      <c r="U2815" t="e">
        <f>VLOOKUP(D2815,#REF!,2,FALSE)</f>
        <v>#REF!</v>
      </c>
      <c r="V2815" t="e">
        <f>VLOOKUP(_216[[#This Row],[rollup_view_description]],Map!$B:$C,2,FALSE)</f>
        <v>#REF!</v>
      </c>
      <c r="W2815" t="str">
        <f>VLOOKUP(F2815,Map!$F:$G,2,FALSE)</f>
        <v>Reg Def</v>
      </c>
    </row>
    <row r="2816" spans="1:23" x14ac:dyDescent="0.25">
      <c r="A2816" t="s">
        <v>6</v>
      </c>
      <c r="B2816" t="s">
        <v>585</v>
      </c>
      <c r="C2816">
        <v>2027</v>
      </c>
      <c r="D2816" t="s">
        <v>124</v>
      </c>
      <c r="E2816" t="s">
        <v>65</v>
      </c>
      <c r="F2816" t="s">
        <v>136</v>
      </c>
      <c r="G2816" t="s">
        <v>88</v>
      </c>
      <c r="H2816">
        <v>0</v>
      </c>
      <c r="I2816">
        <v>0</v>
      </c>
      <c r="J2816">
        <v>0</v>
      </c>
      <c r="K2816">
        <v>1110.3</v>
      </c>
      <c r="L2816">
        <v>0</v>
      </c>
      <c r="M2816">
        <v>1110.3</v>
      </c>
      <c r="N2816">
        <v>0</v>
      </c>
      <c r="O2816">
        <v>-1110.3</v>
      </c>
      <c r="P2816">
        <v>0</v>
      </c>
      <c r="Q2816">
        <v>0</v>
      </c>
      <c r="R2816">
        <v>0</v>
      </c>
      <c r="S2816">
        <v>0</v>
      </c>
      <c r="T2816">
        <v>0</v>
      </c>
      <c r="U2816" t="e">
        <f>VLOOKUP(D2816,#REF!,2,FALSE)</f>
        <v>#REF!</v>
      </c>
      <c r="V2816" t="e">
        <f>VLOOKUP(_216[[#This Row],[rollup_view_description]],Map!$B:$C,2,FALSE)</f>
        <v>#REF!</v>
      </c>
      <c r="W2816" t="str">
        <f>VLOOKUP(F2816,Map!$F:$G,2,FALSE)</f>
        <v>Flow Through</v>
      </c>
    </row>
    <row r="2817" spans="1:23" x14ac:dyDescent="0.25">
      <c r="A2817" t="s">
        <v>6</v>
      </c>
      <c r="B2817" t="s">
        <v>585</v>
      </c>
      <c r="C2817">
        <v>2027</v>
      </c>
      <c r="D2817" t="s">
        <v>124</v>
      </c>
      <c r="E2817" t="s">
        <v>65</v>
      </c>
      <c r="F2817" t="s">
        <v>212</v>
      </c>
      <c r="G2817" t="s">
        <v>88</v>
      </c>
      <c r="H2817">
        <v>0</v>
      </c>
      <c r="I2817">
        <v>0</v>
      </c>
      <c r="J2817">
        <v>0</v>
      </c>
      <c r="K2817">
        <v>-397.28</v>
      </c>
      <c r="L2817">
        <v>0</v>
      </c>
      <c r="M2817">
        <v>-397.28</v>
      </c>
      <c r="N2817">
        <v>0</v>
      </c>
      <c r="O2817">
        <v>397.28</v>
      </c>
      <c r="P2817">
        <v>0</v>
      </c>
      <c r="Q2817">
        <v>0</v>
      </c>
      <c r="R2817">
        <v>-4.17</v>
      </c>
      <c r="S2817">
        <v>0</v>
      </c>
      <c r="T2817">
        <v>0</v>
      </c>
      <c r="U2817" t="e">
        <f>VLOOKUP(D2817,#REF!,2,FALSE)</f>
        <v>#REF!</v>
      </c>
      <c r="V2817" t="e">
        <f>VLOOKUP(_216[[#This Row],[rollup_view_description]],Map!$B:$C,2,FALSE)</f>
        <v>#REF!</v>
      </c>
      <c r="W2817" t="str">
        <f>VLOOKUP(F2817,Map!$F:$G,2,FALSE)</f>
        <v>Reg Def</v>
      </c>
    </row>
    <row r="2818" spans="1:23" x14ac:dyDescent="0.25">
      <c r="A2818" t="s">
        <v>6</v>
      </c>
      <c r="B2818" t="s">
        <v>585</v>
      </c>
      <c r="C2818">
        <v>2027</v>
      </c>
      <c r="D2818" t="s">
        <v>124</v>
      </c>
      <c r="E2818" t="s">
        <v>65</v>
      </c>
      <c r="F2818" t="s">
        <v>213</v>
      </c>
      <c r="G2818" t="s">
        <v>88</v>
      </c>
      <c r="H2818">
        <v>0</v>
      </c>
      <c r="I2818">
        <v>0</v>
      </c>
      <c r="J2818">
        <v>0</v>
      </c>
      <c r="K2818">
        <v>0</v>
      </c>
      <c r="L2818">
        <v>0</v>
      </c>
      <c r="M2818">
        <v>0</v>
      </c>
      <c r="N2818">
        <v>0</v>
      </c>
      <c r="O2818">
        <v>0</v>
      </c>
      <c r="P2818">
        <v>0</v>
      </c>
      <c r="Q2818">
        <v>0</v>
      </c>
      <c r="R2818">
        <v>0</v>
      </c>
      <c r="S2818">
        <v>0</v>
      </c>
      <c r="T2818">
        <v>0</v>
      </c>
      <c r="U2818" t="e">
        <f>VLOOKUP(D2818,#REF!,2,FALSE)</f>
        <v>#REF!</v>
      </c>
      <c r="V2818" t="e">
        <f>VLOOKUP(_216[[#This Row],[rollup_view_description]],Map!$B:$C,2,FALSE)</f>
        <v>#REF!</v>
      </c>
      <c r="W2818" t="str">
        <f>VLOOKUP(F2818,Map!$F:$G,2,FALSE)</f>
        <v>Reg Def</v>
      </c>
    </row>
    <row r="2819" spans="1:23" x14ac:dyDescent="0.25">
      <c r="A2819" t="s">
        <v>6</v>
      </c>
      <c r="B2819" t="s">
        <v>585</v>
      </c>
      <c r="C2819">
        <v>2027</v>
      </c>
      <c r="D2819" t="s">
        <v>124</v>
      </c>
      <c r="E2819" t="s">
        <v>65</v>
      </c>
      <c r="F2819" t="s">
        <v>209</v>
      </c>
      <c r="G2819" t="s">
        <v>89</v>
      </c>
      <c r="H2819">
        <v>760351.24</v>
      </c>
      <c r="I2819">
        <v>0</v>
      </c>
      <c r="J2819">
        <v>760351.24</v>
      </c>
      <c r="K2819">
        <v>437093.43</v>
      </c>
      <c r="L2819">
        <v>0</v>
      </c>
      <c r="M2819">
        <v>437093.43</v>
      </c>
      <c r="N2819">
        <v>0</v>
      </c>
      <c r="O2819">
        <v>323257.81</v>
      </c>
      <c r="P2819">
        <v>0</v>
      </c>
      <c r="Q2819">
        <v>0</v>
      </c>
      <c r="R2819">
        <v>-3297.51</v>
      </c>
      <c r="S2819">
        <v>0</v>
      </c>
      <c r="T2819">
        <v>0</v>
      </c>
      <c r="U2819" t="e">
        <f>VLOOKUP(D2819,#REF!,2,FALSE)</f>
        <v>#REF!</v>
      </c>
      <c r="V2819" t="e">
        <f>VLOOKUP(_216[[#This Row],[rollup_view_description]],Map!$B:$C,2,FALSE)</f>
        <v>#REF!</v>
      </c>
      <c r="W2819" t="str">
        <f>VLOOKUP(F2819,Map!$F:$G,2,FALSE)</f>
        <v>Reg Def</v>
      </c>
    </row>
    <row r="2820" spans="1:23" x14ac:dyDescent="0.25">
      <c r="A2820" t="s">
        <v>6</v>
      </c>
      <c r="B2820" t="s">
        <v>585</v>
      </c>
      <c r="C2820">
        <v>2027</v>
      </c>
      <c r="D2820" t="s">
        <v>124</v>
      </c>
      <c r="E2820" t="s">
        <v>65</v>
      </c>
      <c r="F2820" t="s">
        <v>214</v>
      </c>
      <c r="G2820" t="s">
        <v>88</v>
      </c>
      <c r="H2820">
        <v>0</v>
      </c>
      <c r="I2820">
        <v>0</v>
      </c>
      <c r="J2820">
        <v>0</v>
      </c>
      <c r="K2820">
        <v>0</v>
      </c>
      <c r="L2820">
        <v>0</v>
      </c>
      <c r="M2820">
        <v>0</v>
      </c>
      <c r="N2820">
        <v>0</v>
      </c>
      <c r="O2820">
        <v>0</v>
      </c>
      <c r="P2820">
        <v>0</v>
      </c>
      <c r="Q2820">
        <v>0</v>
      </c>
      <c r="R2820">
        <v>0</v>
      </c>
      <c r="S2820">
        <v>0</v>
      </c>
      <c r="T2820">
        <v>0</v>
      </c>
      <c r="U2820" t="e">
        <f>VLOOKUP(D2820,#REF!,2,FALSE)</f>
        <v>#REF!</v>
      </c>
      <c r="V2820" t="e">
        <f>VLOOKUP(_216[[#This Row],[rollup_view_description]],Map!$B:$C,2,FALSE)</f>
        <v>#REF!</v>
      </c>
      <c r="W2820" t="str">
        <f>VLOOKUP(F2820,Map!$F:$G,2,FALSE)</f>
        <v>Repairs</v>
      </c>
    </row>
    <row r="2821" spans="1:23" x14ac:dyDescent="0.25">
      <c r="A2821" t="s">
        <v>6</v>
      </c>
      <c r="B2821" t="s">
        <v>585</v>
      </c>
      <c r="C2821">
        <v>2027</v>
      </c>
      <c r="D2821" t="s">
        <v>125</v>
      </c>
      <c r="E2821" t="s">
        <v>65</v>
      </c>
      <c r="F2821" t="s">
        <v>208</v>
      </c>
      <c r="G2821" t="s">
        <v>88</v>
      </c>
      <c r="H2821">
        <v>0</v>
      </c>
      <c r="I2821">
        <v>0</v>
      </c>
      <c r="J2821">
        <v>0</v>
      </c>
      <c r="K2821">
        <v>0</v>
      </c>
      <c r="L2821">
        <v>0</v>
      </c>
      <c r="M2821">
        <v>0</v>
      </c>
      <c r="N2821">
        <v>0</v>
      </c>
      <c r="O2821">
        <v>0</v>
      </c>
      <c r="P2821">
        <v>0</v>
      </c>
      <c r="Q2821">
        <v>0</v>
      </c>
      <c r="R2821">
        <v>0</v>
      </c>
      <c r="S2821">
        <v>0</v>
      </c>
      <c r="T2821">
        <v>0</v>
      </c>
      <c r="U2821" t="e">
        <f>VLOOKUP(D2821,#REF!,2,FALSE)</f>
        <v>#REF!</v>
      </c>
      <c r="V2821" t="e">
        <f>VLOOKUP(_216[[#This Row],[rollup_view_description]],Map!$B:$C,2,FALSE)</f>
        <v>#REF!</v>
      </c>
      <c r="W2821" t="str">
        <f>VLOOKUP(F2821,Map!$F:$G,2,FALSE)</f>
        <v>Reg Def</v>
      </c>
    </row>
    <row r="2822" spans="1:23" x14ac:dyDescent="0.25">
      <c r="A2822" t="s">
        <v>6</v>
      </c>
      <c r="B2822" t="s">
        <v>585</v>
      </c>
      <c r="C2822">
        <v>2027</v>
      </c>
      <c r="D2822" t="s">
        <v>125</v>
      </c>
      <c r="E2822" t="s">
        <v>65</v>
      </c>
      <c r="F2822" t="s">
        <v>136</v>
      </c>
      <c r="G2822" t="s">
        <v>88</v>
      </c>
      <c r="H2822">
        <v>0</v>
      </c>
      <c r="I2822">
        <v>0</v>
      </c>
      <c r="J2822">
        <v>0</v>
      </c>
      <c r="K2822">
        <v>0</v>
      </c>
      <c r="L2822">
        <v>0</v>
      </c>
      <c r="M2822">
        <v>0</v>
      </c>
      <c r="N2822">
        <v>0</v>
      </c>
      <c r="O2822">
        <v>0</v>
      </c>
      <c r="P2822">
        <v>0</v>
      </c>
      <c r="Q2822">
        <v>0</v>
      </c>
      <c r="R2822">
        <v>0</v>
      </c>
      <c r="S2822">
        <v>0</v>
      </c>
      <c r="T2822">
        <v>0</v>
      </c>
      <c r="U2822" t="e">
        <f>VLOOKUP(D2822,#REF!,2,FALSE)</f>
        <v>#REF!</v>
      </c>
      <c r="V2822" t="e">
        <f>VLOOKUP(_216[[#This Row],[rollup_view_description]],Map!$B:$C,2,FALSE)</f>
        <v>#REF!</v>
      </c>
      <c r="W2822" t="str">
        <f>VLOOKUP(F2822,Map!$F:$G,2,FALSE)</f>
        <v>Flow Through</v>
      </c>
    </row>
    <row r="2823" spans="1:23" x14ac:dyDescent="0.25">
      <c r="A2823" t="s">
        <v>6</v>
      </c>
      <c r="B2823" t="s">
        <v>585</v>
      </c>
      <c r="C2823">
        <v>2027</v>
      </c>
      <c r="D2823" t="s">
        <v>125</v>
      </c>
      <c r="E2823" t="s">
        <v>65</v>
      </c>
      <c r="F2823" t="s">
        <v>210</v>
      </c>
      <c r="G2823" t="s">
        <v>88</v>
      </c>
      <c r="H2823">
        <v>0</v>
      </c>
      <c r="I2823">
        <v>0</v>
      </c>
      <c r="J2823">
        <v>0</v>
      </c>
      <c r="K2823">
        <v>0</v>
      </c>
      <c r="L2823">
        <v>0</v>
      </c>
      <c r="M2823">
        <v>0</v>
      </c>
      <c r="N2823">
        <v>0</v>
      </c>
      <c r="O2823">
        <v>0</v>
      </c>
      <c r="P2823">
        <v>0</v>
      </c>
      <c r="Q2823">
        <v>0</v>
      </c>
      <c r="R2823">
        <v>0</v>
      </c>
      <c r="S2823">
        <v>0</v>
      </c>
      <c r="T2823">
        <v>0</v>
      </c>
      <c r="U2823" t="e">
        <f>VLOOKUP(D2823,#REF!,2,FALSE)</f>
        <v>#REF!</v>
      </c>
      <c r="V2823" t="e">
        <f>VLOOKUP(_216[[#This Row],[rollup_view_description]],Map!$B:$C,2,FALSE)</f>
        <v>#REF!</v>
      </c>
      <c r="W2823" t="str">
        <f>VLOOKUP(F2823,Map!$F:$G,2,FALSE)</f>
        <v>Reg Def</v>
      </c>
    </row>
    <row r="2824" spans="1:23" x14ac:dyDescent="0.25">
      <c r="A2824" t="s">
        <v>6</v>
      </c>
      <c r="B2824" t="s">
        <v>585</v>
      </c>
      <c r="C2824">
        <v>2027</v>
      </c>
      <c r="D2824" t="s">
        <v>125</v>
      </c>
      <c r="E2824" t="s">
        <v>65</v>
      </c>
      <c r="F2824" t="s">
        <v>212</v>
      </c>
      <c r="G2824" t="s">
        <v>88</v>
      </c>
      <c r="H2824">
        <v>0</v>
      </c>
      <c r="I2824">
        <v>0</v>
      </c>
      <c r="J2824">
        <v>0</v>
      </c>
      <c r="K2824">
        <v>0</v>
      </c>
      <c r="L2824">
        <v>0</v>
      </c>
      <c r="M2824">
        <v>0</v>
      </c>
      <c r="N2824">
        <v>0</v>
      </c>
      <c r="O2824">
        <v>0</v>
      </c>
      <c r="P2824">
        <v>0</v>
      </c>
      <c r="Q2824">
        <v>0</v>
      </c>
      <c r="R2824">
        <v>0</v>
      </c>
      <c r="S2824">
        <v>0</v>
      </c>
      <c r="T2824">
        <v>0</v>
      </c>
      <c r="U2824" t="e">
        <f>VLOOKUP(D2824,#REF!,2,FALSE)</f>
        <v>#REF!</v>
      </c>
      <c r="V2824" t="e">
        <f>VLOOKUP(_216[[#This Row],[rollup_view_description]],Map!$B:$C,2,FALSE)</f>
        <v>#REF!</v>
      </c>
      <c r="W2824" t="str">
        <f>VLOOKUP(F2824,Map!$F:$G,2,FALSE)</f>
        <v>Reg Def</v>
      </c>
    </row>
    <row r="2825" spans="1:23" x14ac:dyDescent="0.25">
      <c r="A2825" t="s">
        <v>6</v>
      </c>
      <c r="B2825" t="s">
        <v>585</v>
      </c>
      <c r="C2825">
        <v>2027</v>
      </c>
      <c r="D2825" t="s">
        <v>125</v>
      </c>
      <c r="E2825" t="s">
        <v>65</v>
      </c>
      <c r="F2825" t="s">
        <v>209</v>
      </c>
      <c r="G2825" t="s">
        <v>89</v>
      </c>
      <c r="H2825">
        <v>8074.16</v>
      </c>
      <c r="I2825">
        <v>0</v>
      </c>
      <c r="J2825">
        <v>8074.16</v>
      </c>
      <c r="K2825">
        <v>0</v>
      </c>
      <c r="L2825">
        <v>0</v>
      </c>
      <c r="M2825">
        <v>0</v>
      </c>
      <c r="N2825">
        <v>0</v>
      </c>
      <c r="O2825">
        <v>8074.16</v>
      </c>
      <c r="P2825">
        <v>0</v>
      </c>
      <c r="Q2825">
        <v>0</v>
      </c>
      <c r="R2825">
        <v>-84.78</v>
      </c>
      <c r="S2825">
        <v>0</v>
      </c>
      <c r="T2825">
        <v>0</v>
      </c>
      <c r="U2825" t="e">
        <f>VLOOKUP(D2825,#REF!,2,FALSE)</f>
        <v>#REF!</v>
      </c>
      <c r="V2825" t="e">
        <f>VLOOKUP(_216[[#This Row],[rollup_view_description]],Map!$B:$C,2,FALSE)</f>
        <v>#REF!</v>
      </c>
      <c r="W2825" t="str">
        <f>VLOOKUP(F2825,Map!$F:$G,2,FALSE)</f>
        <v>Reg Def</v>
      </c>
    </row>
    <row r="2826" spans="1:23" x14ac:dyDescent="0.25">
      <c r="A2826" t="s">
        <v>6</v>
      </c>
      <c r="B2826" t="s">
        <v>585</v>
      </c>
      <c r="C2826">
        <v>2027</v>
      </c>
      <c r="D2826" t="s">
        <v>125</v>
      </c>
      <c r="E2826" t="s">
        <v>65</v>
      </c>
      <c r="F2826" t="s">
        <v>214</v>
      </c>
      <c r="G2826" t="s">
        <v>88</v>
      </c>
      <c r="H2826">
        <v>0</v>
      </c>
      <c r="I2826">
        <v>0</v>
      </c>
      <c r="J2826">
        <v>0</v>
      </c>
      <c r="K2826">
        <v>0</v>
      </c>
      <c r="L2826">
        <v>0</v>
      </c>
      <c r="M2826">
        <v>0</v>
      </c>
      <c r="N2826">
        <v>0</v>
      </c>
      <c r="O2826">
        <v>0</v>
      </c>
      <c r="P2826">
        <v>0</v>
      </c>
      <c r="Q2826">
        <v>0</v>
      </c>
      <c r="R2826">
        <v>0</v>
      </c>
      <c r="S2826">
        <v>0</v>
      </c>
      <c r="T2826">
        <v>0</v>
      </c>
      <c r="U2826" t="e">
        <f>VLOOKUP(D2826,#REF!,2,FALSE)</f>
        <v>#REF!</v>
      </c>
      <c r="V2826" t="e">
        <f>VLOOKUP(_216[[#This Row],[rollup_view_description]],Map!$B:$C,2,FALSE)</f>
        <v>#REF!</v>
      </c>
      <c r="W2826" t="str">
        <f>VLOOKUP(F2826,Map!$F:$G,2,FALSE)</f>
        <v>Repairs</v>
      </c>
    </row>
    <row r="2827" spans="1:23" x14ac:dyDescent="0.25">
      <c r="A2827" t="s">
        <v>6</v>
      </c>
      <c r="B2827" t="s">
        <v>585</v>
      </c>
      <c r="C2827">
        <v>2027</v>
      </c>
      <c r="D2827" t="s">
        <v>126</v>
      </c>
      <c r="E2827" t="s">
        <v>65</v>
      </c>
      <c r="F2827" t="s">
        <v>208</v>
      </c>
      <c r="G2827" t="s">
        <v>88</v>
      </c>
      <c r="H2827">
        <v>0</v>
      </c>
      <c r="I2827">
        <v>0</v>
      </c>
      <c r="J2827">
        <v>0</v>
      </c>
      <c r="K2827">
        <v>1095.26</v>
      </c>
      <c r="L2827">
        <v>0</v>
      </c>
      <c r="M2827">
        <v>1095.26</v>
      </c>
      <c r="N2827">
        <v>0</v>
      </c>
      <c r="O2827">
        <v>-1095.26</v>
      </c>
      <c r="P2827">
        <v>0</v>
      </c>
      <c r="Q2827">
        <v>0</v>
      </c>
      <c r="R2827">
        <v>11.49</v>
      </c>
      <c r="S2827">
        <v>0</v>
      </c>
      <c r="T2827">
        <v>0</v>
      </c>
      <c r="U2827" t="e">
        <f>VLOOKUP(D2827,#REF!,2,FALSE)</f>
        <v>#REF!</v>
      </c>
      <c r="V2827" t="e">
        <f>VLOOKUP(_216[[#This Row],[rollup_view_description]],Map!$B:$C,2,FALSE)</f>
        <v>#REF!</v>
      </c>
      <c r="W2827" t="str">
        <f>VLOOKUP(F2827,Map!$F:$G,2,FALSE)</f>
        <v>Reg Def</v>
      </c>
    </row>
    <row r="2828" spans="1:23" x14ac:dyDescent="0.25">
      <c r="A2828" t="s">
        <v>6</v>
      </c>
      <c r="B2828" t="s">
        <v>585</v>
      </c>
      <c r="C2828">
        <v>2027</v>
      </c>
      <c r="D2828" t="s">
        <v>126</v>
      </c>
      <c r="E2828" t="s">
        <v>65</v>
      </c>
      <c r="F2828" t="s">
        <v>211</v>
      </c>
      <c r="G2828" t="s">
        <v>88</v>
      </c>
      <c r="H2828">
        <v>0</v>
      </c>
      <c r="I2828">
        <v>0</v>
      </c>
      <c r="J2828">
        <v>0</v>
      </c>
      <c r="K2828">
        <v>0</v>
      </c>
      <c r="L2828">
        <v>0</v>
      </c>
      <c r="M2828">
        <v>0</v>
      </c>
      <c r="N2828">
        <v>0</v>
      </c>
      <c r="O2828">
        <v>0</v>
      </c>
      <c r="P2828">
        <v>0</v>
      </c>
      <c r="Q2828">
        <v>0</v>
      </c>
      <c r="R2828">
        <v>0</v>
      </c>
      <c r="S2828">
        <v>0</v>
      </c>
      <c r="T2828">
        <v>0</v>
      </c>
      <c r="U2828" t="e">
        <f>VLOOKUP(D2828,#REF!,2,FALSE)</f>
        <v>#REF!</v>
      </c>
      <c r="V2828" t="e">
        <f>VLOOKUP(_216[[#This Row],[rollup_view_description]],Map!$B:$C,2,FALSE)</f>
        <v>#REF!</v>
      </c>
      <c r="W2828" t="str">
        <f>VLOOKUP(F2828,Map!$F:$G,2,FALSE)</f>
        <v>Reg Def</v>
      </c>
    </row>
    <row r="2829" spans="1:23" x14ac:dyDescent="0.25">
      <c r="A2829" t="s">
        <v>6</v>
      </c>
      <c r="B2829" t="s">
        <v>585</v>
      </c>
      <c r="C2829">
        <v>2027</v>
      </c>
      <c r="D2829" t="s">
        <v>126</v>
      </c>
      <c r="E2829" t="s">
        <v>65</v>
      </c>
      <c r="F2829" t="s">
        <v>136</v>
      </c>
      <c r="G2829" t="s">
        <v>88</v>
      </c>
      <c r="H2829">
        <v>0</v>
      </c>
      <c r="I2829">
        <v>0</v>
      </c>
      <c r="J2829">
        <v>0</v>
      </c>
      <c r="K2829">
        <v>1950.19</v>
      </c>
      <c r="L2829">
        <v>0</v>
      </c>
      <c r="M2829">
        <v>1950.19</v>
      </c>
      <c r="N2829">
        <v>0</v>
      </c>
      <c r="O2829">
        <v>-1950.19</v>
      </c>
      <c r="P2829">
        <v>0</v>
      </c>
      <c r="Q2829">
        <v>0</v>
      </c>
      <c r="R2829">
        <v>0</v>
      </c>
      <c r="S2829">
        <v>0</v>
      </c>
      <c r="T2829">
        <v>0</v>
      </c>
      <c r="U2829" t="e">
        <f>VLOOKUP(D2829,#REF!,2,FALSE)</f>
        <v>#REF!</v>
      </c>
      <c r="V2829" t="e">
        <f>VLOOKUP(_216[[#This Row],[rollup_view_description]],Map!$B:$C,2,FALSE)</f>
        <v>#REF!</v>
      </c>
      <c r="W2829" t="str">
        <f>VLOOKUP(F2829,Map!$F:$G,2,FALSE)</f>
        <v>Flow Through</v>
      </c>
    </row>
    <row r="2830" spans="1:23" x14ac:dyDescent="0.25">
      <c r="A2830" t="s">
        <v>6</v>
      </c>
      <c r="B2830" t="s">
        <v>585</v>
      </c>
      <c r="C2830">
        <v>2027</v>
      </c>
      <c r="D2830" t="s">
        <v>126</v>
      </c>
      <c r="E2830" t="s">
        <v>65</v>
      </c>
      <c r="F2830" t="s">
        <v>212</v>
      </c>
      <c r="G2830" t="s">
        <v>88</v>
      </c>
      <c r="H2830">
        <v>0</v>
      </c>
      <c r="I2830">
        <v>0</v>
      </c>
      <c r="J2830">
        <v>0</v>
      </c>
      <c r="K2830">
        <v>-923.07</v>
      </c>
      <c r="L2830">
        <v>0</v>
      </c>
      <c r="M2830">
        <v>-923.07</v>
      </c>
      <c r="N2830">
        <v>0</v>
      </c>
      <c r="O2830">
        <v>923.07</v>
      </c>
      <c r="P2830">
        <v>0</v>
      </c>
      <c r="Q2830">
        <v>0</v>
      </c>
      <c r="R2830">
        <v>-9.6999999999999993</v>
      </c>
      <c r="S2830">
        <v>0</v>
      </c>
      <c r="T2830">
        <v>0</v>
      </c>
      <c r="U2830" t="e">
        <f>VLOOKUP(D2830,#REF!,2,FALSE)</f>
        <v>#REF!</v>
      </c>
      <c r="V2830" t="e">
        <f>VLOOKUP(_216[[#This Row],[rollup_view_description]],Map!$B:$C,2,FALSE)</f>
        <v>#REF!</v>
      </c>
      <c r="W2830" t="str">
        <f>VLOOKUP(F2830,Map!$F:$G,2,FALSE)</f>
        <v>Reg Def</v>
      </c>
    </row>
    <row r="2831" spans="1:23" x14ac:dyDescent="0.25">
      <c r="A2831" t="s">
        <v>6</v>
      </c>
      <c r="B2831" t="s">
        <v>585</v>
      </c>
      <c r="C2831">
        <v>2027</v>
      </c>
      <c r="D2831" t="s">
        <v>126</v>
      </c>
      <c r="E2831" t="s">
        <v>65</v>
      </c>
      <c r="F2831" t="s">
        <v>213</v>
      </c>
      <c r="G2831" t="s">
        <v>88</v>
      </c>
      <c r="H2831">
        <v>0</v>
      </c>
      <c r="I2831">
        <v>0</v>
      </c>
      <c r="J2831">
        <v>0</v>
      </c>
      <c r="K2831">
        <v>0</v>
      </c>
      <c r="L2831">
        <v>0</v>
      </c>
      <c r="M2831">
        <v>0</v>
      </c>
      <c r="N2831">
        <v>0</v>
      </c>
      <c r="O2831">
        <v>0</v>
      </c>
      <c r="P2831">
        <v>0</v>
      </c>
      <c r="Q2831">
        <v>0</v>
      </c>
      <c r="R2831">
        <v>0</v>
      </c>
      <c r="S2831">
        <v>0</v>
      </c>
      <c r="T2831">
        <v>0</v>
      </c>
      <c r="U2831" t="e">
        <f>VLOOKUP(D2831,#REF!,2,FALSE)</f>
        <v>#REF!</v>
      </c>
      <c r="V2831" t="e">
        <f>VLOOKUP(_216[[#This Row],[rollup_view_description]],Map!$B:$C,2,FALSE)</f>
        <v>#REF!</v>
      </c>
      <c r="W2831" t="str">
        <f>VLOOKUP(F2831,Map!$F:$G,2,FALSE)</f>
        <v>Reg Def</v>
      </c>
    </row>
    <row r="2832" spans="1:23" x14ac:dyDescent="0.25">
      <c r="A2832" t="s">
        <v>6</v>
      </c>
      <c r="B2832" t="s">
        <v>585</v>
      </c>
      <c r="C2832">
        <v>2027</v>
      </c>
      <c r="D2832" t="s">
        <v>126</v>
      </c>
      <c r="E2832" t="s">
        <v>65</v>
      </c>
      <c r="F2832" t="s">
        <v>209</v>
      </c>
      <c r="G2832" t="s">
        <v>89</v>
      </c>
      <c r="H2832">
        <v>596170.54</v>
      </c>
      <c r="I2832">
        <v>0</v>
      </c>
      <c r="J2832">
        <v>596170.54</v>
      </c>
      <c r="K2832">
        <v>304359.67</v>
      </c>
      <c r="L2832">
        <v>0</v>
      </c>
      <c r="M2832">
        <v>304359.67</v>
      </c>
      <c r="N2832">
        <v>0</v>
      </c>
      <c r="O2832">
        <v>291810.87</v>
      </c>
      <c r="P2832">
        <v>0</v>
      </c>
      <c r="Q2832">
        <v>0</v>
      </c>
      <c r="R2832">
        <v>-3038.83</v>
      </c>
      <c r="S2832">
        <v>0</v>
      </c>
      <c r="T2832">
        <v>0</v>
      </c>
      <c r="U2832" t="e">
        <f>VLOOKUP(D2832,#REF!,2,FALSE)</f>
        <v>#REF!</v>
      </c>
      <c r="V2832" t="e">
        <f>VLOOKUP(_216[[#This Row],[rollup_view_description]],Map!$B:$C,2,FALSE)</f>
        <v>#REF!</v>
      </c>
      <c r="W2832" t="str">
        <f>VLOOKUP(F2832,Map!$F:$G,2,FALSE)</f>
        <v>Reg Def</v>
      </c>
    </row>
    <row r="2833" spans="1:23" x14ac:dyDescent="0.25">
      <c r="A2833" t="s">
        <v>6</v>
      </c>
      <c r="B2833" t="s">
        <v>585</v>
      </c>
      <c r="C2833">
        <v>2027</v>
      </c>
      <c r="D2833" t="s">
        <v>126</v>
      </c>
      <c r="E2833" t="s">
        <v>65</v>
      </c>
      <c r="F2833" t="s">
        <v>214</v>
      </c>
      <c r="G2833" t="s">
        <v>88</v>
      </c>
      <c r="H2833">
        <v>0</v>
      </c>
      <c r="I2833">
        <v>0</v>
      </c>
      <c r="J2833">
        <v>0</v>
      </c>
      <c r="K2833">
        <v>0</v>
      </c>
      <c r="L2833">
        <v>0</v>
      </c>
      <c r="M2833">
        <v>0</v>
      </c>
      <c r="N2833">
        <v>0</v>
      </c>
      <c r="O2833">
        <v>0</v>
      </c>
      <c r="P2833">
        <v>0</v>
      </c>
      <c r="Q2833">
        <v>0</v>
      </c>
      <c r="R2833">
        <v>0</v>
      </c>
      <c r="S2833">
        <v>0</v>
      </c>
      <c r="T2833">
        <v>0</v>
      </c>
      <c r="U2833" t="e">
        <f>VLOOKUP(D2833,#REF!,2,FALSE)</f>
        <v>#REF!</v>
      </c>
      <c r="V2833" t="e">
        <f>VLOOKUP(_216[[#This Row],[rollup_view_description]],Map!$B:$C,2,FALSE)</f>
        <v>#REF!</v>
      </c>
      <c r="W2833" t="str">
        <f>VLOOKUP(F2833,Map!$F:$G,2,FALSE)</f>
        <v>Repairs</v>
      </c>
    </row>
    <row r="2834" spans="1:23" x14ac:dyDescent="0.25">
      <c r="A2834" t="s">
        <v>6</v>
      </c>
      <c r="B2834" t="s">
        <v>585</v>
      </c>
      <c r="C2834">
        <v>2027</v>
      </c>
      <c r="D2834" t="s">
        <v>127</v>
      </c>
      <c r="E2834" t="s">
        <v>65</v>
      </c>
      <c r="F2834" t="s">
        <v>208</v>
      </c>
      <c r="G2834" t="s">
        <v>88</v>
      </c>
      <c r="H2834">
        <v>0</v>
      </c>
      <c r="I2834">
        <v>0</v>
      </c>
      <c r="J2834">
        <v>0</v>
      </c>
      <c r="K2834">
        <v>0</v>
      </c>
      <c r="L2834">
        <v>0</v>
      </c>
      <c r="M2834">
        <v>0</v>
      </c>
      <c r="N2834">
        <v>0</v>
      </c>
      <c r="O2834">
        <v>0</v>
      </c>
      <c r="P2834">
        <v>0</v>
      </c>
      <c r="Q2834">
        <v>0</v>
      </c>
      <c r="R2834">
        <v>0</v>
      </c>
      <c r="S2834">
        <v>0</v>
      </c>
      <c r="T2834">
        <v>0</v>
      </c>
      <c r="U2834" t="e">
        <f>VLOOKUP(D2834,#REF!,2,FALSE)</f>
        <v>#REF!</v>
      </c>
      <c r="V2834" t="e">
        <f>VLOOKUP(_216[[#This Row],[rollup_view_description]],Map!$B:$C,2,FALSE)</f>
        <v>#REF!</v>
      </c>
      <c r="W2834" t="str">
        <f>VLOOKUP(F2834,Map!$F:$G,2,FALSE)</f>
        <v>Reg Def</v>
      </c>
    </row>
    <row r="2835" spans="1:23" x14ac:dyDescent="0.25">
      <c r="A2835" t="s">
        <v>6</v>
      </c>
      <c r="B2835" t="s">
        <v>585</v>
      </c>
      <c r="C2835">
        <v>2027</v>
      </c>
      <c r="D2835" t="s">
        <v>127</v>
      </c>
      <c r="E2835" t="s">
        <v>65</v>
      </c>
      <c r="F2835" t="s">
        <v>211</v>
      </c>
      <c r="G2835" t="s">
        <v>88</v>
      </c>
      <c r="H2835">
        <v>0</v>
      </c>
      <c r="I2835">
        <v>0</v>
      </c>
      <c r="J2835">
        <v>0</v>
      </c>
      <c r="K2835">
        <v>0</v>
      </c>
      <c r="L2835">
        <v>0</v>
      </c>
      <c r="M2835">
        <v>0</v>
      </c>
      <c r="N2835">
        <v>0</v>
      </c>
      <c r="O2835">
        <v>0</v>
      </c>
      <c r="P2835">
        <v>0</v>
      </c>
      <c r="Q2835">
        <v>0</v>
      </c>
      <c r="R2835">
        <v>0</v>
      </c>
      <c r="S2835">
        <v>0</v>
      </c>
      <c r="T2835">
        <v>0</v>
      </c>
      <c r="U2835" t="e">
        <f>VLOOKUP(D2835,#REF!,2,FALSE)</f>
        <v>#REF!</v>
      </c>
      <c r="V2835" t="e">
        <f>VLOOKUP(_216[[#This Row],[rollup_view_description]],Map!$B:$C,2,FALSE)</f>
        <v>#REF!</v>
      </c>
      <c r="W2835" t="str">
        <f>VLOOKUP(F2835,Map!$F:$G,2,FALSE)</f>
        <v>Reg Def</v>
      </c>
    </row>
    <row r="2836" spans="1:23" x14ac:dyDescent="0.25">
      <c r="A2836" t="s">
        <v>6</v>
      </c>
      <c r="B2836" t="s">
        <v>585</v>
      </c>
      <c r="C2836">
        <v>2027</v>
      </c>
      <c r="D2836" t="s">
        <v>127</v>
      </c>
      <c r="E2836" t="s">
        <v>65</v>
      </c>
      <c r="F2836" t="s">
        <v>136</v>
      </c>
      <c r="G2836" t="s">
        <v>88</v>
      </c>
      <c r="H2836">
        <v>0</v>
      </c>
      <c r="I2836">
        <v>0</v>
      </c>
      <c r="J2836">
        <v>0</v>
      </c>
      <c r="K2836">
        <v>0</v>
      </c>
      <c r="L2836">
        <v>0</v>
      </c>
      <c r="M2836">
        <v>0</v>
      </c>
      <c r="N2836">
        <v>0</v>
      </c>
      <c r="O2836">
        <v>0</v>
      </c>
      <c r="P2836">
        <v>0</v>
      </c>
      <c r="Q2836">
        <v>0</v>
      </c>
      <c r="R2836">
        <v>0</v>
      </c>
      <c r="S2836">
        <v>0</v>
      </c>
      <c r="T2836">
        <v>0</v>
      </c>
      <c r="U2836" t="e">
        <f>VLOOKUP(D2836,#REF!,2,FALSE)</f>
        <v>#REF!</v>
      </c>
      <c r="V2836" t="e">
        <f>VLOOKUP(_216[[#This Row],[rollup_view_description]],Map!$B:$C,2,FALSE)</f>
        <v>#REF!</v>
      </c>
      <c r="W2836" t="str">
        <f>VLOOKUP(F2836,Map!$F:$G,2,FALSE)</f>
        <v>Flow Through</v>
      </c>
    </row>
    <row r="2837" spans="1:23" x14ac:dyDescent="0.25">
      <c r="A2837" t="s">
        <v>6</v>
      </c>
      <c r="B2837" t="s">
        <v>585</v>
      </c>
      <c r="C2837">
        <v>2027</v>
      </c>
      <c r="D2837" t="s">
        <v>127</v>
      </c>
      <c r="E2837" t="s">
        <v>65</v>
      </c>
      <c r="F2837" t="s">
        <v>212</v>
      </c>
      <c r="G2837" t="s">
        <v>88</v>
      </c>
      <c r="H2837">
        <v>0</v>
      </c>
      <c r="I2837">
        <v>0</v>
      </c>
      <c r="J2837">
        <v>0</v>
      </c>
      <c r="K2837">
        <v>0</v>
      </c>
      <c r="L2837">
        <v>0</v>
      </c>
      <c r="M2837">
        <v>0</v>
      </c>
      <c r="N2837">
        <v>0</v>
      </c>
      <c r="O2837">
        <v>0</v>
      </c>
      <c r="P2837">
        <v>0</v>
      </c>
      <c r="Q2837">
        <v>0</v>
      </c>
      <c r="R2837">
        <v>0</v>
      </c>
      <c r="S2837">
        <v>0</v>
      </c>
      <c r="T2837">
        <v>0</v>
      </c>
      <c r="U2837" t="e">
        <f>VLOOKUP(D2837,#REF!,2,FALSE)</f>
        <v>#REF!</v>
      </c>
      <c r="V2837" t="e">
        <f>VLOOKUP(_216[[#This Row],[rollup_view_description]],Map!$B:$C,2,FALSE)</f>
        <v>#REF!</v>
      </c>
      <c r="W2837" t="str">
        <f>VLOOKUP(F2837,Map!$F:$G,2,FALSE)</f>
        <v>Reg Def</v>
      </c>
    </row>
    <row r="2838" spans="1:23" x14ac:dyDescent="0.25">
      <c r="A2838" t="s">
        <v>6</v>
      </c>
      <c r="B2838" t="s">
        <v>585</v>
      </c>
      <c r="C2838">
        <v>2027</v>
      </c>
      <c r="D2838" t="s">
        <v>127</v>
      </c>
      <c r="E2838" t="s">
        <v>65</v>
      </c>
      <c r="F2838" t="s">
        <v>209</v>
      </c>
      <c r="G2838" t="s">
        <v>89</v>
      </c>
      <c r="H2838">
        <v>-598.75</v>
      </c>
      <c r="I2838">
        <v>0</v>
      </c>
      <c r="J2838">
        <v>-598.75</v>
      </c>
      <c r="K2838">
        <v>0</v>
      </c>
      <c r="L2838">
        <v>0</v>
      </c>
      <c r="M2838">
        <v>0</v>
      </c>
      <c r="N2838">
        <v>0</v>
      </c>
      <c r="O2838">
        <v>-598.75</v>
      </c>
      <c r="P2838">
        <v>0</v>
      </c>
      <c r="Q2838">
        <v>0</v>
      </c>
      <c r="R2838">
        <v>0.41</v>
      </c>
      <c r="S2838">
        <v>0</v>
      </c>
      <c r="T2838">
        <v>0</v>
      </c>
      <c r="U2838" t="e">
        <f>VLOOKUP(D2838,#REF!,2,FALSE)</f>
        <v>#REF!</v>
      </c>
      <c r="V2838" t="e">
        <f>VLOOKUP(_216[[#This Row],[rollup_view_description]],Map!$B:$C,2,FALSE)</f>
        <v>#REF!</v>
      </c>
      <c r="W2838" t="str">
        <f>VLOOKUP(F2838,Map!$F:$G,2,FALSE)</f>
        <v>Reg Def</v>
      </c>
    </row>
    <row r="2839" spans="1:23" x14ac:dyDescent="0.25">
      <c r="A2839" t="s">
        <v>6</v>
      </c>
      <c r="B2839" t="s">
        <v>585</v>
      </c>
      <c r="C2839">
        <v>2027</v>
      </c>
      <c r="D2839" t="s">
        <v>127</v>
      </c>
      <c r="E2839" t="s">
        <v>65</v>
      </c>
      <c r="F2839" t="s">
        <v>214</v>
      </c>
      <c r="G2839" t="s">
        <v>88</v>
      </c>
      <c r="H2839">
        <v>0</v>
      </c>
      <c r="I2839">
        <v>0</v>
      </c>
      <c r="J2839">
        <v>0</v>
      </c>
      <c r="K2839">
        <v>0</v>
      </c>
      <c r="L2839">
        <v>0</v>
      </c>
      <c r="M2839">
        <v>0</v>
      </c>
      <c r="N2839">
        <v>0</v>
      </c>
      <c r="O2839">
        <v>0</v>
      </c>
      <c r="P2839">
        <v>0</v>
      </c>
      <c r="Q2839">
        <v>0</v>
      </c>
      <c r="R2839">
        <v>0</v>
      </c>
      <c r="S2839">
        <v>0</v>
      </c>
      <c r="T2839">
        <v>0</v>
      </c>
      <c r="U2839" t="e">
        <f>VLOOKUP(D2839,#REF!,2,FALSE)</f>
        <v>#REF!</v>
      </c>
      <c r="V2839" t="e">
        <f>VLOOKUP(_216[[#This Row],[rollup_view_description]],Map!$B:$C,2,FALSE)</f>
        <v>#REF!</v>
      </c>
      <c r="W2839" t="str">
        <f>VLOOKUP(F2839,Map!$F:$G,2,FALSE)</f>
        <v>Repairs</v>
      </c>
    </row>
    <row r="2840" spans="1:23" x14ac:dyDescent="0.25">
      <c r="A2840" t="s">
        <v>6</v>
      </c>
      <c r="B2840" t="s">
        <v>585</v>
      </c>
      <c r="C2840">
        <v>2027</v>
      </c>
      <c r="D2840" t="s">
        <v>128</v>
      </c>
      <c r="E2840" t="s">
        <v>65</v>
      </c>
      <c r="F2840" t="s">
        <v>208</v>
      </c>
      <c r="G2840" t="s">
        <v>88</v>
      </c>
      <c r="H2840">
        <v>0</v>
      </c>
      <c r="I2840">
        <v>0</v>
      </c>
      <c r="J2840">
        <v>0</v>
      </c>
      <c r="K2840">
        <v>46888.05</v>
      </c>
      <c r="L2840">
        <v>0</v>
      </c>
      <c r="M2840">
        <v>46888.05</v>
      </c>
      <c r="N2840">
        <v>0</v>
      </c>
      <c r="O2840">
        <v>-46888.05</v>
      </c>
      <c r="P2840">
        <v>0</v>
      </c>
      <c r="Q2840">
        <v>0</v>
      </c>
      <c r="R2840">
        <v>406.34</v>
      </c>
      <c r="S2840">
        <v>0</v>
      </c>
      <c r="T2840">
        <v>0</v>
      </c>
      <c r="U2840" t="e">
        <f>VLOOKUP(D2840,#REF!,2,FALSE)</f>
        <v>#REF!</v>
      </c>
      <c r="V2840" t="e">
        <f>VLOOKUP(_216[[#This Row],[rollup_view_description]],Map!$B:$C,2,FALSE)</f>
        <v>#REF!</v>
      </c>
      <c r="W2840" t="str">
        <f>VLOOKUP(F2840,Map!$F:$G,2,FALSE)</f>
        <v>Reg Def</v>
      </c>
    </row>
    <row r="2841" spans="1:23" x14ac:dyDescent="0.25">
      <c r="A2841" t="s">
        <v>6</v>
      </c>
      <c r="B2841" t="s">
        <v>585</v>
      </c>
      <c r="C2841">
        <v>2027</v>
      </c>
      <c r="D2841" t="s">
        <v>128</v>
      </c>
      <c r="E2841" t="s">
        <v>65</v>
      </c>
      <c r="F2841" t="s">
        <v>211</v>
      </c>
      <c r="G2841" t="s">
        <v>88</v>
      </c>
      <c r="H2841">
        <v>0</v>
      </c>
      <c r="I2841">
        <v>0</v>
      </c>
      <c r="J2841">
        <v>0</v>
      </c>
      <c r="K2841">
        <v>98731.42</v>
      </c>
      <c r="L2841">
        <v>0</v>
      </c>
      <c r="M2841">
        <v>98731.42</v>
      </c>
      <c r="N2841">
        <v>0</v>
      </c>
      <c r="O2841">
        <v>-98731.42</v>
      </c>
      <c r="P2841">
        <v>0</v>
      </c>
      <c r="Q2841">
        <v>0</v>
      </c>
      <c r="R2841">
        <v>2073.36</v>
      </c>
      <c r="S2841">
        <v>0</v>
      </c>
      <c r="T2841">
        <v>0</v>
      </c>
      <c r="U2841" t="e">
        <f>VLOOKUP(D2841,#REF!,2,FALSE)</f>
        <v>#REF!</v>
      </c>
      <c r="V2841" t="e">
        <f>VLOOKUP(_216[[#This Row],[rollup_view_description]],Map!$B:$C,2,FALSE)</f>
        <v>#REF!</v>
      </c>
      <c r="W2841" t="str">
        <f>VLOOKUP(F2841,Map!$F:$G,2,FALSE)</f>
        <v>Reg Def</v>
      </c>
    </row>
    <row r="2842" spans="1:23" x14ac:dyDescent="0.25">
      <c r="A2842" t="s">
        <v>6</v>
      </c>
      <c r="B2842" t="s">
        <v>585</v>
      </c>
      <c r="C2842">
        <v>2027</v>
      </c>
      <c r="D2842" t="s">
        <v>128</v>
      </c>
      <c r="E2842" t="s">
        <v>65</v>
      </c>
      <c r="F2842" t="s">
        <v>136</v>
      </c>
      <c r="G2842" t="s">
        <v>88</v>
      </c>
      <c r="H2842">
        <v>0</v>
      </c>
      <c r="I2842">
        <v>0</v>
      </c>
      <c r="J2842">
        <v>0</v>
      </c>
      <c r="K2842">
        <v>147022.63</v>
      </c>
      <c r="L2842">
        <v>0</v>
      </c>
      <c r="M2842">
        <v>147022.63</v>
      </c>
      <c r="N2842">
        <v>-1683513.57</v>
      </c>
      <c r="O2842">
        <v>-147022.63</v>
      </c>
      <c r="P2842">
        <v>0</v>
      </c>
      <c r="Q2842">
        <v>1683513.57</v>
      </c>
      <c r="R2842">
        <v>0</v>
      </c>
      <c r="S2842">
        <v>0</v>
      </c>
      <c r="T2842">
        <v>0</v>
      </c>
      <c r="U2842" t="e">
        <f>VLOOKUP(D2842,#REF!,2,FALSE)</f>
        <v>#REF!</v>
      </c>
      <c r="V2842" t="e">
        <f>VLOOKUP(_216[[#This Row],[rollup_view_description]],Map!$B:$C,2,FALSE)</f>
        <v>#REF!</v>
      </c>
      <c r="W2842" t="str">
        <f>VLOOKUP(F2842,Map!$F:$G,2,FALSE)</f>
        <v>Flow Through</v>
      </c>
    </row>
    <row r="2843" spans="1:23" x14ac:dyDescent="0.25">
      <c r="A2843" t="s">
        <v>6</v>
      </c>
      <c r="B2843" t="s">
        <v>585</v>
      </c>
      <c r="C2843">
        <v>2027</v>
      </c>
      <c r="D2843" t="s">
        <v>128</v>
      </c>
      <c r="E2843" t="s">
        <v>65</v>
      </c>
      <c r="F2843" t="s">
        <v>210</v>
      </c>
      <c r="G2843" t="s">
        <v>88</v>
      </c>
      <c r="H2843">
        <v>0</v>
      </c>
      <c r="I2843">
        <v>0</v>
      </c>
      <c r="J2843">
        <v>0</v>
      </c>
      <c r="K2843">
        <v>161005.79999999999</v>
      </c>
      <c r="L2843">
        <v>0</v>
      </c>
      <c r="M2843">
        <v>161005.79999999999</v>
      </c>
      <c r="N2843">
        <v>0</v>
      </c>
      <c r="O2843">
        <v>-161005.79999999999</v>
      </c>
      <c r="P2843">
        <v>0</v>
      </c>
      <c r="Q2843">
        <v>0</v>
      </c>
      <c r="R2843">
        <v>3223.5</v>
      </c>
      <c r="S2843">
        <v>0</v>
      </c>
      <c r="T2843">
        <v>0</v>
      </c>
      <c r="U2843" t="e">
        <f>VLOOKUP(D2843,#REF!,2,FALSE)</f>
        <v>#REF!</v>
      </c>
      <c r="V2843" t="e">
        <f>VLOOKUP(_216[[#This Row],[rollup_view_description]],Map!$B:$C,2,FALSE)</f>
        <v>#REF!</v>
      </c>
      <c r="W2843" t="str">
        <f>VLOOKUP(F2843,Map!$F:$G,2,FALSE)</f>
        <v>Reg Def</v>
      </c>
    </row>
    <row r="2844" spans="1:23" x14ac:dyDescent="0.25">
      <c r="A2844" t="s">
        <v>6</v>
      </c>
      <c r="B2844" t="s">
        <v>585</v>
      </c>
      <c r="C2844">
        <v>2027</v>
      </c>
      <c r="D2844" t="s">
        <v>128</v>
      </c>
      <c r="E2844" t="s">
        <v>65</v>
      </c>
      <c r="F2844" t="s">
        <v>215</v>
      </c>
      <c r="G2844" t="s">
        <v>88</v>
      </c>
      <c r="H2844">
        <v>0</v>
      </c>
      <c r="I2844">
        <v>0</v>
      </c>
      <c r="J2844">
        <v>0</v>
      </c>
      <c r="K2844">
        <v>6006.17</v>
      </c>
      <c r="L2844">
        <v>0</v>
      </c>
      <c r="M2844">
        <v>6006.17</v>
      </c>
      <c r="N2844">
        <v>0</v>
      </c>
      <c r="O2844">
        <v>-6006.17</v>
      </c>
      <c r="P2844">
        <v>0</v>
      </c>
      <c r="Q2844">
        <v>0</v>
      </c>
      <c r="R2844">
        <v>63.06</v>
      </c>
      <c r="S2844">
        <v>0</v>
      </c>
      <c r="T2844">
        <v>0</v>
      </c>
      <c r="U2844" t="e">
        <f>VLOOKUP(D2844,#REF!,2,FALSE)</f>
        <v>#REF!</v>
      </c>
      <c r="V2844" t="e">
        <f>VLOOKUP(_216[[#This Row],[rollup_view_description]],Map!$B:$C,2,FALSE)</f>
        <v>#REF!</v>
      </c>
      <c r="W2844" t="str">
        <f>VLOOKUP(F2844,Map!$F:$G,2,FALSE)</f>
        <v>Taxable CIAC</v>
      </c>
    </row>
    <row r="2845" spans="1:23" x14ac:dyDescent="0.25">
      <c r="A2845" t="s">
        <v>6</v>
      </c>
      <c r="B2845" t="s">
        <v>585</v>
      </c>
      <c r="C2845">
        <v>2027</v>
      </c>
      <c r="D2845" t="s">
        <v>128</v>
      </c>
      <c r="E2845" t="s">
        <v>65</v>
      </c>
      <c r="F2845" t="s">
        <v>212</v>
      </c>
      <c r="G2845" t="s">
        <v>88</v>
      </c>
      <c r="H2845">
        <v>0</v>
      </c>
      <c r="I2845">
        <v>0</v>
      </c>
      <c r="J2845">
        <v>0</v>
      </c>
      <c r="K2845">
        <v>-101102.67</v>
      </c>
      <c r="L2845">
        <v>0</v>
      </c>
      <c r="M2845">
        <v>-101102.67</v>
      </c>
      <c r="N2845">
        <v>0</v>
      </c>
      <c r="O2845">
        <v>101102.67</v>
      </c>
      <c r="P2845">
        <v>0</v>
      </c>
      <c r="Q2845">
        <v>0</v>
      </c>
      <c r="R2845">
        <v>-1610.99</v>
      </c>
      <c r="S2845">
        <v>0</v>
      </c>
      <c r="T2845">
        <v>0</v>
      </c>
      <c r="U2845" t="e">
        <f>VLOOKUP(D2845,#REF!,2,FALSE)</f>
        <v>#REF!</v>
      </c>
      <c r="V2845" t="e">
        <f>VLOOKUP(_216[[#This Row],[rollup_view_description]],Map!$B:$C,2,FALSE)</f>
        <v>#REF!</v>
      </c>
      <c r="W2845" t="str">
        <f>VLOOKUP(F2845,Map!$F:$G,2,FALSE)</f>
        <v>Reg Def</v>
      </c>
    </row>
    <row r="2846" spans="1:23" x14ac:dyDescent="0.25">
      <c r="A2846" t="s">
        <v>6</v>
      </c>
      <c r="B2846" t="s">
        <v>585</v>
      </c>
      <c r="C2846">
        <v>2027</v>
      </c>
      <c r="D2846" t="s">
        <v>128</v>
      </c>
      <c r="E2846" t="s">
        <v>65</v>
      </c>
      <c r="F2846" t="s">
        <v>213</v>
      </c>
      <c r="G2846" t="s">
        <v>88</v>
      </c>
      <c r="H2846">
        <v>0</v>
      </c>
      <c r="I2846">
        <v>0</v>
      </c>
      <c r="J2846">
        <v>0</v>
      </c>
      <c r="K2846">
        <v>130426.22</v>
      </c>
      <c r="L2846">
        <v>0</v>
      </c>
      <c r="M2846">
        <v>130426.22</v>
      </c>
      <c r="N2846">
        <v>0</v>
      </c>
      <c r="O2846">
        <v>-130426.22</v>
      </c>
      <c r="P2846">
        <v>0</v>
      </c>
      <c r="Q2846">
        <v>0</v>
      </c>
      <c r="R2846">
        <v>4134.6899999999996</v>
      </c>
      <c r="S2846">
        <v>0</v>
      </c>
      <c r="T2846">
        <v>0</v>
      </c>
      <c r="U2846" t="e">
        <f>VLOOKUP(D2846,#REF!,2,FALSE)</f>
        <v>#REF!</v>
      </c>
      <c r="V2846" t="e">
        <f>VLOOKUP(_216[[#This Row],[rollup_view_description]],Map!$B:$C,2,FALSE)</f>
        <v>#REF!</v>
      </c>
      <c r="W2846" t="str">
        <f>VLOOKUP(F2846,Map!$F:$G,2,FALSE)</f>
        <v>Reg Def</v>
      </c>
    </row>
    <row r="2847" spans="1:23" x14ac:dyDescent="0.25">
      <c r="A2847" t="s">
        <v>6</v>
      </c>
      <c r="B2847" t="s">
        <v>585</v>
      </c>
      <c r="C2847">
        <v>2027</v>
      </c>
      <c r="D2847" t="s">
        <v>128</v>
      </c>
      <c r="E2847" t="s">
        <v>65</v>
      </c>
      <c r="F2847" t="s">
        <v>216</v>
      </c>
      <c r="G2847" t="s">
        <v>88</v>
      </c>
      <c r="H2847">
        <v>0</v>
      </c>
      <c r="I2847">
        <v>0</v>
      </c>
      <c r="J2847">
        <v>0</v>
      </c>
      <c r="K2847">
        <v>-67647.070000000007</v>
      </c>
      <c r="L2847">
        <v>0</v>
      </c>
      <c r="M2847">
        <v>-67647.070000000007</v>
      </c>
      <c r="N2847">
        <v>0</v>
      </c>
      <c r="O2847">
        <v>67647.070000000007</v>
      </c>
      <c r="P2847">
        <v>0</v>
      </c>
      <c r="Q2847">
        <v>0</v>
      </c>
      <c r="R2847">
        <v>-1420.59</v>
      </c>
      <c r="S2847">
        <v>0</v>
      </c>
      <c r="T2847">
        <v>0</v>
      </c>
      <c r="U2847" t="e">
        <f>VLOOKUP(D2847,#REF!,2,FALSE)</f>
        <v>#REF!</v>
      </c>
      <c r="V2847" t="e">
        <f>VLOOKUP(_216[[#This Row],[rollup_view_description]],Map!$B:$C,2,FALSE)</f>
        <v>#REF!</v>
      </c>
      <c r="W2847" t="str">
        <f>VLOOKUP(F2847,Map!$F:$G,2,FALSE)</f>
        <v>Reg Def</v>
      </c>
    </row>
    <row r="2848" spans="1:23" x14ac:dyDescent="0.25">
      <c r="A2848" t="s">
        <v>6</v>
      </c>
      <c r="B2848" t="s">
        <v>585</v>
      </c>
      <c r="C2848">
        <v>2027</v>
      </c>
      <c r="D2848" t="s">
        <v>128</v>
      </c>
      <c r="E2848" t="s">
        <v>65</v>
      </c>
      <c r="F2848" t="s">
        <v>209</v>
      </c>
      <c r="G2848" t="s">
        <v>89</v>
      </c>
      <c r="H2848">
        <v>22551068.199999999</v>
      </c>
      <c r="I2848">
        <v>687981.48</v>
      </c>
      <c r="J2848">
        <v>23239049.68</v>
      </c>
      <c r="K2848">
        <v>18386640.710000001</v>
      </c>
      <c r="L2848">
        <v>0</v>
      </c>
      <c r="M2848">
        <v>18386640.710000001</v>
      </c>
      <c r="N2848">
        <v>0</v>
      </c>
      <c r="O2848">
        <v>4164427.49</v>
      </c>
      <c r="P2848">
        <v>687981.48</v>
      </c>
      <c r="Q2848">
        <v>0</v>
      </c>
      <c r="R2848">
        <v>-5326.23</v>
      </c>
      <c r="S2848">
        <v>-7236.51</v>
      </c>
      <c r="T2848">
        <v>0</v>
      </c>
      <c r="U2848" t="e">
        <f>VLOOKUP(D2848,#REF!,2,FALSE)</f>
        <v>#REF!</v>
      </c>
      <c r="V2848" t="e">
        <f>VLOOKUP(_216[[#This Row],[rollup_view_description]],Map!$B:$C,2,FALSE)</f>
        <v>#REF!</v>
      </c>
      <c r="W2848" t="str">
        <f>VLOOKUP(F2848,Map!$F:$G,2,FALSE)</f>
        <v>Reg Def</v>
      </c>
    </row>
    <row r="2849" spans="1:23" x14ac:dyDescent="0.25">
      <c r="A2849" t="s">
        <v>6</v>
      </c>
      <c r="B2849" t="s">
        <v>585</v>
      </c>
      <c r="C2849">
        <v>2027</v>
      </c>
      <c r="D2849" t="s">
        <v>128</v>
      </c>
      <c r="E2849" t="s">
        <v>65</v>
      </c>
      <c r="F2849" t="s">
        <v>214</v>
      </c>
      <c r="G2849" t="s">
        <v>88</v>
      </c>
      <c r="H2849">
        <v>0</v>
      </c>
      <c r="I2849">
        <v>0</v>
      </c>
      <c r="J2849">
        <v>0</v>
      </c>
      <c r="K2849">
        <v>5505744.3700000001</v>
      </c>
      <c r="L2849">
        <v>0</v>
      </c>
      <c r="M2849">
        <v>5505744.3700000001</v>
      </c>
      <c r="N2849">
        <v>-26158644.73</v>
      </c>
      <c r="O2849">
        <v>-5505744.3700000001</v>
      </c>
      <c r="P2849">
        <v>0</v>
      </c>
      <c r="Q2849">
        <v>26158644.73</v>
      </c>
      <c r="R2849">
        <v>71436.77</v>
      </c>
      <c r="S2849">
        <v>0</v>
      </c>
      <c r="T2849">
        <v>-274665.77</v>
      </c>
      <c r="U2849" t="e">
        <f>VLOOKUP(D2849,#REF!,2,FALSE)</f>
        <v>#REF!</v>
      </c>
      <c r="V2849" t="e">
        <f>VLOOKUP(_216[[#This Row],[rollup_view_description]],Map!$B:$C,2,FALSE)</f>
        <v>#REF!</v>
      </c>
      <c r="W2849" t="str">
        <f>VLOOKUP(F2849,Map!$F:$G,2,FALSE)</f>
        <v>Repairs</v>
      </c>
    </row>
    <row r="2850" spans="1:23" x14ac:dyDescent="0.25">
      <c r="A2850" t="s">
        <v>6</v>
      </c>
      <c r="B2850" t="s">
        <v>585</v>
      </c>
      <c r="C2850">
        <v>2027</v>
      </c>
      <c r="D2850" t="s">
        <v>128</v>
      </c>
      <c r="E2850" t="s">
        <v>65</v>
      </c>
      <c r="F2850" t="s">
        <v>217</v>
      </c>
      <c r="G2850" t="s">
        <v>92</v>
      </c>
      <c r="H2850">
        <v>17155.28</v>
      </c>
      <c r="I2850">
        <v>0</v>
      </c>
      <c r="J2850">
        <v>17155.28</v>
      </c>
      <c r="K2850">
        <v>0</v>
      </c>
      <c r="L2850">
        <v>0</v>
      </c>
      <c r="M2850">
        <v>0</v>
      </c>
      <c r="N2850">
        <v>103750</v>
      </c>
      <c r="O2850">
        <v>17155.28</v>
      </c>
      <c r="P2850">
        <v>0</v>
      </c>
      <c r="Q2850">
        <v>-103750</v>
      </c>
      <c r="R2850">
        <v>-180.14</v>
      </c>
      <c r="S2850">
        <v>0</v>
      </c>
      <c r="T2850">
        <v>1089.3800000000001</v>
      </c>
      <c r="U2850" t="e">
        <f>VLOOKUP(D2850,#REF!,2,FALSE)</f>
        <v>#REF!</v>
      </c>
      <c r="V2850" t="e">
        <f>VLOOKUP(_216[[#This Row],[rollup_view_description]],Map!$B:$C,2,FALSE)</f>
        <v>#REF!</v>
      </c>
      <c r="W2850" t="str">
        <f>VLOOKUP(F2850,Map!$F:$G,2,FALSE)</f>
        <v>Taxable CIAC</v>
      </c>
    </row>
    <row r="2851" spans="1:23" x14ac:dyDescent="0.25">
      <c r="A2851" t="s">
        <v>6</v>
      </c>
      <c r="B2851" t="s">
        <v>585</v>
      </c>
      <c r="C2851">
        <v>2027</v>
      </c>
      <c r="D2851" t="s">
        <v>129</v>
      </c>
      <c r="E2851" t="s">
        <v>65</v>
      </c>
      <c r="F2851" t="s">
        <v>208</v>
      </c>
      <c r="G2851" t="s">
        <v>88</v>
      </c>
      <c r="H2851">
        <v>0</v>
      </c>
      <c r="I2851">
        <v>0</v>
      </c>
      <c r="J2851">
        <v>0</v>
      </c>
      <c r="K2851">
        <v>0</v>
      </c>
      <c r="L2851">
        <v>0</v>
      </c>
      <c r="M2851">
        <v>0</v>
      </c>
      <c r="N2851">
        <v>0</v>
      </c>
      <c r="O2851">
        <v>0</v>
      </c>
      <c r="P2851">
        <v>0</v>
      </c>
      <c r="Q2851">
        <v>0</v>
      </c>
      <c r="R2851">
        <v>0</v>
      </c>
      <c r="S2851">
        <v>0</v>
      </c>
      <c r="T2851">
        <v>0</v>
      </c>
      <c r="U2851" t="e">
        <f>VLOOKUP(D2851,#REF!,2,FALSE)</f>
        <v>#REF!</v>
      </c>
      <c r="V2851" t="e">
        <f>VLOOKUP(_216[[#This Row],[rollup_view_description]],Map!$B:$C,2,FALSE)</f>
        <v>#REF!</v>
      </c>
      <c r="W2851" t="str">
        <f>VLOOKUP(F2851,Map!$F:$G,2,FALSE)</f>
        <v>Reg Def</v>
      </c>
    </row>
    <row r="2852" spans="1:23" x14ac:dyDescent="0.25">
      <c r="A2852" t="s">
        <v>6</v>
      </c>
      <c r="B2852" t="s">
        <v>585</v>
      </c>
      <c r="C2852">
        <v>2027</v>
      </c>
      <c r="D2852" t="s">
        <v>129</v>
      </c>
      <c r="E2852" t="s">
        <v>65</v>
      </c>
      <c r="F2852" t="s">
        <v>136</v>
      </c>
      <c r="G2852" t="s">
        <v>88</v>
      </c>
      <c r="H2852">
        <v>0</v>
      </c>
      <c r="I2852">
        <v>0</v>
      </c>
      <c r="J2852">
        <v>0</v>
      </c>
      <c r="K2852">
        <v>0</v>
      </c>
      <c r="L2852">
        <v>0</v>
      </c>
      <c r="M2852">
        <v>0</v>
      </c>
      <c r="N2852">
        <v>0</v>
      </c>
      <c r="O2852">
        <v>0</v>
      </c>
      <c r="P2852">
        <v>0</v>
      </c>
      <c r="Q2852">
        <v>0</v>
      </c>
      <c r="R2852">
        <v>0</v>
      </c>
      <c r="S2852">
        <v>0</v>
      </c>
      <c r="T2852">
        <v>0</v>
      </c>
      <c r="U2852" t="e">
        <f>VLOOKUP(D2852,#REF!,2,FALSE)</f>
        <v>#REF!</v>
      </c>
      <c r="V2852" t="e">
        <f>VLOOKUP(_216[[#This Row],[rollup_view_description]],Map!$B:$C,2,FALSE)</f>
        <v>#REF!</v>
      </c>
      <c r="W2852" t="str">
        <f>VLOOKUP(F2852,Map!$F:$G,2,FALSE)</f>
        <v>Flow Through</v>
      </c>
    </row>
    <row r="2853" spans="1:23" x14ac:dyDescent="0.25">
      <c r="A2853" t="s">
        <v>6</v>
      </c>
      <c r="B2853" t="s">
        <v>585</v>
      </c>
      <c r="C2853">
        <v>2027</v>
      </c>
      <c r="D2853" t="s">
        <v>129</v>
      </c>
      <c r="E2853" t="s">
        <v>65</v>
      </c>
      <c r="F2853" t="s">
        <v>210</v>
      </c>
      <c r="G2853" t="s">
        <v>88</v>
      </c>
      <c r="H2853">
        <v>0</v>
      </c>
      <c r="I2853">
        <v>0</v>
      </c>
      <c r="J2853">
        <v>0</v>
      </c>
      <c r="K2853">
        <v>0</v>
      </c>
      <c r="L2853">
        <v>0</v>
      </c>
      <c r="M2853">
        <v>0</v>
      </c>
      <c r="N2853">
        <v>0</v>
      </c>
      <c r="O2853">
        <v>0</v>
      </c>
      <c r="P2853">
        <v>0</v>
      </c>
      <c r="Q2853">
        <v>0</v>
      </c>
      <c r="R2853">
        <v>0</v>
      </c>
      <c r="S2853">
        <v>0</v>
      </c>
      <c r="T2853">
        <v>0</v>
      </c>
      <c r="U2853" t="e">
        <f>VLOOKUP(D2853,#REF!,2,FALSE)</f>
        <v>#REF!</v>
      </c>
      <c r="V2853" t="e">
        <f>VLOOKUP(_216[[#This Row],[rollup_view_description]],Map!$B:$C,2,FALSE)</f>
        <v>#REF!</v>
      </c>
      <c r="W2853" t="str">
        <f>VLOOKUP(F2853,Map!$F:$G,2,FALSE)</f>
        <v>Reg Def</v>
      </c>
    </row>
    <row r="2854" spans="1:23" x14ac:dyDescent="0.25">
      <c r="A2854" t="s">
        <v>6</v>
      </c>
      <c r="B2854" t="s">
        <v>585</v>
      </c>
      <c r="C2854">
        <v>2027</v>
      </c>
      <c r="D2854" t="s">
        <v>129</v>
      </c>
      <c r="E2854" t="s">
        <v>65</v>
      </c>
      <c r="F2854" t="s">
        <v>212</v>
      </c>
      <c r="G2854" t="s">
        <v>88</v>
      </c>
      <c r="H2854">
        <v>0</v>
      </c>
      <c r="I2854">
        <v>0</v>
      </c>
      <c r="J2854">
        <v>0</v>
      </c>
      <c r="K2854">
        <v>0</v>
      </c>
      <c r="L2854">
        <v>0</v>
      </c>
      <c r="M2854">
        <v>0</v>
      </c>
      <c r="N2854">
        <v>0</v>
      </c>
      <c r="O2854">
        <v>0</v>
      </c>
      <c r="P2854">
        <v>0</v>
      </c>
      <c r="Q2854">
        <v>0</v>
      </c>
      <c r="R2854">
        <v>0</v>
      </c>
      <c r="S2854">
        <v>0</v>
      </c>
      <c r="T2854">
        <v>0</v>
      </c>
      <c r="U2854" t="e">
        <f>VLOOKUP(D2854,#REF!,2,FALSE)</f>
        <v>#REF!</v>
      </c>
      <c r="V2854" t="e">
        <f>VLOOKUP(_216[[#This Row],[rollup_view_description]],Map!$B:$C,2,FALSE)</f>
        <v>#REF!</v>
      </c>
      <c r="W2854" t="str">
        <f>VLOOKUP(F2854,Map!$F:$G,2,FALSE)</f>
        <v>Reg Def</v>
      </c>
    </row>
    <row r="2855" spans="1:23" x14ac:dyDescent="0.25">
      <c r="A2855" t="s">
        <v>6</v>
      </c>
      <c r="B2855" t="s">
        <v>585</v>
      </c>
      <c r="C2855">
        <v>2027</v>
      </c>
      <c r="D2855" t="s">
        <v>129</v>
      </c>
      <c r="E2855" t="s">
        <v>65</v>
      </c>
      <c r="F2855" t="s">
        <v>209</v>
      </c>
      <c r="G2855" t="s">
        <v>89</v>
      </c>
      <c r="H2855">
        <v>121459.07</v>
      </c>
      <c r="I2855">
        <v>0</v>
      </c>
      <c r="J2855">
        <v>121459.07</v>
      </c>
      <c r="K2855">
        <v>0</v>
      </c>
      <c r="L2855">
        <v>0</v>
      </c>
      <c r="M2855">
        <v>0</v>
      </c>
      <c r="N2855">
        <v>0</v>
      </c>
      <c r="O2855">
        <v>121459.07</v>
      </c>
      <c r="P2855">
        <v>0</v>
      </c>
      <c r="Q2855">
        <v>0</v>
      </c>
      <c r="R2855">
        <v>-1275.31</v>
      </c>
      <c r="S2855">
        <v>0</v>
      </c>
      <c r="T2855">
        <v>0</v>
      </c>
      <c r="U2855" t="e">
        <f>VLOOKUP(D2855,#REF!,2,FALSE)</f>
        <v>#REF!</v>
      </c>
      <c r="V2855" t="e">
        <f>VLOOKUP(_216[[#This Row],[rollup_view_description]],Map!$B:$C,2,FALSE)</f>
        <v>#REF!</v>
      </c>
      <c r="W2855" t="str">
        <f>VLOOKUP(F2855,Map!$F:$G,2,FALSE)</f>
        <v>Reg Def</v>
      </c>
    </row>
    <row r="2856" spans="1:23" x14ac:dyDescent="0.25">
      <c r="A2856" t="s">
        <v>6</v>
      </c>
      <c r="B2856" t="s">
        <v>585</v>
      </c>
      <c r="C2856">
        <v>2027</v>
      </c>
      <c r="D2856" t="s">
        <v>129</v>
      </c>
      <c r="E2856" t="s">
        <v>65</v>
      </c>
      <c r="F2856" t="s">
        <v>214</v>
      </c>
      <c r="G2856" t="s">
        <v>88</v>
      </c>
      <c r="H2856">
        <v>0</v>
      </c>
      <c r="I2856">
        <v>0</v>
      </c>
      <c r="J2856">
        <v>0</v>
      </c>
      <c r="K2856">
        <v>0</v>
      </c>
      <c r="L2856">
        <v>0</v>
      </c>
      <c r="M2856">
        <v>0</v>
      </c>
      <c r="N2856">
        <v>0</v>
      </c>
      <c r="O2856">
        <v>0</v>
      </c>
      <c r="P2856">
        <v>0</v>
      </c>
      <c r="Q2856">
        <v>0</v>
      </c>
      <c r="R2856">
        <v>0</v>
      </c>
      <c r="S2856">
        <v>0</v>
      </c>
      <c r="T2856">
        <v>0</v>
      </c>
      <c r="U2856" t="e">
        <f>VLOOKUP(D2856,#REF!,2,FALSE)</f>
        <v>#REF!</v>
      </c>
      <c r="V2856" t="e">
        <f>VLOOKUP(_216[[#This Row],[rollup_view_description]],Map!$B:$C,2,FALSE)</f>
        <v>#REF!</v>
      </c>
      <c r="W2856" t="str">
        <f>VLOOKUP(F2856,Map!$F:$G,2,FALSE)</f>
        <v>Repairs</v>
      </c>
    </row>
    <row r="2857" spans="1:23" x14ac:dyDescent="0.25">
      <c r="A2857" t="s">
        <v>6</v>
      </c>
      <c r="B2857" t="s">
        <v>585</v>
      </c>
      <c r="C2857">
        <v>2027</v>
      </c>
      <c r="D2857" t="s">
        <v>164</v>
      </c>
      <c r="E2857" t="s">
        <v>65</v>
      </c>
      <c r="F2857" t="s">
        <v>208</v>
      </c>
      <c r="G2857" t="s">
        <v>88</v>
      </c>
      <c r="H2857">
        <v>0</v>
      </c>
      <c r="I2857">
        <v>0</v>
      </c>
      <c r="J2857">
        <v>0</v>
      </c>
      <c r="K2857">
        <v>207163.33</v>
      </c>
      <c r="L2857">
        <v>0</v>
      </c>
      <c r="M2857">
        <v>207163.33</v>
      </c>
      <c r="N2857">
        <v>0</v>
      </c>
      <c r="O2857">
        <v>-207163.33</v>
      </c>
      <c r="P2857">
        <v>0</v>
      </c>
      <c r="Q2857">
        <v>0</v>
      </c>
      <c r="R2857">
        <v>4350.42</v>
      </c>
      <c r="S2857">
        <v>0</v>
      </c>
      <c r="T2857">
        <v>0</v>
      </c>
      <c r="U2857" t="e">
        <f>VLOOKUP(D2857,#REF!,2,FALSE)</f>
        <v>#REF!</v>
      </c>
      <c r="V2857" t="e">
        <f>VLOOKUP(_216[[#This Row],[rollup_view_description]],Map!$B:$C,2,FALSE)</f>
        <v>#REF!</v>
      </c>
      <c r="W2857" t="str">
        <f>VLOOKUP(F2857,Map!$F:$G,2,FALSE)</f>
        <v>Reg Def</v>
      </c>
    </row>
    <row r="2858" spans="1:23" x14ac:dyDescent="0.25">
      <c r="A2858" t="s">
        <v>6</v>
      </c>
      <c r="B2858" t="s">
        <v>585</v>
      </c>
      <c r="C2858">
        <v>2027</v>
      </c>
      <c r="D2858" t="s">
        <v>164</v>
      </c>
      <c r="E2858" t="s">
        <v>65</v>
      </c>
      <c r="F2858" t="s">
        <v>211</v>
      </c>
      <c r="G2858" t="s">
        <v>88</v>
      </c>
      <c r="H2858">
        <v>0</v>
      </c>
      <c r="I2858">
        <v>0</v>
      </c>
      <c r="J2858">
        <v>0</v>
      </c>
      <c r="K2858">
        <v>62350.2</v>
      </c>
      <c r="L2858">
        <v>0</v>
      </c>
      <c r="M2858">
        <v>62350.2</v>
      </c>
      <c r="N2858">
        <v>0</v>
      </c>
      <c r="O2858">
        <v>-62350.2</v>
      </c>
      <c r="P2858">
        <v>0</v>
      </c>
      <c r="Q2858">
        <v>0</v>
      </c>
      <c r="R2858">
        <v>1309.3499999999999</v>
      </c>
      <c r="S2858">
        <v>0</v>
      </c>
      <c r="T2858">
        <v>0</v>
      </c>
      <c r="U2858" t="e">
        <f>VLOOKUP(D2858,#REF!,2,FALSE)</f>
        <v>#REF!</v>
      </c>
      <c r="V2858" t="e">
        <f>VLOOKUP(_216[[#This Row],[rollup_view_description]],Map!$B:$C,2,FALSE)</f>
        <v>#REF!</v>
      </c>
      <c r="W2858" t="str">
        <f>VLOOKUP(F2858,Map!$F:$G,2,FALSE)</f>
        <v>Reg Def</v>
      </c>
    </row>
    <row r="2859" spans="1:23" x14ac:dyDescent="0.25">
      <c r="A2859" t="s">
        <v>6</v>
      </c>
      <c r="B2859" t="s">
        <v>585</v>
      </c>
      <c r="C2859">
        <v>2027</v>
      </c>
      <c r="D2859" t="s">
        <v>164</v>
      </c>
      <c r="E2859" t="s">
        <v>65</v>
      </c>
      <c r="F2859" t="s">
        <v>212</v>
      </c>
      <c r="G2859" t="s">
        <v>88</v>
      </c>
      <c r="H2859">
        <v>0</v>
      </c>
      <c r="I2859">
        <v>0</v>
      </c>
      <c r="J2859">
        <v>0</v>
      </c>
      <c r="K2859">
        <v>-18488.07</v>
      </c>
      <c r="L2859">
        <v>0</v>
      </c>
      <c r="M2859">
        <v>-18488.07</v>
      </c>
      <c r="N2859">
        <v>0</v>
      </c>
      <c r="O2859">
        <v>18488.07</v>
      </c>
      <c r="P2859">
        <v>0</v>
      </c>
      <c r="Q2859">
        <v>0</v>
      </c>
      <c r="R2859">
        <v>-388.26</v>
      </c>
      <c r="S2859">
        <v>0</v>
      </c>
      <c r="T2859">
        <v>0</v>
      </c>
      <c r="U2859" t="e">
        <f>VLOOKUP(D2859,#REF!,2,FALSE)</f>
        <v>#REF!</v>
      </c>
      <c r="V2859" t="e">
        <f>VLOOKUP(_216[[#This Row],[rollup_view_description]],Map!$B:$C,2,FALSE)</f>
        <v>#REF!</v>
      </c>
      <c r="W2859" t="str">
        <f>VLOOKUP(F2859,Map!$F:$G,2,FALSE)</f>
        <v>Reg Def</v>
      </c>
    </row>
    <row r="2860" spans="1:23" x14ac:dyDescent="0.25">
      <c r="A2860" t="s">
        <v>6</v>
      </c>
      <c r="B2860" t="s">
        <v>585</v>
      </c>
      <c r="C2860">
        <v>2027</v>
      </c>
      <c r="D2860" t="s">
        <v>164</v>
      </c>
      <c r="E2860" t="s">
        <v>65</v>
      </c>
      <c r="F2860" t="s">
        <v>213</v>
      </c>
      <c r="G2860" t="s">
        <v>88</v>
      </c>
      <c r="H2860">
        <v>0</v>
      </c>
      <c r="I2860">
        <v>0</v>
      </c>
      <c r="J2860">
        <v>0</v>
      </c>
      <c r="K2860">
        <v>-77395.25</v>
      </c>
      <c r="L2860">
        <v>0</v>
      </c>
      <c r="M2860">
        <v>-77395.25</v>
      </c>
      <c r="N2860">
        <v>0</v>
      </c>
      <c r="O2860">
        <v>77395.25</v>
      </c>
      <c r="P2860">
        <v>0</v>
      </c>
      <c r="Q2860">
        <v>0</v>
      </c>
      <c r="R2860">
        <v>-1625.3</v>
      </c>
      <c r="S2860">
        <v>0</v>
      </c>
      <c r="T2860">
        <v>0</v>
      </c>
      <c r="U2860" t="e">
        <f>VLOOKUP(D2860,#REF!,2,FALSE)</f>
        <v>#REF!</v>
      </c>
      <c r="V2860" t="e">
        <f>VLOOKUP(_216[[#This Row],[rollup_view_description]],Map!$B:$C,2,FALSE)</f>
        <v>#REF!</v>
      </c>
      <c r="W2860" t="str">
        <f>VLOOKUP(F2860,Map!$F:$G,2,FALSE)</f>
        <v>Reg Def</v>
      </c>
    </row>
    <row r="2861" spans="1:23" x14ac:dyDescent="0.25">
      <c r="A2861" t="s">
        <v>6</v>
      </c>
      <c r="B2861" t="s">
        <v>585</v>
      </c>
      <c r="C2861">
        <v>2027</v>
      </c>
      <c r="D2861" t="s">
        <v>164</v>
      </c>
      <c r="E2861" t="s">
        <v>65</v>
      </c>
      <c r="F2861" t="s">
        <v>209</v>
      </c>
      <c r="G2861" t="s">
        <v>89</v>
      </c>
      <c r="H2861">
        <v>2077632.04</v>
      </c>
      <c r="I2861">
        <v>0</v>
      </c>
      <c r="J2861">
        <v>2077632.04</v>
      </c>
      <c r="K2861">
        <v>2643550.4700000002</v>
      </c>
      <c r="L2861">
        <v>0</v>
      </c>
      <c r="M2861">
        <v>2643550.4700000002</v>
      </c>
      <c r="N2861">
        <v>0</v>
      </c>
      <c r="O2861">
        <v>-565918.43000000005</v>
      </c>
      <c r="P2861">
        <v>0</v>
      </c>
      <c r="Q2861">
        <v>0</v>
      </c>
      <c r="R2861">
        <v>8809.16</v>
      </c>
      <c r="S2861">
        <v>0</v>
      </c>
      <c r="T2861">
        <v>0</v>
      </c>
      <c r="U2861" t="e">
        <f>VLOOKUP(D2861,#REF!,2,FALSE)</f>
        <v>#REF!</v>
      </c>
      <c r="V2861" t="e">
        <f>VLOOKUP(_216[[#This Row],[rollup_view_description]],Map!$B:$C,2,FALSE)</f>
        <v>#REF!</v>
      </c>
      <c r="W2861" t="str">
        <f>VLOOKUP(F2861,Map!$F:$G,2,FALSE)</f>
        <v>Reg Def</v>
      </c>
    </row>
    <row r="2862" spans="1:23" x14ac:dyDescent="0.25">
      <c r="A2862" t="s">
        <v>6</v>
      </c>
      <c r="B2862" t="s">
        <v>585</v>
      </c>
      <c r="C2862">
        <v>2027</v>
      </c>
      <c r="D2862" t="s">
        <v>164</v>
      </c>
      <c r="E2862" t="s">
        <v>65</v>
      </c>
      <c r="F2862" t="s">
        <v>214</v>
      </c>
      <c r="G2862" t="s">
        <v>88</v>
      </c>
      <c r="H2862">
        <v>0</v>
      </c>
      <c r="I2862">
        <v>0</v>
      </c>
      <c r="J2862">
        <v>0</v>
      </c>
      <c r="K2862">
        <v>272824.63</v>
      </c>
      <c r="L2862">
        <v>0</v>
      </c>
      <c r="M2862">
        <v>272824.63</v>
      </c>
      <c r="N2862">
        <v>0</v>
      </c>
      <c r="O2862">
        <v>-272824.63</v>
      </c>
      <c r="P2862">
        <v>0</v>
      </c>
      <c r="Q2862">
        <v>0</v>
      </c>
      <c r="R2862">
        <v>5729.32</v>
      </c>
      <c r="S2862">
        <v>0</v>
      </c>
      <c r="T2862">
        <v>0</v>
      </c>
      <c r="U2862" t="e">
        <f>VLOOKUP(D2862,#REF!,2,FALSE)</f>
        <v>#REF!</v>
      </c>
      <c r="V2862" t="e">
        <f>VLOOKUP(_216[[#This Row],[rollup_view_description]],Map!$B:$C,2,FALSE)</f>
        <v>#REF!</v>
      </c>
      <c r="W2862" t="str">
        <f>VLOOKUP(F2862,Map!$F:$G,2,FALSE)</f>
        <v>Repairs</v>
      </c>
    </row>
    <row r="2863" spans="1:23" x14ac:dyDescent="0.25">
      <c r="A2863" t="s">
        <v>6</v>
      </c>
      <c r="B2863" t="s">
        <v>585</v>
      </c>
      <c r="C2863">
        <v>2027</v>
      </c>
      <c r="D2863" t="s">
        <v>130</v>
      </c>
      <c r="E2863" t="s">
        <v>65</v>
      </c>
      <c r="F2863" t="s">
        <v>208</v>
      </c>
      <c r="G2863" t="s">
        <v>88</v>
      </c>
      <c r="H2863">
        <v>0</v>
      </c>
      <c r="I2863">
        <v>0</v>
      </c>
      <c r="J2863">
        <v>0</v>
      </c>
      <c r="K2863">
        <v>0</v>
      </c>
      <c r="L2863">
        <v>0</v>
      </c>
      <c r="M2863">
        <v>0</v>
      </c>
      <c r="N2863">
        <v>0</v>
      </c>
      <c r="O2863">
        <v>0</v>
      </c>
      <c r="P2863">
        <v>0</v>
      </c>
      <c r="Q2863">
        <v>0</v>
      </c>
      <c r="R2863">
        <v>0</v>
      </c>
      <c r="S2863">
        <v>0</v>
      </c>
      <c r="T2863">
        <v>0</v>
      </c>
      <c r="U2863" t="e">
        <f>VLOOKUP(D2863,#REF!,2,FALSE)</f>
        <v>#REF!</v>
      </c>
      <c r="V2863" t="e">
        <f>VLOOKUP(_216[[#This Row],[rollup_view_description]],Map!$B:$C,2,FALSE)</f>
        <v>#REF!</v>
      </c>
      <c r="W2863" t="str">
        <f>VLOOKUP(F2863,Map!$F:$G,2,FALSE)</f>
        <v>Reg Def</v>
      </c>
    </row>
    <row r="2864" spans="1:23" x14ac:dyDescent="0.25">
      <c r="A2864" t="s">
        <v>6</v>
      </c>
      <c r="B2864" t="s">
        <v>585</v>
      </c>
      <c r="C2864">
        <v>2027</v>
      </c>
      <c r="D2864" t="s">
        <v>130</v>
      </c>
      <c r="E2864" t="s">
        <v>65</v>
      </c>
      <c r="F2864" t="s">
        <v>211</v>
      </c>
      <c r="G2864" t="s">
        <v>88</v>
      </c>
      <c r="H2864">
        <v>0</v>
      </c>
      <c r="I2864">
        <v>0</v>
      </c>
      <c r="J2864">
        <v>0</v>
      </c>
      <c r="K2864">
        <v>0</v>
      </c>
      <c r="L2864">
        <v>0</v>
      </c>
      <c r="M2864">
        <v>0</v>
      </c>
      <c r="N2864">
        <v>0</v>
      </c>
      <c r="O2864">
        <v>0</v>
      </c>
      <c r="P2864">
        <v>0</v>
      </c>
      <c r="Q2864">
        <v>0</v>
      </c>
      <c r="R2864">
        <v>0</v>
      </c>
      <c r="S2864">
        <v>0</v>
      </c>
      <c r="T2864">
        <v>0</v>
      </c>
      <c r="U2864" t="e">
        <f>VLOOKUP(D2864,#REF!,2,FALSE)</f>
        <v>#REF!</v>
      </c>
      <c r="V2864" t="e">
        <f>VLOOKUP(_216[[#This Row],[rollup_view_description]],Map!$B:$C,2,FALSE)</f>
        <v>#REF!</v>
      </c>
      <c r="W2864" t="str">
        <f>VLOOKUP(F2864,Map!$F:$G,2,FALSE)</f>
        <v>Reg Def</v>
      </c>
    </row>
    <row r="2865" spans="1:23" x14ac:dyDescent="0.25">
      <c r="A2865" t="s">
        <v>6</v>
      </c>
      <c r="B2865" t="s">
        <v>585</v>
      </c>
      <c r="C2865">
        <v>2027</v>
      </c>
      <c r="D2865" t="s">
        <v>130</v>
      </c>
      <c r="E2865" t="s">
        <v>65</v>
      </c>
      <c r="F2865" t="s">
        <v>136</v>
      </c>
      <c r="G2865" t="s">
        <v>88</v>
      </c>
      <c r="H2865">
        <v>0</v>
      </c>
      <c r="I2865">
        <v>0</v>
      </c>
      <c r="J2865">
        <v>0</v>
      </c>
      <c r="K2865">
        <v>0</v>
      </c>
      <c r="L2865">
        <v>0</v>
      </c>
      <c r="M2865">
        <v>0</v>
      </c>
      <c r="N2865">
        <v>0</v>
      </c>
      <c r="O2865">
        <v>0</v>
      </c>
      <c r="P2865">
        <v>0</v>
      </c>
      <c r="Q2865">
        <v>0</v>
      </c>
      <c r="R2865">
        <v>0</v>
      </c>
      <c r="S2865">
        <v>0</v>
      </c>
      <c r="T2865">
        <v>0</v>
      </c>
      <c r="U2865" t="e">
        <f>VLOOKUP(D2865,#REF!,2,FALSE)</f>
        <v>#REF!</v>
      </c>
      <c r="V2865" t="e">
        <f>VLOOKUP(_216[[#This Row],[rollup_view_description]],Map!$B:$C,2,FALSE)</f>
        <v>#REF!</v>
      </c>
      <c r="W2865" t="str">
        <f>VLOOKUP(F2865,Map!$F:$G,2,FALSE)</f>
        <v>Flow Through</v>
      </c>
    </row>
    <row r="2866" spans="1:23" x14ac:dyDescent="0.25">
      <c r="A2866" t="s">
        <v>6</v>
      </c>
      <c r="B2866" t="s">
        <v>585</v>
      </c>
      <c r="C2866">
        <v>2027</v>
      </c>
      <c r="D2866" t="s">
        <v>130</v>
      </c>
      <c r="E2866" t="s">
        <v>65</v>
      </c>
      <c r="F2866" t="s">
        <v>210</v>
      </c>
      <c r="G2866" t="s">
        <v>88</v>
      </c>
      <c r="H2866">
        <v>0</v>
      </c>
      <c r="I2866">
        <v>0</v>
      </c>
      <c r="J2866">
        <v>0</v>
      </c>
      <c r="K2866">
        <v>0</v>
      </c>
      <c r="L2866">
        <v>0</v>
      </c>
      <c r="M2866">
        <v>0</v>
      </c>
      <c r="N2866">
        <v>0</v>
      </c>
      <c r="O2866">
        <v>0</v>
      </c>
      <c r="P2866">
        <v>0</v>
      </c>
      <c r="Q2866">
        <v>0</v>
      </c>
      <c r="R2866">
        <v>0</v>
      </c>
      <c r="S2866">
        <v>0</v>
      </c>
      <c r="T2866">
        <v>0</v>
      </c>
      <c r="U2866" t="e">
        <f>VLOOKUP(D2866,#REF!,2,FALSE)</f>
        <v>#REF!</v>
      </c>
      <c r="V2866" t="e">
        <f>VLOOKUP(_216[[#This Row],[rollup_view_description]],Map!$B:$C,2,FALSE)</f>
        <v>#REF!</v>
      </c>
      <c r="W2866" t="str">
        <f>VLOOKUP(F2866,Map!$F:$G,2,FALSE)</f>
        <v>Reg Def</v>
      </c>
    </row>
    <row r="2867" spans="1:23" x14ac:dyDescent="0.25">
      <c r="A2867" t="s">
        <v>6</v>
      </c>
      <c r="B2867" t="s">
        <v>585</v>
      </c>
      <c r="C2867">
        <v>2027</v>
      </c>
      <c r="D2867" t="s">
        <v>130</v>
      </c>
      <c r="E2867" t="s">
        <v>65</v>
      </c>
      <c r="F2867" t="s">
        <v>212</v>
      </c>
      <c r="G2867" t="s">
        <v>88</v>
      </c>
      <c r="H2867">
        <v>0</v>
      </c>
      <c r="I2867">
        <v>0</v>
      </c>
      <c r="J2867">
        <v>0</v>
      </c>
      <c r="K2867">
        <v>0</v>
      </c>
      <c r="L2867">
        <v>0</v>
      </c>
      <c r="M2867">
        <v>0</v>
      </c>
      <c r="N2867">
        <v>0</v>
      </c>
      <c r="O2867">
        <v>0</v>
      </c>
      <c r="P2867">
        <v>0</v>
      </c>
      <c r="Q2867">
        <v>0</v>
      </c>
      <c r="R2867">
        <v>0</v>
      </c>
      <c r="S2867">
        <v>0</v>
      </c>
      <c r="T2867">
        <v>0</v>
      </c>
      <c r="U2867" t="e">
        <f>VLOOKUP(D2867,#REF!,2,FALSE)</f>
        <v>#REF!</v>
      </c>
      <c r="V2867" t="e">
        <f>VLOOKUP(_216[[#This Row],[rollup_view_description]],Map!$B:$C,2,FALSE)</f>
        <v>#REF!</v>
      </c>
      <c r="W2867" t="str">
        <f>VLOOKUP(F2867,Map!$F:$G,2,FALSE)</f>
        <v>Reg Def</v>
      </c>
    </row>
    <row r="2868" spans="1:23" x14ac:dyDescent="0.25">
      <c r="A2868" t="s">
        <v>6</v>
      </c>
      <c r="B2868" t="s">
        <v>585</v>
      </c>
      <c r="C2868">
        <v>2027</v>
      </c>
      <c r="D2868" t="s">
        <v>130</v>
      </c>
      <c r="E2868" t="s">
        <v>65</v>
      </c>
      <c r="F2868" t="s">
        <v>213</v>
      </c>
      <c r="G2868" t="s">
        <v>88</v>
      </c>
      <c r="H2868">
        <v>0</v>
      </c>
      <c r="I2868">
        <v>0</v>
      </c>
      <c r="J2868">
        <v>0</v>
      </c>
      <c r="K2868">
        <v>0</v>
      </c>
      <c r="L2868">
        <v>0</v>
      </c>
      <c r="M2868">
        <v>0</v>
      </c>
      <c r="N2868">
        <v>0</v>
      </c>
      <c r="O2868">
        <v>0</v>
      </c>
      <c r="P2868">
        <v>0</v>
      </c>
      <c r="Q2868">
        <v>0</v>
      </c>
      <c r="R2868">
        <v>0</v>
      </c>
      <c r="S2868">
        <v>0</v>
      </c>
      <c r="T2868">
        <v>0</v>
      </c>
      <c r="U2868" t="e">
        <f>VLOOKUP(D2868,#REF!,2,FALSE)</f>
        <v>#REF!</v>
      </c>
      <c r="V2868" t="e">
        <f>VLOOKUP(_216[[#This Row],[rollup_view_description]],Map!$B:$C,2,FALSE)</f>
        <v>#REF!</v>
      </c>
      <c r="W2868" t="str">
        <f>VLOOKUP(F2868,Map!$F:$G,2,FALSE)</f>
        <v>Reg Def</v>
      </c>
    </row>
    <row r="2869" spans="1:23" x14ac:dyDescent="0.25">
      <c r="A2869" t="s">
        <v>6</v>
      </c>
      <c r="B2869" t="s">
        <v>585</v>
      </c>
      <c r="C2869">
        <v>2027</v>
      </c>
      <c r="D2869" t="s">
        <v>130</v>
      </c>
      <c r="E2869" t="s">
        <v>65</v>
      </c>
      <c r="F2869" t="s">
        <v>209</v>
      </c>
      <c r="G2869" t="s">
        <v>89</v>
      </c>
      <c r="H2869">
        <v>437539.62</v>
      </c>
      <c r="I2869">
        <v>0</v>
      </c>
      <c r="J2869">
        <v>437539.62</v>
      </c>
      <c r="K2869">
        <v>0</v>
      </c>
      <c r="L2869">
        <v>0</v>
      </c>
      <c r="M2869">
        <v>0</v>
      </c>
      <c r="N2869">
        <v>0</v>
      </c>
      <c r="O2869">
        <v>437539.62</v>
      </c>
      <c r="P2869">
        <v>0</v>
      </c>
      <c r="Q2869">
        <v>0</v>
      </c>
      <c r="R2869">
        <v>-5112.28</v>
      </c>
      <c r="S2869">
        <v>0</v>
      </c>
      <c r="T2869">
        <v>0</v>
      </c>
      <c r="U2869" t="e">
        <f>VLOOKUP(D2869,#REF!,2,FALSE)</f>
        <v>#REF!</v>
      </c>
      <c r="V2869" t="e">
        <f>VLOOKUP(_216[[#This Row],[rollup_view_description]],Map!$B:$C,2,FALSE)</f>
        <v>#REF!</v>
      </c>
      <c r="W2869" t="str">
        <f>VLOOKUP(F2869,Map!$F:$G,2,FALSE)</f>
        <v>Reg Def</v>
      </c>
    </row>
    <row r="2870" spans="1:23" x14ac:dyDescent="0.25">
      <c r="A2870" t="s">
        <v>6</v>
      </c>
      <c r="B2870" t="s">
        <v>585</v>
      </c>
      <c r="C2870">
        <v>2027</v>
      </c>
      <c r="D2870" t="s">
        <v>130</v>
      </c>
      <c r="E2870" t="s">
        <v>65</v>
      </c>
      <c r="F2870" t="s">
        <v>214</v>
      </c>
      <c r="G2870" t="s">
        <v>88</v>
      </c>
      <c r="H2870">
        <v>0</v>
      </c>
      <c r="I2870">
        <v>0</v>
      </c>
      <c r="J2870">
        <v>0</v>
      </c>
      <c r="K2870">
        <v>0</v>
      </c>
      <c r="L2870">
        <v>0</v>
      </c>
      <c r="M2870">
        <v>0</v>
      </c>
      <c r="N2870">
        <v>0</v>
      </c>
      <c r="O2870">
        <v>0</v>
      </c>
      <c r="P2870">
        <v>0</v>
      </c>
      <c r="Q2870">
        <v>0</v>
      </c>
      <c r="R2870">
        <v>0</v>
      </c>
      <c r="S2870">
        <v>0</v>
      </c>
      <c r="T2870">
        <v>0</v>
      </c>
      <c r="U2870" t="e">
        <f>VLOOKUP(D2870,#REF!,2,FALSE)</f>
        <v>#REF!</v>
      </c>
      <c r="V2870" t="e">
        <f>VLOOKUP(_216[[#This Row],[rollup_view_description]],Map!$B:$C,2,FALSE)</f>
        <v>#REF!</v>
      </c>
      <c r="W2870" t="str">
        <f>VLOOKUP(F2870,Map!$F:$G,2,FALSE)</f>
        <v>Repairs</v>
      </c>
    </row>
    <row r="2871" spans="1:23" x14ac:dyDescent="0.25">
      <c r="A2871" t="s">
        <v>6</v>
      </c>
      <c r="B2871" t="s">
        <v>585</v>
      </c>
      <c r="C2871">
        <v>2027</v>
      </c>
      <c r="D2871" t="s">
        <v>131</v>
      </c>
      <c r="E2871" t="s">
        <v>65</v>
      </c>
      <c r="F2871" t="s">
        <v>208</v>
      </c>
      <c r="G2871" t="s">
        <v>88</v>
      </c>
      <c r="H2871">
        <v>0</v>
      </c>
      <c r="I2871">
        <v>0</v>
      </c>
      <c r="J2871">
        <v>0</v>
      </c>
      <c r="K2871">
        <v>0</v>
      </c>
      <c r="L2871">
        <v>0</v>
      </c>
      <c r="M2871">
        <v>0</v>
      </c>
      <c r="N2871">
        <v>0</v>
      </c>
      <c r="O2871">
        <v>0</v>
      </c>
      <c r="P2871">
        <v>0</v>
      </c>
      <c r="Q2871">
        <v>0</v>
      </c>
      <c r="R2871">
        <v>0</v>
      </c>
      <c r="S2871">
        <v>0</v>
      </c>
      <c r="T2871">
        <v>0</v>
      </c>
      <c r="U2871" t="e">
        <f>VLOOKUP(D2871,#REF!,2,FALSE)</f>
        <v>#REF!</v>
      </c>
      <c r="V2871" t="e">
        <f>VLOOKUP(_216[[#This Row],[rollup_view_description]],Map!$B:$C,2,FALSE)</f>
        <v>#REF!</v>
      </c>
      <c r="W2871" t="str">
        <f>VLOOKUP(F2871,Map!$F:$G,2,FALSE)</f>
        <v>Reg Def</v>
      </c>
    </row>
    <row r="2872" spans="1:23" x14ac:dyDescent="0.25">
      <c r="A2872" t="s">
        <v>6</v>
      </c>
      <c r="B2872" t="s">
        <v>585</v>
      </c>
      <c r="C2872">
        <v>2027</v>
      </c>
      <c r="D2872" t="s">
        <v>131</v>
      </c>
      <c r="E2872" t="s">
        <v>65</v>
      </c>
      <c r="F2872" t="s">
        <v>211</v>
      </c>
      <c r="G2872" t="s">
        <v>88</v>
      </c>
      <c r="H2872">
        <v>0</v>
      </c>
      <c r="I2872">
        <v>0</v>
      </c>
      <c r="J2872">
        <v>0</v>
      </c>
      <c r="K2872">
        <v>0</v>
      </c>
      <c r="L2872">
        <v>0</v>
      </c>
      <c r="M2872">
        <v>0</v>
      </c>
      <c r="N2872">
        <v>0</v>
      </c>
      <c r="O2872">
        <v>0</v>
      </c>
      <c r="P2872">
        <v>0</v>
      </c>
      <c r="Q2872">
        <v>0</v>
      </c>
      <c r="R2872">
        <v>0</v>
      </c>
      <c r="S2872">
        <v>0</v>
      </c>
      <c r="T2872">
        <v>0</v>
      </c>
      <c r="U2872" t="e">
        <f>VLOOKUP(D2872,#REF!,2,FALSE)</f>
        <v>#REF!</v>
      </c>
      <c r="V2872" t="e">
        <f>VLOOKUP(_216[[#This Row],[rollup_view_description]],Map!$B:$C,2,FALSE)</f>
        <v>#REF!</v>
      </c>
      <c r="W2872" t="str">
        <f>VLOOKUP(F2872,Map!$F:$G,2,FALSE)</f>
        <v>Reg Def</v>
      </c>
    </row>
    <row r="2873" spans="1:23" x14ac:dyDescent="0.25">
      <c r="A2873" t="s">
        <v>6</v>
      </c>
      <c r="B2873" t="s">
        <v>585</v>
      </c>
      <c r="C2873">
        <v>2027</v>
      </c>
      <c r="D2873" t="s">
        <v>131</v>
      </c>
      <c r="E2873" t="s">
        <v>65</v>
      </c>
      <c r="F2873" t="s">
        <v>136</v>
      </c>
      <c r="G2873" t="s">
        <v>88</v>
      </c>
      <c r="H2873">
        <v>0</v>
      </c>
      <c r="I2873">
        <v>0</v>
      </c>
      <c r="J2873">
        <v>0</v>
      </c>
      <c r="K2873">
        <v>0</v>
      </c>
      <c r="L2873">
        <v>0</v>
      </c>
      <c r="M2873">
        <v>0</v>
      </c>
      <c r="N2873">
        <v>0</v>
      </c>
      <c r="O2873">
        <v>0</v>
      </c>
      <c r="P2873">
        <v>0</v>
      </c>
      <c r="Q2873">
        <v>0</v>
      </c>
      <c r="R2873">
        <v>0</v>
      </c>
      <c r="S2873">
        <v>0</v>
      </c>
      <c r="T2873">
        <v>0</v>
      </c>
      <c r="U2873" t="e">
        <f>VLOOKUP(D2873,#REF!,2,FALSE)</f>
        <v>#REF!</v>
      </c>
      <c r="V2873" t="e">
        <f>VLOOKUP(_216[[#This Row],[rollup_view_description]],Map!$B:$C,2,FALSE)</f>
        <v>#REF!</v>
      </c>
      <c r="W2873" t="str">
        <f>VLOOKUP(F2873,Map!$F:$G,2,FALSE)</f>
        <v>Flow Through</v>
      </c>
    </row>
    <row r="2874" spans="1:23" x14ac:dyDescent="0.25">
      <c r="A2874" t="s">
        <v>6</v>
      </c>
      <c r="B2874" t="s">
        <v>585</v>
      </c>
      <c r="C2874">
        <v>2027</v>
      </c>
      <c r="D2874" t="s">
        <v>131</v>
      </c>
      <c r="E2874" t="s">
        <v>65</v>
      </c>
      <c r="F2874" t="s">
        <v>210</v>
      </c>
      <c r="G2874" t="s">
        <v>88</v>
      </c>
      <c r="H2874">
        <v>0</v>
      </c>
      <c r="I2874">
        <v>0</v>
      </c>
      <c r="J2874">
        <v>0</v>
      </c>
      <c r="K2874">
        <v>0</v>
      </c>
      <c r="L2874">
        <v>0</v>
      </c>
      <c r="M2874">
        <v>0</v>
      </c>
      <c r="N2874">
        <v>0</v>
      </c>
      <c r="O2874">
        <v>0</v>
      </c>
      <c r="P2874">
        <v>0</v>
      </c>
      <c r="Q2874">
        <v>0</v>
      </c>
      <c r="R2874">
        <v>0</v>
      </c>
      <c r="S2874">
        <v>0</v>
      </c>
      <c r="T2874">
        <v>0</v>
      </c>
      <c r="U2874" t="e">
        <f>VLOOKUP(D2874,#REF!,2,FALSE)</f>
        <v>#REF!</v>
      </c>
      <c r="V2874" t="e">
        <f>VLOOKUP(_216[[#This Row],[rollup_view_description]],Map!$B:$C,2,FALSE)</f>
        <v>#REF!</v>
      </c>
      <c r="W2874" t="str">
        <f>VLOOKUP(F2874,Map!$F:$G,2,FALSE)</f>
        <v>Reg Def</v>
      </c>
    </row>
    <row r="2875" spans="1:23" x14ac:dyDescent="0.25">
      <c r="A2875" t="s">
        <v>6</v>
      </c>
      <c r="B2875" t="s">
        <v>585</v>
      </c>
      <c r="C2875">
        <v>2027</v>
      </c>
      <c r="D2875" t="s">
        <v>131</v>
      </c>
      <c r="E2875" t="s">
        <v>65</v>
      </c>
      <c r="F2875" t="s">
        <v>212</v>
      </c>
      <c r="G2875" t="s">
        <v>88</v>
      </c>
      <c r="H2875">
        <v>0</v>
      </c>
      <c r="I2875">
        <v>0</v>
      </c>
      <c r="J2875">
        <v>0</v>
      </c>
      <c r="K2875">
        <v>0</v>
      </c>
      <c r="L2875">
        <v>0</v>
      </c>
      <c r="M2875">
        <v>0</v>
      </c>
      <c r="N2875">
        <v>0</v>
      </c>
      <c r="O2875">
        <v>0</v>
      </c>
      <c r="P2875">
        <v>0</v>
      </c>
      <c r="Q2875">
        <v>0</v>
      </c>
      <c r="R2875">
        <v>0</v>
      </c>
      <c r="S2875">
        <v>0</v>
      </c>
      <c r="T2875">
        <v>0</v>
      </c>
      <c r="U2875" t="e">
        <f>VLOOKUP(D2875,#REF!,2,FALSE)</f>
        <v>#REF!</v>
      </c>
      <c r="V2875" t="e">
        <f>VLOOKUP(_216[[#This Row],[rollup_view_description]],Map!$B:$C,2,FALSE)</f>
        <v>#REF!</v>
      </c>
      <c r="W2875" t="str">
        <f>VLOOKUP(F2875,Map!$F:$G,2,FALSE)</f>
        <v>Reg Def</v>
      </c>
    </row>
    <row r="2876" spans="1:23" x14ac:dyDescent="0.25">
      <c r="A2876" t="s">
        <v>6</v>
      </c>
      <c r="B2876" t="s">
        <v>585</v>
      </c>
      <c r="C2876">
        <v>2027</v>
      </c>
      <c r="D2876" t="s">
        <v>131</v>
      </c>
      <c r="E2876" t="s">
        <v>65</v>
      </c>
      <c r="F2876" t="s">
        <v>209</v>
      </c>
      <c r="G2876" t="s">
        <v>89</v>
      </c>
      <c r="H2876">
        <v>33927.57</v>
      </c>
      <c r="I2876">
        <v>0</v>
      </c>
      <c r="J2876">
        <v>33927.57</v>
      </c>
      <c r="K2876">
        <v>0</v>
      </c>
      <c r="L2876">
        <v>0</v>
      </c>
      <c r="M2876">
        <v>0</v>
      </c>
      <c r="N2876">
        <v>0</v>
      </c>
      <c r="O2876">
        <v>33927.57</v>
      </c>
      <c r="P2876">
        <v>0</v>
      </c>
      <c r="Q2876">
        <v>0</v>
      </c>
      <c r="R2876">
        <v>-485.42</v>
      </c>
      <c r="S2876">
        <v>0</v>
      </c>
      <c r="T2876">
        <v>0</v>
      </c>
      <c r="U2876" t="e">
        <f>VLOOKUP(D2876,#REF!,2,FALSE)</f>
        <v>#REF!</v>
      </c>
      <c r="V2876" t="e">
        <f>VLOOKUP(_216[[#This Row],[rollup_view_description]],Map!$B:$C,2,FALSE)</f>
        <v>#REF!</v>
      </c>
      <c r="W2876" t="str">
        <f>VLOOKUP(F2876,Map!$F:$G,2,FALSE)</f>
        <v>Reg Def</v>
      </c>
    </row>
    <row r="2877" spans="1:23" x14ac:dyDescent="0.25">
      <c r="A2877" t="s">
        <v>6</v>
      </c>
      <c r="B2877" t="s">
        <v>585</v>
      </c>
      <c r="C2877">
        <v>2027</v>
      </c>
      <c r="D2877" t="s">
        <v>131</v>
      </c>
      <c r="E2877" t="s">
        <v>65</v>
      </c>
      <c r="F2877" t="s">
        <v>214</v>
      </c>
      <c r="G2877" t="s">
        <v>88</v>
      </c>
      <c r="H2877">
        <v>0</v>
      </c>
      <c r="I2877">
        <v>0</v>
      </c>
      <c r="J2877">
        <v>0</v>
      </c>
      <c r="K2877">
        <v>0</v>
      </c>
      <c r="L2877">
        <v>0</v>
      </c>
      <c r="M2877">
        <v>0</v>
      </c>
      <c r="N2877">
        <v>0</v>
      </c>
      <c r="O2877">
        <v>0</v>
      </c>
      <c r="P2877">
        <v>0</v>
      </c>
      <c r="Q2877">
        <v>0</v>
      </c>
      <c r="R2877">
        <v>0</v>
      </c>
      <c r="S2877">
        <v>0</v>
      </c>
      <c r="T2877">
        <v>0</v>
      </c>
      <c r="U2877" t="e">
        <f>VLOOKUP(D2877,#REF!,2,FALSE)</f>
        <v>#REF!</v>
      </c>
      <c r="V2877" t="e">
        <f>VLOOKUP(_216[[#This Row],[rollup_view_description]],Map!$B:$C,2,FALSE)</f>
        <v>#REF!</v>
      </c>
      <c r="W2877" t="str">
        <f>VLOOKUP(F2877,Map!$F:$G,2,FALSE)</f>
        <v>Repairs</v>
      </c>
    </row>
    <row r="2878" spans="1:23" x14ac:dyDescent="0.25">
      <c r="A2878" t="s">
        <v>6</v>
      </c>
      <c r="B2878" t="s">
        <v>585</v>
      </c>
      <c r="C2878">
        <v>2027</v>
      </c>
      <c r="D2878" t="s">
        <v>165</v>
      </c>
      <c r="E2878" t="s">
        <v>65</v>
      </c>
      <c r="F2878" t="s">
        <v>208</v>
      </c>
      <c r="G2878" t="s">
        <v>88</v>
      </c>
      <c r="H2878">
        <v>0</v>
      </c>
      <c r="I2878">
        <v>0</v>
      </c>
      <c r="J2878">
        <v>0</v>
      </c>
      <c r="K2878">
        <v>0</v>
      </c>
      <c r="L2878">
        <v>0</v>
      </c>
      <c r="M2878">
        <v>0</v>
      </c>
      <c r="N2878">
        <v>0</v>
      </c>
      <c r="O2878">
        <v>0</v>
      </c>
      <c r="P2878">
        <v>0</v>
      </c>
      <c r="Q2878">
        <v>0</v>
      </c>
      <c r="R2878">
        <v>0</v>
      </c>
      <c r="S2878">
        <v>0</v>
      </c>
      <c r="T2878">
        <v>0</v>
      </c>
      <c r="U2878" t="e">
        <f>VLOOKUP(D2878,#REF!,2,FALSE)</f>
        <v>#REF!</v>
      </c>
      <c r="V2878" t="e">
        <f>VLOOKUP(_216[[#This Row],[rollup_view_description]],Map!$B:$C,2,FALSE)</f>
        <v>#REF!</v>
      </c>
      <c r="W2878" t="str">
        <f>VLOOKUP(F2878,Map!$F:$G,2,FALSE)</f>
        <v>Reg Def</v>
      </c>
    </row>
    <row r="2879" spans="1:23" x14ac:dyDescent="0.25">
      <c r="A2879" t="s">
        <v>6</v>
      </c>
      <c r="B2879" t="s">
        <v>585</v>
      </c>
      <c r="C2879">
        <v>2027</v>
      </c>
      <c r="D2879" t="s">
        <v>165</v>
      </c>
      <c r="E2879" t="s">
        <v>65</v>
      </c>
      <c r="F2879" t="s">
        <v>211</v>
      </c>
      <c r="G2879" t="s">
        <v>88</v>
      </c>
      <c r="H2879">
        <v>0</v>
      </c>
      <c r="I2879">
        <v>0</v>
      </c>
      <c r="J2879">
        <v>0</v>
      </c>
      <c r="K2879">
        <v>0</v>
      </c>
      <c r="L2879">
        <v>0</v>
      </c>
      <c r="M2879">
        <v>0</v>
      </c>
      <c r="N2879">
        <v>0</v>
      </c>
      <c r="O2879">
        <v>0</v>
      </c>
      <c r="P2879">
        <v>0</v>
      </c>
      <c r="Q2879">
        <v>0</v>
      </c>
      <c r="R2879">
        <v>0</v>
      </c>
      <c r="S2879">
        <v>0</v>
      </c>
      <c r="T2879">
        <v>0</v>
      </c>
      <c r="U2879" t="e">
        <f>VLOOKUP(D2879,#REF!,2,FALSE)</f>
        <v>#REF!</v>
      </c>
      <c r="V2879" t="e">
        <f>VLOOKUP(_216[[#This Row],[rollup_view_description]],Map!$B:$C,2,FALSE)</f>
        <v>#REF!</v>
      </c>
      <c r="W2879" t="str">
        <f>VLOOKUP(F2879,Map!$F:$G,2,FALSE)</f>
        <v>Reg Def</v>
      </c>
    </row>
    <row r="2880" spans="1:23" x14ac:dyDescent="0.25">
      <c r="A2880" t="s">
        <v>6</v>
      </c>
      <c r="B2880" t="s">
        <v>585</v>
      </c>
      <c r="C2880">
        <v>2027</v>
      </c>
      <c r="D2880" t="s">
        <v>165</v>
      </c>
      <c r="E2880" t="s">
        <v>65</v>
      </c>
      <c r="F2880" t="s">
        <v>212</v>
      </c>
      <c r="G2880" t="s">
        <v>88</v>
      </c>
      <c r="H2880">
        <v>0</v>
      </c>
      <c r="I2880">
        <v>0</v>
      </c>
      <c r="J2880">
        <v>0</v>
      </c>
      <c r="K2880">
        <v>0</v>
      </c>
      <c r="L2880">
        <v>0</v>
      </c>
      <c r="M2880">
        <v>0</v>
      </c>
      <c r="N2880">
        <v>0</v>
      </c>
      <c r="O2880">
        <v>0</v>
      </c>
      <c r="P2880">
        <v>0</v>
      </c>
      <c r="Q2880">
        <v>0</v>
      </c>
      <c r="R2880">
        <v>0</v>
      </c>
      <c r="S2880">
        <v>0</v>
      </c>
      <c r="T2880">
        <v>0</v>
      </c>
      <c r="U2880" t="e">
        <f>VLOOKUP(D2880,#REF!,2,FALSE)</f>
        <v>#REF!</v>
      </c>
      <c r="V2880" t="e">
        <f>VLOOKUP(_216[[#This Row],[rollup_view_description]],Map!$B:$C,2,FALSE)</f>
        <v>#REF!</v>
      </c>
      <c r="W2880" t="str">
        <f>VLOOKUP(F2880,Map!$F:$G,2,FALSE)</f>
        <v>Reg Def</v>
      </c>
    </row>
    <row r="2881" spans="1:23" x14ac:dyDescent="0.25">
      <c r="A2881" t="s">
        <v>6</v>
      </c>
      <c r="B2881" t="s">
        <v>585</v>
      </c>
      <c r="C2881">
        <v>2027</v>
      </c>
      <c r="D2881" t="s">
        <v>165</v>
      </c>
      <c r="E2881" t="s">
        <v>65</v>
      </c>
      <c r="F2881" t="s">
        <v>213</v>
      </c>
      <c r="G2881" t="s">
        <v>88</v>
      </c>
      <c r="H2881">
        <v>0</v>
      </c>
      <c r="I2881">
        <v>0</v>
      </c>
      <c r="J2881">
        <v>0</v>
      </c>
      <c r="K2881">
        <v>0</v>
      </c>
      <c r="L2881">
        <v>0</v>
      </c>
      <c r="M2881">
        <v>0</v>
      </c>
      <c r="N2881">
        <v>0</v>
      </c>
      <c r="O2881">
        <v>0</v>
      </c>
      <c r="P2881">
        <v>0</v>
      </c>
      <c r="Q2881">
        <v>0</v>
      </c>
      <c r="R2881">
        <v>0</v>
      </c>
      <c r="S2881">
        <v>0</v>
      </c>
      <c r="T2881">
        <v>0</v>
      </c>
      <c r="U2881" t="e">
        <f>VLOOKUP(D2881,#REF!,2,FALSE)</f>
        <v>#REF!</v>
      </c>
      <c r="V2881" t="e">
        <f>VLOOKUP(_216[[#This Row],[rollup_view_description]],Map!$B:$C,2,FALSE)</f>
        <v>#REF!</v>
      </c>
      <c r="W2881" t="str">
        <f>VLOOKUP(F2881,Map!$F:$G,2,FALSE)</f>
        <v>Reg Def</v>
      </c>
    </row>
    <row r="2882" spans="1:23" x14ac:dyDescent="0.25">
      <c r="A2882" t="s">
        <v>6</v>
      </c>
      <c r="B2882" t="s">
        <v>585</v>
      </c>
      <c r="C2882">
        <v>2027</v>
      </c>
      <c r="D2882" t="s">
        <v>165</v>
      </c>
      <c r="E2882" t="s">
        <v>65</v>
      </c>
      <c r="F2882" t="s">
        <v>209</v>
      </c>
      <c r="G2882" t="s">
        <v>89</v>
      </c>
      <c r="H2882">
        <v>5.93</v>
      </c>
      <c r="I2882">
        <v>0</v>
      </c>
      <c r="J2882">
        <v>5.93</v>
      </c>
      <c r="K2882">
        <v>0</v>
      </c>
      <c r="L2882">
        <v>0</v>
      </c>
      <c r="M2882">
        <v>0</v>
      </c>
      <c r="N2882">
        <v>0</v>
      </c>
      <c r="O2882">
        <v>5.93</v>
      </c>
      <c r="P2882">
        <v>0</v>
      </c>
      <c r="Q2882">
        <v>0</v>
      </c>
      <c r="R2882">
        <v>-0.06</v>
      </c>
      <c r="S2882">
        <v>0</v>
      </c>
      <c r="T2882">
        <v>0</v>
      </c>
      <c r="U2882" t="e">
        <f>VLOOKUP(D2882,#REF!,2,FALSE)</f>
        <v>#REF!</v>
      </c>
      <c r="V2882" t="e">
        <f>VLOOKUP(_216[[#This Row],[rollup_view_description]],Map!$B:$C,2,FALSE)</f>
        <v>#REF!</v>
      </c>
      <c r="W2882" t="str">
        <f>VLOOKUP(F2882,Map!$F:$G,2,FALSE)</f>
        <v>Reg Def</v>
      </c>
    </row>
    <row r="2883" spans="1:23" x14ac:dyDescent="0.25">
      <c r="A2883" t="s">
        <v>6</v>
      </c>
      <c r="B2883" t="s">
        <v>585</v>
      </c>
      <c r="C2883">
        <v>2027</v>
      </c>
      <c r="D2883" t="s">
        <v>165</v>
      </c>
      <c r="E2883" t="s">
        <v>65</v>
      </c>
      <c r="F2883" t="s">
        <v>214</v>
      </c>
      <c r="G2883" t="s">
        <v>88</v>
      </c>
      <c r="H2883">
        <v>0</v>
      </c>
      <c r="I2883">
        <v>0</v>
      </c>
      <c r="J2883">
        <v>0</v>
      </c>
      <c r="K2883">
        <v>0</v>
      </c>
      <c r="L2883">
        <v>0</v>
      </c>
      <c r="M2883">
        <v>0</v>
      </c>
      <c r="N2883">
        <v>0</v>
      </c>
      <c r="O2883">
        <v>0</v>
      </c>
      <c r="P2883">
        <v>0</v>
      </c>
      <c r="Q2883">
        <v>0</v>
      </c>
      <c r="R2883">
        <v>0</v>
      </c>
      <c r="S2883">
        <v>0</v>
      </c>
      <c r="T2883">
        <v>0</v>
      </c>
      <c r="U2883" t="e">
        <f>VLOOKUP(D2883,#REF!,2,FALSE)</f>
        <v>#REF!</v>
      </c>
      <c r="V2883" t="e">
        <f>VLOOKUP(_216[[#This Row],[rollup_view_description]],Map!$B:$C,2,FALSE)</f>
        <v>#REF!</v>
      </c>
      <c r="W2883" t="str">
        <f>VLOOKUP(F2883,Map!$F:$G,2,FALSE)</f>
        <v>Repairs</v>
      </c>
    </row>
    <row r="2884" spans="1:23" x14ac:dyDescent="0.25">
      <c r="A2884" t="s">
        <v>6</v>
      </c>
      <c r="B2884" t="s">
        <v>585</v>
      </c>
      <c r="C2884">
        <v>2027</v>
      </c>
      <c r="D2884" t="s">
        <v>166</v>
      </c>
      <c r="E2884" t="s">
        <v>65</v>
      </c>
      <c r="F2884" t="s">
        <v>213</v>
      </c>
      <c r="G2884" t="s">
        <v>88</v>
      </c>
      <c r="H2884">
        <v>0</v>
      </c>
      <c r="I2884">
        <v>0</v>
      </c>
      <c r="J2884">
        <v>0</v>
      </c>
      <c r="K2884">
        <v>0</v>
      </c>
      <c r="L2884">
        <v>0</v>
      </c>
      <c r="M2884">
        <v>0</v>
      </c>
      <c r="N2884">
        <v>0</v>
      </c>
      <c r="O2884">
        <v>0</v>
      </c>
      <c r="P2884">
        <v>0</v>
      </c>
      <c r="Q2884">
        <v>0</v>
      </c>
      <c r="R2884">
        <v>0</v>
      </c>
      <c r="S2884">
        <v>0</v>
      </c>
      <c r="T2884">
        <v>0</v>
      </c>
      <c r="U2884" t="e">
        <f>VLOOKUP(D2884,#REF!,2,FALSE)</f>
        <v>#REF!</v>
      </c>
      <c r="V2884" t="e">
        <f>VLOOKUP(_216[[#This Row],[rollup_view_description]],Map!$B:$C,2,FALSE)</f>
        <v>#REF!</v>
      </c>
      <c r="W2884" t="str">
        <f>VLOOKUP(F2884,Map!$F:$G,2,FALSE)</f>
        <v>Reg Def</v>
      </c>
    </row>
    <row r="2885" spans="1:23" x14ac:dyDescent="0.25">
      <c r="A2885" t="s">
        <v>6</v>
      </c>
      <c r="B2885" t="s">
        <v>585</v>
      </c>
      <c r="C2885">
        <v>2027</v>
      </c>
      <c r="D2885" t="s">
        <v>166</v>
      </c>
      <c r="E2885" t="s">
        <v>65</v>
      </c>
      <c r="F2885" t="s">
        <v>209</v>
      </c>
      <c r="G2885" t="s">
        <v>89</v>
      </c>
      <c r="H2885">
        <v>18556.91</v>
      </c>
      <c r="I2885">
        <v>0</v>
      </c>
      <c r="J2885">
        <v>18556.91</v>
      </c>
      <c r="K2885">
        <v>0</v>
      </c>
      <c r="L2885">
        <v>0</v>
      </c>
      <c r="M2885">
        <v>0</v>
      </c>
      <c r="N2885">
        <v>0</v>
      </c>
      <c r="O2885">
        <v>18556.91</v>
      </c>
      <c r="P2885">
        <v>0</v>
      </c>
      <c r="Q2885">
        <v>0</v>
      </c>
      <c r="R2885">
        <v>-194.86</v>
      </c>
      <c r="S2885">
        <v>0</v>
      </c>
      <c r="T2885">
        <v>0</v>
      </c>
      <c r="U2885" t="e">
        <f>VLOOKUP(D2885,#REF!,2,FALSE)</f>
        <v>#REF!</v>
      </c>
      <c r="V2885" t="e">
        <f>VLOOKUP(_216[[#This Row],[rollup_view_description]],Map!$B:$C,2,FALSE)</f>
        <v>#REF!</v>
      </c>
      <c r="W2885" t="str">
        <f>VLOOKUP(F2885,Map!$F:$G,2,FALSE)</f>
        <v>Reg Def</v>
      </c>
    </row>
    <row r="2886" spans="1:23" x14ac:dyDescent="0.25">
      <c r="A2886" t="s">
        <v>6</v>
      </c>
      <c r="B2886" t="s">
        <v>585</v>
      </c>
      <c r="C2886">
        <v>2027</v>
      </c>
      <c r="D2886" t="s">
        <v>167</v>
      </c>
      <c r="E2886" t="s">
        <v>65</v>
      </c>
      <c r="F2886" t="s">
        <v>208</v>
      </c>
      <c r="G2886" t="s">
        <v>88</v>
      </c>
      <c r="H2886">
        <v>0</v>
      </c>
      <c r="I2886">
        <v>0</v>
      </c>
      <c r="J2886">
        <v>0</v>
      </c>
      <c r="K2886">
        <v>0</v>
      </c>
      <c r="L2886">
        <v>0</v>
      </c>
      <c r="M2886">
        <v>0</v>
      </c>
      <c r="N2886">
        <v>0</v>
      </c>
      <c r="O2886">
        <v>0</v>
      </c>
      <c r="P2886">
        <v>0</v>
      </c>
      <c r="Q2886">
        <v>0</v>
      </c>
      <c r="R2886">
        <v>0</v>
      </c>
      <c r="S2886">
        <v>0</v>
      </c>
      <c r="T2886">
        <v>0</v>
      </c>
      <c r="U2886" t="e">
        <f>VLOOKUP(D2886,#REF!,2,FALSE)</f>
        <v>#REF!</v>
      </c>
      <c r="V2886" t="e">
        <f>VLOOKUP(_216[[#This Row],[rollup_view_description]],Map!$B:$C,2,FALSE)</f>
        <v>#REF!</v>
      </c>
      <c r="W2886" t="str">
        <f>VLOOKUP(F2886,Map!$F:$G,2,FALSE)</f>
        <v>Reg Def</v>
      </c>
    </row>
    <row r="2887" spans="1:23" x14ac:dyDescent="0.25">
      <c r="A2887" t="s">
        <v>6</v>
      </c>
      <c r="B2887" t="s">
        <v>585</v>
      </c>
      <c r="C2887">
        <v>2027</v>
      </c>
      <c r="D2887" t="s">
        <v>167</v>
      </c>
      <c r="E2887" t="s">
        <v>65</v>
      </c>
      <c r="F2887" t="s">
        <v>211</v>
      </c>
      <c r="G2887" t="s">
        <v>88</v>
      </c>
      <c r="H2887">
        <v>0</v>
      </c>
      <c r="I2887">
        <v>0</v>
      </c>
      <c r="J2887">
        <v>0</v>
      </c>
      <c r="K2887">
        <v>0</v>
      </c>
      <c r="L2887">
        <v>0</v>
      </c>
      <c r="M2887">
        <v>0</v>
      </c>
      <c r="N2887">
        <v>0</v>
      </c>
      <c r="O2887">
        <v>0</v>
      </c>
      <c r="P2887">
        <v>0</v>
      </c>
      <c r="Q2887">
        <v>0</v>
      </c>
      <c r="R2887">
        <v>0</v>
      </c>
      <c r="S2887">
        <v>0</v>
      </c>
      <c r="T2887">
        <v>0</v>
      </c>
      <c r="U2887" t="e">
        <f>VLOOKUP(D2887,#REF!,2,FALSE)</f>
        <v>#REF!</v>
      </c>
      <c r="V2887" t="e">
        <f>VLOOKUP(_216[[#This Row],[rollup_view_description]],Map!$B:$C,2,FALSE)</f>
        <v>#REF!</v>
      </c>
      <c r="W2887" t="str">
        <f>VLOOKUP(F2887,Map!$F:$G,2,FALSE)</f>
        <v>Reg Def</v>
      </c>
    </row>
    <row r="2888" spans="1:23" x14ac:dyDescent="0.25">
      <c r="A2888" t="s">
        <v>6</v>
      </c>
      <c r="B2888" t="s">
        <v>585</v>
      </c>
      <c r="C2888">
        <v>2027</v>
      </c>
      <c r="D2888" t="s">
        <v>167</v>
      </c>
      <c r="E2888" t="s">
        <v>65</v>
      </c>
      <c r="F2888" t="s">
        <v>212</v>
      </c>
      <c r="G2888" t="s">
        <v>88</v>
      </c>
      <c r="H2888">
        <v>0</v>
      </c>
      <c r="I2888">
        <v>0</v>
      </c>
      <c r="J2888">
        <v>0</v>
      </c>
      <c r="K2888">
        <v>0</v>
      </c>
      <c r="L2888">
        <v>0</v>
      </c>
      <c r="M2888">
        <v>0</v>
      </c>
      <c r="N2888">
        <v>0</v>
      </c>
      <c r="O2888">
        <v>0</v>
      </c>
      <c r="P2888">
        <v>0</v>
      </c>
      <c r="Q2888">
        <v>0</v>
      </c>
      <c r="R2888">
        <v>0</v>
      </c>
      <c r="S2888">
        <v>0</v>
      </c>
      <c r="T2888">
        <v>0</v>
      </c>
      <c r="U2888" t="e">
        <f>VLOOKUP(D2888,#REF!,2,FALSE)</f>
        <v>#REF!</v>
      </c>
      <c r="V2888" t="e">
        <f>VLOOKUP(_216[[#This Row],[rollup_view_description]],Map!$B:$C,2,FALSE)</f>
        <v>#REF!</v>
      </c>
      <c r="W2888" t="str">
        <f>VLOOKUP(F2888,Map!$F:$G,2,FALSE)</f>
        <v>Reg Def</v>
      </c>
    </row>
    <row r="2889" spans="1:23" x14ac:dyDescent="0.25">
      <c r="A2889" t="s">
        <v>6</v>
      </c>
      <c r="B2889" t="s">
        <v>585</v>
      </c>
      <c r="C2889">
        <v>2027</v>
      </c>
      <c r="D2889" t="s">
        <v>167</v>
      </c>
      <c r="E2889" t="s">
        <v>65</v>
      </c>
      <c r="F2889" t="s">
        <v>209</v>
      </c>
      <c r="G2889" t="s">
        <v>89</v>
      </c>
      <c r="H2889">
        <v>-1.53</v>
      </c>
      <c r="I2889">
        <v>0</v>
      </c>
      <c r="J2889">
        <v>-1.53</v>
      </c>
      <c r="K2889">
        <v>0</v>
      </c>
      <c r="L2889">
        <v>0</v>
      </c>
      <c r="M2889">
        <v>0</v>
      </c>
      <c r="N2889">
        <v>0</v>
      </c>
      <c r="O2889">
        <v>-1.53</v>
      </c>
      <c r="P2889">
        <v>0</v>
      </c>
      <c r="Q2889">
        <v>0</v>
      </c>
      <c r="R2889">
        <v>0.01</v>
      </c>
      <c r="S2889">
        <v>0</v>
      </c>
      <c r="T2889">
        <v>0</v>
      </c>
      <c r="U2889" t="e">
        <f>VLOOKUP(D2889,#REF!,2,FALSE)</f>
        <v>#REF!</v>
      </c>
      <c r="V2889" t="e">
        <f>VLOOKUP(_216[[#This Row],[rollup_view_description]],Map!$B:$C,2,FALSE)</f>
        <v>#REF!</v>
      </c>
      <c r="W2889" t="str">
        <f>VLOOKUP(F2889,Map!$F:$G,2,FALSE)</f>
        <v>Reg Def</v>
      </c>
    </row>
    <row r="2890" spans="1:23" x14ac:dyDescent="0.25">
      <c r="A2890" t="s">
        <v>6</v>
      </c>
      <c r="B2890" t="s">
        <v>585</v>
      </c>
      <c r="C2890">
        <v>2027</v>
      </c>
      <c r="D2890" t="s">
        <v>167</v>
      </c>
      <c r="E2890" t="s">
        <v>65</v>
      </c>
      <c r="F2890" t="s">
        <v>214</v>
      </c>
      <c r="G2890" t="s">
        <v>88</v>
      </c>
      <c r="H2890">
        <v>0</v>
      </c>
      <c r="I2890">
        <v>0</v>
      </c>
      <c r="J2890">
        <v>0</v>
      </c>
      <c r="K2890">
        <v>0</v>
      </c>
      <c r="L2890">
        <v>0</v>
      </c>
      <c r="M2890">
        <v>0</v>
      </c>
      <c r="N2890">
        <v>0</v>
      </c>
      <c r="O2890">
        <v>0</v>
      </c>
      <c r="P2890">
        <v>0</v>
      </c>
      <c r="Q2890">
        <v>0</v>
      </c>
      <c r="R2890">
        <v>0</v>
      </c>
      <c r="S2890">
        <v>0</v>
      </c>
      <c r="T2890">
        <v>0</v>
      </c>
      <c r="U2890" t="e">
        <f>VLOOKUP(D2890,#REF!,2,FALSE)</f>
        <v>#REF!</v>
      </c>
      <c r="V2890" t="e">
        <f>VLOOKUP(_216[[#This Row],[rollup_view_description]],Map!$B:$C,2,FALSE)</f>
        <v>#REF!</v>
      </c>
      <c r="W2890" t="str">
        <f>VLOOKUP(F2890,Map!$F:$G,2,FALSE)</f>
        <v>Repairs</v>
      </c>
    </row>
    <row r="2891" spans="1:23" x14ac:dyDescent="0.25">
      <c r="A2891" t="s">
        <v>6</v>
      </c>
      <c r="B2891" t="s">
        <v>585</v>
      </c>
      <c r="C2891">
        <v>2027</v>
      </c>
      <c r="D2891" t="s">
        <v>132</v>
      </c>
      <c r="E2891" t="s">
        <v>65</v>
      </c>
      <c r="F2891" t="s">
        <v>208</v>
      </c>
      <c r="G2891" t="s">
        <v>88</v>
      </c>
      <c r="H2891">
        <v>0</v>
      </c>
      <c r="I2891">
        <v>0</v>
      </c>
      <c r="J2891">
        <v>0</v>
      </c>
      <c r="K2891">
        <v>43319.9</v>
      </c>
      <c r="L2891">
        <v>0</v>
      </c>
      <c r="M2891">
        <v>43319.9</v>
      </c>
      <c r="N2891">
        <v>0</v>
      </c>
      <c r="O2891">
        <v>-43319.9</v>
      </c>
      <c r="P2891">
        <v>0</v>
      </c>
      <c r="Q2891">
        <v>0</v>
      </c>
      <c r="R2891">
        <v>748.73</v>
      </c>
      <c r="S2891">
        <v>0</v>
      </c>
      <c r="T2891">
        <v>0</v>
      </c>
      <c r="U2891" t="e">
        <f>VLOOKUP(D2891,#REF!,2,FALSE)</f>
        <v>#REF!</v>
      </c>
      <c r="V2891" t="e">
        <f>VLOOKUP(_216[[#This Row],[rollup_view_description]],Map!$B:$C,2,FALSE)</f>
        <v>#REF!</v>
      </c>
      <c r="W2891" t="str">
        <f>VLOOKUP(F2891,Map!$F:$G,2,FALSE)</f>
        <v>Reg Def</v>
      </c>
    </row>
    <row r="2892" spans="1:23" x14ac:dyDescent="0.25">
      <c r="A2892" t="s">
        <v>6</v>
      </c>
      <c r="B2892" t="s">
        <v>585</v>
      </c>
      <c r="C2892">
        <v>2027</v>
      </c>
      <c r="D2892" t="s">
        <v>132</v>
      </c>
      <c r="E2892" t="s">
        <v>65</v>
      </c>
      <c r="F2892" t="s">
        <v>211</v>
      </c>
      <c r="G2892" t="s">
        <v>88</v>
      </c>
      <c r="H2892">
        <v>0</v>
      </c>
      <c r="I2892">
        <v>0</v>
      </c>
      <c r="J2892">
        <v>0</v>
      </c>
      <c r="K2892">
        <v>12772.76</v>
      </c>
      <c r="L2892">
        <v>0</v>
      </c>
      <c r="M2892">
        <v>12772.76</v>
      </c>
      <c r="N2892">
        <v>0</v>
      </c>
      <c r="O2892">
        <v>-12772.76</v>
      </c>
      <c r="P2892">
        <v>0</v>
      </c>
      <c r="Q2892">
        <v>0</v>
      </c>
      <c r="R2892">
        <v>268.18</v>
      </c>
      <c r="S2892">
        <v>0</v>
      </c>
      <c r="T2892">
        <v>0</v>
      </c>
      <c r="U2892" t="e">
        <f>VLOOKUP(D2892,#REF!,2,FALSE)</f>
        <v>#REF!</v>
      </c>
      <c r="V2892" t="e">
        <f>VLOOKUP(_216[[#This Row],[rollup_view_description]],Map!$B:$C,2,FALSE)</f>
        <v>#REF!</v>
      </c>
      <c r="W2892" t="str">
        <f>VLOOKUP(F2892,Map!$F:$G,2,FALSE)</f>
        <v>Reg Def</v>
      </c>
    </row>
    <row r="2893" spans="1:23" x14ac:dyDescent="0.25">
      <c r="A2893" t="s">
        <v>6</v>
      </c>
      <c r="B2893" t="s">
        <v>585</v>
      </c>
      <c r="C2893">
        <v>2027</v>
      </c>
      <c r="D2893" t="s">
        <v>132</v>
      </c>
      <c r="E2893" t="s">
        <v>65</v>
      </c>
      <c r="F2893" t="s">
        <v>136</v>
      </c>
      <c r="G2893" t="s">
        <v>88</v>
      </c>
      <c r="H2893">
        <v>0</v>
      </c>
      <c r="I2893">
        <v>0</v>
      </c>
      <c r="J2893">
        <v>0</v>
      </c>
      <c r="K2893">
        <v>26604.2</v>
      </c>
      <c r="L2893">
        <v>0</v>
      </c>
      <c r="M2893">
        <v>26604.2</v>
      </c>
      <c r="N2893">
        <v>0</v>
      </c>
      <c r="O2893">
        <v>-26604.2</v>
      </c>
      <c r="P2893">
        <v>0</v>
      </c>
      <c r="Q2893">
        <v>0</v>
      </c>
      <c r="R2893">
        <v>0</v>
      </c>
      <c r="S2893">
        <v>0</v>
      </c>
      <c r="T2893">
        <v>0</v>
      </c>
      <c r="U2893" t="e">
        <f>VLOOKUP(D2893,#REF!,2,FALSE)</f>
        <v>#REF!</v>
      </c>
      <c r="V2893" t="e">
        <f>VLOOKUP(_216[[#This Row],[rollup_view_description]],Map!$B:$C,2,FALSE)</f>
        <v>#REF!</v>
      </c>
      <c r="W2893" t="str">
        <f>VLOOKUP(F2893,Map!$F:$G,2,FALSE)</f>
        <v>Flow Through</v>
      </c>
    </row>
    <row r="2894" spans="1:23" x14ac:dyDescent="0.25">
      <c r="A2894" t="s">
        <v>6</v>
      </c>
      <c r="B2894" t="s">
        <v>585</v>
      </c>
      <c r="C2894">
        <v>2027</v>
      </c>
      <c r="D2894" t="s">
        <v>132</v>
      </c>
      <c r="E2894" t="s">
        <v>65</v>
      </c>
      <c r="F2894" t="s">
        <v>212</v>
      </c>
      <c r="G2894" t="s">
        <v>88</v>
      </c>
      <c r="H2894">
        <v>0</v>
      </c>
      <c r="I2894">
        <v>0</v>
      </c>
      <c r="J2894">
        <v>0</v>
      </c>
      <c r="K2894">
        <v>-10712.79</v>
      </c>
      <c r="L2894">
        <v>0</v>
      </c>
      <c r="M2894">
        <v>-10712.79</v>
      </c>
      <c r="N2894">
        <v>0</v>
      </c>
      <c r="O2894">
        <v>10712.79</v>
      </c>
      <c r="P2894">
        <v>0</v>
      </c>
      <c r="Q2894">
        <v>0</v>
      </c>
      <c r="R2894">
        <v>-150.71</v>
      </c>
      <c r="S2894">
        <v>0</v>
      </c>
      <c r="T2894">
        <v>0</v>
      </c>
      <c r="U2894" t="e">
        <f>VLOOKUP(D2894,#REF!,2,FALSE)</f>
        <v>#REF!</v>
      </c>
      <c r="V2894" t="e">
        <f>VLOOKUP(_216[[#This Row],[rollup_view_description]],Map!$B:$C,2,FALSE)</f>
        <v>#REF!</v>
      </c>
      <c r="W2894" t="str">
        <f>VLOOKUP(F2894,Map!$F:$G,2,FALSE)</f>
        <v>Reg Def</v>
      </c>
    </row>
    <row r="2895" spans="1:23" x14ac:dyDescent="0.25">
      <c r="A2895" t="s">
        <v>6</v>
      </c>
      <c r="B2895" t="s">
        <v>585</v>
      </c>
      <c r="C2895">
        <v>2027</v>
      </c>
      <c r="D2895" t="s">
        <v>132</v>
      </c>
      <c r="E2895" t="s">
        <v>65</v>
      </c>
      <c r="F2895" t="s">
        <v>213</v>
      </c>
      <c r="G2895" t="s">
        <v>88</v>
      </c>
      <c r="H2895">
        <v>0</v>
      </c>
      <c r="I2895">
        <v>0</v>
      </c>
      <c r="J2895">
        <v>0</v>
      </c>
      <c r="K2895">
        <v>41453.08</v>
      </c>
      <c r="L2895">
        <v>0</v>
      </c>
      <c r="M2895">
        <v>41453.08</v>
      </c>
      <c r="N2895">
        <v>0</v>
      </c>
      <c r="O2895">
        <v>-41453.08</v>
      </c>
      <c r="P2895">
        <v>0</v>
      </c>
      <c r="Q2895">
        <v>0</v>
      </c>
      <c r="R2895">
        <v>870.48</v>
      </c>
      <c r="S2895">
        <v>0</v>
      </c>
      <c r="T2895">
        <v>0</v>
      </c>
      <c r="U2895" t="e">
        <f>VLOOKUP(D2895,#REF!,2,FALSE)</f>
        <v>#REF!</v>
      </c>
      <c r="V2895" t="e">
        <f>VLOOKUP(_216[[#This Row],[rollup_view_description]],Map!$B:$C,2,FALSE)</f>
        <v>#REF!</v>
      </c>
      <c r="W2895" t="str">
        <f>VLOOKUP(F2895,Map!$F:$G,2,FALSE)</f>
        <v>Reg Def</v>
      </c>
    </row>
    <row r="2896" spans="1:23" x14ac:dyDescent="0.25">
      <c r="A2896" t="s">
        <v>6</v>
      </c>
      <c r="B2896" t="s">
        <v>585</v>
      </c>
      <c r="C2896">
        <v>2027</v>
      </c>
      <c r="D2896" t="s">
        <v>132</v>
      </c>
      <c r="E2896" t="s">
        <v>65</v>
      </c>
      <c r="F2896" t="s">
        <v>209</v>
      </c>
      <c r="G2896" t="s">
        <v>89</v>
      </c>
      <c r="H2896">
        <v>2417182.64</v>
      </c>
      <c r="I2896">
        <v>0</v>
      </c>
      <c r="J2896">
        <v>2417182.64</v>
      </c>
      <c r="K2896">
        <v>2042620.74</v>
      </c>
      <c r="L2896">
        <v>0</v>
      </c>
      <c r="M2896">
        <v>2042620.74</v>
      </c>
      <c r="N2896">
        <v>0</v>
      </c>
      <c r="O2896">
        <v>374561.9</v>
      </c>
      <c r="P2896">
        <v>0</v>
      </c>
      <c r="Q2896">
        <v>0</v>
      </c>
      <c r="R2896">
        <v>-3028.53</v>
      </c>
      <c r="S2896">
        <v>0</v>
      </c>
      <c r="T2896">
        <v>0</v>
      </c>
      <c r="U2896" t="e">
        <f>VLOOKUP(D2896,#REF!,2,FALSE)</f>
        <v>#REF!</v>
      </c>
      <c r="V2896" t="e">
        <f>VLOOKUP(_216[[#This Row],[rollup_view_description]],Map!$B:$C,2,FALSE)</f>
        <v>#REF!</v>
      </c>
      <c r="W2896" t="str">
        <f>VLOOKUP(F2896,Map!$F:$G,2,FALSE)</f>
        <v>Reg Def</v>
      </c>
    </row>
    <row r="2897" spans="1:23" x14ac:dyDescent="0.25">
      <c r="A2897" t="s">
        <v>6</v>
      </c>
      <c r="B2897" t="s">
        <v>585</v>
      </c>
      <c r="C2897">
        <v>2027</v>
      </c>
      <c r="D2897" t="s">
        <v>132</v>
      </c>
      <c r="E2897" t="s">
        <v>65</v>
      </c>
      <c r="F2897" t="s">
        <v>214</v>
      </c>
      <c r="G2897" t="s">
        <v>88</v>
      </c>
      <c r="H2897">
        <v>0</v>
      </c>
      <c r="I2897">
        <v>0</v>
      </c>
      <c r="J2897">
        <v>0</v>
      </c>
      <c r="K2897">
        <v>453747.85</v>
      </c>
      <c r="L2897">
        <v>0</v>
      </c>
      <c r="M2897">
        <v>453747.85</v>
      </c>
      <c r="N2897">
        <v>0</v>
      </c>
      <c r="O2897">
        <v>-453747.85</v>
      </c>
      <c r="P2897">
        <v>0</v>
      </c>
      <c r="Q2897">
        <v>0</v>
      </c>
      <c r="R2897">
        <v>5353.21</v>
      </c>
      <c r="S2897">
        <v>0</v>
      </c>
      <c r="T2897">
        <v>0</v>
      </c>
      <c r="U2897" t="e">
        <f>VLOOKUP(D2897,#REF!,2,FALSE)</f>
        <v>#REF!</v>
      </c>
      <c r="V2897" t="e">
        <f>VLOOKUP(_216[[#This Row],[rollup_view_description]],Map!$B:$C,2,FALSE)</f>
        <v>#REF!</v>
      </c>
      <c r="W2897" t="str">
        <f>VLOOKUP(F2897,Map!$F:$G,2,FALSE)</f>
        <v>Repairs</v>
      </c>
    </row>
    <row r="2898" spans="1:23" x14ac:dyDescent="0.25">
      <c r="A2898" t="s">
        <v>6</v>
      </c>
      <c r="B2898" t="s">
        <v>585</v>
      </c>
      <c r="C2898">
        <v>2027</v>
      </c>
      <c r="D2898" t="s">
        <v>133</v>
      </c>
      <c r="E2898" t="s">
        <v>65</v>
      </c>
      <c r="F2898" t="s">
        <v>208</v>
      </c>
      <c r="G2898" t="s">
        <v>88</v>
      </c>
      <c r="H2898">
        <v>0</v>
      </c>
      <c r="I2898">
        <v>0</v>
      </c>
      <c r="J2898">
        <v>0</v>
      </c>
      <c r="K2898">
        <v>0</v>
      </c>
      <c r="L2898">
        <v>0</v>
      </c>
      <c r="M2898">
        <v>0</v>
      </c>
      <c r="N2898">
        <v>0</v>
      </c>
      <c r="O2898">
        <v>0</v>
      </c>
      <c r="P2898">
        <v>0</v>
      </c>
      <c r="Q2898">
        <v>0</v>
      </c>
      <c r="R2898">
        <v>0</v>
      </c>
      <c r="S2898">
        <v>0</v>
      </c>
      <c r="T2898">
        <v>0</v>
      </c>
      <c r="U2898" t="e">
        <f>VLOOKUP(D2898,#REF!,2,FALSE)</f>
        <v>#REF!</v>
      </c>
      <c r="V2898" t="e">
        <f>VLOOKUP(_216[[#This Row],[rollup_view_description]],Map!$B:$C,2,FALSE)</f>
        <v>#REF!</v>
      </c>
      <c r="W2898" t="str">
        <f>VLOOKUP(F2898,Map!$F:$G,2,FALSE)</f>
        <v>Reg Def</v>
      </c>
    </row>
    <row r="2899" spans="1:23" x14ac:dyDescent="0.25">
      <c r="A2899" t="s">
        <v>6</v>
      </c>
      <c r="B2899" t="s">
        <v>585</v>
      </c>
      <c r="C2899">
        <v>2027</v>
      </c>
      <c r="D2899" t="s">
        <v>133</v>
      </c>
      <c r="E2899" t="s">
        <v>65</v>
      </c>
      <c r="F2899" t="s">
        <v>136</v>
      </c>
      <c r="G2899" t="s">
        <v>88</v>
      </c>
      <c r="H2899">
        <v>0</v>
      </c>
      <c r="I2899">
        <v>0</v>
      </c>
      <c r="J2899">
        <v>0</v>
      </c>
      <c r="K2899">
        <v>0</v>
      </c>
      <c r="L2899">
        <v>0</v>
      </c>
      <c r="M2899">
        <v>0</v>
      </c>
      <c r="N2899">
        <v>0</v>
      </c>
      <c r="O2899">
        <v>0</v>
      </c>
      <c r="P2899">
        <v>0</v>
      </c>
      <c r="Q2899">
        <v>0</v>
      </c>
      <c r="R2899">
        <v>0</v>
      </c>
      <c r="S2899">
        <v>0</v>
      </c>
      <c r="T2899">
        <v>0</v>
      </c>
      <c r="U2899" t="e">
        <f>VLOOKUP(D2899,#REF!,2,FALSE)</f>
        <v>#REF!</v>
      </c>
      <c r="V2899" t="e">
        <f>VLOOKUP(_216[[#This Row],[rollup_view_description]],Map!$B:$C,2,FALSE)</f>
        <v>#REF!</v>
      </c>
      <c r="W2899" t="str">
        <f>VLOOKUP(F2899,Map!$F:$G,2,FALSE)</f>
        <v>Flow Through</v>
      </c>
    </row>
    <row r="2900" spans="1:23" x14ac:dyDescent="0.25">
      <c r="A2900" t="s">
        <v>6</v>
      </c>
      <c r="B2900" t="s">
        <v>585</v>
      </c>
      <c r="C2900">
        <v>2027</v>
      </c>
      <c r="D2900" t="s">
        <v>133</v>
      </c>
      <c r="E2900" t="s">
        <v>65</v>
      </c>
      <c r="F2900" t="s">
        <v>210</v>
      </c>
      <c r="G2900" t="s">
        <v>88</v>
      </c>
      <c r="H2900">
        <v>0</v>
      </c>
      <c r="I2900">
        <v>0</v>
      </c>
      <c r="J2900">
        <v>0</v>
      </c>
      <c r="K2900">
        <v>0</v>
      </c>
      <c r="L2900">
        <v>0</v>
      </c>
      <c r="M2900">
        <v>0</v>
      </c>
      <c r="N2900">
        <v>0</v>
      </c>
      <c r="O2900">
        <v>0</v>
      </c>
      <c r="P2900">
        <v>0</v>
      </c>
      <c r="Q2900">
        <v>0</v>
      </c>
      <c r="R2900">
        <v>0</v>
      </c>
      <c r="S2900">
        <v>0</v>
      </c>
      <c r="T2900">
        <v>0</v>
      </c>
      <c r="U2900" t="e">
        <f>VLOOKUP(D2900,#REF!,2,FALSE)</f>
        <v>#REF!</v>
      </c>
      <c r="V2900" t="e">
        <f>VLOOKUP(_216[[#This Row],[rollup_view_description]],Map!$B:$C,2,FALSE)</f>
        <v>#REF!</v>
      </c>
      <c r="W2900" t="str">
        <f>VLOOKUP(F2900,Map!$F:$G,2,FALSE)</f>
        <v>Reg Def</v>
      </c>
    </row>
    <row r="2901" spans="1:23" x14ac:dyDescent="0.25">
      <c r="A2901" t="s">
        <v>6</v>
      </c>
      <c r="B2901" t="s">
        <v>585</v>
      </c>
      <c r="C2901">
        <v>2027</v>
      </c>
      <c r="D2901" t="s">
        <v>133</v>
      </c>
      <c r="E2901" t="s">
        <v>65</v>
      </c>
      <c r="F2901" t="s">
        <v>212</v>
      </c>
      <c r="G2901" t="s">
        <v>88</v>
      </c>
      <c r="H2901">
        <v>0</v>
      </c>
      <c r="I2901">
        <v>0</v>
      </c>
      <c r="J2901">
        <v>0</v>
      </c>
      <c r="K2901">
        <v>0</v>
      </c>
      <c r="L2901">
        <v>0</v>
      </c>
      <c r="M2901">
        <v>0</v>
      </c>
      <c r="N2901">
        <v>0</v>
      </c>
      <c r="O2901">
        <v>0</v>
      </c>
      <c r="P2901">
        <v>0</v>
      </c>
      <c r="Q2901">
        <v>0</v>
      </c>
      <c r="R2901">
        <v>0</v>
      </c>
      <c r="S2901">
        <v>0</v>
      </c>
      <c r="T2901">
        <v>0</v>
      </c>
      <c r="U2901" t="e">
        <f>VLOOKUP(D2901,#REF!,2,FALSE)</f>
        <v>#REF!</v>
      </c>
      <c r="V2901" t="e">
        <f>VLOOKUP(_216[[#This Row],[rollup_view_description]],Map!$B:$C,2,FALSE)</f>
        <v>#REF!</v>
      </c>
      <c r="W2901" t="str">
        <f>VLOOKUP(F2901,Map!$F:$G,2,FALSE)</f>
        <v>Reg Def</v>
      </c>
    </row>
    <row r="2902" spans="1:23" x14ac:dyDescent="0.25">
      <c r="A2902" t="s">
        <v>6</v>
      </c>
      <c r="B2902" t="s">
        <v>585</v>
      </c>
      <c r="C2902">
        <v>2027</v>
      </c>
      <c r="D2902" t="s">
        <v>133</v>
      </c>
      <c r="E2902" t="s">
        <v>65</v>
      </c>
      <c r="F2902" t="s">
        <v>209</v>
      </c>
      <c r="G2902" t="s">
        <v>89</v>
      </c>
      <c r="H2902">
        <v>3766.22</v>
      </c>
      <c r="I2902">
        <v>0</v>
      </c>
      <c r="J2902">
        <v>3766.22</v>
      </c>
      <c r="K2902">
        <v>0</v>
      </c>
      <c r="L2902">
        <v>0</v>
      </c>
      <c r="M2902">
        <v>0</v>
      </c>
      <c r="N2902">
        <v>0</v>
      </c>
      <c r="O2902">
        <v>3766.22</v>
      </c>
      <c r="P2902">
        <v>0</v>
      </c>
      <c r="Q2902">
        <v>0</v>
      </c>
      <c r="R2902">
        <v>-39.56</v>
      </c>
      <c r="S2902">
        <v>0</v>
      </c>
      <c r="T2902">
        <v>0</v>
      </c>
      <c r="U2902" t="e">
        <f>VLOOKUP(D2902,#REF!,2,FALSE)</f>
        <v>#REF!</v>
      </c>
      <c r="V2902" t="e">
        <f>VLOOKUP(_216[[#This Row],[rollup_view_description]],Map!$B:$C,2,FALSE)</f>
        <v>#REF!</v>
      </c>
      <c r="W2902" t="str">
        <f>VLOOKUP(F2902,Map!$F:$G,2,FALSE)</f>
        <v>Reg Def</v>
      </c>
    </row>
    <row r="2903" spans="1:23" x14ac:dyDescent="0.25">
      <c r="A2903" t="s">
        <v>6</v>
      </c>
      <c r="B2903" t="s">
        <v>585</v>
      </c>
      <c r="C2903">
        <v>2027</v>
      </c>
      <c r="D2903" t="s">
        <v>133</v>
      </c>
      <c r="E2903" t="s">
        <v>65</v>
      </c>
      <c r="F2903" t="s">
        <v>214</v>
      </c>
      <c r="G2903" t="s">
        <v>88</v>
      </c>
      <c r="H2903">
        <v>0</v>
      </c>
      <c r="I2903">
        <v>0</v>
      </c>
      <c r="J2903">
        <v>0</v>
      </c>
      <c r="K2903">
        <v>0</v>
      </c>
      <c r="L2903">
        <v>0</v>
      </c>
      <c r="M2903">
        <v>0</v>
      </c>
      <c r="N2903">
        <v>0</v>
      </c>
      <c r="O2903">
        <v>0</v>
      </c>
      <c r="P2903">
        <v>0</v>
      </c>
      <c r="Q2903">
        <v>0</v>
      </c>
      <c r="R2903">
        <v>0</v>
      </c>
      <c r="S2903">
        <v>0</v>
      </c>
      <c r="T2903">
        <v>0</v>
      </c>
      <c r="U2903" t="e">
        <f>VLOOKUP(D2903,#REF!,2,FALSE)</f>
        <v>#REF!</v>
      </c>
      <c r="V2903" t="e">
        <f>VLOOKUP(_216[[#This Row],[rollup_view_description]],Map!$B:$C,2,FALSE)</f>
        <v>#REF!</v>
      </c>
      <c r="W2903" t="str">
        <f>VLOOKUP(F2903,Map!$F:$G,2,FALSE)</f>
        <v>Repairs</v>
      </c>
    </row>
    <row r="2904" spans="1:23" x14ac:dyDescent="0.25">
      <c r="A2904" t="s">
        <v>6</v>
      </c>
      <c r="B2904" t="s">
        <v>585</v>
      </c>
      <c r="C2904">
        <v>2027</v>
      </c>
      <c r="D2904" t="s">
        <v>590</v>
      </c>
      <c r="E2904" t="s">
        <v>65</v>
      </c>
      <c r="F2904" t="s">
        <v>209</v>
      </c>
      <c r="G2904" t="s">
        <v>89</v>
      </c>
      <c r="H2904">
        <v>0</v>
      </c>
      <c r="I2904">
        <v>0</v>
      </c>
      <c r="J2904">
        <v>0</v>
      </c>
      <c r="K2904">
        <v>0</v>
      </c>
      <c r="L2904">
        <v>0</v>
      </c>
      <c r="M2904">
        <v>0</v>
      </c>
      <c r="N2904">
        <v>0</v>
      </c>
      <c r="O2904">
        <v>0</v>
      </c>
      <c r="P2904">
        <v>0</v>
      </c>
      <c r="Q2904">
        <v>0</v>
      </c>
      <c r="R2904">
        <v>0</v>
      </c>
      <c r="S2904">
        <v>0</v>
      </c>
      <c r="T2904">
        <v>0</v>
      </c>
      <c r="U2904" t="e">
        <f>VLOOKUP(D2904,#REF!,2,FALSE)</f>
        <v>#REF!</v>
      </c>
      <c r="V2904" t="e">
        <f>VLOOKUP(_216[[#This Row],[rollup_view_description]],Map!$B:$C,2,FALSE)</f>
        <v>#REF!</v>
      </c>
      <c r="W2904" t="str">
        <f>VLOOKUP(F2904,Map!$F:$G,2,FALSE)</f>
        <v>Reg Def</v>
      </c>
    </row>
    <row r="2905" spans="1:23" x14ac:dyDescent="0.25">
      <c r="A2905" t="s">
        <v>6</v>
      </c>
      <c r="B2905" t="s">
        <v>585</v>
      </c>
      <c r="C2905">
        <v>2027</v>
      </c>
      <c r="D2905" t="s">
        <v>168</v>
      </c>
      <c r="E2905" t="s">
        <v>65</v>
      </c>
      <c r="F2905" t="s">
        <v>208</v>
      </c>
      <c r="G2905" t="s">
        <v>88</v>
      </c>
      <c r="H2905">
        <v>0</v>
      </c>
      <c r="I2905">
        <v>0</v>
      </c>
      <c r="J2905">
        <v>0</v>
      </c>
      <c r="K2905">
        <v>21567.759999999998</v>
      </c>
      <c r="L2905">
        <v>0</v>
      </c>
      <c r="M2905">
        <v>21567.759999999998</v>
      </c>
      <c r="N2905">
        <v>0</v>
      </c>
      <c r="O2905">
        <v>-21567.759999999998</v>
      </c>
      <c r="P2905">
        <v>0</v>
      </c>
      <c r="Q2905">
        <v>0</v>
      </c>
      <c r="R2905">
        <v>452.92</v>
      </c>
      <c r="S2905">
        <v>0</v>
      </c>
      <c r="T2905">
        <v>0</v>
      </c>
      <c r="U2905" t="e">
        <f>VLOOKUP(D2905,#REF!,2,FALSE)</f>
        <v>#REF!</v>
      </c>
      <c r="V2905" t="e">
        <f>VLOOKUP(_216[[#This Row],[rollup_view_description]],Map!$B:$C,2,FALSE)</f>
        <v>#REF!</v>
      </c>
      <c r="W2905" t="str">
        <f>VLOOKUP(F2905,Map!$F:$G,2,FALSE)</f>
        <v>Reg Def</v>
      </c>
    </row>
    <row r="2906" spans="1:23" x14ac:dyDescent="0.25">
      <c r="A2906" t="s">
        <v>6</v>
      </c>
      <c r="B2906" t="s">
        <v>585</v>
      </c>
      <c r="C2906">
        <v>2027</v>
      </c>
      <c r="D2906" t="s">
        <v>168</v>
      </c>
      <c r="E2906" t="s">
        <v>65</v>
      </c>
      <c r="F2906" t="s">
        <v>211</v>
      </c>
      <c r="G2906" t="s">
        <v>88</v>
      </c>
      <c r="H2906">
        <v>0</v>
      </c>
      <c r="I2906">
        <v>0</v>
      </c>
      <c r="J2906">
        <v>0</v>
      </c>
      <c r="K2906">
        <v>9900.7199999999993</v>
      </c>
      <c r="L2906">
        <v>0</v>
      </c>
      <c r="M2906">
        <v>9900.7199999999993</v>
      </c>
      <c r="N2906">
        <v>0</v>
      </c>
      <c r="O2906">
        <v>-9900.7199999999993</v>
      </c>
      <c r="P2906">
        <v>0</v>
      </c>
      <c r="Q2906">
        <v>0</v>
      </c>
      <c r="R2906">
        <v>207.91</v>
      </c>
      <c r="S2906">
        <v>0</v>
      </c>
      <c r="T2906">
        <v>0</v>
      </c>
      <c r="U2906" t="e">
        <f>VLOOKUP(D2906,#REF!,2,FALSE)</f>
        <v>#REF!</v>
      </c>
      <c r="V2906" t="e">
        <f>VLOOKUP(_216[[#This Row],[rollup_view_description]],Map!$B:$C,2,FALSE)</f>
        <v>#REF!</v>
      </c>
      <c r="W2906" t="str">
        <f>VLOOKUP(F2906,Map!$F:$G,2,FALSE)</f>
        <v>Reg Def</v>
      </c>
    </row>
    <row r="2907" spans="1:23" x14ac:dyDescent="0.25">
      <c r="A2907" t="s">
        <v>6</v>
      </c>
      <c r="B2907" t="s">
        <v>585</v>
      </c>
      <c r="C2907">
        <v>2027</v>
      </c>
      <c r="D2907" t="s">
        <v>168</v>
      </c>
      <c r="E2907" t="s">
        <v>65</v>
      </c>
      <c r="F2907" t="s">
        <v>212</v>
      </c>
      <c r="G2907" t="s">
        <v>88</v>
      </c>
      <c r="H2907">
        <v>0</v>
      </c>
      <c r="I2907">
        <v>0</v>
      </c>
      <c r="J2907">
        <v>0</v>
      </c>
      <c r="K2907">
        <v>-3588</v>
      </c>
      <c r="L2907">
        <v>0</v>
      </c>
      <c r="M2907">
        <v>-3588</v>
      </c>
      <c r="N2907">
        <v>0</v>
      </c>
      <c r="O2907">
        <v>3588</v>
      </c>
      <c r="P2907">
        <v>0</v>
      </c>
      <c r="Q2907">
        <v>0</v>
      </c>
      <c r="R2907">
        <v>-75.34</v>
      </c>
      <c r="S2907">
        <v>0</v>
      </c>
      <c r="T2907">
        <v>0</v>
      </c>
      <c r="U2907" t="e">
        <f>VLOOKUP(D2907,#REF!,2,FALSE)</f>
        <v>#REF!</v>
      </c>
      <c r="V2907" t="e">
        <f>VLOOKUP(_216[[#This Row],[rollup_view_description]],Map!$B:$C,2,FALSE)</f>
        <v>#REF!</v>
      </c>
      <c r="W2907" t="str">
        <f>VLOOKUP(F2907,Map!$F:$G,2,FALSE)</f>
        <v>Reg Def</v>
      </c>
    </row>
    <row r="2908" spans="1:23" x14ac:dyDescent="0.25">
      <c r="A2908" t="s">
        <v>6</v>
      </c>
      <c r="B2908" t="s">
        <v>585</v>
      </c>
      <c r="C2908">
        <v>2027</v>
      </c>
      <c r="D2908" t="s">
        <v>168</v>
      </c>
      <c r="E2908" t="s">
        <v>65</v>
      </c>
      <c r="F2908" t="s">
        <v>209</v>
      </c>
      <c r="G2908" t="s">
        <v>89</v>
      </c>
      <c r="H2908">
        <v>598370.86</v>
      </c>
      <c r="I2908">
        <v>0</v>
      </c>
      <c r="J2908">
        <v>598370.86</v>
      </c>
      <c r="K2908">
        <v>482576.96</v>
      </c>
      <c r="L2908">
        <v>0</v>
      </c>
      <c r="M2908">
        <v>482576.96</v>
      </c>
      <c r="N2908">
        <v>0</v>
      </c>
      <c r="O2908">
        <v>115793.9</v>
      </c>
      <c r="P2908">
        <v>0</v>
      </c>
      <c r="Q2908">
        <v>0</v>
      </c>
      <c r="R2908">
        <v>-1215.82</v>
      </c>
      <c r="S2908">
        <v>0</v>
      </c>
      <c r="T2908">
        <v>0</v>
      </c>
      <c r="U2908" t="e">
        <f>VLOOKUP(D2908,#REF!,2,FALSE)</f>
        <v>#REF!</v>
      </c>
      <c r="V2908" t="e">
        <f>VLOOKUP(_216[[#This Row],[rollup_view_description]],Map!$B:$C,2,FALSE)</f>
        <v>#REF!</v>
      </c>
      <c r="W2908" t="str">
        <f>VLOOKUP(F2908,Map!$F:$G,2,FALSE)</f>
        <v>Reg Def</v>
      </c>
    </row>
    <row r="2909" spans="1:23" x14ac:dyDescent="0.25">
      <c r="A2909" t="s">
        <v>6</v>
      </c>
      <c r="B2909" t="s">
        <v>585</v>
      </c>
      <c r="C2909">
        <v>2027</v>
      </c>
      <c r="D2909" t="s">
        <v>168</v>
      </c>
      <c r="E2909" t="s">
        <v>65</v>
      </c>
      <c r="F2909" t="s">
        <v>214</v>
      </c>
      <c r="G2909" t="s">
        <v>88</v>
      </c>
      <c r="H2909">
        <v>0</v>
      </c>
      <c r="I2909">
        <v>0</v>
      </c>
      <c r="J2909">
        <v>0</v>
      </c>
      <c r="K2909">
        <v>4401.82</v>
      </c>
      <c r="L2909">
        <v>0</v>
      </c>
      <c r="M2909">
        <v>4401.82</v>
      </c>
      <c r="N2909">
        <v>0</v>
      </c>
      <c r="O2909">
        <v>-4401.82</v>
      </c>
      <c r="P2909">
        <v>0</v>
      </c>
      <c r="Q2909">
        <v>0</v>
      </c>
      <c r="R2909">
        <v>92.44</v>
      </c>
      <c r="S2909">
        <v>0</v>
      </c>
      <c r="T2909">
        <v>0</v>
      </c>
      <c r="U2909" t="e">
        <f>VLOOKUP(D2909,#REF!,2,FALSE)</f>
        <v>#REF!</v>
      </c>
      <c r="V2909" t="e">
        <f>VLOOKUP(_216[[#This Row],[rollup_view_description]],Map!$B:$C,2,FALSE)</f>
        <v>#REF!</v>
      </c>
      <c r="W2909" t="str">
        <f>VLOOKUP(F2909,Map!$F:$G,2,FALSE)</f>
        <v>Repairs</v>
      </c>
    </row>
    <row r="2910" spans="1:23" x14ac:dyDescent="0.25">
      <c r="A2910" t="s">
        <v>6</v>
      </c>
      <c r="B2910" t="s">
        <v>585</v>
      </c>
      <c r="C2910">
        <v>2027</v>
      </c>
      <c r="D2910" t="s">
        <v>169</v>
      </c>
      <c r="E2910" t="s">
        <v>65</v>
      </c>
      <c r="F2910" t="s">
        <v>209</v>
      </c>
      <c r="G2910" t="s">
        <v>89</v>
      </c>
      <c r="H2910">
        <v>-0.1</v>
      </c>
      <c r="I2910">
        <v>0</v>
      </c>
      <c r="J2910">
        <v>-0.1</v>
      </c>
      <c r="K2910">
        <v>0</v>
      </c>
      <c r="L2910">
        <v>0</v>
      </c>
      <c r="M2910">
        <v>0</v>
      </c>
      <c r="N2910">
        <v>0</v>
      </c>
      <c r="O2910">
        <v>-0.1</v>
      </c>
      <c r="P2910">
        <v>0</v>
      </c>
      <c r="Q2910">
        <v>0</v>
      </c>
      <c r="R2910">
        <v>-0.06</v>
      </c>
      <c r="S2910">
        <v>0</v>
      </c>
      <c r="T2910">
        <v>0</v>
      </c>
      <c r="U2910" t="e">
        <f>VLOOKUP(D2910,#REF!,2,FALSE)</f>
        <v>#REF!</v>
      </c>
      <c r="V2910" t="e">
        <f>VLOOKUP(_216[[#This Row],[rollup_view_description]],Map!$B:$C,2,FALSE)</f>
        <v>#REF!</v>
      </c>
      <c r="W2910" t="str">
        <f>VLOOKUP(F2910,Map!$F:$G,2,FALSE)</f>
        <v>Reg Def</v>
      </c>
    </row>
    <row r="2911" spans="1:23" x14ac:dyDescent="0.25">
      <c r="A2911" t="s">
        <v>6</v>
      </c>
      <c r="B2911" t="s">
        <v>585</v>
      </c>
      <c r="C2911">
        <v>2027</v>
      </c>
      <c r="D2911" t="s">
        <v>169</v>
      </c>
      <c r="E2911" t="s">
        <v>65</v>
      </c>
      <c r="F2911" t="s">
        <v>217</v>
      </c>
      <c r="G2911" t="s">
        <v>92</v>
      </c>
      <c r="H2911">
        <v>0</v>
      </c>
      <c r="I2911">
        <v>0</v>
      </c>
      <c r="J2911">
        <v>0</v>
      </c>
      <c r="K2911">
        <v>0</v>
      </c>
      <c r="L2911">
        <v>0</v>
      </c>
      <c r="M2911">
        <v>0</v>
      </c>
      <c r="N2911">
        <v>0</v>
      </c>
      <c r="O2911">
        <v>0</v>
      </c>
      <c r="P2911">
        <v>0</v>
      </c>
      <c r="Q2911">
        <v>0</v>
      </c>
      <c r="R2911">
        <v>0</v>
      </c>
      <c r="S2911">
        <v>0</v>
      </c>
      <c r="T2911">
        <v>0</v>
      </c>
      <c r="U2911" t="e">
        <f>VLOOKUP(D2911,#REF!,2,FALSE)</f>
        <v>#REF!</v>
      </c>
      <c r="V2911" t="e">
        <f>VLOOKUP(_216[[#This Row],[rollup_view_description]],Map!$B:$C,2,FALSE)</f>
        <v>#REF!</v>
      </c>
      <c r="W2911" t="str">
        <f>VLOOKUP(F2911,Map!$F:$G,2,FALSE)</f>
        <v>Taxable CIAC</v>
      </c>
    </row>
    <row r="2912" spans="1:23" x14ac:dyDescent="0.25">
      <c r="A2912" t="s">
        <v>6</v>
      </c>
      <c r="B2912" t="s">
        <v>585</v>
      </c>
      <c r="C2912">
        <v>2027</v>
      </c>
      <c r="D2912" t="s">
        <v>170</v>
      </c>
      <c r="E2912" t="s">
        <v>65</v>
      </c>
      <c r="F2912" t="s">
        <v>209</v>
      </c>
      <c r="G2912" t="s">
        <v>89</v>
      </c>
      <c r="H2912">
        <v>-116186.3</v>
      </c>
      <c r="I2912">
        <v>0</v>
      </c>
      <c r="J2912">
        <v>-116186.3</v>
      </c>
      <c r="K2912">
        <v>0</v>
      </c>
      <c r="L2912">
        <v>0</v>
      </c>
      <c r="M2912">
        <v>0</v>
      </c>
      <c r="N2912">
        <v>0</v>
      </c>
      <c r="O2912">
        <v>-116186.3</v>
      </c>
      <c r="P2912">
        <v>0</v>
      </c>
      <c r="Q2912">
        <v>0</v>
      </c>
      <c r="R2912">
        <v>1425.85</v>
      </c>
      <c r="S2912">
        <v>0</v>
      </c>
      <c r="T2912">
        <v>0</v>
      </c>
      <c r="U2912" t="e">
        <f>VLOOKUP(D2912,#REF!,2,FALSE)</f>
        <v>#REF!</v>
      </c>
      <c r="V2912" t="e">
        <f>VLOOKUP(_216[[#This Row],[rollup_view_description]],Map!$B:$C,2,FALSE)</f>
        <v>#REF!</v>
      </c>
      <c r="W2912" t="str">
        <f>VLOOKUP(F2912,Map!$F:$G,2,FALSE)</f>
        <v>Reg Def</v>
      </c>
    </row>
    <row r="2913" spans="1:23" x14ac:dyDescent="0.25">
      <c r="A2913" t="s">
        <v>6</v>
      </c>
      <c r="B2913" t="s">
        <v>585</v>
      </c>
      <c r="C2913">
        <v>2027</v>
      </c>
      <c r="D2913" t="s">
        <v>170</v>
      </c>
      <c r="E2913" t="s">
        <v>65</v>
      </c>
      <c r="F2913" t="s">
        <v>217</v>
      </c>
      <c r="G2913" t="s">
        <v>92</v>
      </c>
      <c r="H2913">
        <v>0</v>
      </c>
      <c r="I2913">
        <v>0</v>
      </c>
      <c r="J2913">
        <v>0</v>
      </c>
      <c r="K2913">
        <v>0</v>
      </c>
      <c r="L2913">
        <v>0</v>
      </c>
      <c r="M2913">
        <v>0</v>
      </c>
      <c r="N2913">
        <v>0</v>
      </c>
      <c r="O2913">
        <v>0</v>
      </c>
      <c r="P2913">
        <v>0</v>
      </c>
      <c r="Q2913">
        <v>0</v>
      </c>
      <c r="R2913">
        <v>0</v>
      </c>
      <c r="S2913">
        <v>0</v>
      </c>
      <c r="T2913">
        <v>0</v>
      </c>
      <c r="U2913" t="e">
        <f>VLOOKUP(D2913,#REF!,2,FALSE)</f>
        <v>#REF!</v>
      </c>
      <c r="V2913" t="e">
        <f>VLOOKUP(_216[[#This Row],[rollup_view_description]],Map!$B:$C,2,FALSE)</f>
        <v>#REF!</v>
      </c>
      <c r="W2913" t="str">
        <f>VLOOKUP(F2913,Map!$F:$G,2,FALSE)</f>
        <v>Taxable CIAC</v>
      </c>
    </row>
    <row r="2914" spans="1:23" x14ac:dyDescent="0.25">
      <c r="A2914" t="s">
        <v>6</v>
      </c>
      <c r="B2914" t="s">
        <v>585</v>
      </c>
      <c r="C2914">
        <v>2027</v>
      </c>
      <c r="D2914" t="s">
        <v>171</v>
      </c>
      <c r="E2914" t="s">
        <v>65</v>
      </c>
      <c r="F2914" t="s">
        <v>209</v>
      </c>
      <c r="G2914" t="s">
        <v>89</v>
      </c>
      <c r="H2914">
        <v>-12881.62</v>
      </c>
      <c r="I2914">
        <v>0</v>
      </c>
      <c r="J2914">
        <v>-12881.62</v>
      </c>
      <c r="K2914">
        <v>0</v>
      </c>
      <c r="L2914">
        <v>0</v>
      </c>
      <c r="M2914">
        <v>0</v>
      </c>
      <c r="N2914">
        <v>0</v>
      </c>
      <c r="O2914">
        <v>-12881.62</v>
      </c>
      <c r="P2914">
        <v>0</v>
      </c>
      <c r="Q2914">
        <v>0</v>
      </c>
      <c r="R2914">
        <v>217.82</v>
      </c>
      <c r="S2914">
        <v>0</v>
      </c>
      <c r="T2914">
        <v>0</v>
      </c>
      <c r="U2914" t="e">
        <f>VLOOKUP(D2914,#REF!,2,FALSE)</f>
        <v>#REF!</v>
      </c>
      <c r="V2914" t="e">
        <f>VLOOKUP(_216[[#This Row],[rollup_view_description]],Map!$B:$C,2,FALSE)</f>
        <v>#REF!</v>
      </c>
      <c r="W2914" t="str">
        <f>VLOOKUP(F2914,Map!$F:$G,2,FALSE)</f>
        <v>Reg Def</v>
      </c>
    </row>
    <row r="2915" spans="1:23" x14ac:dyDescent="0.25">
      <c r="A2915" t="s">
        <v>6</v>
      </c>
      <c r="B2915" t="s">
        <v>585</v>
      </c>
      <c r="C2915">
        <v>2027</v>
      </c>
      <c r="D2915" t="s">
        <v>171</v>
      </c>
      <c r="E2915" t="s">
        <v>65</v>
      </c>
      <c r="F2915" t="s">
        <v>217</v>
      </c>
      <c r="G2915" t="s">
        <v>92</v>
      </c>
      <c r="H2915">
        <v>0</v>
      </c>
      <c r="I2915">
        <v>0</v>
      </c>
      <c r="J2915">
        <v>0</v>
      </c>
      <c r="K2915">
        <v>0</v>
      </c>
      <c r="L2915">
        <v>0</v>
      </c>
      <c r="M2915">
        <v>0</v>
      </c>
      <c r="N2915">
        <v>0</v>
      </c>
      <c r="O2915">
        <v>0</v>
      </c>
      <c r="P2915">
        <v>0</v>
      </c>
      <c r="Q2915">
        <v>0</v>
      </c>
      <c r="R2915">
        <v>0</v>
      </c>
      <c r="S2915">
        <v>0</v>
      </c>
      <c r="T2915">
        <v>0</v>
      </c>
      <c r="U2915" t="e">
        <f>VLOOKUP(D2915,#REF!,2,FALSE)</f>
        <v>#REF!</v>
      </c>
      <c r="V2915" t="e">
        <f>VLOOKUP(_216[[#This Row],[rollup_view_description]],Map!$B:$C,2,FALSE)</f>
        <v>#REF!</v>
      </c>
      <c r="W2915" t="str">
        <f>VLOOKUP(F2915,Map!$F:$G,2,FALSE)</f>
        <v>Taxable CIAC</v>
      </c>
    </row>
    <row r="2916" spans="1:23" x14ac:dyDescent="0.25">
      <c r="A2916" t="s">
        <v>6</v>
      </c>
      <c r="B2916" t="s">
        <v>585</v>
      </c>
      <c r="C2916">
        <v>2027</v>
      </c>
      <c r="D2916" t="s">
        <v>172</v>
      </c>
      <c r="E2916" t="s">
        <v>65</v>
      </c>
      <c r="F2916" t="s">
        <v>215</v>
      </c>
      <c r="G2916" t="s">
        <v>88</v>
      </c>
      <c r="H2916">
        <v>0</v>
      </c>
      <c r="I2916">
        <v>0</v>
      </c>
      <c r="J2916">
        <v>0</v>
      </c>
      <c r="K2916">
        <v>-10772.43</v>
      </c>
      <c r="L2916">
        <v>0</v>
      </c>
      <c r="M2916">
        <v>-10772.43</v>
      </c>
      <c r="N2916">
        <v>0</v>
      </c>
      <c r="O2916">
        <v>10772.43</v>
      </c>
      <c r="P2916">
        <v>0</v>
      </c>
      <c r="Q2916">
        <v>0</v>
      </c>
      <c r="R2916">
        <v>-113.1</v>
      </c>
      <c r="S2916">
        <v>0</v>
      </c>
      <c r="T2916">
        <v>0</v>
      </c>
      <c r="U2916" t="e">
        <f>VLOOKUP(D2916,#REF!,2,FALSE)</f>
        <v>#REF!</v>
      </c>
      <c r="V2916" t="e">
        <f>VLOOKUP(_216[[#This Row],[rollup_view_description]],Map!$B:$C,2,FALSE)</f>
        <v>#REF!</v>
      </c>
      <c r="W2916" t="str">
        <f>VLOOKUP(F2916,Map!$F:$G,2,FALSE)</f>
        <v>Taxable CIAC</v>
      </c>
    </row>
    <row r="2917" spans="1:23" x14ac:dyDescent="0.25">
      <c r="A2917" t="s">
        <v>6</v>
      </c>
      <c r="B2917" t="s">
        <v>585</v>
      </c>
      <c r="C2917">
        <v>2027</v>
      </c>
      <c r="D2917" t="s">
        <v>172</v>
      </c>
      <c r="E2917" t="s">
        <v>65</v>
      </c>
      <c r="F2917" t="s">
        <v>213</v>
      </c>
      <c r="G2917" t="s">
        <v>88</v>
      </c>
      <c r="H2917">
        <v>0</v>
      </c>
      <c r="I2917">
        <v>0</v>
      </c>
      <c r="J2917">
        <v>0</v>
      </c>
      <c r="K2917">
        <v>-111340.04</v>
      </c>
      <c r="L2917">
        <v>0</v>
      </c>
      <c r="M2917">
        <v>-111340.04</v>
      </c>
      <c r="N2917">
        <v>0</v>
      </c>
      <c r="O2917">
        <v>111340.04</v>
      </c>
      <c r="P2917">
        <v>0</v>
      </c>
      <c r="Q2917">
        <v>0</v>
      </c>
      <c r="R2917">
        <v>-2421.5300000000002</v>
      </c>
      <c r="S2917">
        <v>0</v>
      </c>
      <c r="T2917">
        <v>0</v>
      </c>
      <c r="U2917" t="e">
        <f>VLOOKUP(D2917,#REF!,2,FALSE)</f>
        <v>#REF!</v>
      </c>
      <c r="V2917" t="e">
        <f>VLOOKUP(_216[[#This Row],[rollup_view_description]],Map!$B:$C,2,FALSE)</f>
        <v>#REF!</v>
      </c>
      <c r="W2917" t="str">
        <f>VLOOKUP(F2917,Map!$F:$G,2,FALSE)</f>
        <v>Reg Def</v>
      </c>
    </row>
    <row r="2918" spans="1:23" x14ac:dyDescent="0.25">
      <c r="A2918" t="s">
        <v>6</v>
      </c>
      <c r="B2918" t="s">
        <v>585</v>
      </c>
      <c r="C2918">
        <v>2027</v>
      </c>
      <c r="D2918" t="s">
        <v>172</v>
      </c>
      <c r="E2918" t="s">
        <v>65</v>
      </c>
      <c r="F2918" t="s">
        <v>209</v>
      </c>
      <c r="G2918" t="s">
        <v>89</v>
      </c>
      <c r="H2918">
        <v>-4466804.0599999996</v>
      </c>
      <c r="I2918">
        <v>0</v>
      </c>
      <c r="J2918">
        <v>-4466804.0599999996</v>
      </c>
      <c r="K2918">
        <v>-3101109.28</v>
      </c>
      <c r="L2918">
        <v>0</v>
      </c>
      <c r="M2918">
        <v>-3101109.28</v>
      </c>
      <c r="N2918">
        <v>0</v>
      </c>
      <c r="O2918">
        <v>-1365694.78</v>
      </c>
      <c r="P2918">
        <v>0</v>
      </c>
      <c r="Q2918">
        <v>0</v>
      </c>
      <c r="R2918">
        <v>13923.25</v>
      </c>
      <c r="S2918">
        <v>0</v>
      </c>
      <c r="T2918">
        <v>0</v>
      </c>
      <c r="U2918" t="e">
        <f>VLOOKUP(D2918,#REF!,2,FALSE)</f>
        <v>#REF!</v>
      </c>
      <c r="V2918" t="e">
        <f>VLOOKUP(_216[[#This Row],[rollup_view_description]],Map!$B:$C,2,FALSE)</f>
        <v>#REF!</v>
      </c>
      <c r="W2918" t="str">
        <f>VLOOKUP(F2918,Map!$F:$G,2,FALSE)</f>
        <v>Reg Def</v>
      </c>
    </row>
    <row r="2919" spans="1:23" x14ac:dyDescent="0.25">
      <c r="A2919" t="s">
        <v>6</v>
      </c>
      <c r="B2919" t="s">
        <v>585</v>
      </c>
      <c r="C2919">
        <v>2027</v>
      </c>
      <c r="D2919" t="s">
        <v>172</v>
      </c>
      <c r="E2919" t="s">
        <v>65</v>
      </c>
      <c r="F2919" t="s">
        <v>214</v>
      </c>
      <c r="G2919" t="s">
        <v>88</v>
      </c>
      <c r="H2919">
        <v>0</v>
      </c>
      <c r="I2919">
        <v>0</v>
      </c>
      <c r="J2919">
        <v>0</v>
      </c>
      <c r="K2919">
        <v>0</v>
      </c>
      <c r="L2919">
        <v>0</v>
      </c>
      <c r="M2919">
        <v>0</v>
      </c>
      <c r="N2919">
        <v>0</v>
      </c>
      <c r="O2919">
        <v>0</v>
      </c>
      <c r="P2919">
        <v>0</v>
      </c>
      <c r="Q2919">
        <v>0</v>
      </c>
      <c r="R2919">
        <v>0</v>
      </c>
      <c r="S2919">
        <v>0</v>
      </c>
      <c r="T2919">
        <v>0</v>
      </c>
      <c r="U2919" t="e">
        <f>VLOOKUP(D2919,#REF!,2,FALSE)</f>
        <v>#REF!</v>
      </c>
      <c r="V2919" t="e">
        <f>VLOOKUP(_216[[#This Row],[rollup_view_description]],Map!$B:$C,2,FALSE)</f>
        <v>#REF!</v>
      </c>
      <c r="W2919" t="str">
        <f>VLOOKUP(F2919,Map!$F:$G,2,FALSE)</f>
        <v>Repairs</v>
      </c>
    </row>
    <row r="2920" spans="1:23" x14ac:dyDescent="0.25">
      <c r="A2920" t="s">
        <v>6</v>
      </c>
      <c r="B2920" t="s">
        <v>585</v>
      </c>
      <c r="C2920">
        <v>2027</v>
      </c>
      <c r="D2920" t="s">
        <v>172</v>
      </c>
      <c r="E2920" t="s">
        <v>65</v>
      </c>
      <c r="F2920" t="s">
        <v>217</v>
      </c>
      <c r="G2920" t="s">
        <v>92</v>
      </c>
      <c r="H2920">
        <v>999508.26</v>
      </c>
      <c r="I2920">
        <v>0</v>
      </c>
      <c r="J2920">
        <v>999508.26</v>
      </c>
      <c r="K2920">
        <v>0</v>
      </c>
      <c r="L2920">
        <v>0</v>
      </c>
      <c r="M2920">
        <v>0</v>
      </c>
      <c r="N2920">
        <v>0</v>
      </c>
      <c r="O2920">
        <v>999508.26</v>
      </c>
      <c r="P2920">
        <v>0</v>
      </c>
      <c r="Q2920">
        <v>0</v>
      </c>
      <c r="R2920">
        <v>-15234.12</v>
      </c>
      <c r="S2920">
        <v>0</v>
      </c>
      <c r="T2920">
        <v>0</v>
      </c>
      <c r="U2920" t="e">
        <f>VLOOKUP(D2920,#REF!,2,FALSE)</f>
        <v>#REF!</v>
      </c>
      <c r="V2920" t="e">
        <f>VLOOKUP(_216[[#This Row],[rollup_view_description]],Map!$B:$C,2,FALSE)</f>
        <v>#REF!</v>
      </c>
      <c r="W2920" t="str">
        <f>VLOOKUP(F2920,Map!$F:$G,2,FALSE)</f>
        <v>Taxable CIAC</v>
      </c>
    </row>
    <row r="2921" spans="1:23" x14ac:dyDescent="0.25">
      <c r="A2921" t="s">
        <v>6</v>
      </c>
      <c r="B2921" t="s">
        <v>585</v>
      </c>
      <c r="C2921">
        <v>2027</v>
      </c>
      <c r="D2921" t="s">
        <v>173</v>
      </c>
      <c r="E2921" t="s">
        <v>65</v>
      </c>
      <c r="F2921" t="s">
        <v>209</v>
      </c>
      <c r="G2921" t="s">
        <v>89</v>
      </c>
      <c r="H2921">
        <v>-99747.95</v>
      </c>
      <c r="I2921">
        <v>0</v>
      </c>
      <c r="J2921">
        <v>-99747.95</v>
      </c>
      <c r="K2921">
        <v>0</v>
      </c>
      <c r="L2921">
        <v>0</v>
      </c>
      <c r="M2921">
        <v>0</v>
      </c>
      <c r="N2921">
        <v>0</v>
      </c>
      <c r="O2921">
        <v>-99747.95</v>
      </c>
      <c r="P2921">
        <v>0</v>
      </c>
      <c r="Q2921">
        <v>0</v>
      </c>
      <c r="R2921">
        <v>1047.3499999999999</v>
      </c>
      <c r="S2921">
        <v>0</v>
      </c>
      <c r="T2921">
        <v>0</v>
      </c>
      <c r="U2921" t="e">
        <f>VLOOKUP(D2921,#REF!,2,FALSE)</f>
        <v>#REF!</v>
      </c>
      <c r="V2921" t="e">
        <f>VLOOKUP(_216[[#This Row],[rollup_view_description]],Map!$B:$C,2,FALSE)</f>
        <v>#REF!</v>
      </c>
      <c r="W2921" t="str">
        <f>VLOOKUP(F2921,Map!$F:$G,2,FALSE)</f>
        <v>Reg Def</v>
      </c>
    </row>
    <row r="2922" spans="1:23" x14ac:dyDescent="0.25">
      <c r="A2922" t="s">
        <v>6</v>
      </c>
      <c r="B2922" t="s">
        <v>585</v>
      </c>
      <c r="C2922">
        <v>2027</v>
      </c>
      <c r="D2922" t="s">
        <v>174</v>
      </c>
      <c r="E2922" t="s">
        <v>65</v>
      </c>
      <c r="F2922" t="s">
        <v>215</v>
      </c>
      <c r="G2922" t="s">
        <v>88</v>
      </c>
      <c r="H2922">
        <v>0</v>
      </c>
      <c r="I2922">
        <v>0</v>
      </c>
      <c r="J2922">
        <v>0</v>
      </c>
      <c r="K2922">
        <v>0</v>
      </c>
      <c r="L2922">
        <v>0</v>
      </c>
      <c r="M2922">
        <v>0</v>
      </c>
      <c r="N2922">
        <v>0</v>
      </c>
      <c r="O2922">
        <v>0</v>
      </c>
      <c r="P2922">
        <v>0</v>
      </c>
      <c r="Q2922">
        <v>0</v>
      </c>
      <c r="R2922">
        <v>0</v>
      </c>
      <c r="S2922">
        <v>0</v>
      </c>
      <c r="T2922">
        <v>0</v>
      </c>
      <c r="U2922" t="e">
        <f>VLOOKUP(D2922,#REF!,2,FALSE)</f>
        <v>#REF!</v>
      </c>
      <c r="V2922" t="e">
        <f>VLOOKUP(_216[[#This Row],[rollup_view_description]],Map!$B:$C,2,FALSE)</f>
        <v>#REF!</v>
      </c>
      <c r="W2922" t="str">
        <f>VLOOKUP(F2922,Map!$F:$G,2,FALSE)</f>
        <v>Taxable CIAC</v>
      </c>
    </row>
    <row r="2923" spans="1:23" x14ac:dyDescent="0.25">
      <c r="A2923" t="s">
        <v>6</v>
      </c>
      <c r="B2923" t="s">
        <v>585</v>
      </c>
      <c r="C2923">
        <v>2027</v>
      </c>
      <c r="D2923" t="s">
        <v>174</v>
      </c>
      <c r="E2923" t="s">
        <v>65</v>
      </c>
      <c r="F2923" t="s">
        <v>209</v>
      </c>
      <c r="G2923" t="s">
        <v>89</v>
      </c>
      <c r="H2923">
        <v>-431.21</v>
      </c>
      <c r="I2923">
        <v>0</v>
      </c>
      <c r="J2923">
        <v>-431.21</v>
      </c>
      <c r="K2923">
        <v>0</v>
      </c>
      <c r="L2923">
        <v>0</v>
      </c>
      <c r="M2923">
        <v>0</v>
      </c>
      <c r="N2923">
        <v>0</v>
      </c>
      <c r="O2923">
        <v>-431.21</v>
      </c>
      <c r="P2923">
        <v>0</v>
      </c>
      <c r="Q2923">
        <v>0</v>
      </c>
      <c r="R2923">
        <v>4.53</v>
      </c>
      <c r="S2923">
        <v>0</v>
      </c>
      <c r="T2923">
        <v>0</v>
      </c>
      <c r="U2923" t="e">
        <f>VLOOKUP(D2923,#REF!,2,FALSE)</f>
        <v>#REF!</v>
      </c>
      <c r="V2923" t="e">
        <f>VLOOKUP(_216[[#This Row],[rollup_view_description]],Map!$B:$C,2,FALSE)</f>
        <v>#REF!</v>
      </c>
      <c r="W2923" t="str">
        <f>VLOOKUP(F2923,Map!$F:$G,2,FALSE)</f>
        <v>Reg Def</v>
      </c>
    </row>
    <row r="2924" spans="1:23" x14ac:dyDescent="0.25">
      <c r="A2924" t="s">
        <v>6</v>
      </c>
      <c r="B2924" t="s">
        <v>585</v>
      </c>
      <c r="C2924">
        <v>2027</v>
      </c>
      <c r="D2924" t="s">
        <v>174</v>
      </c>
      <c r="E2924" t="s">
        <v>65</v>
      </c>
      <c r="F2924" t="s">
        <v>214</v>
      </c>
      <c r="G2924" t="s">
        <v>88</v>
      </c>
      <c r="H2924">
        <v>0</v>
      </c>
      <c r="I2924">
        <v>0</v>
      </c>
      <c r="J2924">
        <v>0</v>
      </c>
      <c r="K2924">
        <v>0</v>
      </c>
      <c r="L2924">
        <v>0</v>
      </c>
      <c r="M2924">
        <v>0</v>
      </c>
      <c r="N2924">
        <v>0</v>
      </c>
      <c r="O2924">
        <v>0</v>
      </c>
      <c r="P2924">
        <v>0</v>
      </c>
      <c r="Q2924">
        <v>0</v>
      </c>
      <c r="R2924">
        <v>0</v>
      </c>
      <c r="S2924">
        <v>0</v>
      </c>
      <c r="T2924">
        <v>0</v>
      </c>
      <c r="U2924" t="e">
        <f>VLOOKUP(D2924,#REF!,2,FALSE)</f>
        <v>#REF!</v>
      </c>
      <c r="V2924" t="e">
        <f>VLOOKUP(_216[[#This Row],[rollup_view_description]],Map!$B:$C,2,FALSE)</f>
        <v>#REF!</v>
      </c>
      <c r="W2924" t="str">
        <f>VLOOKUP(F2924,Map!$F:$G,2,FALSE)</f>
        <v>Repairs</v>
      </c>
    </row>
    <row r="2925" spans="1:23" x14ac:dyDescent="0.25">
      <c r="A2925" t="s">
        <v>6</v>
      </c>
      <c r="B2925" t="s">
        <v>585</v>
      </c>
      <c r="C2925">
        <v>2027</v>
      </c>
      <c r="D2925" t="s">
        <v>174</v>
      </c>
      <c r="E2925" t="s">
        <v>65</v>
      </c>
      <c r="F2925" t="s">
        <v>217</v>
      </c>
      <c r="G2925" t="s">
        <v>92</v>
      </c>
      <c r="H2925">
        <v>0</v>
      </c>
      <c r="I2925">
        <v>0</v>
      </c>
      <c r="J2925">
        <v>0</v>
      </c>
      <c r="K2925">
        <v>0</v>
      </c>
      <c r="L2925">
        <v>0</v>
      </c>
      <c r="M2925">
        <v>0</v>
      </c>
      <c r="N2925">
        <v>0</v>
      </c>
      <c r="O2925">
        <v>0</v>
      </c>
      <c r="P2925">
        <v>0</v>
      </c>
      <c r="Q2925">
        <v>0</v>
      </c>
      <c r="R2925">
        <v>0</v>
      </c>
      <c r="S2925">
        <v>0</v>
      </c>
      <c r="T2925">
        <v>0</v>
      </c>
      <c r="U2925" t="e">
        <f>VLOOKUP(D2925,#REF!,2,FALSE)</f>
        <v>#REF!</v>
      </c>
      <c r="V2925" t="e">
        <f>VLOOKUP(_216[[#This Row],[rollup_view_description]],Map!$B:$C,2,FALSE)</f>
        <v>#REF!</v>
      </c>
      <c r="W2925" t="str">
        <f>VLOOKUP(F2925,Map!$F:$G,2,FALSE)</f>
        <v>Taxable CIAC</v>
      </c>
    </row>
    <row r="2926" spans="1:23" x14ac:dyDescent="0.25">
      <c r="A2926" t="s">
        <v>6</v>
      </c>
      <c r="B2926" t="s">
        <v>585</v>
      </c>
      <c r="C2926">
        <v>2027</v>
      </c>
      <c r="D2926" t="s">
        <v>175</v>
      </c>
      <c r="E2926" t="s">
        <v>65</v>
      </c>
      <c r="F2926" t="s">
        <v>218</v>
      </c>
      <c r="G2926" t="s">
        <v>89</v>
      </c>
      <c r="H2926">
        <v>0</v>
      </c>
      <c r="I2926">
        <v>0</v>
      </c>
      <c r="J2926">
        <v>0</v>
      </c>
      <c r="K2926">
        <v>0</v>
      </c>
      <c r="L2926">
        <v>0</v>
      </c>
      <c r="M2926">
        <v>0</v>
      </c>
      <c r="N2926">
        <v>0</v>
      </c>
      <c r="O2926">
        <v>0</v>
      </c>
      <c r="P2926">
        <v>0</v>
      </c>
      <c r="Q2926">
        <v>0</v>
      </c>
      <c r="R2926">
        <v>0</v>
      </c>
      <c r="S2926">
        <v>0</v>
      </c>
      <c r="T2926">
        <v>0</v>
      </c>
      <c r="U2926" t="e">
        <f>VLOOKUP(D2926,#REF!,2,FALSE)</f>
        <v>#REF!</v>
      </c>
      <c r="V2926" t="e">
        <f>VLOOKUP(_216[[#This Row],[rollup_view_description]],Map!$B:$C,2,FALSE)</f>
        <v>#REF!</v>
      </c>
      <c r="W2926" t="str">
        <f>VLOOKUP(F2926,Map!$F:$G,2,FALSE)</f>
        <v>COR</v>
      </c>
    </row>
    <row r="2927" spans="1:23" x14ac:dyDescent="0.25">
      <c r="A2927" t="s">
        <v>6</v>
      </c>
      <c r="B2927" t="s">
        <v>585</v>
      </c>
      <c r="C2927">
        <v>2027</v>
      </c>
      <c r="D2927" t="s">
        <v>177</v>
      </c>
      <c r="E2927" t="s">
        <v>65</v>
      </c>
      <c r="F2927" t="s">
        <v>218</v>
      </c>
      <c r="G2927" t="s">
        <v>89</v>
      </c>
      <c r="H2927">
        <v>0</v>
      </c>
      <c r="I2927">
        <v>0</v>
      </c>
      <c r="J2927">
        <v>0</v>
      </c>
      <c r="K2927">
        <v>0</v>
      </c>
      <c r="L2927">
        <v>0</v>
      </c>
      <c r="M2927">
        <v>0</v>
      </c>
      <c r="N2927">
        <v>0</v>
      </c>
      <c r="O2927">
        <v>0</v>
      </c>
      <c r="P2927">
        <v>0</v>
      </c>
      <c r="Q2927">
        <v>0</v>
      </c>
      <c r="R2927">
        <v>0</v>
      </c>
      <c r="S2927">
        <v>0</v>
      </c>
      <c r="T2927">
        <v>0</v>
      </c>
      <c r="U2927" t="e">
        <f>VLOOKUP(D2927,#REF!,2,FALSE)</f>
        <v>#REF!</v>
      </c>
      <c r="V2927" t="e">
        <f>VLOOKUP(_216[[#This Row],[rollup_view_description]],Map!$B:$C,2,FALSE)</f>
        <v>#REF!</v>
      </c>
      <c r="W2927" t="str">
        <f>VLOOKUP(F2927,Map!$F:$G,2,FALSE)</f>
        <v>COR</v>
      </c>
    </row>
    <row r="2928" spans="1:23" x14ac:dyDescent="0.25">
      <c r="A2928" t="s">
        <v>6</v>
      </c>
      <c r="B2928" t="s">
        <v>585</v>
      </c>
      <c r="C2928">
        <v>2027</v>
      </c>
      <c r="D2928" t="s">
        <v>178</v>
      </c>
      <c r="E2928" t="s">
        <v>65</v>
      </c>
      <c r="F2928" t="s">
        <v>218</v>
      </c>
      <c r="G2928" t="s">
        <v>89</v>
      </c>
      <c r="H2928">
        <v>0</v>
      </c>
      <c r="I2928">
        <v>0</v>
      </c>
      <c r="J2928">
        <v>0</v>
      </c>
      <c r="K2928">
        <v>0</v>
      </c>
      <c r="L2928">
        <v>0</v>
      </c>
      <c r="M2928">
        <v>0</v>
      </c>
      <c r="N2928">
        <v>0</v>
      </c>
      <c r="O2928">
        <v>0</v>
      </c>
      <c r="P2928">
        <v>0</v>
      </c>
      <c r="Q2928">
        <v>0</v>
      </c>
      <c r="R2928">
        <v>0</v>
      </c>
      <c r="S2928">
        <v>0</v>
      </c>
      <c r="T2928">
        <v>0</v>
      </c>
      <c r="U2928" t="e">
        <f>VLOOKUP(D2928,#REF!,2,FALSE)</f>
        <v>#REF!</v>
      </c>
      <c r="V2928" t="e">
        <f>VLOOKUP(_216[[#This Row],[rollup_view_description]],Map!$B:$C,2,FALSE)</f>
        <v>#REF!</v>
      </c>
      <c r="W2928" t="str">
        <f>VLOOKUP(F2928,Map!$F:$G,2,FALSE)</f>
        <v>COR</v>
      </c>
    </row>
    <row r="2929" spans="1:23" x14ac:dyDescent="0.25">
      <c r="A2929" t="s">
        <v>6</v>
      </c>
      <c r="B2929" t="s">
        <v>585</v>
      </c>
      <c r="C2929">
        <v>2027</v>
      </c>
      <c r="D2929" t="s">
        <v>179</v>
      </c>
      <c r="E2929" t="s">
        <v>65</v>
      </c>
      <c r="F2929" t="s">
        <v>218</v>
      </c>
      <c r="G2929" t="s">
        <v>89</v>
      </c>
      <c r="H2929">
        <v>0</v>
      </c>
      <c r="I2929">
        <v>0</v>
      </c>
      <c r="J2929">
        <v>0</v>
      </c>
      <c r="K2929">
        <v>0</v>
      </c>
      <c r="L2929">
        <v>0</v>
      </c>
      <c r="M2929">
        <v>0</v>
      </c>
      <c r="N2929">
        <v>0</v>
      </c>
      <c r="O2929">
        <v>0</v>
      </c>
      <c r="P2929">
        <v>0</v>
      </c>
      <c r="Q2929">
        <v>0</v>
      </c>
      <c r="R2929">
        <v>0</v>
      </c>
      <c r="S2929">
        <v>0</v>
      </c>
      <c r="T2929">
        <v>0</v>
      </c>
      <c r="U2929" t="e">
        <f>VLOOKUP(D2929,#REF!,2,FALSE)</f>
        <v>#REF!</v>
      </c>
      <c r="V2929" t="e">
        <f>VLOOKUP(_216[[#This Row],[rollup_view_description]],Map!$B:$C,2,FALSE)</f>
        <v>#REF!</v>
      </c>
      <c r="W2929" t="str">
        <f>VLOOKUP(F2929,Map!$F:$G,2,FALSE)</f>
        <v>COR</v>
      </c>
    </row>
    <row r="2930" spans="1:23" x14ac:dyDescent="0.25">
      <c r="A2930" t="s">
        <v>6</v>
      </c>
      <c r="B2930" t="s">
        <v>585</v>
      </c>
      <c r="C2930">
        <v>2027</v>
      </c>
      <c r="D2930" t="s">
        <v>180</v>
      </c>
      <c r="E2930" t="s">
        <v>65</v>
      </c>
      <c r="F2930" t="s">
        <v>218</v>
      </c>
      <c r="G2930" t="s">
        <v>89</v>
      </c>
      <c r="H2930">
        <v>0</v>
      </c>
      <c r="I2930">
        <v>0</v>
      </c>
      <c r="J2930">
        <v>0</v>
      </c>
      <c r="K2930">
        <v>0</v>
      </c>
      <c r="L2930">
        <v>0</v>
      </c>
      <c r="M2930">
        <v>0</v>
      </c>
      <c r="N2930">
        <v>0</v>
      </c>
      <c r="O2930">
        <v>0</v>
      </c>
      <c r="P2930">
        <v>0</v>
      </c>
      <c r="Q2930">
        <v>0</v>
      </c>
      <c r="R2930">
        <v>0</v>
      </c>
      <c r="S2930">
        <v>0</v>
      </c>
      <c r="T2930">
        <v>0</v>
      </c>
      <c r="U2930" t="e">
        <f>VLOOKUP(D2930,#REF!,2,FALSE)</f>
        <v>#REF!</v>
      </c>
      <c r="V2930" t="e">
        <f>VLOOKUP(_216[[#This Row],[rollup_view_description]],Map!$B:$C,2,FALSE)</f>
        <v>#REF!</v>
      </c>
      <c r="W2930" t="str">
        <f>VLOOKUP(F2930,Map!$F:$G,2,FALSE)</f>
        <v>COR</v>
      </c>
    </row>
    <row r="2931" spans="1:23" x14ac:dyDescent="0.25">
      <c r="A2931" t="s">
        <v>6</v>
      </c>
      <c r="B2931" t="s">
        <v>585</v>
      </c>
      <c r="C2931">
        <v>2027</v>
      </c>
      <c r="D2931" t="s">
        <v>181</v>
      </c>
      <c r="E2931" t="s">
        <v>65</v>
      </c>
      <c r="F2931" t="s">
        <v>218</v>
      </c>
      <c r="G2931" t="s">
        <v>89</v>
      </c>
      <c r="H2931">
        <v>0</v>
      </c>
      <c r="I2931">
        <v>0</v>
      </c>
      <c r="J2931">
        <v>0</v>
      </c>
      <c r="K2931">
        <v>0</v>
      </c>
      <c r="L2931">
        <v>0</v>
      </c>
      <c r="M2931">
        <v>0</v>
      </c>
      <c r="N2931">
        <v>0</v>
      </c>
      <c r="O2931">
        <v>0</v>
      </c>
      <c r="P2931">
        <v>0</v>
      </c>
      <c r="Q2931">
        <v>0</v>
      </c>
      <c r="R2931">
        <v>0</v>
      </c>
      <c r="S2931">
        <v>0</v>
      </c>
      <c r="T2931">
        <v>0</v>
      </c>
      <c r="U2931" t="e">
        <f>VLOOKUP(D2931,#REF!,2,FALSE)</f>
        <v>#REF!</v>
      </c>
      <c r="V2931" t="e">
        <f>VLOOKUP(_216[[#This Row],[rollup_view_description]],Map!$B:$C,2,FALSE)</f>
        <v>#REF!</v>
      </c>
      <c r="W2931" t="str">
        <f>VLOOKUP(F2931,Map!$F:$G,2,FALSE)</f>
        <v>COR</v>
      </c>
    </row>
    <row r="2932" spans="1:23" x14ac:dyDescent="0.25">
      <c r="A2932" t="s">
        <v>6</v>
      </c>
      <c r="B2932" t="s">
        <v>585</v>
      </c>
      <c r="C2932">
        <v>2027</v>
      </c>
      <c r="D2932" t="s">
        <v>182</v>
      </c>
      <c r="E2932" t="s">
        <v>65</v>
      </c>
      <c r="F2932" t="s">
        <v>218</v>
      </c>
      <c r="G2932" t="s">
        <v>89</v>
      </c>
      <c r="H2932">
        <v>0</v>
      </c>
      <c r="I2932">
        <v>0</v>
      </c>
      <c r="J2932">
        <v>0</v>
      </c>
      <c r="K2932">
        <v>0</v>
      </c>
      <c r="L2932">
        <v>0</v>
      </c>
      <c r="M2932">
        <v>0</v>
      </c>
      <c r="N2932">
        <v>0</v>
      </c>
      <c r="O2932">
        <v>0</v>
      </c>
      <c r="P2932">
        <v>0</v>
      </c>
      <c r="Q2932">
        <v>0</v>
      </c>
      <c r="R2932">
        <v>0</v>
      </c>
      <c r="S2932">
        <v>0</v>
      </c>
      <c r="T2932">
        <v>0</v>
      </c>
      <c r="U2932" t="e">
        <f>VLOOKUP(D2932,#REF!,2,FALSE)</f>
        <v>#REF!</v>
      </c>
      <c r="V2932" t="e">
        <f>VLOOKUP(_216[[#This Row],[rollup_view_description]],Map!$B:$C,2,FALSE)</f>
        <v>#REF!</v>
      </c>
      <c r="W2932" t="str">
        <f>VLOOKUP(F2932,Map!$F:$G,2,FALSE)</f>
        <v>COR</v>
      </c>
    </row>
    <row r="2933" spans="1:23" x14ac:dyDescent="0.25">
      <c r="A2933" t="s">
        <v>6</v>
      </c>
      <c r="B2933" t="s">
        <v>585</v>
      </c>
      <c r="C2933">
        <v>2027</v>
      </c>
      <c r="D2933" t="s">
        <v>183</v>
      </c>
      <c r="E2933" t="s">
        <v>65</v>
      </c>
      <c r="F2933" t="s">
        <v>218</v>
      </c>
      <c r="G2933" t="s">
        <v>89</v>
      </c>
      <c r="H2933">
        <v>0</v>
      </c>
      <c r="I2933">
        <v>0</v>
      </c>
      <c r="J2933">
        <v>0</v>
      </c>
      <c r="K2933">
        <v>0</v>
      </c>
      <c r="L2933">
        <v>0</v>
      </c>
      <c r="M2933">
        <v>0</v>
      </c>
      <c r="N2933">
        <v>0</v>
      </c>
      <c r="O2933">
        <v>0</v>
      </c>
      <c r="P2933">
        <v>0</v>
      </c>
      <c r="Q2933">
        <v>0</v>
      </c>
      <c r="R2933">
        <v>0</v>
      </c>
      <c r="S2933">
        <v>0</v>
      </c>
      <c r="T2933">
        <v>0</v>
      </c>
      <c r="U2933" t="e">
        <f>VLOOKUP(D2933,#REF!,2,FALSE)</f>
        <v>#REF!</v>
      </c>
      <c r="V2933" t="e">
        <f>VLOOKUP(_216[[#This Row],[rollup_view_description]],Map!$B:$C,2,FALSE)</f>
        <v>#REF!</v>
      </c>
      <c r="W2933" t="str">
        <f>VLOOKUP(F2933,Map!$F:$G,2,FALSE)</f>
        <v>COR</v>
      </c>
    </row>
    <row r="2934" spans="1:23" x14ac:dyDescent="0.25">
      <c r="A2934" t="s">
        <v>6</v>
      </c>
      <c r="B2934" t="s">
        <v>585</v>
      </c>
      <c r="C2934">
        <v>2027</v>
      </c>
      <c r="D2934" t="s">
        <v>184</v>
      </c>
      <c r="E2934" t="s">
        <v>65</v>
      </c>
      <c r="F2934" t="s">
        <v>218</v>
      </c>
      <c r="G2934" t="s">
        <v>89</v>
      </c>
      <c r="H2934">
        <v>0</v>
      </c>
      <c r="I2934">
        <v>0</v>
      </c>
      <c r="J2934">
        <v>0</v>
      </c>
      <c r="K2934">
        <v>0</v>
      </c>
      <c r="L2934">
        <v>0</v>
      </c>
      <c r="M2934">
        <v>0</v>
      </c>
      <c r="N2934">
        <v>0</v>
      </c>
      <c r="O2934">
        <v>0</v>
      </c>
      <c r="P2934">
        <v>0</v>
      </c>
      <c r="Q2934">
        <v>0</v>
      </c>
      <c r="R2934">
        <v>0</v>
      </c>
      <c r="S2934">
        <v>0</v>
      </c>
      <c r="T2934">
        <v>0</v>
      </c>
      <c r="U2934" t="e">
        <f>VLOOKUP(D2934,#REF!,2,FALSE)</f>
        <v>#REF!</v>
      </c>
      <c r="V2934" t="e">
        <f>VLOOKUP(_216[[#This Row],[rollup_view_description]],Map!$B:$C,2,FALSE)</f>
        <v>#REF!</v>
      </c>
      <c r="W2934" t="str">
        <f>VLOOKUP(F2934,Map!$F:$G,2,FALSE)</f>
        <v>COR</v>
      </c>
    </row>
    <row r="2935" spans="1:23" x14ac:dyDescent="0.25">
      <c r="A2935" t="s">
        <v>6</v>
      </c>
      <c r="B2935" t="s">
        <v>585</v>
      </c>
      <c r="C2935">
        <v>2027</v>
      </c>
      <c r="D2935" t="s">
        <v>185</v>
      </c>
      <c r="E2935" t="s">
        <v>65</v>
      </c>
      <c r="F2935" t="s">
        <v>218</v>
      </c>
      <c r="G2935" t="s">
        <v>89</v>
      </c>
      <c r="H2935">
        <v>0</v>
      </c>
      <c r="I2935">
        <v>0</v>
      </c>
      <c r="J2935">
        <v>0</v>
      </c>
      <c r="K2935">
        <v>0</v>
      </c>
      <c r="L2935">
        <v>0</v>
      </c>
      <c r="M2935">
        <v>0</v>
      </c>
      <c r="N2935">
        <v>0</v>
      </c>
      <c r="O2935">
        <v>0</v>
      </c>
      <c r="P2935">
        <v>0</v>
      </c>
      <c r="Q2935">
        <v>0</v>
      </c>
      <c r="R2935">
        <v>0</v>
      </c>
      <c r="S2935">
        <v>0</v>
      </c>
      <c r="T2935">
        <v>0</v>
      </c>
      <c r="U2935" t="e">
        <f>VLOOKUP(D2935,#REF!,2,FALSE)</f>
        <v>#REF!</v>
      </c>
      <c r="V2935" t="e">
        <f>VLOOKUP(_216[[#This Row],[rollup_view_description]],Map!$B:$C,2,FALSE)</f>
        <v>#REF!</v>
      </c>
      <c r="W2935" t="str">
        <f>VLOOKUP(F2935,Map!$F:$G,2,FALSE)</f>
        <v>COR</v>
      </c>
    </row>
    <row r="2936" spans="1:23" x14ac:dyDescent="0.25">
      <c r="A2936" t="s">
        <v>6</v>
      </c>
      <c r="B2936" t="s">
        <v>585</v>
      </c>
      <c r="C2936">
        <v>2027</v>
      </c>
      <c r="D2936" t="s">
        <v>186</v>
      </c>
      <c r="E2936" t="s">
        <v>65</v>
      </c>
      <c r="F2936" t="s">
        <v>218</v>
      </c>
      <c r="G2936" t="s">
        <v>89</v>
      </c>
      <c r="H2936">
        <v>0</v>
      </c>
      <c r="I2936">
        <v>0</v>
      </c>
      <c r="J2936">
        <v>0</v>
      </c>
      <c r="K2936">
        <v>0</v>
      </c>
      <c r="L2936">
        <v>0</v>
      </c>
      <c r="M2936">
        <v>0</v>
      </c>
      <c r="N2936">
        <v>0</v>
      </c>
      <c r="O2936">
        <v>0</v>
      </c>
      <c r="P2936">
        <v>0</v>
      </c>
      <c r="Q2936">
        <v>0</v>
      </c>
      <c r="R2936">
        <v>0</v>
      </c>
      <c r="S2936">
        <v>0</v>
      </c>
      <c r="T2936">
        <v>0</v>
      </c>
      <c r="U2936" t="e">
        <f>VLOOKUP(D2936,#REF!,2,FALSE)</f>
        <v>#REF!</v>
      </c>
      <c r="V2936" t="e">
        <f>VLOOKUP(_216[[#This Row],[rollup_view_description]],Map!$B:$C,2,FALSE)</f>
        <v>#REF!</v>
      </c>
      <c r="W2936" t="str">
        <f>VLOOKUP(F2936,Map!$F:$G,2,FALSE)</f>
        <v>COR</v>
      </c>
    </row>
    <row r="2937" spans="1:23" x14ac:dyDescent="0.25">
      <c r="A2937" t="s">
        <v>6</v>
      </c>
      <c r="B2937" t="s">
        <v>585</v>
      </c>
      <c r="C2937">
        <v>2027</v>
      </c>
      <c r="D2937" t="s">
        <v>187</v>
      </c>
      <c r="E2937" t="s">
        <v>65</v>
      </c>
      <c r="F2937" t="s">
        <v>218</v>
      </c>
      <c r="G2937" t="s">
        <v>89</v>
      </c>
      <c r="H2937">
        <v>0</v>
      </c>
      <c r="I2937">
        <v>0</v>
      </c>
      <c r="J2937">
        <v>0</v>
      </c>
      <c r="K2937">
        <v>0</v>
      </c>
      <c r="L2937">
        <v>0</v>
      </c>
      <c r="M2937">
        <v>0</v>
      </c>
      <c r="N2937">
        <v>0</v>
      </c>
      <c r="O2937">
        <v>0</v>
      </c>
      <c r="P2937">
        <v>0</v>
      </c>
      <c r="Q2937">
        <v>0</v>
      </c>
      <c r="R2937">
        <v>0</v>
      </c>
      <c r="S2937">
        <v>0</v>
      </c>
      <c r="T2937">
        <v>0</v>
      </c>
      <c r="U2937" t="e">
        <f>VLOOKUP(D2937,#REF!,2,FALSE)</f>
        <v>#REF!</v>
      </c>
      <c r="V2937" t="e">
        <f>VLOOKUP(_216[[#This Row],[rollup_view_description]],Map!$B:$C,2,FALSE)</f>
        <v>#REF!</v>
      </c>
      <c r="W2937" t="str">
        <f>VLOOKUP(F2937,Map!$F:$G,2,FALSE)</f>
        <v>COR</v>
      </c>
    </row>
    <row r="2938" spans="1:23" x14ac:dyDescent="0.25">
      <c r="A2938" t="s">
        <v>6</v>
      </c>
      <c r="B2938" t="s">
        <v>585</v>
      </c>
      <c r="C2938">
        <v>2027</v>
      </c>
      <c r="D2938" t="s">
        <v>188</v>
      </c>
      <c r="E2938" t="s">
        <v>65</v>
      </c>
      <c r="F2938" t="s">
        <v>218</v>
      </c>
      <c r="G2938" t="s">
        <v>89</v>
      </c>
      <c r="H2938">
        <v>0</v>
      </c>
      <c r="I2938">
        <v>0</v>
      </c>
      <c r="J2938">
        <v>0</v>
      </c>
      <c r="K2938">
        <v>0</v>
      </c>
      <c r="L2938">
        <v>0</v>
      </c>
      <c r="M2938">
        <v>0</v>
      </c>
      <c r="N2938">
        <v>0</v>
      </c>
      <c r="O2938">
        <v>0</v>
      </c>
      <c r="P2938">
        <v>0</v>
      </c>
      <c r="Q2938">
        <v>0</v>
      </c>
      <c r="R2938">
        <v>0</v>
      </c>
      <c r="S2938">
        <v>0</v>
      </c>
      <c r="T2938">
        <v>0</v>
      </c>
      <c r="U2938" t="e">
        <f>VLOOKUP(D2938,#REF!,2,FALSE)</f>
        <v>#REF!</v>
      </c>
      <c r="V2938" t="e">
        <f>VLOOKUP(_216[[#This Row],[rollup_view_description]],Map!$B:$C,2,FALSE)</f>
        <v>#REF!</v>
      </c>
      <c r="W2938" t="str">
        <f>VLOOKUP(F2938,Map!$F:$G,2,FALSE)</f>
        <v>COR</v>
      </c>
    </row>
    <row r="2939" spans="1:23" x14ac:dyDescent="0.25">
      <c r="A2939" t="s">
        <v>6</v>
      </c>
      <c r="B2939" t="s">
        <v>585</v>
      </c>
      <c r="C2939">
        <v>2027</v>
      </c>
      <c r="D2939" t="s">
        <v>189</v>
      </c>
      <c r="E2939" t="s">
        <v>65</v>
      </c>
      <c r="F2939" t="s">
        <v>218</v>
      </c>
      <c r="G2939" t="s">
        <v>89</v>
      </c>
      <c r="H2939">
        <v>0</v>
      </c>
      <c r="I2939">
        <v>0</v>
      </c>
      <c r="J2939">
        <v>0</v>
      </c>
      <c r="K2939">
        <v>0</v>
      </c>
      <c r="L2939">
        <v>0</v>
      </c>
      <c r="M2939">
        <v>0</v>
      </c>
      <c r="N2939">
        <v>0</v>
      </c>
      <c r="O2939">
        <v>0</v>
      </c>
      <c r="P2939">
        <v>0</v>
      </c>
      <c r="Q2939">
        <v>0</v>
      </c>
      <c r="R2939">
        <v>0</v>
      </c>
      <c r="S2939">
        <v>0</v>
      </c>
      <c r="T2939">
        <v>0</v>
      </c>
      <c r="U2939" t="e">
        <f>VLOOKUP(D2939,#REF!,2,FALSE)</f>
        <v>#REF!</v>
      </c>
      <c r="V2939" t="e">
        <f>VLOOKUP(_216[[#This Row],[rollup_view_description]],Map!$B:$C,2,FALSE)</f>
        <v>#REF!</v>
      </c>
      <c r="W2939" t="str">
        <f>VLOOKUP(F2939,Map!$F:$G,2,FALSE)</f>
        <v>COR</v>
      </c>
    </row>
    <row r="2940" spans="1:23" x14ac:dyDescent="0.25">
      <c r="A2940" t="s">
        <v>6</v>
      </c>
      <c r="B2940" t="s">
        <v>585</v>
      </c>
      <c r="C2940">
        <v>2027</v>
      </c>
      <c r="D2940" t="s">
        <v>190</v>
      </c>
      <c r="E2940" t="s">
        <v>65</v>
      </c>
      <c r="F2940" t="s">
        <v>218</v>
      </c>
      <c r="G2940" t="s">
        <v>89</v>
      </c>
      <c r="H2940">
        <v>0</v>
      </c>
      <c r="I2940">
        <v>0</v>
      </c>
      <c r="J2940">
        <v>0</v>
      </c>
      <c r="K2940">
        <v>0</v>
      </c>
      <c r="L2940">
        <v>0</v>
      </c>
      <c r="M2940">
        <v>0</v>
      </c>
      <c r="N2940">
        <v>0</v>
      </c>
      <c r="O2940">
        <v>0</v>
      </c>
      <c r="P2940">
        <v>0</v>
      </c>
      <c r="Q2940">
        <v>0</v>
      </c>
      <c r="R2940">
        <v>0</v>
      </c>
      <c r="S2940">
        <v>0</v>
      </c>
      <c r="T2940">
        <v>0</v>
      </c>
      <c r="U2940" t="e">
        <f>VLOOKUP(D2940,#REF!,2,FALSE)</f>
        <v>#REF!</v>
      </c>
      <c r="V2940" t="e">
        <f>VLOOKUP(_216[[#This Row],[rollup_view_description]],Map!$B:$C,2,FALSE)</f>
        <v>#REF!</v>
      </c>
      <c r="W2940" t="str">
        <f>VLOOKUP(F2940,Map!$F:$G,2,FALSE)</f>
        <v>COR</v>
      </c>
    </row>
    <row r="2941" spans="1:23" x14ac:dyDescent="0.25">
      <c r="A2941" t="s">
        <v>6</v>
      </c>
      <c r="B2941" t="s">
        <v>585</v>
      </c>
      <c r="C2941">
        <v>2027</v>
      </c>
      <c r="D2941" t="s">
        <v>191</v>
      </c>
      <c r="E2941" t="s">
        <v>65</v>
      </c>
      <c r="F2941" t="s">
        <v>218</v>
      </c>
      <c r="G2941" t="s">
        <v>89</v>
      </c>
      <c r="H2941">
        <v>0</v>
      </c>
      <c r="I2941">
        <v>0</v>
      </c>
      <c r="J2941">
        <v>0</v>
      </c>
      <c r="K2941">
        <v>0</v>
      </c>
      <c r="L2941">
        <v>0</v>
      </c>
      <c r="M2941">
        <v>0</v>
      </c>
      <c r="N2941">
        <v>0</v>
      </c>
      <c r="O2941">
        <v>0</v>
      </c>
      <c r="P2941">
        <v>0</v>
      </c>
      <c r="Q2941">
        <v>0</v>
      </c>
      <c r="R2941">
        <v>0</v>
      </c>
      <c r="S2941">
        <v>0</v>
      </c>
      <c r="T2941">
        <v>0</v>
      </c>
      <c r="U2941" t="e">
        <f>VLOOKUP(D2941,#REF!,2,FALSE)</f>
        <v>#REF!</v>
      </c>
      <c r="V2941" t="e">
        <f>VLOOKUP(_216[[#This Row],[rollup_view_description]],Map!$B:$C,2,FALSE)</f>
        <v>#REF!</v>
      </c>
      <c r="W2941" t="str">
        <f>VLOOKUP(F2941,Map!$F:$G,2,FALSE)</f>
        <v>COR</v>
      </c>
    </row>
    <row r="2942" spans="1:23" x14ac:dyDescent="0.25">
      <c r="A2942" t="s">
        <v>6</v>
      </c>
      <c r="B2942" t="s">
        <v>585</v>
      </c>
      <c r="C2942">
        <v>2027</v>
      </c>
      <c r="D2942" t="s">
        <v>192</v>
      </c>
      <c r="E2942" t="s">
        <v>65</v>
      </c>
      <c r="F2942" t="s">
        <v>218</v>
      </c>
      <c r="G2942" t="s">
        <v>89</v>
      </c>
      <c r="H2942">
        <v>0</v>
      </c>
      <c r="I2942">
        <v>0</v>
      </c>
      <c r="J2942">
        <v>0</v>
      </c>
      <c r="K2942">
        <v>0</v>
      </c>
      <c r="L2942">
        <v>0</v>
      </c>
      <c r="M2942">
        <v>0</v>
      </c>
      <c r="N2942">
        <v>0</v>
      </c>
      <c r="O2942">
        <v>0</v>
      </c>
      <c r="P2942">
        <v>0</v>
      </c>
      <c r="Q2942">
        <v>0</v>
      </c>
      <c r="R2942">
        <v>0</v>
      </c>
      <c r="S2942">
        <v>0</v>
      </c>
      <c r="T2942">
        <v>0</v>
      </c>
      <c r="U2942" t="e">
        <f>VLOOKUP(D2942,#REF!,2,FALSE)</f>
        <v>#REF!</v>
      </c>
      <c r="V2942" t="e">
        <f>VLOOKUP(_216[[#This Row],[rollup_view_description]],Map!$B:$C,2,FALSE)</f>
        <v>#REF!</v>
      </c>
      <c r="W2942" t="str">
        <f>VLOOKUP(F2942,Map!$F:$G,2,FALSE)</f>
        <v>COR</v>
      </c>
    </row>
    <row r="2943" spans="1:23" x14ac:dyDescent="0.25">
      <c r="A2943" t="s">
        <v>6</v>
      </c>
      <c r="B2943" t="s">
        <v>585</v>
      </c>
      <c r="C2943">
        <v>2027</v>
      </c>
      <c r="D2943" t="s">
        <v>193</v>
      </c>
      <c r="E2943" t="s">
        <v>65</v>
      </c>
      <c r="F2943" t="s">
        <v>218</v>
      </c>
      <c r="G2943" t="s">
        <v>89</v>
      </c>
      <c r="H2943">
        <v>0</v>
      </c>
      <c r="I2943">
        <v>0</v>
      </c>
      <c r="J2943">
        <v>0</v>
      </c>
      <c r="K2943">
        <v>0</v>
      </c>
      <c r="L2943">
        <v>0</v>
      </c>
      <c r="M2943">
        <v>0</v>
      </c>
      <c r="N2943">
        <v>0</v>
      </c>
      <c r="O2943">
        <v>0</v>
      </c>
      <c r="P2943">
        <v>0</v>
      </c>
      <c r="Q2943">
        <v>0</v>
      </c>
      <c r="R2943">
        <v>0</v>
      </c>
      <c r="S2943">
        <v>0</v>
      </c>
      <c r="T2943">
        <v>0</v>
      </c>
      <c r="U2943" t="e">
        <f>VLOOKUP(D2943,#REF!,2,FALSE)</f>
        <v>#REF!</v>
      </c>
      <c r="V2943" t="e">
        <f>VLOOKUP(_216[[#This Row],[rollup_view_description]],Map!$B:$C,2,FALSE)</f>
        <v>#REF!</v>
      </c>
      <c r="W2943" t="str">
        <f>VLOOKUP(F2943,Map!$F:$G,2,FALSE)</f>
        <v>COR</v>
      </c>
    </row>
    <row r="2944" spans="1:23" x14ac:dyDescent="0.25">
      <c r="A2944" t="s">
        <v>6</v>
      </c>
      <c r="B2944" t="s">
        <v>585</v>
      </c>
      <c r="C2944">
        <v>2027</v>
      </c>
      <c r="D2944" t="s">
        <v>194</v>
      </c>
      <c r="E2944" t="s">
        <v>65</v>
      </c>
      <c r="F2944" t="s">
        <v>218</v>
      </c>
      <c r="G2944" t="s">
        <v>89</v>
      </c>
      <c r="H2944">
        <v>0</v>
      </c>
      <c r="I2944">
        <v>0</v>
      </c>
      <c r="J2944">
        <v>0</v>
      </c>
      <c r="K2944">
        <v>0</v>
      </c>
      <c r="L2944">
        <v>0</v>
      </c>
      <c r="M2944">
        <v>0</v>
      </c>
      <c r="N2944">
        <v>0</v>
      </c>
      <c r="O2944">
        <v>0</v>
      </c>
      <c r="P2944">
        <v>0</v>
      </c>
      <c r="Q2944">
        <v>0</v>
      </c>
      <c r="R2944">
        <v>0</v>
      </c>
      <c r="S2944">
        <v>0</v>
      </c>
      <c r="T2944">
        <v>0</v>
      </c>
      <c r="U2944" t="e">
        <f>VLOOKUP(D2944,#REF!,2,FALSE)</f>
        <v>#REF!</v>
      </c>
      <c r="V2944" t="e">
        <f>VLOOKUP(_216[[#This Row],[rollup_view_description]],Map!$B:$C,2,FALSE)</f>
        <v>#REF!</v>
      </c>
      <c r="W2944" t="str">
        <f>VLOOKUP(F2944,Map!$F:$G,2,FALSE)</f>
        <v>COR</v>
      </c>
    </row>
    <row r="2945" spans="1:23" x14ac:dyDescent="0.25">
      <c r="A2945" t="s">
        <v>6</v>
      </c>
      <c r="B2945" t="s">
        <v>585</v>
      </c>
      <c r="C2945">
        <v>2027</v>
      </c>
      <c r="D2945" t="s">
        <v>195</v>
      </c>
      <c r="E2945" t="s">
        <v>65</v>
      </c>
      <c r="F2945" t="s">
        <v>218</v>
      </c>
      <c r="G2945" t="s">
        <v>89</v>
      </c>
      <c r="H2945">
        <v>0</v>
      </c>
      <c r="I2945">
        <v>0</v>
      </c>
      <c r="J2945">
        <v>0</v>
      </c>
      <c r="K2945">
        <v>0</v>
      </c>
      <c r="L2945">
        <v>0</v>
      </c>
      <c r="M2945">
        <v>0</v>
      </c>
      <c r="N2945">
        <v>0</v>
      </c>
      <c r="O2945">
        <v>0</v>
      </c>
      <c r="P2945">
        <v>0</v>
      </c>
      <c r="Q2945">
        <v>0</v>
      </c>
      <c r="R2945">
        <v>0</v>
      </c>
      <c r="S2945">
        <v>0</v>
      </c>
      <c r="T2945">
        <v>0</v>
      </c>
      <c r="U2945" t="e">
        <f>VLOOKUP(D2945,#REF!,2,FALSE)</f>
        <v>#REF!</v>
      </c>
      <c r="V2945" t="e">
        <f>VLOOKUP(_216[[#This Row],[rollup_view_description]],Map!$B:$C,2,FALSE)</f>
        <v>#REF!</v>
      </c>
      <c r="W2945" t="str">
        <f>VLOOKUP(F2945,Map!$F:$G,2,FALSE)</f>
        <v>COR</v>
      </c>
    </row>
    <row r="2946" spans="1:23" x14ac:dyDescent="0.25">
      <c r="A2946" t="s">
        <v>6</v>
      </c>
      <c r="B2946" t="s">
        <v>585</v>
      </c>
      <c r="C2946">
        <v>2027</v>
      </c>
      <c r="D2946" t="s">
        <v>196</v>
      </c>
      <c r="E2946" t="s">
        <v>65</v>
      </c>
      <c r="F2946" t="s">
        <v>218</v>
      </c>
      <c r="G2946" t="s">
        <v>89</v>
      </c>
      <c r="H2946">
        <v>0</v>
      </c>
      <c r="I2946">
        <v>0</v>
      </c>
      <c r="J2946">
        <v>0</v>
      </c>
      <c r="K2946">
        <v>0</v>
      </c>
      <c r="L2946">
        <v>0</v>
      </c>
      <c r="M2946">
        <v>0</v>
      </c>
      <c r="N2946">
        <v>0</v>
      </c>
      <c r="O2946">
        <v>0</v>
      </c>
      <c r="P2946">
        <v>0</v>
      </c>
      <c r="Q2946">
        <v>0</v>
      </c>
      <c r="R2946">
        <v>0</v>
      </c>
      <c r="S2946">
        <v>0</v>
      </c>
      <c r="T2946">
        <v>0</v>
      </c>
      <c r="U2946" t="e">
        <f>VLOOKUP(D2946,#REF!,2,FALSE)</f>
        <v>#REF!</v>
      </c>
      <c r="V2946" t="e">
        <f>VLOOKUP(_216[[#This Row],[rollup_view_description]],Map!$B:$C,2,FALSE)</f>
        <v>#REF!</v>
      </c>
      <c r="W2946" t="str">
        <f>VLOOKUP(F2946,Map!$F:$G,2,FALSE)</f>
        <v>COR</v>
      </c>
    </row>
    <row r="2947" spans="1:23" x14ac:dyDescent="0.25">
      <c r="A2947" t="s">
        <v>6</v>
      </c>
      <c r="B2947" t="s">
        <v>585</v>
      </c>
      <c r="C2947">
        <v>2027</v>
      </c>
      <c r="D2947" t="s">
        <v>197</v>
      </c>
      <c r="E2947" t="s">
        <v>65</v>
      </c>
      <c r="F2947" t="s">
        <v>218</v>
      </c>
      <c r="G2947" t="s">
        <v>89</v>
      </c>
      <c r="H2947">
        <v>0</v>
      </c>
      <c r="I2947">
        <v>0</v>
      </c>
      <c r="J2947">
        <v>0</v>
      </c>
      <c r="K2947">
        <v>0</v>
      </c>
      <c r="L2947">
        <v>0</v>
      </c>
      <c r="M2947">
        <v>0</v>
      </c>
      <c r="N2947">
        <v>0</v>
      </c>
      <c r="O2947">
        <v>0</v>
      </c>
      <c r="P2947">
        <v>0</v>
      </c>
      <c r="Q2947">
        <v>0</v>
      </c>
      <c r="R2947">
        <v>0</v>
      </c>
      <c r="S2947">
        <v>0</v>
      </c>
      <c r="T2947">
        <v>0</v>
      </c>
      <c r="U2947" t="e">
        <f>VLOOKUP(D2947,#REF!,2,FALSE)</f>
        <v>#REF!</v>
      </c>
      <c r="V2947" t="e">
        <f>VLOOKUP(_216[[#This Row],[rollup_view_description]],Map!$B:$C,2,FALSE)</f>
        <v>#REF!</v>
      </c>
      <c r="W2947" t="str">
        <f>VLOOKUP(F2947,Map!$F:$G,2,FALSE)</f>
        <v>COR</v>
      </c>
    </row>
    <row r="2948" spans="1:23" x14ac:dyDescent="0.25">
      <c r="A2948" t="s">
        <v>6</v>
      </c>
      <c r="B2948" t="s">
        <v>585</v>
      </c>
      <c r="C2948">
        <v>2027</v>
      </c>
      <c r="D2948" t="s">
        <v>198</v>
      </c>
      <c r="E2948" t="s">
        <v>65</v>
      </c>
      <c r="F2948" t="s">
        <v>218</v>
      </c>
      <c r="G2948" t="s">
        <v>89</v>
      </c>
      <c r="H2948">
        <v>0</v>
      </c>
      <c r="I2948">
        <v>0</v>
      </c>
      <c r="J2948">
        <v>0</v>
      </c>
      <c r="K2948">
        <v>0</v>
      </c>
      <c r="L2948">
        <v>0</v>
      </c>
      <c r="M2948">
        <v>0</v>
      </c>
      <c r="N2948">
        <v>0</v>
      </c>
      <c r="O2948">
        <v>0</v>
      </c>
      <c r="P2948">
        <v>0</v>
      </c>
      <c r="Q2948">
        <v>0</v>
      </c>
      <c r="R2948">
        <v>0</v>
      </c>
      <c r="S2948">
        <v>0</v>
      </c>
      <c r="T2948">
        <v>0</v>
      </c>
      <c r="U2948" t="e">
        <f>VLOOKUP(D2948,#REF!,2,FALSE)</f>
        <v>#REF!</v>
      </c>
      <c r="V2948" t="e">
        <f>VLOOKUP(_216[[#This Row],[rollup_view_description]],Map!$B:$C,2,FALSE)</f>
        <v>#REF!</v>
      </c>
      <c r="W2948" t="str">
        <f>VLOOKUP(F2948,Map!$F:$G,2,FALSE)</f>
        <v>COR</v>
      </c>
    </row>
    <row r="2949" spans="1:23" x14ac:dyDescent="0.25">
      <c r="A2949" t="s">
        <v>6</v>
      </c>
      <c r="B2949" t="s">
        <v>585</v>
      </c>
      <c r="C2949">
        <v>2027</v>
      </c>
      <c r="D2949" t="s">
        <v>199</v>
      </c>
      <c r="E2949" t="s">
        <v>65</v>
      </c>
      <c r="F2949" t="s">
        <v>218</v>
      </c>
      <c r="G2949" t="s">
        <v>89</v>
      </c>
      <c r="H2949">
        <v>0</v>
      </c>
      <c r="I2949">
        <v>0</v>
      </c>
      <c r="J2949">
        <v>0</v>
      </c>
      <c r="K2949">
        <v>0</v>
      </c>
      <c r="L2949">
        <v>0</v>
      </c>
      <c r="M2949">
        <v>0</v>
      </c>
      <c r="N2949">
        <v>0</v>
      </c>
      <c r="O2949">
        <v>0</v>
      </c>
      <c r="P2949">
        <v>0</v>
      </c>
      <c r="Q2949">
        <v>0</v>
      </c>
      <c r="R2949">
        <v>0</v>
      </c>
      <c r="S2949">
        <v>0</v>
      </c>
      <c r="T2949">
        <v>0</v>
      </c>
      <c r="U2949" t="e">
        <f>VLOOKUP(D2949,#REF!,2,FALSE)</f>
        <v>#REF!</v>
      </c>
      <c r="V2949" t="e">
        <f>VLOOKUP(_216[[#This Row],[rollup_view_description]],Map!$B:$C,2,FALSE)</f>
        <v>#REF!</v>
      </c>
      <c r="W2949" t="str">
        <f>VLOOKUP(F2949,Map!$F:$G,2,FALSE)</f>
        <v>COR</v>
      </c>
    </row>
    <row r="2950" spans="1:23" x14ac:dyDescent="0.25">
      <c r="A2950" t="s">
        <v>6</v>
      </c>
      <c r="B2950" t="s">
        <v>585</v>
      </c>
      <c r="C2950">
        <v>2027</v>
      </c>
      <c r="D2950" t="s">
        <v>200</v>
      </c>
      <c r="E2950" t="s">
        <v>65</v>
      </c>
      <c r="F2950" t="s">
        <v>218</v>
      </c>
      <c r="G2950" t="s">
        <v>89</v>
      </c>
      <c r="H2950">
        <v>0</v>
      </c>
      <c r="I2950">
        <v>0</v>
      </c>
      <c r="J2950">
        <v>0</v>
      </c>
      <c r="K2950">
        <v>0</v>
      </c>
      <c r="L2950">
        <v>0</v>
      </c>
      <c r="M2950">
        <v>0</v>
      </c>
      <c r="N2950">
        <v>0</v>
      </c>
      <c r="O2950">
        <v>0</v>
      </c>
      <c r="P2950">
        <v>0</v>
      </c>
      <c r="Q2950">
        <v>0</v>
      </c>
      <c r="R2950">
        <v>0</v>
      </c>
      <c r="S2950">
        <v>0</v>
      </c>
      <c r="T2950">
        <v>0</v>
      </c>
      <c r="U2950" t="e">
        <f>VLOOKUP(D2950,#REF!,2,FALSE)</f>
        <v>#REF!</v>
      </c>
      <c r="V2950" t="e">
        <f>VLOOKUP(_216[[#This Row],[rollup_view_description]],Map!$B:$C,2,FALSE)</f>
        <v>#REF!</v>
      </c>
      <c r="W2950" t="str">
        <f>VLOOKUP(F2950,Map!$F:$G,2,FALSE)</f>
        <v>COR</v>
      </c>
    </row>
    <row r="2951" spans="1:23" x14ac:dyDescent="0.25">
      <c r="A2951" t="s">
        <v>6</v>
      </c>
      <c r="B2951" t="s">
        <v>585</v>
      </c>
      <c r="C2951">
        <v>2027</v>
      </c>
      <c r="D2951" t="s">
        <v>201</v>
      </c>
      <c r="E2951" t="s">
        <v>65</v>
      </c>
      <c r="F2951" t="s">
        <v>218</v>
      </c>
      <c r="G2951" t="s">
        <v>89</v>
      </c>
      <c r="H2951">
        <v>0</v>
      </c>
      <c r="I2951">
        <v>0</v>
      </c>
      <c r="J2951">
        <v>0</v>
      </c>
      <c r="K2951">
        <v>0</v>
      </c>
      <c r="L2951">
        <v>0</v>
      </c>
      <c r="M2951">
        <v>0</v>
      </c>
      <c r="N2951">
        <v>0</v>
      </c>
      <c r="O2951">
        <v>0</v>
      </c>
      <c r="P2951">
        <v>0</v>
      </c>
      <c r="Q2951">
        <v>0</v>
      </c>
      <c r="R2951">
        <v>0</v>
      </c>
      <c r="S2951">
        <v>0</v>
      </c>
      <c r="T2951">
        <v>0</v>
      </c>
      <c r="U2951" t="e">
        <f>VLOOKUP(D2951,#REF!,2,FALSE)</f>
        <v>#REF!</v>
      </c>
      <c r="V2951" t="e">
        <f>VLOOKUP(_216[[#This Row],[rollup_view_description]],Map!$B:$C,2,FALSE)</f>
        <v>#REF!</v>
      </c>
      <c r="W2951" t="str">
        <f>VLOOKUP(F2951,Map!$F:$G,2,FALSE)</f>
        <v>COR</v>
      </c>
    </row>
    <row r="2952" spans="1:23" x14ac:dyDescent="0.25">
      <c r="A2952" t="s">
        <v>6</v>
      </c>
      <c r="B2952" t="s">
        <v>585</v>
      </c>
      <c r="C2952">
        <v>2027</v>
      </c>
      <c r="D2952" t="s">
        <v>202</v>
      </c>
      <c r="E2952" t="s">
        <v>65</v>
      </c>
      <c r="F2952" t="s">
        <v>218</v>
      </c>
      <c r="G2952" t="s">
        <v>89</v>
      </c>
      <c r="H2952">
        <v>0</v>
      </c>
      <c r="I2952">
        <v>0</v>
      </c>
      <c r="J2952">
        <v>0</v>
      </c>
      <c r="K2952">
        <v>0</v>
      </c>
      <c r="L2952">
        <v>0</v>
      </c>
      <c r="M2952">
        <v>0</v>
      </c>
      <c r="N2952">
        <v>0</v>
      </c>
      <c r="O2952">
        <v>0</v>
      </c>
      <c r="P2952">
        <v>0</v>
      </c>
      <c r="Q2952">
        <v>0</v>
      </c>
      <c r="R2952">
        <v>0</v>
      </c>
      <c r="S2952">
        <v>0</v>
      </c>
      <c r="T2952">
        <v>0</v>
      </c>
      <c r="U2952" t="e">
        <f>VLOOKUP(D2952,#REF!,2,FALSE)</f>
        <v>#REF!</v>
      </c>
      <c r="V2952" t="e">
        <f>VLOOKUP(_216[[#This Row],[rollup_view_description]],Map!$B:$C,2,FALSE)</f>
        <v>#REF!</v>
      </c>
      <c r="W2952" t="str">
        <f>VLOOKUP(F2952,Map!$F:$G,2,FALSE)</f>
        <v>COR</v>
      </c>
    </row>
    <row r="2953" spans="1:23" x14ac:dyDescent="0.25">
      <c r="A2953" t="s">
        <v>6</v>
      </c>
      <c r="B2953" t="s">
        <v>585</v>
      </c>
      <c r="C2953">
        <v>2027</v>
      </c>
      <c r="D2953" t="s">
        <v>203</v>
      </c>
      <c r="E2953" t="s">
        <v>65</v>
      </c>
      <c r="F2953" t="s">
        <v>218</v>
      </c>
      <c r="G2953" t="s">
        <v>89</v>
      </c>
      <c r="H2953">
        <v>0</v>
      </c>
      <c r="I2953">
        <v>0</v>
      </c>
      <c r="J2953">
        <v>0</v>
      </c>
      <c r="K2953">
        <v>0</v>
      </c>
      <c r="L2953">
        <v>0</v>
      </c>
      <c r="M2953">
        <v>0</v>
      </c>
      <c r="N2953">
        <v>0</v>
      </c>
      <c r="O2953">
        <v>0</v>
      </c>
      <c r="P2953">
        <v>0</v>
      </c>
      <c r="Q2953">
        <v>0</v>
      </c>
      <c r="R2953">
        <v>0</v>
      </c>
      <c r="S2953">
        <v>0</v>
      </c>
      <c r="T2953">
        <v>0</v>
      </c>
      <c r="U2953" t="e">
        <f>VLOOKUP(D2953,#REF!,2,FALSE)</f>
        <v>#REF!</v>
      </c>
      <c r="V2953" t="e">
        <f>VLOOKUP(_216[[#This Row],[rollup_view_description]],Map!$B:$C,2,FALSE)</f>
        <v>#REF!</v>
      </c>
      <c r="W2953" t="str">
        <f>VLOOKUP(F2953,Map!$F:$G,2,FALSE)</f>
        <v>COR</v>
      </c>
    </row>
    <row r="2954" spans="1:23" x14ac:dyDescent="0.25">
      <c r="A2954" t="s">
        <v>6</v>
      </c>
      <c r="B2954" t="s">
        <v>585</v>
      </c>
      <c r="C2954">
        <v>2027</v>
      </c>
      <c r="D2954" t="s">
        <v>204</v>
      </c>
      <c r="E2954" t="s">
        <v>65</v>
      </c>
      <c r="F2954" t="s">
        <v>218</v>
      </c>
      <c r="G2954" t="s">
        <v>89</v>
      </c>
      <c r="H2954">
        <v>0</v>
      </c>
      <c r="I2954">
        <v>0</v>
      </c>
      <c r="J2954">
        <v>0</v>
      </c>
      <c r="K2954">
        <v>0</v>
      </c>
      <c r="L2954">
        <v>0</v>
      </c>
      <c r="M2954">
        <v>0</v>
      </c>
      <c r="N2954">
        <v>0</v>
      </c>
      <c r="O2954">
        <v>0</v>
      </c>
      <c r="P2954">
        <v>0</v>
      </c>
      <c r="Q2954">
        <v>0</v>
      </c>
      <c r="R2954">
        <v>0</v>
      </c>
      <c r="S2954">
        <v>0</v>
      </c>
      <c r="T2954">
        <v>0</v>
      </c>
      <c r="U2954" t="e">
        <f>VLOOKUP(D2954,#REF!,2,FALSE)</f>
        <v>#REF!</v>
      </c>
      <c r="V2954" t="e">
        <f>VLOOKUP(_216[[#This Row],[rollup_view_description]],Map!$B:$C,2,FALSE)</f>
        <v>#REF!</v>
      </c>
      <c r="W2954" t="str">
        <f>VLOOKUP(F2954,Map!$F:$G,2,FALSE)</f>
        <v>COR</v>
      </c>
    </row>
    <row r="2955" spans="1:23" x14ac:dyDescent="0.25">
      <c r="A2955" t="s">
        <v>6</v>
      </c>
      <c r="B2955" t="s">
        <v>585</v>
      </c>
      <c r="C2955">
        <v>2027</v>
      </c>
      <c r="D2955" t="s">
        <v>205</v>
      </c>
      <c r="E2955" t="s">
        <v>65</v>
      </c>
      <c r="F2955" t="s">
        <v>218</v>
      </c>
      <c r="G2955" t="s">
        <v>89</v>
      </c>
      <c r="H2955">
        <v>0</v>
      </c>
      <c r="I2955">
        <v>0</v>
      </c>
      <c r="J2955">
        <v>0</v>
      </c>
      <c r="K2955">
        <v>0</v>
      </c>
      <c r="L2955">
        <v>0</v>
      </c>
      <c r="M2955">
        <v>0</v>
      </c>
      <c r="N2955">
        <v>0</v>
      </c>
      <c r="O2955">
        <v>0</v>
      </c>
      <c r="P2955">
        <v>0</v>
      </c>
      <c r="Q2955">
        <v>0</v>
      </c>
      <c r="R2955">
        <v>0</v>
      </c>
      <c r="S2955">
        <v>0</v>
      </c>
      <c r="T2955">
        <v>0</v>
      </c>
      <c r="U2955" t="e">
        <f>VLOOKUP(D2955,#REF!,2,FALSE)</f>
        <v>#REF!</v>
      </c>
      <c r="V2955" t="e">
        <f>VLOOKUP(_216[[#This Row],[rollup_view_description]],Map!$B:$C,2,FALSE)</f>
        <v>#REF!</v>
      </c>
      <c r="W2955" t="str">
        <f>VLOOKUP(F2955,Map!$F:$G,2,FALSE)</f>
        <v>COR</v>
      </c>
    </row>
    <row r="2956" spans="1:23" x14ac:dyDescent="0.25">
      <c r="A2956" t="s">
        <v>6</v>
      </c>
      <c r="B2956" t="s">
        <v>585</v>
      </c>
      <c r="C2956">
        <v>2027</v>
      </c>
      <c r="D2956" t="s">
        <v>206</v>
      </c>
      <c r="E2956" t="s">
        <v>65</v>
      </c>
      <c r="F2956" t="s">
        <v>218</v>
      </c>
      <c r="G2956" t="s">
        <v>89</v>
      </c>
      <c r="H2956">
        <v>0</v>
      </c>
      <c r="I2956">
        <v>8147765</v>
      </c>
      <c r="J2956">
        <v>8147765</v>
      </c>
      <c r="K2956">
        <v>5870831</v>
      </c>
      <c r="L2956">
        <v>0</v>
      </c>
      <c r="M2956">
        <v>5870831</v>
      </c>
      <c r="N2956">
        <v>0</v>
      </c>
      <c r="O2956">
        <v>-5870831</v>
      </c>
      <c r="P2956">
        <v>8147765</v>
      </c>
      <c r="Q2956">
        <v>0</v>
      </c>
      <c r="R2956">
        <v>61643.73</v>
      </c>
      <c r="S2956">
        <v>-85551.54</v>
      </c>
      <c r="T2956">
        <v>0</v>
      </c>
      <c r="U2956" t="e">
        <f>VLOOKUP(D2956,#REF!,2,FALSE)</f>
        <v>#REF!</v>
      </c>
      <c r="V2956" t="e">
        <f>VLOOKUP(_216[[#This Row],[rollup_view_description]],Map!$B:$C,2,FALSE)</f>
        <v>#REF!</v>
      </c>
      <c r="W2956" t="str">
        <f>VLOOKUP(F2956,Map!$F:$G,2,FALSE)</f>
        <v>COR</v>
      </c>
    </row>
    <row r="2957" spans="1:23" x14ac:dyDescent="0.25">
      <c r="A2957" t="s">
        <v>6</v>
      </c>
      <c r="B2957" t="s">
        <v>585</v>
      </c>
      <c r="C2957">
        <v>2027</v>
      </c>
      <c r="D2957" t="s">
        <v>207</v>
      </c>
      <c r="E2957" t="s">
        <v>65</v>
      </c>
      <c r="F2957" t="s">
        <v>218</v>
      </c>
      <c r="G2957" t="s">
        <v>89</v>
      </c>
      <c r="H2957">
        <v>0</v>
      </c>
      <c r="I2957">
        <v>0</v>
      </c>
      <c r="J2957">
        <v>0</v>
      </c>
      <c r="K2957">
        <v>0</v>
      </c>
      <c r="L2957">
        <v>0</v>
      </c>
      <c r="M2957">
        <v>0</v>
      </c>
      <c r="N2957">
        <v>0</v>
      </c>
      <c r="O2957">
        <v>0</v>
      </c>
      <c r="P2957">
        <v>0</v>
      </c>
      <c r="Q2957">
        <v>0</v>
      </c>
      <c r="R2957">
        <v>0</v>
      </c>
      <c r="S2957">
        <v>0</v>
      </c>
      <c r="T2957">
        <v>0</v>
      </c>
      <c r="U2957" t="e">
        <f>VLOOKUP(D2957,#REF!,2,FALSE)</f>
        <v>#REF!</v>
      </c>
      <c r="V2957" t="e">
        <f>VLOOKUP(_216[[#This Row],[rollup_view_description]],Map!$B:$C,2,FALSE)</f>
        <v>#REF!</v>
      </c>
      <c r="W2957" t="str">
        <f>VLOOKUP(F2957,Map!$F:$G,2,FALSE)</f>
        <v>COR</v>
      </c>
    </row>
    <row r="2958" spans="1:23" x14ac:dyDescent="0.25">
      <c r="A2958" t="s">
        <v>6</v>
      </c>
      <c r="B2958" t="s">
        <v>585</v>
      </c>
      <c r="C2958">
        <v>2027</v>
      </c>
      <c r="D2958" t="s">
        <v>93</v>
      </c>
      <c r="E2958" t="s">
        <v>65</v>
      </c>
      <c r="F2958" t="s">
        <v>137</v>
      </c>
      <c r="G2958" t="s">
        <v>89</v>
      </c>
      <c r="H2958">
        <v>0</v>
      </c>
      <c r="I2958">
        <v>0</v>
      </c>
      <c r="J2958">
        <v>0</v>
      </c>
      <c r="K2958">
        <v>0</v>
      </c>
      <c r="L2958">
        <v>0</v>
      </c>
      <c r="M2958">
        <v>0</v>
      </c>
      <c r="N2958">
        <v>0</v>
      </c>
      <c r="O2958">
        <v>0</v>
      </c>
      <c r="P2958">
        <v>0</v>
      </c>
      <c r="Q2958">
        <v>0</v>
      </c>
      <c r="R2958">
        <v>0</v>
      </c>
      <c r="S2958">
        <v>0</v>
      </c>
      <c r="T2958">
        <v>0</v>
      </c>
      <c r="U2958" t="e">
        <f>VLOOKUP(D2958,#REF!,2,FALSE)</f>
        <v>#REF!</v>
      </c>
      <c r="V2958" t="e">
        <f>VLOOKUP(_216[[#This Row],[rollup_view_description]],Map!$B:$C,2,FALSE)</f>
        <v>#REF!</v>
      </c>
      <c r="W2958" t="str">
        <f>VLOOKUP(F2958,Map!$F:$G,2,FALSE)</f>
        <v>n/a</v>
      </c>
    </row>
    <row r="2959" spans="1:23" x14ac:dyDescent="0.25">
      <c r="A2959" t="s">
        <v>6</v>
      </c>
      <c r="B2959" t="s">
        <v>585</v>
      </c>
      <c r="C2959">
        <v>2027</v>
      </c>
      <c r="D2959" t="s">
        <v>94</v>
      </c>
      <c r="E2959" t="s">
        <v>65</v>
      </c>
      <c r="F2959" t="s">
        <v>138</v>
      </c>
      <c r="G2959" t="s">
        <v>88</v>
      </c>
      <c r="H2959">
        <v>0</v>
      </c>
      <c r="I2959">
        <v>0</v>
      </c>
      <c r="J2959">
        <v>0</v>
      </c>
      <c r="K2959">
        <v>0</v>
      </c>
      <c r="L2959">
        <v>0</v>
      </c>
      <c r="M2959">
        <v>0</v>
      </c>
      <c r="N2959">
        <v>0</v>
      </c>
      <c r="O2959">
        <v>0</v>
      </c>
      <c r="P2959">
        <v>0</v>
      </c>
      <c r="Q2959">
        <v>0</v>
      </c>
      <c r="R2959">
        <v>0</v>
      </c>
      <c r="S2959">
        <v>0</v>
      </c>
      <c r="T2959">
        <v>0</v>
      </c>
      <c r="U2959" t="e">
        <f>VLOOKUP(D2959,#REF!,2,FALSE)</f>
        <v>#REF!</v>
      </c>
      <c r="V2959" t="e">
        <f>VLOOKUP(_216[[#This Row],[rollup_view_description]],Map!$B:$C,2,FALSE)</f>
        <v>#REF!</v>
      </c>
      <c r="W2959" t="str">
        <f>VLOOKUP(F2959,Map!$F:$G,2,FALSE)</f>
        <v>n/a</v>
      </c>
    </row>
    <row r="2960" spans="1:23" x14ac:dyDescent="0.25">
      <c r="A2960" t="s">
        <v>6</v>
      </c>
      <c r="B2960" t="s">
        <v>585</v>
      </c>
      <c r="C2960">
        <v>2027</v>
      </c>
      <c r="D2960" t="s">
        <v>94</v>
      </c>
      <c r="E2960" t="s">
        <v>65</v>
      </c>
      <c r="F2960" t="s">
        <v>137</v>
      </c>
      <c r="G2960" t="s">
        <v>89</v>
      </c>
      <c r="H2960">
        <v>0</v>
      </c>
      <c r="I2960">
        <v>0</v>
      </c>
      <c r="J2960">
        <v>0</v>
      </c>
      <c r="K2960">
        <v>0</v>
      </c>
      <c r="L2960">
        <v>0</v>
      </c>
      <c r="M2960">
        <v>0</v>
      </c>
      <c r="N2960">
        <v>0</v>
      </c>
      <c r="O2960">
        <v>0</v>
      </c>
      <c r="P2960">
        <v>0</v>
      </c>
      <c r="Q2960">
        <v>0</v>
      </c>
      <c r="R2960">
        <v>0</v>
      </c>
      <c r="S2960">
        <v>0</v>
      </c>
      <c r="T2960">
        <v>0</v>
      </c>
      <c r="U2960" t="e">
        <f>VLOOKUP(D2960,#REF!,2,FALSE)</f>
        <v>#REF!</v>
      </c>
      <c r="V2960" t="e">
        <f>VLOOKUP(_216[[#This Row],[rollup_view_description]],Map!$B:$C,2,FALSE)</f>
        <v>#REF!</v>
      </c>
      <c r="W2960" t="str">
        <f>VLOOKUP(F2960,Map!$F:$G,2,FALSE)</f>
        <v>n/a</v>
      </c>
    </row>
    <row r="2961" spans="1:23" x14ac:dyDescent="0.25">
      <c r="A2961" t="s">
        <v>6</v>
      </c>
      <c r="B2961" t="s">
        <v>585</v>
      </c>
      <c r="C2961">
        <v>2027</v>
      </c>
      <c r="D2961" t="s">
        <v>142</v>
      </c>
      <c r="E2961" t="s">
        <v>77</v>
      </c>
      <c r="F2961" t="s">
        <v>219</v>
      </c>
      <c r="G2961" t="s">
        <v>88</v>
      </c>
      <c r="H2961">
        <v>0</v>
      </c>
      <c r="I2961">
        <v>0</v>
      </c>
      <c r="J2961">
        <v>0</v>
      </c>
      <c r="K2961">
        <v>0</v>
      </c>
      <c r="L2961">
        <v>0</v>
      </c>
      <c r="M2961">
        <v>0</v>
      </c>
      <c r="N2961">
        <v>0</v>
      </c>
      <c r="O2961">
        <v>0</v>
      </c>
      <c r="P2961">
        <v>0</v>
      </c>
      <c r="Q2961">
        <v>0</v>
      </c>
      <c r="R2961">
        <v>0</v>
      </c>
      <c r="S2961">
        <v>0</v>
      </c>
      <c r="T2961">
        <v>0</v>
      </c>
      <c r="U2961" t="e">
        <f>VLOOKUP(D2961,#REF!,2,FALSE)</f>
        <v>#REF!</v>
      </c>
      <c r="V2961" t="e">
        <f>VLOOKUP(_216[[#This Row],[rollup_view_description]],Map!$B:$C,2,FALSE)</f>
        <v>#REF!</v>
      </c>
      <c r="W2961" t="str">
        <f>VLOOKUP(F2961,Map!$F:$G,2,FALSE)</f>
        <v>Reg Def</v>
      </c>
    </row>
    <row r="2962" spans="1:23" x14ac:dyDescent="0.25">
      <c r="A2962" t="s">
        <v>6</v>
      </c>
      <c r="B2962" t="s">
        <v>585</v>
      </c>
      <c r="C2962">
        <v>2027</v>
      </c>
      <c r="D2962" t="s">
        <v>142</v>
      </c>
      <c r="E2962" t="s">
        <v>77</v>
      </c>
      <c r="F2962" t="s">
        <v>220</v>
      </c>
      <c r="G2962" t="s">
        <v>89</v>
      </c>
      <c r="H2962">
        <v>0</v>
      </c>
      <c r="I2962">
        <v>0</v>
      </c>
      <c r="J2962">
        <v>0</v>
      </c>
      <c r="K2962">
        <v>0</v>
      </c>
      <c r="L2962">
        <v>0</v>
      </c>
      <c r="M2962">
        <v>0</v>
      </c>
      <c r="N2962">
        <v>0</v>
      </c>
      <c r="O2962">
        <v>0</v>
      </c>
      <c r="P2962">
        <v>0</v>
      </c>
      <c r="Q2962">
        <v>0</v>
      </c>
      <c r="R2962">
        <v>0</v>
      </c>
      <c r="S2962">
        <v>0</v>
      </c>
      <c r="T2962">
        <v>0</v>
      </c>
      <c r="U2962" t="e">
        <f>VLOOKUP(D2962,#REF!,2,FALSE)</f>
        <v>#REF!</v>
      </c>
      <c r="V2962" t="e">
        <f>VLOOKUP(_216[[#This Row],[rollup_view_description]],Map!$B:$C,2,FALSE)</f>
        <v>#REF!</v>
      </c>
      <c r="W2962" t="str">
        <f>VLOOKUP(F2962,Map!$F:$G,2,FALSE)</f>
        <v>Reg Def</v>
      </c>
    </row>
    <row r="2963" spans="1:23" x14ac:dyDescent="0.25">
      <c r="A2963" t="s">
        <v>6</v>
      </c>
      <c r="B2963" t="s">
        <v>585</v>
      </c>
      <c r="C2963">
        <v>2027</v>
      </c>
      <c r="D2963" t="s">
        <v>145</v>
      </c>
      <c r="E2963" t="s">
        <v>77</v>
      </c>
      <c r="F2963" t="s">
        <v>221</v>
      </c>
      <c r="G2963" t="s">
        <v>88</v>
      </c>
      <c r="H2963">
        <v>0</v>
      </c>
      <c r="I2963">
        <v>0</v>
      </c>
      <c r="J2963">
        <v>0</v>
      </c>
      <c r="K2963">
        <v>0</v>
      </c>
      <c r="L2963">
        <v>0</v>
      </c>
      <c r="M2963">
        <v>0</v>
      </c>
      <c r="N2963">
        <v>0</v>
      </c>
      <c r="O2963">
        <v>0</v>
      </c>
      <c r="P2963">
        <v>0</v>
      </c>
      <c r="Q2963">
        <v>0</v>
      </c>
      <c r="R2963">
        <v>0</v>
      </c>
      <c r="S2963">
        <v>0</v>
      </c>
      <c r="T2963">
        <v>0</v>
      </c>
      <c r="U2963" t="e">
        <f>VLOOKUP(D2963,#REF!,2,FALSE)</f>
        <v>#REF!</v>
      </c>
      <c r="V2963" t="e">
        <f>VLOOKUP(_216[[#This Row],[rollup_view_description]],Map!$B:$C,2,FALSE)</f>
        <v>#REF!</v>
      </c>
      <c r="W2963" t="str">
        <f>VLOOKUP(F2963,Map!$F:$G,2,FALSE)</f>
        <v>Reg Def</v>
      </c>
    </row>
    <row r="2964" spans="1:23" x14ac:dyDescent="0.25">
      <c r="A2964" t="s">
        <v>6</v>
      </c>
      <c r="B2964" t="s">
        <v>585</v>
      </c>
      <c r="C2964">
        <v>2027</v>
      </c>
      <c r="D2964" t="s">
        <v>145</v>
      </c>
      <c r="E2964" t="s">
        <v>77</v>
      </c>
      <c r="F2964" t="s">
        <v>220</v>
      </c>
      <c r="G2964" t="s">
        <v>89</v>
      </c>
      <c r="H2964">
        <v>0</v>
      </c>
      <c r="I2964">
        <v>0</v>
      </c>
      <c r="J2964">
        <v>0</v>
      </c>
      <c r="K2964">
        <v>0</v>
      </c>
      <c r="L2964">
        <v>0</v>
      </c>
      <c r="M2964">
        <v>0</v>
      </c>
      <c r="N2964">
        <v>0</v>
      </c>
      <c r="O2964">
        <v>0</v>
      </c>
      <c r="P2964">
        <v>0</v>
      </c>
      <c r="Q2964">
        <v>0</v>
      </c>
      <c r="R2964">
        <v>0</v>
      </c>
      <c r="S2964">
        <v>0</v>
      </c>
      <c r="T2964">
        <v>0</v>
      </c>
      <c r="U2964" t="e">
        <f>VLOOKUP(D2964,#REF!,2,FALSE)</f>
        <v>#REF!</v>
      </c>
      <c r="V2964" t="e">
        <f>VLOOKUP(_216[[#This Row],[rollup_view_description]],Map!$B:$C,2,FALSE)</f>
        <v>#REF!</v>
      </c>
      <c r="W2964" t="str">
        <f>VLOOKUP(F2964,Map!$F:$G,2,FALSE)</f>
        <v>Reg Def</v>
      </c>
    </row>
    <row r="2965" spans="1:23" x14ac:dyDescent="0.25">
      <c r="A2965" t="s">
        <v>6</v>
      </c>
      <c r="B2965" t="s">
        <v>585</v>
      </c>
      <c r="C2965">
        <v>2027</v>
      </c>
      <c r="D2965" t="s">
        <v>147</v>
      </c>
      <c r="E2965" t="s">
        <v>77</v>
      </c>
      <c r="F2965" t="s">
        <v>221</v>
      </c>
      <c r="G2965" t="s">
        <v>88</v>
      </c>
      <c r="H2965">
        <v>0</v>
      </c>
      <c r="I2965">
        <v>0</v>
      </c>
      <c r="J2965">
        <v>0</v>
      </c>
      <c r="K2965">
        <v>0</v>
      </c>
      <c r="L2965">
        <v>0</v>
      </c>
      <c r="M2965">
        <v>0</v>
      </c>
      <c r="N2965">
        <v>0</v>
      </c>
      <c r="O2965">
        <v>0</v>
      </c>
      <c r="P2965">
        <v>0</v>
      </c>
      <c r="Q2965">
        <v>0</v>
      </c>
      <c r="R2965">
        <v>0</v>
      </c>
      <c r="S2965">
        <v>0</v>
      </c>
      <c r="T2965">
        <v>0</v>
      </c>
      <c r="U2965" t="e">
        <f>VLOOKUP(D2965,#REF!,2,FALSE)</f>
        <v>#REF!</v>
      </c>
      <c r="V2965" t="e">
        <f>VLOOKUP(_216[[#This Row],[rollup_view_description]],Map!$B:$C,2,FALSE)</f>
        <v>#REF!</v>
      </c>
      <c r="W2965" t="str">
        <f>VLOOKUP(F2965,Map!$F:$G,2,FALSE)</f>
        <v>Reg Def</v>
      </c>
    </row>
    <row r="2966" spans="1:23" x14ac:dyDescent="0.25">
      <c r="A2966" t="s">
        <v>6</v>
      </c>
      <c r="B2966" t="s">
        <v>585</v>
      </c>
      <c r="C2966">
        <v>2027</v>
      </c>
      <c r="D2966" t="s">
        <v>147</v>
      </c>
      <c r="E2966" t="s">
        <v>77</v>
      </c>
      <c r="F2966" t="s">
        <v>220</v>
      </c>
      <c r="G2966" t="s">
        <v>89</v>
      </c>
      <c r="H2966">
        <v>0</v>
      </c>
      <c r="I2966">
        <v>0</v>
      </c>
      <c r="J2966">
        <v>0</v>
      </c>
      <c r="K2966">
        <v>0</v>
      </c>
      <c r="L2966">
        <v>0</v>
      </c>
      <c r="M2966">
        <v>0</v>
      </c>
      <c r="N2966">
        <v>0</v>
      </c>
      <c r="O2966">
        <v>0</v>
      </c>
      <c r="P2966">
        <v>0</v>
      </c>
      <c r="Q2966">
        <v>0</v>
      </c>
      <c r="R2966">
        <v>0</v>
      </c>
      <c r="S2966">
        <v>0</v>
      </c>
      <c r="T2966">
        <v>0</v>
      </c>
      <c r="U2966" t="e">
        <f>VLOOKUP(D2966,#REF!,2,FALSE)</f>
        <v>#REF!</v>
      </c>
      <c r="V2966" t="e">
        <f>VLOOKUP(_216[[#This Row],[rollup_view_description]],Map!$B:$C,2,FALSE)</f>
        <v>#REF!</v>
      </c>
      <c r="W2966" t="str">
        <f>VLOOKUP(F2966,Map!$F:$G,2,FALSE)</f>
        <v>Reg Def</v>
      </c>
    </row>
    <row r="2967" spans="1:23" x14ac:dyDescent="0.25">
      <c r="A2967" t="s">
        <v>6</v>
      </c>
      <c r="B2967" t="s">
        <v>585</v>
      </c>
      <c r="C2967">
        <v>2027</v>
      </c>
      <c r="D2967" t="s">
        <v>107</v>
      </c>
      <c r="E2967" t="s">
        <v>77</v>
      </c>
      <c r="F2967" t="s">
        <v>219</v>
      </c>
      <c r="G2967" t="s">
        <v>88</v>
      </c>
      <c r="H2967">
        <v>0</v>
      </c>
      <c r="I2967">
        <v>0</v>
      </c>
      <c r="J2967">
        <v>0</v>
      </c>
      <c r="K2967">
        <v>0</v>
      </c>
      <c r="L2967">
        <v>0</v>
      </c>
      <c r="M2967">
        <v>0</v>
      </c>
      <c r="N2967">
        <v>0</v>
      </c>
      <c r="O2967">
        <v>0</v>
      </c>
      <c r="P2967">
        <v>0</v>
      </c>
      <c r="Q2967">
        <v>0</v>
      </c>
      <c r="R2967">
        <v>0</v>
      </c>
      <c r="S2967">
        <v>0</v>
      </c>
      <c r="T2967">
        <v>0</v>
      </c>
      <c r="U2967" t="e">
        <f>VLOOKUP(D2967,#REF!,2,FALSE)</f>
        <v>#REF!</v>
      </c>
      <c r="V2967" t="e">
        <f>VLOOKUP(_216[[#This Row],[rollup_view_description]],Map!$B:$C,2,FALSE)</f>
        <v>#REF!</v>
      </c>
      <c r="W2967" t="str">
        <f>VLOOKUP(F2967,Map!$F:$G,2,FALSE)</f>
        <v>Reg Def</v>
      </c>
    </row>
    <row r="2968" spans="1:23" x14ac:dyDescent="0.25">
      <c r="A2968" t="s">
        <v>6</v>
      </c>
      <c r="B2968" t="s">
        <v>585</v>
      </c>
      <c r="C2968">
        <v>2027</v>
      </c>
      <c r="D2968" t="s">
        <v>107</v>
      </c>
      <c r="E2968" t="s">
        <v>77</v>
      </c>
      <c r="F2968" t="s">
        <v>139</v>
      </c>
      <c r="G2968" t="s">
        <v>88</v>
      </c>
      <c r="H2968">
        <v>0</v>
      </c>
      <c r="I2968">
        <v>0</v>
      </c>
      <c r="J2968">
        <v>0</v>
      </c>
      <c r="K2968">
        <v>0</v>
      </c>
      <c r="L2968">
        <v>0</v>
      </c>
      <c r="M2968">
        <v>0</v>
      </c>
      <c r="N2968">
        <v>0</v>
      </c>
      <c r="O2968">
        <v>0</v>
      </c>
      <c r="P2968">
        <v>0</v>
      </c>
      <c r="Q2968">
        <v>0</v>
      </c>
      <c r="R2968">
        <v>0</v>
      </c>
      <c r="S2968">
        <v>0</v>
      </c>
      <c r="T2968">
        <v>0</v>
      </c>
      <c r="U2968" t="e">
        <f>VLOOKUP(D2968,#REF!,2,FALSE)</f>
        <v>#REF!</v>
      </c>
      <c r="V2968" t="e">
        <f>VLOOKUP(_216[[#This Row],[rollup_view_description]],Map!$B:$C,2,FALSE)</f>
        <v>#REF!</v>
      </c>
      <c r="W2968" t="str">
        <f>VLOOKUP(F2968,Map!$F:$G,2,FALSE)</f>
        <v>Flow Through</v>
      </c>
    </row>
    <row r="2969" spans="1:23" x14ac:dyDescent="0.25">
      <c r="A2969" t="s">
        <v>6</v>
      </c>
      <c r="B2969" t="s">
        <v>585</v>
      </c>
      <c r="C2969">
        <v>2027</v>
      </c>
      <c r="D2969" t="s">
        <v>107</v>
      </c>
      <c r="E2969" t="s">
        <v>77</v>
      </c>
      <c r="F2969" t="s">
        <v>220</v>
      </c>
      <c r="G2969" t="s">
        <v>89</v>
      </c>
      <c r="H2969">
        <v>-2435.13</v>
      </c>
      <c r="I2969">
        <v>0</v>
      </c>
      <c r="J2969">
        <v>-2435.13</v>
      </c>
      <c r="K2969">
        <v>0</v>
      </c>
      <c r="L2969">
        <v>0</v>
      </c>
      <c r="M2969">
        <v>0</v>
      </c>
      <c r="N2969">
        <v>0</v>
      </c>
      <c r="O2969">
        <v>-2435.13</v>
      </c>
      <c r="P2969">
        <v>0</v>
      </c>
      <c r="Q2969">
        <v>0</v>
      </c>
      <c r="R2969">
        <v>-121.76</v>
      </c>
      <c r="S2969">
        <v>0</v>
      </c>
      <c r="T2969">
        <v>0</v>
      </c>
      <c r="U2969" t="e">
        <f>VLOOKUP(D2969,#REF!,2,FALSE)</f>
        <v>#REF!</v>
      </c>
      <c r="V2969" t="e">
        <f>VLOOKUP(_216[[#This Row],[rollup_view_description]],Map!$B:$C,2,FALSE)</f>
        <v>#REF!</v>
      </c>
      <c r="W2969" t="str">
        <f>VLOOKUP(F2969,Map!$F:$G,2,FALSE)</f>
        <v>Reg Def</v>
      </c>
    </row>
    <row r="2970" spans="1:23" x14ac:dyDescent="0.25">
      <c r="A2970" t="s">
        <v>6</v>
      </c>
      <c r="B2970" t="s">
        <v>585</v>
      </c>
      <c r="C2970">
        <v>2027</v>
      </c>
      <c r="D2970" t="s">
        <v>109</v>
      </c>
      <c r="E2970" t="s">
        <v>77</v>
      </c>
      <c r="F2970" t="s">
        <v>219</v>
      </c>
      <c r="G2970" t="s">
        <v>88</v>
      </c>
      <c r="H2970">
        <v>0</v>
      </c>
      <c r="I2970">
        <v>0</v>
      </c>
      <c r="J2970">
        <v>0</v>
      </c>
      <c r="K2970">
        <v>0</v>
      </c>
      <c r="L2970">
        <v>0</v>
      </c>
      <c r="M2970">
        <v>0</v>
      </c>
      <c r="N2970">
        <v>0</v>
      </c>
      <c r="O2970">
        <v>0</v>
      </c>
      <c r="P2970">
        <v>0</v>
      </c>
      <c r="Q2970">
        <v>0</v>
      </c>
      <c r="R2970">
        <v>0</v>
      </c>
      <c r="S2970">
        <v>0</v>
      </c>
      <c r="T2970">
        <v>0</v>
      </c>
      <c r="U2970" t="e">
        <f>VLOOKUP(D2970,#REF!,2,FALSE)</f>
        <v>#REF!</v>
      </c>
      <c r="V2970" t="e">
        <f>VLOOKUP(_216[[#This Row],[rollup_view_description]],Map!$B:$C,2,FALSE)</f>
        <v>#REF!</v>
      </c>
      <c r="W2970" t="str">
        <f>VLOOKUP(F2970,Map!$F:$G,2,FALSE)</f>
        <v>Reg Def</v>
      </c>
    </row>
    <row r="2971" spans="1:23" x14ac:dyDescent="0.25">
      <c r="A2971" t="s">
        <v>6</v>
      </c>
      <c r="B2971" t="s">
        <v>585</v>
      </c>
      <c r="C2971">
        <v>2027</v>
      </c>
      <c r="D2971" t="s">
        <v>109</v>
      </c>
      <c r="E2971" t="s">
        <v>77</v>
      </c>
      <c r="F2971" t="s">
        <v>222</v>
      </c>
      <c r="G2971" t="s">
        <v>88</v>
      </c>
      <c r="H2971">
        <v>0</v>
      </c>
      <c r="I2971">
        <v>0</v>
      </c>
      <c r="J2971">
        <v>0</v>
      </c>
      <c r="K2971">
        <v>0</v>
      </c>
      <c r="L2971">
        <v>0</v>
      </c>
      <c r="M2971">
        <v>0</v>
      </c>
      <c r="N2971">
        <v>0</v>
      </c>
      <c r="O2971">
        <v>0</v>
      </c>
      <c r="P2971">
        <v>0</v>
      </c>
      <c r="Q2971">
        <v>0</v>
      </c>
      <c r="R2971">
        <v>0</v>
      </c>
      <c r="S2971">
        <v>0</v>
      </c>
      <c r="T2971">
        <v>0</v>
      </c>
      <c r="U2971" t="e">
        <f>VLOOKUP(D2971,#REF!,2,FALSE)</f>
        <v>#REF!</v>
      </c>
      <c r="V2971" t="e">
        <f>VLOOKUP(_216[[#This Row],[rollup_view_description]],Map!$B:$C,2,FALSE)</f>
        <v>#REF!</v>
      </c>
      <c r="W2971" t="str">
        <f>VLOOKUP(F2971,Map!$F:$G,2,FALSE)</f>
        <v>Reg Def</v>
      </c>
    </row>
    <row r="2972" spans="1:23" x14ac:dyDescent="0.25">
      <c r="A2972" t="s">
        <v>6</v>
      </c>
      <c r="B2972" t="s">
        <v>585</v>
      </c>
      <c r="C2972">
        <v>2027</v>
      </c>
      <c r="D2972" t="s">
        <v>109</v>
      </c>
      <c r="E2972" t="s">
        <v>77</v>
      </c>
      <c r="F2972" t="s">
        <v>139</v>
      </c>
      <c r="G2972" t="s">
        <v>88</v>
      </c>
      <c r="H2972">
        <v>0</v>
      </c>
      <c r="I2972">
        <v>0</v>
      </c>
      <c r="J2972">
        <v>0</v>
      </c>
      <c r="K2972">
        <v>0</v>
      </c>
      <c r="L2972">
        <v>0</v>
      </c>
      <c r="M2972">
        <v>0</v>
      </c>
      <c r="N2972">
        <v>0</v>
      </c>
      <c r="O2972">
        <v>0</v>
      </c>
      <c r="P2972">
        <v>0</v>
      </c>
      <c r="Q2972">
        <v>0</v>
      </c>
      <c r="R2972">
        <v>0</v>
      </c>
      <c r="S2972">
        <v>0</v>
      </c>
      <c r="T2972">
        <v>0</v>
      </c>
      <c r="U2972" t="e">
        <f>VLOOKUP(D2972,#REF!,2,FALSE)</f>
        <v>#REF!</v>
      </c>
      <c r="V2972" t="e">
        <f>VLOOKUP(_216[[#This Row],[rollup_view_description]],Map!$B:$C,2,FALSE)</f>
        <v>#REF!</v>
      </c>
      <c r="W2972" t="str">
        <f>VLOOKUP(F2972,Map!$F:$G,2,FALSE)</f>
        <v>Flow Through</v>
      </c>
    </row>
    <row r="2973" spans="1:23" x14ac:dyDescent="0.25">
      <c r="A2973" t="s">
        <v>6</v>
      </c>
      <c r="B2973" t="s">
        <v>585</v>
      </c>
      <c r="C2973">
        <v>2027</v>
      </c>
      <c r="D2973" t="s">
        <v>109</v>
      </c>
      <c r="E2973" t="s">
        <v>77</v>
      </c>
      <c r="F2973" t="s">
        <v>221</v>
      </c>
      <c r="G2973" t="s">
        <v>88</v>
      </c>
      <c r="H2973">
        <v>0</v>
      </c>
      <c r="I2973">
        <v>0</v>
      </c>
      <c r="J2973">
        <v>0</v>
      </c>
      <c r="K2973">
        <v>0</v>
      </c>
      <c r="L2973">
        <v>0</v>
      </c>
      <c r="M2973">
        <v>0</v>
      </c>
      <c r="N2973">
        <v>0</v>
      </c>
      <c r="O2973">
        <v>0</v>
      </c>
      <c r="P2973">
        <v>0</v>
      </c>
      <c r="Q2973">
        <v>0</v>
      </c>
      <c r="R2973">
        <v>0</v>
      </c>
      <c r="S2973">
        <v>0</v>
      </c>
      <c r="T2973">
        <v>0</v>
      </c>
      <c r="U2973" t="e">
        <f>VLOOKUP(D2973,#REF!,2,FALSE)</f>
        <v>#REF!</v>
      </c>
      <c r="V2973" t="e">
        <f>VLOOKUP(_216[[#This Row],[rollup_view_description]],Map!$B:$C,2,FALSE)</f>
        <v>#REF!</v>
      </c>
      <c r="W2973" t="str">
        <f>VLOOKUP(F2973,Map!$F:$G,2,FALSE)</f>
        <v>Reg Def</v>
      </c>
    </row>
    <row r="2974" spans="1:23" x14ac:dyDescent="0.25">
      <c r="A2974" t="s">
        <v>6</v>
      </c>
      <c r="B2974" t="s">
        <v>585</v>
      </c>
      <c r="C2974">
        <v>2027</v>
      </c>
      <c r="D2974" t="s">
        <v>109</v>
      </c>
      <c r="E2974" t="s">
        <v>77</v>
      </c>
      <c r="F2974" t="s">
        <v>223</v>
      </c>
      <c r="G2974" t="s">
        <v>88</v>
      </c>
      <c r="H2974">
        <v>0</v>
      </c>
      <c r="I2974">
        <v>0</v>
      </c>
      <c r="J2974">
        <v>0</v>
      </c>
      <c r="K2974">
        <v>0</v>
      </c>
      <c r="L2974">
        <v>0</v>
      </c>
      <c r="M2974">
        <v>0</v>
      </c>
      <c r="N2974">
        <v>0</v>
      </c>
      <c r="O2974">
        <v>0</v>
      </c>
      <c r="P2974">
        <v>0</v>
      </c>
      <c r="Q2974">
        <v>0</v>
      </c>
      <c r="R2974">
        <v>0</v>
      </c>
      <c r="S2974">
        <v>0</v>
      </c>
      <c r="T2974">
        <v>0</v>
      </c>
      <c r="U2974" t="e">
        <f>VLOOKUP(D2974,#REF!,2,FALSE)</f>
        <v>#REF!</v>
      </c>
      <c r="V2974" t="e">
        <f>VLOOKUP(_216[[#This Row],[rollup_view_description]],Map!$B:$C,2,FALSE)</f>
        <v>#REF!</v>
      </c>
      <c r="W2974" t="str">
        <f>VLOOKUP(F2974,Map!$F:$G,2,FALSE)</f>
        <v>Reg Def</v>
      </c>
    </row>
    <row r="2975" spans="1:23" x14ac:dyDescent="0.25">
      <c r="A2975" t="s">
        <v>6</v>
      </c>
      <c r="B2975" t="s">
        <v>585</v>
      </c>
      <c r="C2975">
        <v>2027</v>
      </c>
      <c r="D2975" t="s">
        <v>109</v>
      </c>
      <c r="E2975" t="s">
        <v>77</v>
      </c>
      <c r="F2975" t="s">
        <v>220</v>
      </c>
      <c r="G2975" t="s">
        <v>89</v>
      </c>
      <c r="H2975">
        <v>17987.55</v>
      </c>
      <c r="I2975">
        <v>0</v>
      </c>
      <c r="J2975">
        <v>17987.55</v>
      </c>
      <c r="K2975">
        <v>0</v>
      </c>
      <c r="L2975">
        <v>0</v>
      </c>
      <c r="M2975">
        <v>0</v>
      </c>
      <c r="N2975">
        <v>0</v>
      </c>
      <c r="O2975">
        <v>17987.55</v>
      </c>
      <c r="P2975">
        <v>0</v>
      </c>
      <c r="Q2975">
        <v>0</v>
      </c>
      <c r="R2975">
        <v>899.37</v>
      </c>
      <c r="S2975">
        <v>0</v>
      </c>
      <c r="T2975">
        <v>0</v>
      </c>
      <c r="U2975" t="e">
        <f>VLOOKUP(D2975,#REF!,2,FALSE)</f>
        <v>#REF!</v>
      </c>
      <c r="V2975" t="e">
        <f>VLOOKUP(_216[[#This Row],[rollup_view_description]],Map!$B:$C,2,FALSE)</f>
        <v>#REF!</v>
      </c>
      <c r="W2975" t="str">
        <f>VLOOKUP(F2975,Map!$F:$G,2,FALSE)</f>
        <v>Reg Def</v>
      </c>
    </row>
    <row r="2976" spans="1:23" x14ac:dyDescent="0.25">
      <c r="A2976" t="s">
        <v>6</v>
      </c>
      <c r="B2976" t="s">
        <v>585</v>
      </c>
      <c r="C2976">
        <v>2027</v>
      </c>
      <c r="D2976" t="s">
        <v>150</v>
      </c>
      <c r="E2976" t="s">
        <v>77</v>
      </c>
      <c r="F2976" t="s">
        <v>219</v>
      </c>
      <c r="G2976" t="s">
        <v>88</v>
      </c>
      <c r="H2976">
        <v>0</v>
      </c>
      <c r="I2976">
        <v>0</v>
      </c>
      <c r="J2976">
        <v>0</v>
      </c>
      <c r="K2976">
        <v>0</v>
      </c>
      <c r="L2976">
        <v>0</v>
      </c>
      <c r="M2976">
        <v>0</v>
      </c>
      <c r="N2976">
        <v>0</v>
      </c>
      <c r="O2976">
        <v>0</v>
      </c>
      <c r="P2976">
        <v>0</v>
      </c>
      <c r="Q2976">
        <v>0</v>
      </c>
      <c r="R2976">
        <v>0</v>
      </c>
      <c r="S2976">
        <v>0</v>
      </c>
      <c r="T2976">
        <v>0</v>
      </c>
      <c r="U2976" t="e">
        <f>VLOOKUP(D2976,#REF!,2,FALSE)</f>
        <v>#REF!</v>
      </c>
      <c r="V2976" t="e">
        <f>VLOOKUP(_216[[#This Row],[rollup_view_description]],Map!$B:$C,2,FALSE)</f>
        <v>#REF!</v>
      </c>
      <c r="W2976" t="str">
        <f>VLOOKUP(F2976,Map!$F:$G,2,FALSE)</f>
        <v>Reg Def</v>
      </c>
    </row>
    <row r="2977" spans="1:23" x14ac:dyDescent="0.25">
      <c r="A2977" t="s">
        <v>6</v>
      </c>
      <c r="B2977" t="s">
        <v>585</v>
      </c>
      <c r="C2977">
        <v>2027</v>
      </c>
      <c r="D2977" t="s">
        <v>150</v>
      </c>
      <c r="E2977" t="s">
        <v>77</v>
      </c>
      <c r="F2977" t="s">
        <v>222</v>
      </c>
      <c r="G2977" t="s">
        <v>88</v>
      </c>
      <c r="H2977">
        <v>0</v>
      </c>
      <c r="I2977">
        <v>0</v>
      </c>
      <c r="J2977">
        <v>0</v>
      </c>
      <c r="K2977">
        <v>0</v>
      </c>
      <c r="L2977">
        <v>0</v>
      </c>
      <c r="M2977">
        <v>0</v>
      </c>
      <c r="N2977">
        <v>0</v>
      </c>
      <c r="O2977">
        <v>0</v>
      </c>
      <c r="P2977">
        <v>0</v>
      </c>
      <c r="Q2977">
        <v>0</v>
      </c>
      <c r="R2977">
        <v>0</v>
      </c>
      <c r="S2977">
        <v>0</v>
      </c>
      <c r="T2977">
        <v>0</v>
      </c>
      <c r="U2977" t="e">
        <f>VLOOKUP(D2977,#REF!,2,FALSE)</f>
        <v>#REF!</v>
      </c>
      <c r="V2977" t="e">
        <f>VLOOKUP(_216[[#This Row],[rollup_view_description]],Map!$B:$C,2,FALSE)</f>
        <v>#REF!</v>
      </c>
      <c r="W2977" t="str">
        <f>VLOOKUP(F2977,Map!$F:$G,2,FALSE)</f>
        <v>Reg Def</v>
      </c>
    </row>
    <row r="2978" spans="1:23" x14ac:dyDescent="0.25">
      <c r="A2978" t="s">
        <v>6</v>
      </c>
      <c r="B2978" t="s">
        <v>585</v>
      </c>
      <c r="C2978">
        <v>2027</v>
      </c>
      <c r="D2978" t="s">
        <v>150</v>
      </c>
      <c r="E2978" t="s">
        <v>77</v>
      </c>
      <c r="F2978" t="s">
        <v>220</v>
      </c>
      <c r="G2978" t="s">
        <v>89</v>
      </c>
      <c r="H2978">
        <v>5256.22</v>
      </c>
      <c r="I2978">
        <v>0</v>
      </c>
      <c r="J2978">
        <v>5256.22</v>
      </c>
      <c r="K2978">
        <v>0</v>
      </c>
      <c r="L2978">
        <v>0</v>
      </c>
      <c r="M2978">
        <v>0</v>
      </c>
      <c r="N2978">
        <v>0</v>
      </c>
      <c r="O2978">
        <v>5256.22</v>
      </c>
      <c r="P2978">
        <v>0</v>
      </c>
      <c r="Q2978">
        <v>0</v>
      </c>
      <c r="R2978">
        <v>262.81</v>
      </c>
      <c r="S2978">
        <v>0</v>
      </c>
      <c r="T2978">
        <v>0</v>
      </c>
      <c r="U2978" t="e">
        <f>VLOOKUP(D2978,#REF!,2,FALSE)</f>
        <v>#REF!</v>
      </c>
      <c r="V2978" t="e">
        <f>VLOOKUP(_216[[#This Row],[rollup_view_description]],Map!$B:$C,2,FALSE)</f>
        <v>#REF!</v>
      </c>
      <c r="W2978" t="str">
        <f>VLOOKUP(F2978,Map!$F:$G,2,FALSE)</f>
        <v>Reg Def</v>
      </c>
    </row>
    <row r="2979" spans="1:23" x14ac:dyDescent="0.25">
      <c r="A2979" t="s">
        <v>6</v>
      </c>
      <c r="B2979" t="s">
        <v>585</v>
      </c>
      <c r="C2979">
        <v>2027</v>
      </c>
      <c r="D2979" t="s">
        <v>110</v>
      </c>
      <c r="E2979" t="s">
        <v>77</v>
      </c>
      <c r="F2979" t="s">
        <v>219</v>
      </c>
      <c r="G2979" t="s">
        <v>88</v>
      </c>
      <c r="H2979">
        <v>0</v>
      </c>
      <c r="I2979">
        <v>0</v>
      </c>
      <c r="J2979">
        <v>0</v>
      </c>
      <c r="K2979">
        <v>0</v>
      </c>
      <c r="L2979">
        <v>0</v>
      </c>
      <c r="M2979">
        <v>0</v>
      </c>
      <c r="N2979">
        <v>0</v>
      </c>
      <c r="O2979">
        <v>0</v>
      </c>
      <c r="P2979">
        <v>0</v>
      </c>
      <c r="Q2979">
        <v>0</v>
      </c>
      <c r="R2979">
        <v>0</v>
      </c>
      <c r="S2979">
        <v>0</v>
      </c>
      <c r="T2979">
        <v>0</v>
      </c>
      <c r="U2979" t="e">
        <f>VLOOKUP(D2979,#REF!,2,FALSE)</f>
        <v>#REF!</v>
      </c>
      <c r="V2979" t="e">
        <f>VLOOKUP(_216[[#This Row],[rollup_view_description]],Map!$B:$C,2,FALSE)</f>
        <v>#REF!</v>
      </c>
      <c r="W2979" t="str">
        <f>VLOOKUP(F2979,Map!$F:$G,2,FALSE)</f>
        <v>Reg Def</v>
      </c>
    </row>
    <row r="2980" spans="1:23" x14ac:dyDescent="0.25">
      <c r="A2980" t="s">
        <v>6</v>
      </c>
      <c r="B2980" t="s">
        <v>585</v>
      </c>
      <c r="C2980">
        <v>2027</v>
      </c>
      <c r="D2980" t="s">
        <v>110</v>
      </c>
      <c r="E2980" t="s">
        <v>77</v>
      </c>
      <c r="F2980" t="s">
        <v>139</v>
      </c>
      <c r="G2980" t="s">
        <v>88</v>
      </c>
      <c r="H2980">
        <v>0</v>
      </c>
      <c r="I2980">
        <v>0</v>
      </c>
      <c r="J2980">
        <v>0</v>
      </c>
      <c r="K2980">
        <v>0</v>
      </c>
      <c r="L2980">
        <v>0</v>
      </c>
      <c r="M2980">
        <v>0</v>
      </c>
      <c r="N2980">
        <v>0</v>
      </c>
      <c r="O2980">
        <v>0</v>
      </c>
      <c r="P2980">
        <v>0</v>
      </c>
      <c r="Q2980">
        <v>0</v>
      </c>
      <c r="R2980">
        <v>0</v>
      </c>
      <c r="S2980">
        <v>0</v>
      </c>
      <c r="T2980">
        <v>0</v>
      </c>
      <c r="U2980" t="e">
        <f>VLOOKUP(D2980,#REF!,2,FALSE)</f>
        <v>#REF!</v>
      </c>
      <c r="V2980" t="e">
        <f>VLOOKUP(_216[[#This Row],[rollup_view_description]],Map!$B:$C,2,FALSE)</f>
        <v>#REF!</v>
      </c>
      <c r="W2980" t="str">
        <f>VLOOKUP(F2980,Map!$F:$G,2,FALSE)</f>
        <v>Flow Through</v>
      </c>
    </row>
    <row r="2981" spans="1:23" x14ac:dyDescent="0.25">
      <c r="A2981" t="s">
        <v>6</v>
      </c>
      <c r="B2981" t="s">
        <v>585</v>
      </c>
      <c r="C2981">
        <v>2027</v>
      </c>
      <c r="D2981" t="s">
        <v>110</v>
      </c>
      <c r="E2981" t="s">
        <v>77</v>
      </c>
      <c r="F2981" t="s">
        <v>221</v>
      </c>
      <c r="G2981" t="s">
        <v>88</v>
      </c>
      <c r="H2981">
        <v>0</v>
      </c>
      <c r="I2981">
        <v>0</v>
      </c>
      <c r="J2981">
        <v>0</v>
      </c>
      <c r="K2981">
        <v>0</v>
      </c>
      <c r="L2981">
        <v>0</v>
      </c>
      <c r="M2981">
        <v>0</v>
      </c>
      <c r="N2981">
        <v>0</v>
      </c>
      <c r="O2981">
        <v>0</v>
      </c>
      <c r="P2981">
        <v>0</v>
      </c>
      <c r="Q2981">
        <v>0</v>
      </c>
      <c r="R2981">
        <v>0</v>
      </c>
      <c r="S2981">
        <v>0</v>
      </c>
      <c r="T2981">
        <v>0</v>
      </c>
      <c r="U2981" t="e">
        <f>VLOOKUP(D2981,#REF!,2,FALSE)</f>
        <v>#REF!</v>
      </c>
      <c r="V2981" t="e">
        <f>VLOOKUP(_216[[#This Row],[rollup_view_description]],Map!$B:$C,2,FALSE)</f>
        <v>#REF!</v>
      </c>
      <c r="W2981" t="str">
        <f>VLOOKUP(F2981,Map!$F:$G,2,FALSE)</f>
        <v>Reg Def</v>
      </c>
    </row>
    <row r="2982" spans="1:23" x14ac:dyDescent="0.25">
      <c r="A2982" t="s">
        <v>6</v>
      </c>
      <c r="B2982" t="s">
        <v>585</v>
      </c>
      <c r="C2982">
        <v>2027</v>
      </c>
      <c r="D2982" t="s">
        <v>110</v>
      </c>
      <c r="E2982" t="s">
        <v>77</v>
      </c>
      <c r="F2982" t="s">
        <v>223</v>
      </c>
      <c r="G2982" t="s">
        <v>88</v>
      </c>
      <c r="H2982">
        <v>0</v>
      </c>
      <c r="I2982">
        <v>0</v>
      </c>
      <c r="J2982">
        <v>0</v>
      </c>
      <c r="K2982">
        <v>0</v>
      </c>
      <c r="L2982">
        <v>0</v>
      </c>
      <c r="M2982">
        <v>0</v>
      </c>
      <c r="N2982">
        <v>0</v>
      </c>
      <c r="O2982">
        <v>0</v>
      </c>
      <c r="P2982">
        <v>0</v>
      </c>
      <c r="Q2982">
        <v>0</v>
      </c>
      <c r="R2982">
        <v>0</v>
      </c>
      <c r="S2982">
        <v>0</v>
      </c>
      <c r="T2982">
        <v>0</v>
      </c>
      <c r="U2982" t="e">
        <f>VLOOKUP(D2982,#REF!,2,FALSE)</f>
        <v>#REF!</v>
      </c>
      <c r="V2982" t="e">
        <f>VLOOKUP(_216[[#This Row],[rollup_view_description]],Map!$B:$C,2,FALSE)</f>
        <v>#REF!</v>
      </c>
      <c r="W2982" t="str">
        <f>VLOOKUP(F2982,Map!$F:$G,2,FALSE)</f>
        <v>Reg Def</v>
      </c>
    </row>
    <row r="2983" spans="1:23" x14ac:dyDescent="0.25">
      <c r="A2983" t="s">
        <v>6</v>
      </c>
      <c r="B2983" t="s">
        <v>585</v>
      </c>
      <c r="C2983">
        <v>2027</v>
      </c>
      <c r="D2983" t="s">
        <v>110</v>
      </c>
      <c r="E2983" t="s">
        <v>77</v>
      </c>
      <c r="F2983" t="s">
        <v>224</v>
      </c>
      <c r="G2983" t="s">
        <v>88</v>
      </c>
      <c r="H2983">
        <v>0</v>
      </c>
      <c r="I2983">
        <v>0</v>
      </c>
      <c r="J2983">
        <v>0</v>
      </c>
      <c r="K2983">
        <v>0</v>
      </c>
      <c r="L2983">
        <v>0</v>
      </c>
      <c r="M2983">
        <v>0</v>
      </c>
      <c r="N2983">
        <v>0</v>
      </c>
      <c r="O2983">
        <v>0</v>
      </c>
      <c r="P2983">
        <v>0</v>
      </c>
      <c r="Q2983">
        <v>0</v>
      </c>
      <c r="R2983">
        <v>0</v>
      </c>
      <c r="S2983">
        <v>0</v>
      </c>
      <c r="T2983">
        <v>0</v>
      </c>
      <c r="U2983" t="e">
        <f>VLOOKUP(D2983,#REF!,2,FALSE)</f>
        <v>#REF!</v>
      </c>
      <c r="V2983" t="e">
        <f>VLOOKUP(_216[[#This Row],[rollup_view_description]],Map!$B:$C,2,FALSE)</f>
        <v>#REF!</v>
      </c>
      <c r="W2983" t="str">
        <f>VLOOKUP(F2983,Map!$F:$G,2,FALSE)</f>
        <v>Reg Def</v>
      </c>
    </row>
    <row r="2984" spans="1:23" x14ac:dyDescent="0.25">
      <c r="A2984" t="s">
        <v>6</v>
      </c>
      <c r="B2984" t="s">
        <v>585</v>
      </c>
      <c r="C2984">
        <v>2027</v>
      </c>
      <c r="D2984" t="s">
        <v>110</v>
      </c>
      <c r="E2984" t="s">
        <v>77</v>
      </c>
      <c r="F2984" t="s">
        <v>220</v>
      </c>
      <c r="G2984" t="s">
        <v>89</v>
      </c>
      <c r="H2984">
        <v>-3680.24</v>
      </c>
      <c r="I2984">
        <v>0</v>
      </c>
      <c r="J2984">
        <v>-3680.24</v>
      </c>
      <c r="K2984">
        <v>0</v>
      </c>
      <c r="L2984">
        <v>0</v>
      </c>
      <c r="M2984">
        <v>0</v>
      </c>
      <c r="N2984">
        <v>0</v>
      </c>
      <c r="O2984">
        <v>-3680.24</v>
      </c>
      <c r="P2984">
        <v>0</v>
      </c>
      <c r="Q2984">
        <v>0</v>
      </c>
      <c r="R2984">
        <v>-184.02</v>
      </c>
      <c r="S2984">
        <v>0</v>
      </c>
      <c r="T2984">
        <v>0</v>
      </c>
      <c r="U2984" t="e">
        <f>VLOOKUP(D2984,#REF!,2,FALSE)</f>
        <v>#REF!</v>
      </c>
      <c r="V2984" t="e">
        <f>VLOOKUP(_216[[#This Row],[rollup_view_description]],Map!$B:$C,2,FALSE)</f>
        <v>#REF!</v>
      </c>
      <c r="W2984" t="str">
        <f>VLOOKUP(F2984,Map!$F:$G,2,FALSE)</f>
        <v>Reg Def</v>
      </c>
    </row>
    <row r="2985" spans="1:23" x14ac:dyDescent="0.25">
      <c r="A2985" t="s">
        <v>6</v>
      </c>
      <c r="B2985" t="s">
        <v>585</v>
      </c>
      <c r="C2985">
        <v>2027</v>
      </c>
      <c r="D2985" t="s">
        <v>152</v>
      </c>
      <c r="E2985" t="s">
        <v>77</v>
      </c>
      <c r="F2985" t="s">
        <v>219</v>
      </c>
      <c r="G2985" t="s">
        <v>88</v>
      </c>
      <c r="H2985">
        <v>0</v>
      </c>
      <c r="I2985">
        <v>0</v>
      </c>
      <c r="J2985">
        <v>0</v>
      </c>
      <c r="K2985">
        <v>0</v>
      </c>
      <c r="L2985">
        <v>0</v>
      </c>
      <c r="M2985">
        <v>0</v>
      </c>
      <c r="N2985">
        <v>0</v>
      </c>
      <c r="O2985">
        <v>0</v>
      </c>
      <c r="P2985">
        <v>0</v>
      </c>
      <c r="Q2985">
        <v>0</v>
      </c>
      <c r="R2985">
        <v>0</v>
      </c>
      <c r="S2985">
        <v>0</v>
      </c>
      <c r="T2985">
        <v>0</v>
      </c>
      <c r="U2985" t="e">
        <f>VLOOKUP(D2985,#REF!,2,FALSE)</f>
        <v>#REF!</v>
      </c>
      <c r="V2985" t="e">
        <f>VLOOKUP(_216[[#This Row],[rollup_view_description]],Map!$B:$C,2,FALSE)</f>
        <v>#REF!</v>
      </c>
      <c r="W2985" t="str">
        <f>VLOOKUP(F2985,Map!$F:$G,2,FALSE)</f>
        <v>Reg Def</v>
      </c>
    </row>
    <row r="2986" spans="1:23" x14ac:dyDescent="0.25">
      <c r="A2986" t="s">
        <v>6</v>
      </c>
      <c r="B2986" t="s">
        <v>585</v>
      </c>
      <c r="C2986">
        <v>2027</v>
      </c>
      <c r="D2986" t="s">
        <v>152</v>
      </c>
      <c r="E2986" t="s">
        <v>77</v>
      </c>
      <c r="F2986" t="s">
        <v>222</v>
      </c>
      <c r="G2986" t="s">
        <v>88</v>
      </c>
      <c r="H2986">
        <v>0</v>
      </c>
      <c r="I2986">
        <v>0</v>
      </c>
      <c r="J2986">
        <v>0</v>
      </c>
      <c r="K2986">
        <v>0</v>
      </c>
      <c r="L2986">
        <v>0</v>
      </c>
      <c r="M2986">
        <v>0</v>
      </c>
      <c r="N2986">
        <v>0</v>
      </c>
      <c r="O2986">
        <v>0</v>
      </c>
      <c r="P2986">
        <v>0</v>
      </c>
      <c r="Q2986">
        <v>0</v>
      </c>
      <c r="R2986">
        <v>0</v>
      </c>
      <c r="S2986">
        <v>0</v>
      </c>
      <c r="T2986">
        <v>0</v>
      </c>
      <c r="U2986" t="e">
        <f>VLOOKUP(D2986,#REF!,2,FALSE)</f>
        <v>#REF!</v>
      </c>
      <c r="V2986" t="e">
        <f>VLOOKUP(_216[[#This Row],[rollup_view_description]],Map!$B:$C,2,FALSE)</f>
        <v>#REF!</v>
      </c>
      <c r="W2986" t="str">
        <f>VLOOKUP(F2986,Map!$F:$G,2,FALSE)</f>
        <v>Reg Def</v>
      </c>
    </row>
    <row r="2987" spans="1:23" x14ac:dyDescent="0.25">
      <c r="A2987" t="s">
        <v>6</v>
      </c>
      <c r="B2987" t="s">
        <v>585</v>
      </c>
      <c r="C2987">
        <v>2027</v>
      </c>
      <c r="D2987" t="s">
        <v>152</v>
      </c>
      <c r="E2987" t="s">
        <v>77</v>
      </c>
      <c r="F2987" t="s">
        <v>221</v>
      </c>
      <c r="G2987" t="s">
        <v>88</v>
      </c>
      <c r="H2987">
        <v>0</v>
      </c>
      <c r="I2987">
        <v>0</v>
      </c>
      <c r="J2987">
        <v>0</v>
      </c>
      <c r="K2987">
        <v>0</v>
      </c>
      <c r="L2987">
        <v>0</v>
      </c>
      <c r="M2987">
        <v>0</v>
      </c>
      <c r="N2987">
        <v>0</v>
      </c>
      <c r="O2987">
        <v>0</v>
      </c>
      <c r="P2987">
        <v>0</v>
      </c>
      <c r="Q2987">
        <v>0</v>
      </c>
      <c r="R2987">
        <v>0</v>
      </c>
      <c r="S2987">
        <v>0</v>
      </c>
      <c r="T2987">
        <v>0</v>
      </c>
      <c r="U2987" t="e">
        <f>VLOOKUP(D2987,#REF!,2,FALSE)</f>
        <v>#REF!</v>
      </c>
      <c r="V2987" t="e">
        <f>VLOOKUP(_216[[#This Row],[rollup_view_description]],Map!$B:$C,2,FALSE)</f>
        <v>#REF!</v>
      </c>
      <c r="W2987" t="str">
        <f>VLOOKUP(F2987,Map!$F:$G,2,FALSE)</f>
        <v>Reg Def</v>
      </c>
    </row>
    <row r="2988" spans="1:23" x14ac:dyDescent="0.25">
      <c r="A2988" t="s">
        <v>6</v>
      </c>
      <c r="B2988" t="s">
        <v>585</v>
      </c>
      <c r="C2988">
        <v>2027</v>
      </c>
      <c r="D2988" t="s">
        <v>152</v>
      </c>
      <c r="E2988" t="s">
        <v>77</v>
      </c>
      <c r="F2988" t="s">
        <v>220</v>
      </c>
      <c r="G2988" t="s">
        <v>89</v>
      </c>
      <c r="H2988">
        <v>0</v>
      </c>
      <c r="I2988">
        <v>0</v>
      </c>
      <c r="J2988">
        <v>0</v>
      </c>
      <c r="K2988">
        <v>0</v>
      </c>
      <c r="L2988">
        <v>0</v>
      </c>
      <c r="M2988">
        <v>0</v>
      </c>
      <c r="N2988">
        <v>0</v>
      </c>
      <c r="O2988">
        <v>0</v>
      </c>
      <c r="P2988">
        <v>0</v>
      </c>
      <c r="Q2988">
        <v>0</v>
      </c>
      <c r="R2988">
        <v>0</v>
      </c>
      <c r="S2988">
        <v>0</v>
      </c>
      <c r="T2988">
        <v>0</v>
      </c>
      <c r="U2988" t="e">
        <f>VLOOKUP(D2988,#REF!,2,FALSE)</f>
        <v>#REF!</v>
      </c>
      <c r="V2988" t="e">
        <f>VLOOKUP(_216[[#This Row],[rollup_view_description]],Map!$B:$C,2,FALSE)</f>
        <v>#REF!</v>
      </c>
      <c r="W2988" t="str">
        <f>VLOOKUP(F2988,Map!$F:$G,2,FALSE)</f>
        <v>Reg Def</v>
      </c>
    </row>
    <row r="2989" spans="1:23" x14ac:dyDescent="0.25">
      <c r="A2989" t="s">
        <v>6</v>
      </c>
      <c r="B2989" t="s">
        <v>585</v>
      </c>
      <c r="C2989">
        <v>2027</v>
      </c>
      <c r="D2989" t="s">
        <v>111</v>
      </c>
      <c r="E2989" t="s">
        <v>77</v>
      </c>
      <c r="F2989" t="s">
        <v>219</v>
      </c>
      <c r="G2989" t="s">
        <v>88</v>
      </c>
      <c r="H2989">
        <v>0</v>
      </c>
      <c r="I2989">
        <v>0</v>
      </c>
      <c r="J2989">
        <v>0</v>
      </c>
      <c r="K2989">
        <v>0</v>
      </c>
      <c r="L2989">
        <v>0</v>
      </c>
      <c r="M2989">
        <v>0</v>
      </c>
      <c r="N2989">
        <v>0</v>
      </c>
      <c r="O2989">
        <v>0</v>
      </c>
      <c r="P2989">
        <v>0</v>
      </c>
      <c r="Q2989">
        <v>0</v>
      </c>
      <c r="R2989">
        <v>0</v>
      </c>
      <c r="S2989">
        <v>0</v>
      </c>
      <c r="T2989">
        <v>0</v>
      </c>
      <c r="U2989" t="e">
        <f>VLOOKUP(D2989,#REF!,2,FALSE)</f>
        <v>#REF!</v>
      </c>
      <c r="V2989" t="e">
        <f>VLOOKUP(_216[[#This Row],[rollup_view_description]],Map!$B:$C,2,FALSE)</f>
        <v>#REF!</v>
      </c>
      <c r="W2989" t="str">
        <f>VLOOKUP(F2989,Map!$F:$G,2,FALSE)</f>
        <v>Reg Def</v>
      </c>
    </row>
    <row r="2990" spans="1:23" x14ac:dyDescent="0.25">
      <c r="A2990" t="s">
        <v>6</v>
      </c>
      <c r="B2990" t="s">
        <v>585</v>
      </c>
      <c r="C2990">
        <v>2027</v>
      </c>
      <c r="D2990" t="s">
        <v>111</v>
      </c>
      <c r="E2990" t="s">
        <v>77</v>
      </c>
      <c r="F2990" t="s">
        <v>222</v>
      </c>
      <c r="G2990" t="s">
        <v>88</v>
      </c>
      <c r="H2990">
        <v>0</v>
      </c>
      <c r="I2990">
        <v>0</v>
      </c>
      <c r="J2990">
        <v>0</v>
      </c>
      <c r="K2990">
        <v>0</v>
      </c>
      <c r="L2990">
        <v>0</v>
      </c>
      <c r="M2990">
        <v>0</v>
      </c>
      <c r="N2990">
        <v>0</v>
      </c>
      <c r="O2990">
        <v>0</v>
      </c>
      <c r="P2990">
        <v>0</v>
      </c>
      <c r="Q2990">
        <v>0</v>
      </c>
      <c r="R2990">
        <v>0</v>
      </c>
      <c r="S2990">
        <v>0</v>
      </c>
      <c r="T2990">
        <v>0</v>
      </c>
      <c r="U2990" t="e">
        <f>VLOOKUP(D2990,#REF!,2,FALSE)</f>
        <v>#REF!</v>
      </c>
      <c r="V2990" t="e">
        <f>VLOOKUP(_216[[#This Row],[rollup_view_description]],Map!$B:$C,2,FALSE)</f>
        <v>#REF!</v>
      </c>
      <c r="W2990" t="str">
        <f>VLOOKUP(F2990,Map!$F:$G,2,FALSE)</f>
        <v>Reg Def</v>
      </c>
    </row>
    <row r="2991" spans="1:23" x14ac:dyDescent="0.25">
      <c r="A2991" t="s">
        <v>6</v>
      </c>
      <c r="B2991" t="s">
        <v>585</v>
      </c>
      <c r="C2991">
        <v>2027</v>
      </c>
      <c r="D2991" t="s">
        <v>111</v>
      </c>
      <c r="E2991" t="s">
        <v>77</v>
      </c>
      <c r="F2991" t="s">
        <v>139</v>
      </c>
      <c r="G2991" t="s">
        <v>88</v>
      </c>
      <c r="H2991">
        <v>0</v>
      </c>
      <c r="I2991">
        <v>0</v>
      </c>
      <c r="J2991">
        <v>0</v>
      </c>
      <c r="K2991">
        <v>0</v>
      </c>
      <c r="L2991">
        <v>0</v>
      </c>
      <c r="M2991">
        <v>0</v>
      </c>
      <c r="N2991">
        <v>0</v>
      </c>
      <c r="O2991">
        <v>0</v>
      </c>
      <c r="P2991">
        <v>0</v>
      </c>
      <c r="Q2991">
        <v>0</v>
      </c>
      <c r="R2991">
        <v>0</v>
      </c>
      <c r="S2991">
        <v>0</v>
      </c>
      <c r="T2991">
        <v>0</v>
      </c>
      <c r="U2991" t="e">
        <f>VLOOKUP(D2991,#REF!,2,FALSE)</f>
        <v>#REF!</v>
      </c>
      <c r="V2991" t="e">
        <f>VLOOKUP(_216[[#This Row],[rollup_view_description]],Map!$B:$C,2,FALSE)</f>
        <v>#REF!</v>
      </c>
      <c r="W2991" t="str">
        <f>VLOOKUP(F2991,Map!$F:$G,2,FALSE)</f>
        <v>Flow Through</v>
      </c>
    </row>
    <row r="2992" spans="1:23" x14ac:dyDescent="0.25">
      <c r="A2992" t="s">
        <v>6</v>
      </c>
      <c r="B2992" t="s">
        <v>585</v>
      </c>
      <c r="C2992">
        <v>2027</v>
      </c>
      <c r="D2992" t="s">
        <v>111</v>
      </c>
      <c r="E2992" t="s">
        <v>77</v>
      </c>
      <c r="F2992" t="s">
        <v>221</v>
      </c>
      <c r="G2992" t="s">
        <v>88</v>
      </c>
      <c r="H2992">
        <v>0</v>
      </c>
      <c r="I2992">
        <v>0</v>
      </c>
      <c r="J2992">
        <v>0</v>
      </c>
      <c r="K2992">
        <v>0</v>
      </c>
      <c r="L2992">
        <v>0</v>
      </c>
      <c r="M2992">
        <v>0</v>
      </c>
      <c r="N2992">
        <v>0</v>
      </c>
      <c r="O2992">
        <v>0</v>
      </c>
      <c r="P2992">
        <v>0</v>
      </c>
      <c r="Q2992">
        <v>0</v>
      </c>
      <c r="R2992">
        <v>0</v>
      </c>
      <c r="S2992">
        <v>0</v>
      </c>
      <c r="T2992">
        <v>0</v>
      </c>
      <c r="U2992" t="e">
        <f>VLOOKUP(D2992,#REF!,2,FALSE)</f>
        <v>#REF!</v>
      </c>
      <c r="V2992" t="e">
        <f>VLOOKUP(_216[[#This Row],[rollup_view_description]],Map!$B:$C,2,FALSE)</f>
        <v>#REF!</v>
      </c>
      <c r="W2992" t="str">
        <f>VLOOKUP(F2992,Map!$F:$G,2,FALSE)</f>
        <v>Reg Def</v>
      </c>
    </row>
    <row r="2993" spans="1:23" x14ac:dyDescent="0.25">
      <c r="A2993" t="s">
        <v>6</v>
      </c>
      <c r="B2993" t="s">
        <v>585</v>
      </c>
      <c r="C2993">
        <v>2027</v>
      </c>
      <c r="D2993" t="s">
        <v>111</v>
      </c>
      <c r="E2993" t="s">
        <v>77</v>
      </c>
      <c r="F2993" t="s">
        <v>223</v>
      </c>
      <c r="G2993" t="s">
        <v>88</v>
      </c>
      <c r="H2993">
        <v>0</v>
      </c>
      <c r="I2993">
        <v>0</v>
      </c>
      <c r="J2993">
        <v>0</v>
      </c>
      <c r="K2993">
        <v>0</v>
      </c>
      <c r="L2993">
        <v>0</v>
      </c>
      <c r="M2993">
        <v>0</v>
      </c>
      <c r="N2993">
        <v>0</v>
      </c>
      <c r="O2993">
        <v>0</v>
      </c>
      <c r="P2993">
        <v>0</v>
      </c>
      <c r="Q2993">
        <v>0</v>
      </c>
      <c r="R2993">
        <v>0</v>
      </c>
      <c r="S2993">
        <v>0</v>
      </c>
      <c r="T2993">
        <v>0</v>
      </c>
      <c r="U2993" t="e">
        <f>VLOOKUP(D2993,#REF!,2,FALSE)</f>
        <v>#REF!</v>
      </c>
      <c r="V2993" t="e">
        <f>VLOOKUP(_216[[#This Row],[rollup_view_description]],Map!$B:$C,2,FALSE)</f>
        <v>#REF!</v>
      </c>
      <c r="W2993" t="str">
        <f>VLOOKUP(F2993,Map!$F:$G,2,FALSE)</f>
        <v>Reg Def</v>
      </c>
    </row>
    <row r="2994" spans="1:23" x14ac:dyDescent="0.25">
      <c r="A2994" t="s">
        <v>6</v>
      </c>
      <c r="B2994" t="s">
        <v>585</v>
      </c>
      <c r="C2994">
        <v>2027</v>
      </c>
      <c r="D2994" t="s">
        <v>111</v>
      </c>
      <c r="E2994" t="s">
        <v>77</v>
      </c>
      <c r="F2994" t="s">
        <v>224</v>
      </c>
      <c r="G2994" t="s">
        <v>88</v>
      </c>
      <c r="H2994">
        <v>0</v>
      </c>
      <c r="I2994">
        <v>0</v>
      </c>
      <c r="J2994">
        <v>0</v>
      </c>
      <c r="K2994">
        <v>0</v>
      </c>
      <c r="L2994">
        <v>0</v>
      </c>
      <c r="M2994">
        <v>0</v>
      </c>
      <c r="N2994">
        <v>0</v>
      </c>
      <c r="O2994">
        <v>0</v>
      </c>
      <c r="P2994">
        <v>0</v>
      </c>
      <c r="Q2994">
        <v>0</v>
      </c>
      <c r="R2994">
        <v>0</v>
      </c>
      <c r="S2994">
        <v>0</v>
      </c>
      <c r="T2994">
        <v>0</v>
      </c>
      <c r="U2994" t="e">
        <f>VLOOKUP(D2994,#REF!,2,FALSE)</f>
        <v>#REF!</v>
      </c>
      <c r="V2994" t="e">
        <f>VLOOKUP(_216[[#This Row],[rollup_view_description]],Map!$B:$C,2,FALSE)</f>
        <v>#REF!</v>
      </c>
      <c r="W2994" t="str">
        <f>VLOOKUP(F2994,Map!$F:$G,2,FALSE)</f>
        <v>Reg Def</v>
      </c>
    </row>
    <row r="2995" spans="1:23" x14ac:dyDescent="0.25">
      <c r="A2995" t="s">
        <v>6</v>
      </c>
      <c r="B2995" t="s">
        <v>585</v>
      </c>
      <c r="C2995">
        <v>2027</v>
      </c>
      <c r="D2995" t="s">
        <v>111</v>
      </c>
      <c r="E2995" t="s">
        <v>77</v>
      </c>
      <c r="F2995" t="s">
        <v>220</v>
      </c>
      <c r="G2995" t="s">
        <v>89</v>
      </c>
      <c r="H2995">
        <v>0</v>
      </c>
      <c r="I2995">
        <v>0</v>
      </c>
      <c r="J2995">
        <v>0</v>
      </c>
      <c r="K2995">
        <v>0</v>
      </c>
      <c r="L2995">
        <v>0</v>
      </c>
      <c r="M2995">
        <v>0</v>
      </c>
      <c r="N2995">
        <v>0</v>
      </c>
      <c r="O2995">
        <v>0</v>
      </c>
      <c r="P2995">
        <v>0</v>
      </c>
      <c r="Q2995">
        <v>0</v>
      </c>
      <c r="R2995">
        <v>0</v>
      </c>
      <c r="S2995">
        <v>0</v>
      </c>
      <c r="T2995">
        <v>0</v>
      </c>
      <c r="U2995" t="e">
        <f>VLOOKUP(D2995,#REF!,2,FALSE)</f>
        <v>#REF!</v>
      </c>
      <c r="V2995" t="e">
        <f>VLOOKUP(_216[[#This Row],[rollup_view_description]],Map!$B:$C,2,FALSE)</f>
        <v>#REF!</v>
      </c>
      <c r="W2995" t="str">
        <f>VLOOKUP(F2995,Map!$F:$G,2,FALSE)</f>
        <v>Reg Def</v>
      </c>
    </row>
    <row r="2996" spans="1:23" x14ac:dyDescent="0.25">
      <c r="A2996" t="s">
        <v>6</v>
      </c>
      <c r="B2996" t="s">
        <v>585</v>
      </c>
      <c r="C2996">
        <v>2027</v>
      </c>
      <c r="D2996" t="s">
        <v>111</v>
      </c>
      <c r="E2996" t="s">
        <v>77</v>
      </c>
      <c r="F2996" t="s">
        <v>225</v>
      </c>
      <c r="G2996" t="s">
        <v>88</v>
      </c>
      <c r="H2996">
        <v>0</v>
      </c>
      <c r="I2996">
        <v>0</v>
      </c>
      <c r="J2996">
        <v>0</v>
      </c>
      <c r="K2996">
        <v>0</v>
      </c>
      <c r="L2996">
        <v>0</v>
      </c>
      <c r="M2996">
        <v>0</v>
      </c>
      <c r="N2996">
        <v>0</v>
      </c>
      <c r="O2996">
        <v>0</v>
      </c>
      <c r="P2996">
        <v>0</v>
      </c>
      <c r="Q2996">
        <v>0</v>
      </c>
      <c r="R2996">
        <v>0</v>
      </c>
      <c r="S2996">
        <v>0</v>
      </c>
      <c r="T2996">
        <v>0</v>
      </c>
      <c r="U2996" t="e">
        <f>VLOOKUP(D2996,#REF!,2,FALSE)</f>
        <v>#REF!</v>
      </c>
      <c r="V2996" t="e">
        <f>VLOOKUP(_216[[#This Row],[rollup_view_description]],Map!$B:$C,2,FALSE)</f>
        <v>#REF!</v>
      </c>
      <c r="W2996" t="str">
        <f>VLOOKUP(F2996,Map!$F:$G,2,FALSE)</f>
        <v>Repairs</v>
      </c>
    </row>
    <row r="2997" spans="1:23" x14ac:dyDescent="0.25">
      <c r="A2997" t="s">
        <v>6</v>
      </c>
      <c r="B2997" t="s">
        <v>585</v>
      </c>
      <c r="C2997">
        <v>2027</v>
      </c>
      <c r="D2997" t="s">
        <v>154</v>
      </c>
      <c r="E2997" t="s">
        <v>77</v>
      </c>
      <c r="F2997" t="s">
        <v>220</v>
      </c>
      <c r="G2997" t="s">
        <v>89</v>
      </c>
      <c r="H2997">
        <v>0</v>
      </c>
      <c r="I2997">
        <v>0</v>
      </c>
      <c r="J2997">
        <v>0</v>
      </c>
      <c r="K2997">
        <v>0</v>
      </c>
      <c r="L2997">
        <v>0</v>
      </c>
      <c r="M2997">
        <v>0</v>
      </c>
      <c r="N2997">
        <v>0</v>
      </c>
      <c r="O2997">
        <v>0</v>
      </c>
      <c r="P2997">
        <v>0</v>
      </c>
      <c r="Q2997">
        <v>0</v>
      </c>
      <c r="R2997">
        <v>0</v>
      </c>
      <c r="S2997">
        <v>0</v>
      </c>
      <c r="T2997">
        <v>0</v>
      </c>
      <c r="U2997" t="e">
        <f>VLOOKUP(D2997,#REF!,2,FALSE)</f>
        <v>#REF!</v>
      </c>
      <c r="V2997" t="e">
        <f>VLOOKUP(_216[[#This Row],[rollup_view_description]],Map!$B:$C,2,FALSE)</f>
        <v>#REF!</v>
      </c>
      <c r="W2997" t="str">
        <f>VLOOKUP(F2997,Map!$F:$G,2,FALSE)</f>
        <v>Reg Def</v>
      </c>
    </row>
    <row r="2998" spans="1:23" x14ac:dyDescent="0.25">
      <c r="A2998" t="s">
        <v>6</v>
      </c>
      <c r="B2998" t="s">
        <v>585</v>
      </c>
      <c r="C2998">
        <v>2027</v>
      </c>
      <c r="D2998" t="s">
        <v>155</v>
      </c>
      <c r="E2998" t="s">
        <v>77</v>
      </c>
      <c r="F2998" t="s">
        <v>224</v>
      </c>
      <c r="G2998" t="s">
        <v>88</v>
      </c>
      <c r="H2998">
        <v>0</v>
      </c>
      <c r="I2998">
        <v>0</v>
      </c>
      <c r="J2998">
        <v>0</v>
      </c>
      <c r="K2998">
        <v>0</v>
      </c>
      <c r="L2998">
        <v>0</v>
      </c>
      <c r="M2998">
        <v>0</v>
      </c>
      <c r="N2998">
        <v>0</v>
      </c>
      <c r="O2998">
        <v>0</v>
      </c>
      <c r="P2998">
        <v>0</v>
      </c>
      <c r="Q2998">
        <v>0</v>
      </c>
      <c r="R2998">
        <v>0</v>
      </c>
      <c r="S2998">
        <v>0</v>
      </c>
      <c r="T2998">
        <v>0</v>
      </c>
      <c r="U2998" t="e">
        <f>VLOOKUP(D2998,#REF!,2,FALSE)</f>
        <v>#REF!</v>
      </c>
      <c r="V2998" t="e">
        <f>VLOOKUP(_216[[#This Row],[rollup_view_description]],Map!$B:$C,2,FALSE)</f>
        <v>#REF!</v>
      </c>
      <c r="W2998" t="str">
        <f>VLOOKUP(F2998,Map!$F:$G,2,FALSE)</f>
        <v>Reg Def</v>
      </c>
    </row>
    <row r="2999" spans="1:23" x14ac:dyDescent="0.25">
      <c r="A2999" t="s">
        <v>6</v>
      </c>
      <c r="B2999" t="s">
        <v>585</v>
      </c>
      <c r="C2999">
        <v>2027</v>
      </c>
      <c r="D2999" t="s">
        <v>155</v>
      </c>
      <c r="E2999" t="s">
        <v>77</v>
      </c>
      <c r="F2999" t="s">
        <v>220</v>
      </c>
      <c r="G2999" t="s">
        <v>89</v>
      </c>
      <c r="H2999">
        <v>0</v>
      </c>
      <c r="I2999">
        <v>0</v>
      </c>
      <c r="J2999">
        <v>0</v>
      </c>
      <c r="K2999">
        <v>0</v>
      </c>
      <c r="L2999">
        <v>0</v>
      </c>
      <c r="M2999">
        <v>0</v>
      </c>
      <c r="N2999">
        <v>0</v>
      </c>
      <c r="O2999">
        <v>0</v>
      </c>
      <c r="P2999">
        <v>0</v>
      </c>
      <c r="Q2999">
        <v>0</v>
      </c>
      <c r="R2999">
        <v>0</v>
      </c>
      <c r="S2999">
        <v>0</v>
      </c>
      <c r="T2999">
        <v>0</v>
      </c>
      <c r="U2999" t="e">
        <f>VLOOKUP(D2999,#REF!,2,FALSE)</f>
        <v>#REF!</v>
      </c>
      <c r="V2999" t="e">
        <f>VLOOKUP(_216[[#This Row],[rollup_view_description]],Map!$B:$C,2,FALSE)</f>
        <v>#REF!</v>
      </c>
      <c r="W2999" t="str">
        <f>VLOOKUP(F2999,Map!$F:$G,2,FALSE)</f>
        <v>Reg Def</v>
      </c>
    </row>
    <row r="3000" spans="1:23" x14ac:dyDescent="0.25">
      <c r="A3000" t="s">
        <v>6</v>
      </c>
      <c r="B3000" t="s">
        <v>585</v>
      </c>
      <c r="C3000">
        <v>2027</v>
      </c>
      <c r="D3000" t="s">
        <v>112</v>
      </c>
      <c r="E3000" t="s">
        <v>77</v>
      </c>
      <c r="F3000" t="s">
        <v>219</v>
      </c>
      <c r="G3000" t="s">
        <v>88</v>
      </c>
      <c r="H3000">
        <v>0</v>
      </c>
      <c r="I3000">
        <v>0</v>
      </c>
      <c r="J3000">
        <v>0</v>
      </c>
      <c r="K3000">
        <v>0</v>
      </c>
      <c r="L3000">
        <v>0</v>
      </c>
      <c r="M3000">
        <v>0</v>
      </c>
      <c r="N3000">
        <v>0</v>
      </c>
      <c r="O3000">
        <v>0</v>
      </c>
      <c r="P3000">
        <v>0</v>
      </c>
      <c r="Q3000">
        <v>0</v>
      </c>
      <c r="R3000">
        <v>0</v>
      </c>
      <c r="S3000">
        <v>0</v>
      </c>
      <c r="T3000">
        <v>0</v>
      </c>
      <c r="U3000" t="e">
        <f>VLOOKUP(D3000,#REF!,2,FALSE)</f>
        <v>#REF!</v>
      </c>
      <c r="V3000" t="e">
        <f>VLOOKUP(_216[[#This Row],[rollup_view_description]],Map!$B:$C,2,FALSE)</f>
        <v>#REF!</v>
      </c>
      <c r="W3000" t="str">
        <f>VLOOKUP(F3000,Map!$F:$G,2,FALSE)</f>
        <v>Reg Def</v>
      </c>
    </row>
    <row r="3001" spans="1:23" x14ac:dyDescent="0.25">
      <c r="A3001" t="s">
        <v>6</v>
      </c>
      <c r="B3001" t="s">
        <v>585</v>
      </c>
      <c r="C3001">
        <v>2027</v>
      </c>
      <c r="D3001" t="s">
        <v>112</v>
      </c>
      <c r="E3001" t="s">
        <v>77</v>
      </c>
      <c r="F3001" t="s">
        <v>139</v>
      </c>
      <c r="G3001" t="s">
        <v>88</v>
      </c>
      <c r="H3001">
        <v>0</v>
      </c>
      <c r="I3001">
        <v>0</v>
      </c>
      <c r="J3001">
        <v>0</v>
      </c>
      <c r="K3001">
        <v>0</v>
      </c>
      <c r="L3001">
        <v>0</v>
      </c>
      <c r="M3001">
        <v>0</v>
      </c>
      <c r="N3001">
        <v>0</v>
      </c>
      <c r="O3001">
        <v>0</v>
      </c>
      <c r="P3001">
        <v>0</v>
      </c>
      <c r="Q3001">
        <v>0</v>
      </c>
      <c r="R3001">
        <v>0</v>
      </c>
      <c r="S3001">
        <v>0</v>
      </c>
      <c r="T3001">
        <v>0</v>
      </c>
      <c r="U3001" t="e">
        <f>VLOOKUP(D3001,#REF!,2,FALSE)</f>
        <v>#REF!</v>
      </c>
      <c r="V3001" t="e">
        <f>VLOOKUP(_216[[#This Row],[rollup_view_description]],Map!$B:$C,2,FALSE)</f>
        <v>#REF!</v>
      </c>
      <c r="W3001" t="str">
        <f>VLOOKUP(F3001,Map!$F:$G,2,FALSE)</f>
        <v>Flow Through</v>
      </c>
    </row>
    <row r="3002" spans="1:23" x14ac:dyDescent="0.25">
      <c r="A3002" t="s">
        <v>6</v>
      </c>
      <c r="B3002" t="s">
        <v>585</v>
      </c>
      <c r="C3002">
        <v>2027</v>
      </c>
      <c r="D3002" t="s">
        <v>112</v>
      </c>
      <c r="E3002" t="s">
        <v>77</v>
      </c>
      <c r="F3002" t="s">
        <v>223</v>
      </c>
      <c r="G3002" t="s">
        <v>88</v>
      </c>
      <c r="H3002">
        <v>0</v>
      </c>
      <c r="I3002">
        <v>0</v>
      </c>
      <c r="J3002">
        <v>0</v>
      </c>
      <c r="K3002">
        <v>0</v>
      </c>
      <c r="L3002">
        <v>0</v>
      </c>
      <c r="M3002">
        <v>0</v>
      </c>
      <c r="N3002">
        <v>0</v>
      </c>
      <c r="O3002">
        <v>0</v>
      </c>
      <c r="P3002">
        <v>0</v>
      </c>
      <c r="Q3002">
        <v>0</v>
      </c>
      <c r="R3002">
        <v>0</v>
      </c>
      <c r="S3002">
        <v>0</v>
      </c>
      <c r="T3002">
        <v>0</v>
      </c>
      <c r="U3002" t="e">
        <f>VLOOKUP(D3002,#REF!,2,FALSE)</f>
        <v>#REF!</v>
      </c>
      <c r="V3002" t="e">
        <f>VLOOKUP(_216[[#This Row],[rollup_view_description]],Map!$B:$C,2,FALSE)</f>
        <v>#REF!</v>
      </c>
      <c r="W3002" t="str">
        <f>VLOOKUP(F3002,Map!$F:$G,2,FALSE)</f>
        <v>Reg Def</v>
      </c>
    </row>
    <row r="3003" spans="1:23" x14ac:dyDescent="0.25">
      <c r="A3003" t="s">
        <v>6</v>
      </c>
      <c r="B3003" t="s">
        <v>585</v>
      </c>
      <c r="C3003">
        <v>2027</v>
      </c>
      <c r="D3003" t="s">
        <v>112</v>
      </c>
      <c r="E3003" t="s">
        <v>77</v>
      </c>
      <c r="F3003" t="s">
        <v>220</v>
      </c>
      <c r="G3003" t="s">
        <v>89</v>
      </c>
      <c r="H3003">
        <v>-1856.32</v>
      </c>
      <c r="I3003">
        <v>0</v>
      </c>
      <c r="J3003">
        <v>-1856.32</v>
      </c>
      <c r="K3003">
        <v>0</v>
      </c>
      <c r="L3003">
        <v>0</v>
      </c>
      <c r="M3003">
        <v>0</v>
      </c>
      <c r="N3003">
        <v>0</v>
      </c>
      <c r="O3003">
        <v>-1856.32</v>
      </c>
      <c r="P3003">
        <v>0</v>
      </c>
      <c r="Q3003">
        <v>0</v>
      </c>
      <c r="R3003">
        <v>-92.82</v>
      </c>
      <c r="S3003">
        <v>0</v>
      </c>
      <c r="T3003">
        <v>0</v>
      </c>
      <c r="U3003" t="e">
        <f>VLOOKUP(D3003,#REF!,2,FALSE)</f>
        <v>#REF!</v>
      </c>
      <c r="V3003" t="e">
        <f>VLOOKUP(_216[[#This Row],[rollup_view_description]],Map!$B:$C,2,FALSE)</f>
        <v>#REF!</v>
      </c>
      <c r="W3003" t="str">
        <f>VLOOKUP(F3003,Map!$F:$G,2,FALSE)</f>
        <v>Reg Def</v>
      </c>
    </row>
    <row r="3004" spans="1:23" x14ac:dyDescent="0.25">
      <c r="A3004" t="s">
        <v>6</v>
      </c>
      <c r="B3004" t="s">
        <v>585</v>
      </c>
      <c r="C3004">
        <v>2027</v>
      </c>
      <c r="D3004" t="s">
        <v>112</v>
      </c>
      <c r="E3004" t="s">
        <v>77</v>
      </c>
      <c r="F3004" t="s">
        <v>225</v>
      </c>
      <c r="G3004" t="s">
        <v>88</v>
      </c>
      <c r="H3004">
        <v>0</v>
      </c>
      <c r="I3004">
        <v>0</v>
      </c>
      <c r="J3004">
        <v>0</v>
      </c>
      <c r="K3004">
        <v>0</v>
      </c>
      <c r="L3004">
        <v>0</v>
      </c>
      <c r="M3004">
        <v>0</v>
      </c>
      <c r="N3004">
        <v>0</v>
      </c>
      <c r="O3004">
        <v>0</v>
      </c>
      <c r="P3004">
        <v>0</v>
      </c>
      <c r="Q3004">
        <v>0</v>
      </c>
      <c r="R3004">
        <v>0</v>
      </c>
      <c r="S3004">
        <v>0</v>
      </c>
      <c r="T3004">
        <v>0</v>
      </c>
      <c r="U3004" t="e">
        <f>VLOOKUP(D3004,#REF!,2,FALSE)</f>
        <v>#REF!</v>
      </c>
      <c r="V3004" t="e">
        <f>VLOOKUP(_216[[#This Row],[rollup_view_description]],Map!$B:$C,2,FALSE)</f>
        <v>#REF!</v>
      </c>
      <c r="W3004" t="str">
        <f>VLOOKUP(F3004,Map!$F:$G,2,FALSE)</f>
        <v>Repairs</v>
      </c>
    </row>
    <row r="3005" spans="1:23" x14ac:dyDescent="0.25">
      <c r="A3005" t="s">
        <v>6</v>
      </c>
      <c r="B3005" t="s">
        <v>585</v>
      </c>
      <c r="C3005">
        <v>2027</v>
      </c>
      <c r="D3005" t="s">
        <v>156</v>
      </c>
      <c r="E3005" t="s">
        <v>77</v>
      </c>
      <c r="F3005" t="s">
        <v>224</v>
      </c>
      <c r="G3005" t="s">
        <v>88</v>
      </c>
      <c r="H3005">
        <v>0</v>
      </c>
      <c r="I3005">
        <v>0</v>
      </c>
      <c r="J3005">
        <v>0</v>
      </c>
      <c r="K3005">
        <v>0</v>
      </c>
      <c r="L3005">
        <v>0</v>
      </c>
      <c r="M3005">
        <v>0</v>
      </c>
      <c r="N3005">
        <v>0</v>
      </c>
      <c r="O3005">
        <v>0</v>
      </c>
      <c r="P3005">
        <v>0</v>
      </c>
      <c r="Q3005">
        <v>0</v>
      </c>
      <c r="R3005">
        <v>0</v>
      </c>
      <c r="S3005">
        <v>0</v>
      </c>
      <c r="T3005">
        <v>0</v>
      </c>
      <c r="U3005" t="e">
        <f>VLOOKUP(D3005,#REF!,2,FALSE)</f>
        <v>#REF!</v>
      </c>
      <c r="V3005" t="e">
        <f>VLOOKUP(_216[[#This Row],[rollup_view_description]],Map!$B:$C,2,FALSE)</f>
        <v>#REF!</v>
      </c>
      <c r="W3005" t="str">
        <f>VLOOKUP(F3005,Map!$F:$G,2,FALSE)</f>
        <v>Reg Def</v>
      </c>
    </row>
    <row r="3006" spans="1:23" x14ac:dyDescent="0.25">
      <c r="A3006" t="s">
        <v>6</v>
      </c>
      <c r="B3006" t="s">
        <v>585</v>
      </c>
      <c r="C3006">
        <v>2027</v>
      </c>
      <c r="D3006" t="s">
        <v>156</v>
      </c>
      <c r="E3006" t="s">
        <v>77</v>
      </c>
      <c r="F3006" t="s">
        <v>220</v>
      </c>
      <c r="G3006" t="s">
        <v>89</v>
      </c>
      <c r="H3006">
        <v>0</v>
      </c>
      <c r="I3006">
        <v>0</v>
      </c>
      <c r="J3006">
        <v>0</v>
      </c>
      <c r="K3006">
        <v>0</v>
      </c>
      <c r="L3006">
        <v>0</v>
      </c>
      <c r="M3006">
        <v>0</v>
      </c>
      <c r="N3006">
        <v>0</v>
      </c>
      <c r="O3006">
        <v>0</v>
      </c>
      <c r="P3006">
        <v>0</v>
      </c>
      <c r="Q3006">
        <v>0</v>
      </c>
      <c r="R3006">
        <v>0</v>
      </c>
      <c r="S3006">
        <v>0</v>
      </c>
      <c r="T3006">
        <v>0</v>
      </c>
      <c r="U3006" t="e">
        <f>VLOOKUP(D3006,#REF!,2,FALSE)</f>
        <v>#REF!</v>
      </c>
      <c r="V3006" t="e">
        <f>VLOOKUP(_216[[#This Row],[rollup_view_description]],Map!$B:$C,2,FALSE)</f>
        <v>#REF!</v>
      </c>
      <c r="W3006" t="str">
        <f>VLOOKUP(F3006,Map!$F:$G,2,FALSE)</f>
        <v>Reg Def</v>
      </c>
    </row>
    <row r="3007" spans="1:23" x14ac:dyDescent="0.25">
      <c r="A3007" t="s">
        <v>6</v>
      </c>
      <c r="B3007" t="s">
        <v>585</v>
      </c>
      <c r="C3007">
        <v>2027</v>
      </c>
      <c r="D3007" t="s">
        <v>113</v>
      </c>
      <c r="E3007" t="s">
        <v>77</v>
      </c>
      <c r="F3007" t="s">
        <v>219</v>
      </c>
      <c r="G3007" t="s">
        <v>88</v>
      </c>
      <c r="H3007">
        <v>0</v>
      </c>
      <c r="I3007">
        <v>0</v>
      </c>
      <c r="J3007">
        <v>0</v>
      </c>
      <c r="K3007">
        <v>77.5</v>
      </c>
      <c r="L3007">
        <v>0</v>
      </c>
      <c r="M3007">
        <v>77.5</v>
      </c>
      <c r="N3007">
        <v>0</v>
      </c>
      <c r="O3007">
        <v>-77.5</v>
      </c>
      <c r="P3007">
        <v>0</v>
      </c>
      <c r="Q3007">
        <v>0</v>
      </c>
      <c r="R3007">
        <v>-3.88</v>
      </c>
      <c r="S3007">
        <v>0</v>
      </c>
      <c r="T3007">
        <v>0</v>
      </c>
      <c r="U3007" t="e">
        <f>VLOOKUP(D3007,#REF!,2,FALSE)</f>
        <v>#REF!</v>
      </c>
      <c r="V3007" t="e">
        <f>VLOOKUP(_216[[#This Row],[rollup_view_description]],Map!$B:$C,2,FALSE)</f>
        <v>#REF!</v>
      </c>
      <c r="W3007" t="str">
        <f>VLOOKUP(F3007,Map!$F:$G,2,FALSE)</f>
        <v>Reg Def</v>
      </c>
    </row>
    <row r="3008" spans="1:23" x14ac:dyDescent="0.25">
      <c r="A3008" t="s">
        <v>6</v>
      </c>
      <c r="B3008" t="s">
        <v>585</v>
      </c>
      <c r="C3008">
        <v>2027</v>
      </c>
      <c r="D3008" t="s">
        <v>113</v>
      </c>
      <c r="E3008" t="s">
        <v>77</v>
      </c>
      <c r="F3008" t="s">
        <v>222</v>
      </c>
      <c r="G3008" t="s">
        <v>88</v>
      </c>
      <c r="H3008">
        <v>0</v>
      </c>
      <c r="I3008">
        <v>0</v>
      </c>
      <c r="J3008">
        <v>0</v>
      </c>
      <c r="K3008">
        <v>2.2200000000000002</v>
      </c>
      <c r="L3008">
        <v>0</v>
      </c>
      <c r="M3008">
        <v>2.2200000000000002</v>
      </c>
      <c r="N3008">
        <v>0</v>
      </c>
      <c r="O3008">
        <v>-2.2200000000000002</v>
      </c>
      <c r="P3008">
        <v>0</v>
      </c>
      <c r="Q3008">
        <v>0</v>
      </c>
      <c r="R3008">
        <v>-0.12</v>
      </c>
      <c r="S3008">
        <v>0</v>
      </c>
      <c r="T3008">
        <v>0</v>
      </c>
      <c r="U3008" t="e">
        <f>VLOOKUP(D3008,#REF!,2,FALSE)</f>
        <v>#REF!</v>
      </c>
      <c r="V3008" t="e">
        <f>VLOOKUP(_216[[#This Row],[rollup_view_description]],Map!$B:$C,2,FALSE)</f>
        <v>#REF!</v>
      </c>
      <c r="W3008" t="str">
        <f>VLOOKUP(F3008,Map!$F:$G,2,FALSE)</f>
        <v>Reg Def</v>
      </c>
    </row>
    <row r="3009" spans="1:23" x14ac:dyDescent="0.25">
      <c r="A3009" t="s">
        <v>6</v>
      </c>
      <c r="B3009" t="s">
        <v>585</v>
      </c>
      <c r="C3009">
        <v>2027</v>
      </c>
      <c r="D3009" t="s">
        <v>113</v>
      </c>
      <c r="E3009" t="s">
        <v>77</v>
      </c>
      <c r="F3009" t="s">
        <v>139</v>
      </c>
      <c r="G3009" t="s">
        <v>88</v>
      </c>
      <c r="H3009">
        <v>0</v>
      </c>
      <c r="I3009">
        <v>0</v>
      </c>
      <c r="J3009">
        <v>0</v>
      </c>
      <c r="K3009">
        <v>122.12</v>
      </c>
      <c r="L3009">
        <v>0</v>
      </c>
      <c r="M3009">
        <v>122.12</v>
      </c>
      <c r="N3009">
        <v>0</v>
      </c>
      <c r="O3009">
        <v>-122.12</v>
      </c>
      <c r="P3009">
        <v>0</v>
      </c>
      <c r="Q3009">
        <v>0</v>
      </c>
      <c r="R3009">
        <v>0</v>
      </c>
      <c r="S3009">
        <v>0</v>
      </c>
      <c r="T3009">
        <v>0</v>
      </c>
      <c r="U3009" t="e">
        <f>VLOOKUP(D3009,#REF!,2,FALSE)</f>
        <v>#REF!</v>
      </c>
      <c r="V3009" t="e">
        <f>VLOOKUP(_216[[#This Row],[rollup_view_description]],Map!$B:$C,2,FALSE)</f>
        <v>#REF!</v>
      </c>
      <c r="W3009" t="str">
        <f>VLOOKUP(F3009,Map!$F:$G,2,FALSE)</f>
        <v>Flow Through</v>
      </c>
    </row>
    <row r="3010" spans="1:23" x14ac:dyDescent="0.25">
      <c r="A3010" t="s">
        <v>6</v>
      </c>
      <c r="B3010" t="s">
        <v>585</v>
      </c>
      <c r="C3010">
        <v>2027</v>
      </c>
      <c r="D3010" t="s">
        <v>113</v>
      </c>
      <c r="E3010" t="s">
        <v>77</v>
      </c>
      <c r="F3010" t="s">
        <v>223</v>
      </c>
      <c r="G3010" t="s">
        <v>88</v>
      </c>
      <c r="H3010">
        <v>0</v>
      </c>
      <c r="I3010">
        <v>0</v>
      </c>
      <c r="J3010">
        <v>0</v>
      </c>
      <c r="K3010">
        <v>-24.17</v>
      </c>
      <c r="L3010">
        <v>0</v>
      </c>
      <c r="M3010">
        <v>-24.17</v>
      </c>
      <c r="N3010">
        <v>0</v>
      </c>
      <c r="O3010">
        <v>24.17</v>
      </c>
      <c r="P3010">
        <v>0</v>
      </c>
      <c r="Q3010">
        <v>0</v>
      </c>
      <c r="R3010">
        <v>1.2</v>
      </c>
      <c r="S3010">
        <v>0</v>
      </c>
      <c r="T3010">
        <v>0</v>
      </c>
      <c r="U3010" t="e">
        <f>VLOOKUP(D3010,#REF!,2,FALSE)</f>
        <v>#REF!</v>
      </c>
      <c r="V3010" t="e">
        <f>VLOOKUP(_216[[#This Row],[rollup_view_description]],Map!$B:$C,2,FALSE)</f>
        <v>#REF!</v>
      </c>
      <c r="W3010" t="str">
        <f>VLOOKUP(F3010,Map!$F:$G,2,FALSE)</f>
        <v>Reg Def</v>
      </c>
    </row>
    <row r="3011" spans="1:23" x14ac:dyDescent="0.25">
      <c r="A3011" t="s">
        <v>6</v>
      </c>
      <c r="B3011" t="s">
        <v>585</v>
      </c>
      <c r="C3011">
        <v>2027</v>
      </c>
      <c r="D3011" t="s">
        <v>113</v>
      </c>
      <c r="E3011" t="s">
        <v>77</v>
      </c>
      <c r="F3011" t="s">
        <v>224</v>
      </c>
      <c r="G3011" t="s">
        <v>88</v>
      </c>
      <c r="H3011">
        <v>0</v>
      </c>
      <c r="I3011">
        <v>0</v>
      </c>
      <c r="J3011">
        <v>0</v>
      </c>
      <c r="K3011">
        <v>0</v>
      </c>
      <c r="L3011">
        <v>0</v>
      </c>
      <c r="M3011">
        <v>0</v>
      </c>
      <c r="N3011">
        <v>0</v>
      </c>
      <c r="O3011">
        <v>0</v>
      </c>
      <c r="P3011">
        <v>0</v>
      </c>
      <c r="Q3011">
        <v>0</v>
      </c>
      <c r="R3011">
        <v>0</v>
      </c>
      <c r="S3011">
        <v>0</v>
      </c>
      <c r="T3011">
        <v>0</v>
      </c>
      <c r="U3011" t="e">
        <f>VLOOKUP(D3011,#REF!,2,FALSE)</f>
        <v>#REF!</v>
      </c>
      <c r="V3011" t="e">
        <f>VLOOKUP(_216[[#This Row],[rollup_view_description]],Map!$B:$C,2,FALSE)</f>
        <v>#REF!</v>
      </c>
      <c r="W3011" t="str">
        <f>VLOOKUP(F3011,Map!$F:$G,2,FALSE)</f>
        <v>Reg Def</v>
      </c>
    </row>
    <row r="3012" spans="1:23" x14ac:dyDescent="0.25">
      <c r="A3012" t="s">
        <v>6</v>
      </c>
      <c r="B3012" t="s">
        <v>585</v>
      </c>
      <c r="C3012">
        <v>2027</v>
      </c>
      <c r="D3012" t="s">
        <v>113</v>
      </c>
      <c r="E3012" t="s">
        <v>77</v>
      </c>
      <c r="F3012" t="s">
        <v>220</v>
      </c>
      <c r="G3012" t="s">
        <v>89</v>
      </c>
      <c r="H3012">
        <v>184962.22</v>
      </c>
      <c r="I3012">
        <v>0</v>
      </c>
      <c r="J3012">
        <v>184962.22</v>
      </c>
      <c r="K3012">
        <v>73833.47</v>
      </c>
      <c r="L3012">
        <v>0</v>
      </c>
      <c r="M3012">
        <v>73833.47</v>
      </c>
      <c r="N3012">
        <v>0</v>
      </c>
      <c r="O3012">
        <v>111128.75</v>
      </c>
      <c r="P3012">
        <v>0</v>
      </c>
      <c r="Q3012">
        <v>0</v>
      </c>
      <c r="R3012">
        <v>5556.45</v>
      </c>
      <c r="S3012">
        <v>0</v>
      </c>
      <c r="T3012">
        <v>0</v>
      </c>
      <c r="U3012" t="e">
        <f>VLOOKUP(D3012,#REF!,2,FALSE)</f>
        <v>#REF!</v>
      </c>
      <c r="V3012" t="e">
        <f>VLOOKUP(_216[[#This Row],[rollup_view_description]],Map!$B:$C,2,FALSE)</f>
        <v>#REF!</v>
      </c>
      <c r="W3012" t="str">
        <f>VLOOKUP(F3012,Map!$F:$G,2,FALSE)</f>
        <v>Reg Def</v>
      </c>
    </row>
    <row r="3013" spans="1:23" x14ac:dyDescent="0.25">
      <c r="A3013" t="s">
        <v>6</v>
      </c>
      <c r="B3013" t="s">
        <v>585</v>
      </c>
      <c r="C3013">
        <v>2027</v>
      </c>
      <c r="D3013" t="s">
        <v>113</v>
      </c>
      <c r="E3013" t="s">
        <v>77</v>
      </c>
      <c r="F3013" t="s">
        <v>225</v>
      </c>
      <c r="G3013" t="s">
        <v>88</v>
      </c>
      <c r="H3013">
        <v>0</v>
      </c>
      <c r="I3013">
        <v>0</v>
      </c>
      <c r="J3013">
        <v>0</v>
      </c>
      <c r="K3013">
        <v>0</v>
      </c>
      <c r="L3013">
        <v>0</v>
      </c>
      <c r="M3013">
        <v>0</v>
      </c>
      <c r="N3013">
        <v>0</v>
      </c>
      <c r="O3013">
        <v>0</v>
      </c>
      <c r="P3013">
        <v>0</v>
      </c>
      <c r="Q3013">
        <v>0</v>
      </c>
      <c r="R3013">
        <v>0</v>
      </c>
      <c r="S3013">
        <v>0</v>
      </c>
      <c r="T3013">
        <v>0</v>
      </c>
      <c r="U3013" t="e">
        <f>VLOOKUP(D3013,#REF!,2,FALSE)</f>
        <v>#REF!</v>
      </c>
      <c r="V3013" t="e">
        <f>VLOOKUP(_216[[#This Row],[rollup_view_description]],Map!$B:$C,2,FALSE)</f>
        <v>#REF!</v>
      </c>
      <c r="W3013" t="str">
        <f>VLOOKUP(F3013,Map!$F:$G,2,FALSE)</f>
        <v>Repairs</v>
      </c>
    </row>
    <row r="3014" spans="1:23" x14ac:dyDescent="0.25">
      <c r="A3014" t="s">
        <v>6</v>
      </c>
      <c r="B3014" t="s">
        <v>585</v>
      </c>
      <c r="C3014">
        <v>2027</v>
      </c>
      <c r="D3014" t="s">
        <v>114</v>
      </c>
      <c r="E3014" t="s">
        <v>77</v>
      </c>
      <c r="F3014" t="s">
        <v>219</v>
      </c>
      <c r="G3014" t="s">
        <v>88</v>
      </c>
      <c r="H3014">
        <v>0</v>
      </c>
      <c r="I3014">
        <v>0</v>
      </c>
      <c r="J3014">
        <v>0</v>
      </c>
      <c r="K3014">
        <v>0</v>
      </c>
      <c r="L3014">
        <v>0</v>
      </c>
      <c r="M3014">
        <v>0</v>
      </c>
      <c r="N3014">
        <v>0</v>
      </c>
      <c r="O3014">
        <v>0</v>
      </c>
      <c r="P3014">
        <v>0</v>
      </c>
      <c r="Q3014">
        <v>0</v>
      </c>
      <c r="R3014">
        <v>0</v>
      </c>
      <c r="S3014">
        <v>0</v>
      </c>
      <c r="T3014">
        <v>0</v>
      </c>
      <c r="U3014" t="e">
        <f>VLOOKUP(D3014,#REF!,2,FALSE)</f>
        <v>#REF!</v>
      </c>
      <c r="V3014" t="e">
        <f>VLOOKUP(_216[[#This Row],[rollup_view_description]],Map!$B:$C,2,FALSE)</f>
        <v>#REF!</v>
      </c>
      <c r="W3014" t="str">
        <f>VLOOKUP(F3014,Map!$F:$G,2,FALSE)</f>
        <v>Reg Def</v>
      </c>
    </row>
    <row r="3015" spans="1:23" x14ac:dyDescent="0.25">
      <c r="A3015" t="s">
        <v>6</v>
      </c>
      <c r="B3015" t="s">
        <v>585</v>
      </c>
      <c r="C3015">
        <v>2027</v>
      </c>
      <c r="D3015" t="s">
        <v>114</v>
      </c>
      <c r="E3015" t="s">
        <v>77</v>
      </c>
      <c r="F3015" t="s">
        <v>139</v>
      </c>
      <c r="G3015" t="s">
        <v>88</v>
      </c>
      <c r="H3015">
        <v>0</v>
      </c>
      <c r="I3015">
        <v>0</v>
      </c>
      <c r="J3015">
        <v>0</v>
      </c>
      <c r="K3015">
        <v>0</v>
      </c>
      <c r="L3015">
        <v>0</v>
      </c>
      <c r="M3015">
        <v>0</v>
      </c>
      <c r="N3015">
        <v>0</v>
      </c>
      <c r="O3015">
        <v>0</v>
      </c>
      <c r="P3015">
        <v>0</v>
      </c>
      <c r="Q3015">
        <v>0</v>
      </c>
      <c r="R3015">
        <v>0</v>
      </c>
      <c r="S3015">
        <v>0</v>
      </c>
      <c r="T3015">
        <v>0</v>
      </c>
      <c r="U3015" t="e">
        <f>VLOOKUP(D3015,#REF!,2,FALSE)</f>
        <v>#REF!</v>
      </c>
      <c r="V3015" t="e">
        <f>VLOOKUP(_216[[#This Row],[rollup_view_description]],Map!$B:$C,2,FALSE)</f>
        <v>#REF!</v>
      </c>
      <c r="W3015" t="str">
        <f>VLOOKUP(F3015,Map!$F:$G,2,FALSE)</f>
        <v>Flow Through</v>
      </c>
    </row>
    <row r="3016" spans="1:23" x14ac:dyDescent="0.25">
      <c r="A3016" t="s">
        <v>6</v>
      </c>
      <c r="B3016" t="s">
        <v>585</v>
      </c>
      <c r="C3016">
        <v>2027</v>
      </c>
      <c r="D3016" t="s">
        <v>114</v>
      </c>
      <c r="E3016" t="s">
        <v>77</v>
      </c>
      <c r="F3016" t="s">
        <v>221</v>
      </c>
      <c r="G3016" t="s">
        <v>88</v>
      </c>
      <c r="H3016">
        <v>0</v>
      </c>
      <c r="I3016">
        <v>0</v>
      </c>
      <c r="J3016">
        <v>0</v>
      </c>
      <c r="K3016">
        <v>0</v>
      </c>
      <c r="L3016">
        <v>0</v>
      </c>
      <c r="M3016">
        <v>0</v>
      </c>
      <c r="N3016">
        <v>0</v>
      </c>
      <c r="O3016">
        <v>0</v>
      </c>
      <c r="P3016">
        <v>0</v>
      </c>
      <c r="Q3016">
        <v>0</v>
      </c>
      <c r="R3016">
        <v>0</v>
      </c>
      <c r="S3016">
        <v>0</v>
      </c>
      <c r="T3016">
        <v>0</v>
      </c>
      <c r="U3016" t="e">
        <f>VLOOKUP(D3016,#REF!,2,FALSE)</f>
        <v>#REF!</v>
      </c>
      <c r="V3016" t="e">
        <f>VLOOKUP(_216[[#This Row],[rollup_view_description]],Map!$B:$C,2,FALSE)</f>
        <v>#REF!</v>
      </c>
      <c r="W3016" t="str">
        <f>VLOOKUP(F3016,Map!$F:$G,2,FALSE)</f>
        <v>Reg Def</v>
      </c>
    </row>
    <row r="3017" spans="1:23" x14ac:dyDescent="0.25">
      <c r="A3017" t="s">
        <v>6</v>
      </c>
      <c r="B3017" t="s">
        <v>585</v>
      </c>
      <c r="C3017">
        <v>2027</v>
      </c>
      <c r="D3017" t="s">
        <v>114</v>
      </c>
      <c r="E3017" t="s">
        <v>77</v>
      </c>
      <c r="F3017" t="s">
        <v>223</v>
      </c>
      <c r="G3017" t="s">
        <v>88</v>
      </c>
      <c r="H3017">
        <v>0</v>
      </c>
      <c r="I3017">
        <v>0</v>
      </c>
      <c r="J3017">
        <v>0</v>
      </c>
      <c r="K3017">
        <v>0</v>
      </c>
      <c r="L3017">
        <v>0</v>
      </c>
      <c r="M3017">
        <v>0</v>
      </c>
      <c r="N3017">
        <v>0</v>
      </c>
      <c r="O3017">
        <v>0</v>
      </c>
      <c r="P3017">
        <v>0</v>
      </c>
      <c r="Q3017">
        <v>0</v>
      </c>
      <c r="R3017">
        <v>0</v>
      </c>
      <c r="S3017">
        <v>0</v>
      </c>
      <c r="T3017">
        <v>0</v>
      </c>
      <c r="U3017" t="e">
        <f>VLOOKUP(D3017,#REF!,2,FALSE)</f>
        <v>#REF!</v>
      </c>
      <c r="V3017" t="e">
        <f>VLOOKUP(_216[[#This Row],[rollup_view_description]],Map!$B:$C,2,FALSE)</f>
        <v>#REF!</v>
      </c>
      <c r="W3017" t="str">
        <f>VLOOKUP(F3017,Map!$F:$G,2,FALSE)</f>
        <v>Reg Def</v>
      </c>
    </row>
    <row r="3018" spans="1:23" x14ac:dyDescent="0.25">
      <c r="A3018" t="s">
        <v>6</v>
      </c>
      <c r="B3018" t="s">
        <v>585</v>
      </c>
      <c r="C3018">
        <v>2027</v>
      </c>
      <c r="D3018" t="s">
        <v>114</v>
      </c>
      <c r="E3018" t="s">
        <v>77</v>
      </c>
      <c r="F3018" t="s">
        <v>220</v>
      </c>
      <c r="G3018" t="s">
        <v>89</v>
      </c>
      <c r="H3018">
        <v>4396.46</v>
      </c>
      <c r="I3018">
        <v>0</v>
      </c>
      <c r="J3018">
        <v>4396.46</v>
      </c>
      <c r="K3018">
        <v>0</v>
      </c>
      <c r="L3018">
        <v>0</v>
      </c>
      <c r="M3018">
        <v>0</v>
      </c>
      <c r="N3018">
        <v>0</v>
      </c>
      <c r="O3018">
        <v>4396.46</v>
      </c>
      <c r="P3018">
        <v>0</v>
      </c>
      <c r="Q3018">
        <v>0</v>
      </c>
      <c r="R3018">
        <v>219.83</v>
      </c>
      <c r="S3018">
        <v>0</v>
      </c>
      <c r="T3018">
        <v>0</v>
      </c>
      <c r="U3018" t="e">
        <f>VLOOKUP(D3018,#REF!,2,FALSE)</f>
        <v>#REF!</v>
      </c>
      <c r="V3018" t="e">
        <f>VLOOKUP(_216[[#This Row],[rollup_view_description]],Map!$B:$C,2,FALSE)</f>
        <v>#REF!</v>
      </c>
      <c r="W3018" t="str">
        <f>VLOOKUP(F3018,Map!$F:$G,2,FALSE)</f>
        <v>Reg Def</v>
      </c>
    </row>
    <row r="3019" spans="1:23" x14ac:dyDescent="0.25">
      <c r="A3019" t="s">
        <v>6</v>
      </c>
      <c r="B3019" t="s">
        <v>585</v>
      </c>
      <c r="C3019">
        <v>2027</v>
      </c>
      <c r="D3019" t="s">
        <v>114</v>
      </c>
      <c r="E3019" t="s">
        <v>77</v>
      </c>
      <c r="F3019" t="s">
        <v>225</v>
      </c>
      <c r="G3019" t="s">
        <v>88</v>
      </c>
      <c r="H3019">
        <v>0</v>
      </c>
      <c r="I3019">
        <v>0</v>
      </c>
      <c r="J3019">
        <v>0</v>
      </c>
      <c r="K3019">
        <v>0</v>
      </c>
      <c r="L3019">
        <v>0</v>
      </c>
      <c r="M3019">
        <v>0</v>
      </c>
      <c r="N3019">
        <v>0</v>
      </c>
      <c r="O3019">
        <v>0</v>
      </c>
      <c r="P3019">
        <v>0</v>
      </c>
      <c r="Q3019">
        <v>0</v>
      </c>
      <c r="R3019">
        <v>0</v>
      </c>
      <c r="S3019">
        <v>0</v>
      </c>
      <c r="T3019">
        <v>0</v>
      </c>
      <c r="U3019" t="e">
        <f>VLOOKUP(D3019,#REF!,2,FALSE)</f>
        <v>#REF!</v>
      </c>
      <c r="V3019" t="e">
        <f>VLOOKUP(_216[[#This Row],[rollup_view_description]],Map!$B:$C,2,FALSE)</f>
        <v>#REF!</v>
      </c>
      <c r="W3019" t="str">
        <f>VLOOKUP(F3019,Map!$F:$G,2,FALSE)</f>
        <v>Repairs</v>
      </c>
    </row>
    <row r="3020" spans="1:23" x14ac:dyDescent="0.25">
      <c r="A3020" t="s">
        <v>6</v>
      </c>
      <c r="B3020" t="s">
        <v>585</v>
      </c>
      <c r="C3020">
        <v>2027</v>
      </c>
      <c r="D3020" t="s">
        <v>589</v>
      </c>
      <c r="E3020" t="s">
        <v>77</v>
      </c>
      <c r="F3020" t="s">
        <v>219</v>
      </c>
      <c r="G3020" t="s">
        <v>88</v>
      </c>
      <c r="H3020">
        <v>0</v>
      </c>
      <c r="I3020">
        <v>0</v>
      </c>
      <c r="J3020">
        <v>0</v>
      </c>
      <c r="K3020">
        <v>0</v>
      </c>
      <c r="L3020">
        <v>0</v>
      </c>
      <c r="M3020">
        <v>0</v>
      </c>
      <c r="N3020">
        <v>0</v>
      </c>
      <c r="O3020">
        <v>0</v>
      </c>
      <c r="P3020">
        <v>0</v>
      </c>
      <c r="Q3020">
        <v>0</v>
      </c>
      <c r="R3020">
        <v>0</v>
      </c>
      <c r="S3020">
        <v>0</v>
      </c>
      <c r="T3020">
        <v>0</v>
      </c>
      <c r="U3020" t="e">
        <f>VLOOKUP(D3020,#REF!,2,FALSE)</f>
        <v>#REF!</v>
      </c>
      <c r="V3020" t="e">
        <f>VLOOKUP(_216[[#This Row],[rollup_view_description]],Map!$B:$C,2,FALSE)</f>
        <v>#REF!</v>
      </c>
      <c r="W3020" t="str">
        <f>VLOOKUP(F3020,Map!$F:$G,2,FALSE)</f>
        <v>Reg Def</v>
      </c>
    </row>
    <row r="3021" spans="1:23" x14ac:dyDescent="0.25">
      <c r="A3021" t="s">
        <v>6</v>
      </c>
      <c r="B3021" t="s">
        <v>585</v>
      </c>
      <c r="C3021">
        <v>2027</v>
      </c>
      <c r="D3021" t="s">
        <v>589</v>
      </c>
      <c r="E3021" t="s">
        <v>77</v>
      </c>
      <c r="F3021" t="s">
        <v>139</v>
      </c>
      <c r="G3021" t="s">
        <v>88</v>
      </c>
      <c r="H3021">
        <v>0</v>
      </c>
      <c r="I3021">
        <v>0</v>
      </c>
      <c r="J3021">
        <v>0</v>
      </c>
      <c r="K3021">
        <v>0</v>
      </c>
      <c r="L3021">
        <v>0</v>
      </c>
      <c r="M3021">
        <v>0</v>
      </c>
      <c r="N3021">
        <v>0</v>
      </c>
      <c r="O3021">
        <v>0</v>
      </c>
      <c r="P3021">
        <v>0</v>
      </c>
      <c r="Q3021">
        <v>0</v>
      </c>
      <c r="R3021">
        <v>0</v>
      </c>
      <c r="S3021">
        <v>0</v>
      </c>
      <c r="T3021">
        <v>0</v>
      </c>
      <c r="U3021" t="e">
        <f>VLOOKUP(D3021,#REF!,2,FALSE)</f>
        <v>#REF!</v>
      </c>
      <c r="V3021" t="e">
        <f>VLOOKUP(_216[[#This Row],[rollup_view_description]],Map!$B:$C,2,FALSE)</f>
        <v>#REF!</v>
      </c>
      <c r="W3021" t="str">
        <f>VLOOKUP(F3021,Map!$F:$G,2,FALSE)</f>
        <v>Flow Through</v>
      </c>
    </row>
    <row r="3022" spans="1:23" x14ac:dyDescent="0.25">
      <c r="A3022" t="s">
        <v>6</v>
      </c>
      <c r="B3022" t="s">
        <v>585</v>
      </c>
      <c r="C3022">
        <v>2027</v>
      </c>
      <c r="D3022" t="s">
        <v>589</v>
      </c>
      <c r="E3022" t="s">
        <v>77</v>
      </c>
      <c r="F3022" t="s">
        <v>223</v>
      </c>
      <c r="G3022" t="s">
        <v>88</v>
      </c>
      <c r="H3022">
        <v>0</v>
      </c>
      <c r="I3022">
        <v>0</v>
      </c>
      <c r="J3022">
        <v>0</v>
      </c>
      <c r="K3022">
        <v>0</v>
      </c>
      <c r="L3022">
        <v>0</v>
      </c>
      <c r="M3022">
        <v>0</v>
      </c>
      <c r="N3022">
        <v>0</v>
      </c>
      <c r="O3022">
        <v>0</v>
      </c>
      <c r="P3022">
        <v>0</v>
      </c>
      <c r="Q3022">
        <v>0</v>
      </c>
      <c r="R3022">
        <v>0</v>
      </c>
      <c r="S3022">
        <v>0</v>
      </c>
      <c r="T3022">
        <v>0</v>
      </c>
      <c r="U3022" t="e">
        <f>VLOOKUP(D3022,#REF!,2,FALSE)</f>
        <v>#REF!</v>
      </c>
      <c r="V3022" t="e">
        <f>VLOOKUP(_216[[#This Row],[rollup_view_description]],Map!$B:$C,2,FALSE)</f>
        <v>#REF!</v>
      </c>
      <c r="W3022" t="str">
        <f>VLOOKUP(F3022,Map!$F:$G,2,FALSE)</f>
        <v>Reg Def</v>
      </c>
    </row>
    <row r="3023" spans="1:23" x14ac:dyDescent="0.25">
      <c r="A3023" t="s">
        <v>6</v>
      </c>
      <c r="B3023" t="s">
        <v>585</v>
      </c>
      <c r="C3023">
        <v>2027</v>
      </c>
      <c r="D3023" t="s">
        <v>589</v>
      </c>
      <c r="E3023" t="s">
        <v>77</v>
      </c>
      <c r="F3023" t="s">
        <v>220</v>
      </c>
      <c r="G3023" t="s">
        <v>89</v>
      </c>
      <c r="H3023">
        <v>0</v>
      </c>
      <c r="I3023">
        <v>0</v>
      </c>
      <c r="J3023">
        <v>0</v>
      </c>
      <c r="K3023">
        <v>0</v>
      </c>
      <c r="L3023">
        <v>0</v>
      </c>
      <c r="M3023">
        <v>0</v>
      </c>
      <c r="N3023">
        <v>0</v>
      </c>
      <c r="O3023">
        <v>0</v>
      </c>
      <c r="P3023">
        <v>0</v>
      </c>
      <c r="Q3023">
        <v>0</v>
      </c>
      <c r="R3023">
        <v>0</v>
      </c>
      <c r="S3023">
        <v>0</v>
      </c>
      <c r="T3023">
        <v>0</v>
      </c>
      <c r="U3023" t="e">
        <f>VLOOKUP(D3023,#REF!,2,FALSE)</f>
        <v>#REF!</v>
      </c>
      <c r="V3023" t="e">
        <f>VLOOKUP(_216[[#This Row],[rollup_view_description]],Map!$B:$C,2,FALSE)</f>
        <v>#REF!</v>
      </c>
      <c r="W3023" t="str">
        <f>VLOOKUP(F3023,Map!$F:$G,2,FALSE)</f>
        <v>Reg Def</v>
      </c>
    </row>
    <row r="3024" spans="1:23" x14ac:dyDescent="0.25">
      <c r="A3024" t="s">
        <v>6</v>
      </c>
      <c r="B3024" t="s">
        <v>585</v>
      </c>
      <c r="C3024">
        <v>2027</v>
      </c>
      <c r="D3024" t="s">
        <v>115</v>
      </c>
      <c r="E3024" t="s">
        <v>77</v>
      </c>
      <c r="F3024" t="s">
        <v>219</v>
      </c>
      <c r="G3024" t="s">
        <v>88</v>
      </c>
      <c r="H3024">
        <v>0</v>
      </c>
      <c r="I3024">
        <v>0</v>
      </c>
      <c r="J3024">
        <v>0</v>
      </c>
      <c r="K3024">
        <v>0</v>
      </c>
      <c r="L3024">
        <v>0</v>
      </c>
      <c r="M3024">
        <v>0</v>
      </c>
      <c r="N3024">
        <v>0</v>
      </c>
      <c r="O3024">
        <v>0</v>
      </c>
      <c r="P3024">
        <v>0</v>
      </c>
      <c r="Q3024">
        <v>0</v>
      </c>
      <c r="R3024">
        <v>0</v>
      </c>
      <c r="S3024">
        <v>0</v>
      </c>
      <c r="T3024">
        <v>0</v>
      </c>
      <c r="U3024" t="e">
        <f>VLOOKUP(D3024,#REF!,2,FALSE)</f>
        <v>#REF!</v>
      </c>
      <c r="V3024" t="e">
        <f>VLOOKUP(_216[[#This Row],[rollup_view_description]],Map!$B:$C,2,FALSE)</f>
        <v>#REF!</v>
      </c>
      <c r="W3024" t="str">
        <f>VLOOKUP(F3024,Map!$F:$G,2,FALSE)</f>
        <v>Reg Def</v>
      </c>
    </row>
    <row r="3025" spans="1:23" x14ac:dyDescent="0.25">
      <c r="A3025" t="s">
        <v>6</v>
      </c>
      <c r="B3025" t="s">
        <v>585</v>
      </c>
      <c r="C3025">
        <v>2027</v>
      </c>
      <c r="D3025" t="s">
        <v>115</v>
      </c>
      <c r="E3025" t="s">
        <v>77</v>
      </c>
      <c r="F3025" t="s">
        <v>222</v>
      </c>
      <c r="G3025" t="s">
        <v>88</v>
      </c>
      <c r="H3025">
        <v>0</v>
      </c>
      <c r="I3025">
        <v>0</v>
      </c>
      <c r="J3025">
        <v>0</v>
      </c>
      <c r="K3025">
        <v>0</v>
      </c>
      <c r="L3025">
        <v>0</v>
      </c>
      <c r="M3025">
        <v>0</v>
      </c>
      <c r="N3025">
        <v>0</v>
      </c>
      <c r="O3025">
        <v>0</v>
      </c>
      <c r="P3025">
        <v>0</v>
      </c>
      <c r="Q3025">
        <v>0</v>
      </c>
      <c r="R3025">
        <v>0</v>
      </c>
      <c r="S3025">
        <v>0</v>
      </c>
      <c r="T3025">
        <v>0</v>
      </c>
      <c r="U3025" t="e">
        <f>VLOOKUP(D3025,#REF!,2,FALSE)</f>
        <v>#REF!</v>
      </c>
      <c r="V3025" t="e">
        <f>VLOOKUP(_216[[#This Row],[rollup_view_description]],Map!$B:$C,2,FALSE)</f>
        <v>#REF!</v>
      </c>
      <c r="W3025" t="str">
        <f>VLOOKUP(F3025,Map!$F:$G,2,FALSE)</f>
        <v>Reg Def</v>
      </c>
    </row>
    <row r="3026" spans="1:23" x14ac:dyDescent="0.25">
      <c r="A3026" t="s">
        <v>6</v>
      </c>
      <c r="B3026" t="s">
        <v>585</v>
      </c>
      <c r="C3026">
        <v>2027</v>
      </c>
      <c r="D3026" t="s">
        <v>115</v>
      </c>
      <c r="E3026" t="s">
        <v>77</v>
      </c>
      <c r="F3026" t="s">
        <v>139</v>
      </c>
      <c r="G3026" t="s">
        <v>88</v>
      </c>
      <c r="H3026">
        <v>0</v>
      </c>
      <c r="I3026">
        <v>0</v>
      </c>
      <c r="J3026">
        <v>0</v>
      </c>
      <c r="K3026">
        <v>0</v>
      </c>
      <c r="L3026">
        <v>0</v>
      </c>
      <c r="M3026">
        <v>0</v>
      </c>
      <c r="N3026">
        <v>0</v>
      </c>
      <c r="O3026">
        <v>0</v>
      </c>
      <c r="P3026">
        <v>0</v>
      </c>
      <c r="Q3026">
        <v>0</v>
      </c>
      <c r="R3026">
        <v>0</v>
      </c>
      <c r="S3026">
        <v>0</v>
      </c>
      <c r="T3026">
        <v>0</v>
      </c>
      <c r="U3026" t="e">
        <f>VLOOKUP(D3026,#REF!,2,FALSE)</f>
        <v>#REF!</v>
      </c>
      <c r="V3026" t="e">
        <f>VLOOKUP(_216[[#This Row],[rollup_view_description]],Map!$B:$C,2,FALSE)</f>
        <v>#REF!</v>
      </c>
      <c r="W3026" t="str">
        <f>VLOOKUP(F3026,Map!$F:$G,2,FALSE)</f>
        <v>Flow Through</v>
      </c>
    </row>
    <row r="3027" spans="1:23" x14ac:dyDescent="0.25">
      <c r="A3027" t="s">
        <v>6</v>
      </c>
      <c r="B3027" t="s">
        <v>585</v>
      </c>
      <c r="C3027">
        <v>2027</v>
      </c>
      <c r="D3027" t="s">
        <v>115</v>
      </c>
      <c r="E3027" t="s">
        <v>77</v>
      </c>
      <c r="F3027" t="s">
        <v>223</v>
      </c>
      <c r="G3027" t="s">
        <v>88</v>
      </c>
      <c r="H3027">
        <v>0</v>
      </c>
      <c r="I3027">
        <v>0</v>
      </c>
      <c r="J3027">
        <v>0</v>
      </c>
      <c r="K3027">
        <v>0</v>
      </c>
      <c r="L3027">
        <v>0</v>
      </c>
      <c r="M3027">
        <v>0</v>
      </c>
      <c r="N3027">
        <v>0</v>
      </c>
      <c r="O3027">
        <v>0</v>
      </c>
      <c r="P3027">
        <v>0</v>
      </c>
      <c r="Q3027">
        <v>0</v>
      </c>
      <c r="R3027">
        <v>0</v>
      </c>
      <c r="S3027">
        <v>0</v>
      </c>
      <c r="T3027">
        <v>0</v>
      </c>
      <c r="U3027" t="e">
        <f>VLOOKUP(D3027,#REF!,2,FALSE)</f>
        <v>#REF!</v>
      </c>
      <c r="V3027" t="e">
        <f>VLOOKUP(_216[[#This Row],[rollup_view_description]],Map!$B:$C,2,FALSE)</f>
        <v>#REF!</v>
      </c>
      <c r="W3027" t="str">
        <f>VLOOKUP(F3027,Map!$F:$G,2,FALSE)</f>
        <v>Reg Def</v>
      </c>
    </row>
    <row r="3028" spans="1:23" x14ac:dyDescent="0.25">
      <c r="A3028" t="s">
        <v>6</v>
      </c>
      <c r="B3028" t="s">
        <v>585</v>
      </c>
      <c r="C3028">
        <v>2027</v>
      </c>
      <c r="D3028" t="s">
        <v>115</v>
      </c>
      <c r="E3028" t="s">
        <v>77</v>
      </c>
      <c r="F3028" t="s">
        <v>220</v>
      </c>
      <c r="G3028" t="s">
        <v>89</v>
      </c>
      <c r="H3028">
        <v>-378.5</v>
      </c>
      <c r="I3028">
        <v>0</v>
      </c>
      <c r="J3028">
        <v>-378.5</v>
      </c>
      <c r="K3028">
        <v>0</v>
      </c>
      <c r="L3028">
        <v>0</v>
      </c>
      <c r="M3028">
        <v>0</v>
      </c>
      <c r="N3028">
        <v>0</v>
      </c>
      <c r="O3028">
        <v>-378.5</v>
      </c>
      <c r="P3028">
        <v>0</v>
      </c>
      <c r="Q3028">
        <v>0</v>
      </c>
      <c r="R3028">
        <v>-18.93</v>
      </c>
      <c r="S3028">
        <v>0</v>
      </c>
      <c r="T3028">
        <v>0</v>
      </c>
      <c r="U3028" t="e">
        <f>VLOOKUP(D3028,#REF!,2,FALSE)</f>
        <v>#REF!</v>
      </c>
      <c r="V3028" t="e">
        <f>VLOOKUP(_216[[#This Row],[rollup_view_description]],Map!$B:$C,2,FALSE)</f>
        <v>#REF!</v>
      </c>
      <c r="W3028" t="str">
        <f>VLOOKUP(F3028,Map!$F:$G,2,FALSE)</f>
        <v>Reg Def</v>
      </c>
    </row>
    <row r="3029" spans="1:23" x14ac:dyDescent="0.25">
      <c r="A3029" t="s">
        <v>6</v>
      </c>
      <c r="B3029" t="s">
        <v>585</v>
      </c>
      <c r="C3029">
        <v>2027</v>
      </c>
      <c r="D3029" t="s">
        <v>115</v>
      </c>
      <c r="E3029" t="s">
        <v>77</v>
      </c>
      <c r="F3029" t="s">
        <v>225</v>
      </c>
      <c r="G3029" t="s">
        <v>88</v>
      </c>
      <c r="H3029">
        <v>0</v>
      </c>
      <c r="I3029">
        <v>0</v>
      </c>
      <c r="J3029">
        <v>0</v>
      </c>
      <c r="K3029">
        <v>0</v>
      </c>
      <c r="L3029">
        <v>0</v>
      </c>
      <c r="M3029">
        <v>0</v>
      </c>
      <c r="N3029">
        <v>0</v>
      </c>
      <c r="O3029">
        <v>0</v>
      </c>
      <c r="P3029">
        <v>0</v>
      </c>
      <c r="Q3029">
        <v>0</v>
      </c>
      <c r="R3029">
        <v>0</v>
      </c>
      <c r="S3029">
        <v>0</v>
      </c>
      <c r="T3029">
        <v>0</v>
      </c>
      <c r="U3029" t="e">
        <f>VLOOKUP(D3029,#REF!,2,FALSE)</f>
        <v>#REF!</v>
      </c>
      <c r="V3029" t="e">
        <f>VLOOKUP(_216[[#This Row],[rollup_view_description]],Map!$B:$C,2,FALSE)</f>
        <v>#REF!</v>
      </c>
      <c r="W3029" t="str">
        <f>VLOOKUP(F3029,Map!$F:$G,2,FALSE)</f>
        <v>Repairs</v>
      </c>
    </row>
    <row r="3030" spans="1:23" x14ac:dyDescent="0.25">
      <c r="A3030" t="s">
        <v>6</v>
      </c>
      <c r="B3030" t="s">
        <v>585</v>
      </c>
      <c r="C3030">
        <v>2027</v>
      </c>
      <c r="D3030" t="s">
        <v>116</v>
      </c>
      <c r="E3030" t="s">
        <v>77</v>
      </c>
      <c r="F3030" t="s">
        <v>219</v>
      </c>
      <c r="G3030" t="s">
        <v>88</v>
      </c>
      <c r="H3030">
        <v>0</v>
      </c>
      <c r="I3030">
        <v>0</v>
      </c>
      <c r="J3030">
        <v>0</v>
      </c>
      <c r="K3030">
        <v>0</v>
      </c>
      <c r="L3030">
        <v>0</v>
      </c>
      <c r="M3030">
        <v>0</v>
      </c>
      <c r="N3030">
        <v>0</v>
      </c>
      <c r="O3030">
        <v>0</v>
      </c>
      <c r="P3030">
        <v>0</v>
      </c>
      <c r="Q3030">
        <v>0</v>
      </c>
      <c r="R3030">
        <v>0</v>
      </c>
      <c r="S3030">
        <v>0</v>
      </c>
      <c r="T3030">
        <v>0</v>
      </c>
      <c r="U3030" t="e">
        <f>VLOOKUP(D3030,#REF!,2,FALSE)</f>
        <v>#REF!</v>
      </c>
      <c r="V3030" t="e">
        <f>VLOOKUP(_216[[#This Row],[rollup_view_description]],Map!$B:$C,2,FALSE)</f>
        <v>#REF!</v>
      </c>
      <c r="W3030" t="str">
        <f>VLOOKUP(F3030,Map!$F:$G,2,FALSE)</f>
        <v>Reg Def</v>
      </c>
    </row>
    <row r="3031" spans="1:23" x14ac:dyDescent="0.25">
      <c r="A3031" t="s">
        <v>6</v>
      </c>
      <c r="B3031" t="s">
        <v>585</v>
      </c>
      <c r="C3031">
        <v>2027</v>
      </c>
      <c r="D3031" t="s">
        <v>116</v>
      </c>
      <c r="E3031" t="s">
        <v>77</v>
      </c>
      <c r="F3031" t="s">
        <v>139</v>
      </c>
      <c r="G3031" t="s">
        <v>88</v>
      </c>
      <c r="H3031">
        <v>0</v>
      </c>
      <c r="I3031">
        <v>0</v>
      </c>
      <c r="J3031">
        <v>0</v>
      </c>
      <c r="K3031">
        <v>0</v>
      </c>
      <c r="L3031">
        <v>0</v>
      </c>
      <c r="M3031">
        <v>0</v>
      </c>
      <c r="N3031">
        <v>0</v>
      </c>
      <c r="O3031">
        <v>0</v>
      </c>
      <c r="P3031">
        <v>0</v>
      </c>
      <c r="Q3031">
        <v>0</v>
      </c>
      <c r="R3031">
        <v>0</v>
      </c>
      <c r="S3031">
        <v>0</v>
      </c>
      <c r="T3031">
        <v>0</v>
      </c>
      <c r="U3031" t="e">
        <f>VLOOKUP(D3031,#REF!,2,FALSE)</f>
        <v>#REF!</v>
      </c>
      <c r="V3031" t="e">
        <f>VLOOKUP(_216[[#This Row],[rollup_view_description]],Map!$B:$C,2,FALSE)</f>
        <v>#REF!</v>
      </c>
      <c r="W3031" t="str">
        <f>VLOOKUP(F3031,Map!$F:$G,2,FALSE)</f>
        <v>Flow Through</v>
      </c>
    </row>
    <row r="3032" spans="1:23" x14ac:dyDescent="0.25">
      <c r="A3032" t="s">
        <v>6</v>
      </c>
      <c r="B3032" t="s">
        <v>585</v>
      </c>
      <c r="C3032">
        <v>2027</v>
      </c>
      <c r="D3032" t="s">
        <v>116</v>
      </c>
      <c r="E3032" t="s">
        <v>77</v>
      </c>
      <c r="F3032" t="s">
        <v>223</v>
      </c>
      <c r="G3032" t="s">
        <v>88</v>
      </c>
      <c r="H3032">
        <v>0</v>
      </c>
      <c r="I3032">
        <v>0</v>
      </c>
      <c r="J3032">
        <v>0</v>
      </c>
      <c r="K3032">
        <v>0</v>
      </c>
      <c r="L3032">
        <v>0</v>
      </c>
      <c r="M3032">
        <v>0</v>
      </c>
      <c r="N3032">
        <v>0</v>
      </c>
      <c r="O3032">
        <v>0</v>
      </c>
      <c r="P3032">
        <v>0</v>
      </c>
      <c r="Q3032">
        <v>0</v>
      </c>
      <c r="R3032">
        <v>0</v>
      </c>
      <c r="S3032">
        <v>0</v>
      </c>
      <c r="T3032">
        <v>0</v>
      </c>
      <c r="U3032" t="e">
        <f>VLOOKUP(D3032,#REF!,2,FALSE)</f>
        <v>#REF!</v>
      </c>
      <c r="V3032" t="e">
        <f>VLOOKUP(_216[[#This Row],[rollup_view_description]],Map!$B:$C,2,FALSE)</f>
        <v>#REF!</v>
      </c>
      <c r="W3032" t="str">
        <f>VLOOKUP(F3032,Map!$F:$G,2,FALSE)</f>
        <v>Reg Def</v>
      </c>
    </row>
    <row r="3033" spans="1:23" x14ac:dyDescent="0.25">
      <c r="A3033" t="s">
        <v>6</v>
      </c>
      <c r="B3033" t="s">
        <v>585</v>
      </c>
      <c r="C3033">
        <v>2027</v>
      </c>
      <c r="D3033" t="s">
        <v>116</v>
      </c>
      <c r="E3033" t="s">
        <v>77</v>
      </c>
      <c r="F3033" t="s">
        <v>220</v>
      </c>
      <c r="G3033" t="s">
        <v>89</v>
      </c>
      <c r="H3033">
        <v>1649.74</v>
      </c>
      <c r="I3033">
        <v>0</v>
      </c>
      <c r="J3033">
        <v>1649.74</v>
      </c>
      <c r="K3033">
        <v>0</v>
      </c>
      <c r="L3033">
        <v>0</v>
      </c>
      <c r="M3033">
        <v>0</v>
      </c>
      <c r="N3033">
        <v>0</v>
      </c>
      <c r="O3033">
        <v>1649.74</v>
      </c>
      <c r="P3033">
        <v>0</v>
      </c>
      <c r="Q3033">
        <v>0</v>
      </c>
      <c r="R3033">
        <v>82.49</v>
      </c>
      <c r="S3033">
        <v>0</v>
      </c>
      <c r="T3033">
        <v>0</v>
      </c>
      <c r="U3033" t="e">
        <f>VLOOKUP(D3033,#REF!,2,FALSE)</f>
        <v>#REF!</v>
      </c>
      <c r="V3033" t="e">
        <f>VLOOKUP(_216[[#This Row],[rollup_view_description]],Map!$B:$C,2,FALSE)</f>
        <v>#REF!</v>
      </c>
      <c r="W3033" t="str">
        <f>VLOOKUP(F3033,Map!$F:$G,2,FALSE)</f>
        <v>Reg Def</v>
      </c>
    </row>
    <row r="3034" spans="1:23" x14ac:dyDescent="0.25">
      <c r="A3034" t="s">
        <v>6</v>
      </c>
      <c r="B3034" t="s">
        <v>585</v>
      </c>
      <c r="C3034">
        <v>2027</v>
      </c>
      <c r="D3034" t="s">
        <v>116</v>
      </c>
      <c r="E3034" t="s">
        <v>77</v>
      </c>
      <c r="F3034" t="s">
        <v>225</v>
      </c>
      <c r="G3034" t="s">
        <v>88</v>
      </c>
      <c r="H3034">
        <v>0</v>
      </c>
      <c r="I3034">
        <v>0</v>
      </c>
      <c r="J3034">
        <v>0</v>
      </c>
      <c r="K3034">
        <v>0</v>
      </c>
      <c r="L3034">
        <v>0</v>
      </c>
      <c r="M3034">
        <v>0</v>
      </c>
      <c r="N3034">
        <v>0</v>
      </c>
      <c r="O3034">
        <v>0</v>
      </c>
      <c r="P3034">
        <v>0</v>
      </c>
      <c r="Q3034">
        <v>0</v>
      </c>
      <c r="R3034">
        <v>0</v>
      </c>
      <c r="S3034">
        <v>0</v>
      </c>
      <c r="T3034">
        <v>0</v>
      </c>
      <c r="U3034" t="e">
        <f>VLOOKUP(D3034,#REF!,2,FALSE)</f>
        <v>#REF!</v>
      </c>
      <c r="V3034" t="e">
        <f>VLOOKUP(_216[[#This Row],[rollup_view_description]],Map!$B:$C,2,FALSE)</f>
        <v>#REF!</v>
      </c>
      <c r="W3034" t="str">
        <f>VLOOKUP(F3034,Map!$F:$G,2,FALSE)</f>
        <v>Repairs</v>
      </c>
    </row>
    <row r="3035" spans="1:23" x14ac:dyDescent="0.25">
      <c r="A3035" t="s">
        <v>6</v>
      </c>
      <c r="B3035" t="s">
        <v>585</v>
      </c>
      <c r="C3035">
        <v>2027</v>
      </c>
      <c r="D3035" t="s">
        <v>371</v>
      </c>
      <c r="E3035" t="s">
        <v>77</v>
      </c>
      <c r="F3035" t="s">
        <v>219</v>
      </c>
      <c r="G3035" t="s">
        <v>88</v>
      </c>
      <c r="H3035">
        <v>0</v>
      </c>
      <c r="I3035">
        <v>0</v>
      </c>
      <c r="J3035">
        <v>0</v>
      </c>
      <c r="K3035">
        <v>0</v>
      </c>
      <c r="L3035">
        <v>0</v>
      </c>
      <c r="M3035">
        <v>0</v>
      </c>
      <c r="N3035">
        <v>0</v>
      </c>
      <c r="O3035">
        <v>0</v>
      </c>
      <c r="P3035">
        <v>0</v>
      </c>
      <c r="Q3035">
        <v>0</v>
      </c>
      <c r="R3035">
        <v>0</v>
      </c>
      <c r="S3035">
        <v>0</v>
      </c>
      <c r="T3035">
        <v>0</v>
      </c>
      <c r="U3035" t="e">
        <f>VLOOKUP(D3035,#REF!,2,FALSE)</f>
        <v>#REF!</v>
      </c>
      <c r="V3035" t="e">
        <f>VLOOKUP(_216[[#This Row],[rollup_view_description]],Map!$B:$C,2,FALSE)</f>
        <v>#REF!</v>
      </c>
      <c r="W3035" t="str">
        <f>VLOOKUP(F3035,Map!$F:$G,2,FALSE)</f>
        <v>Reg Def</v>
      </c>
    </row>
    <row r="3036" spans="1:23" x14ac:dyDescent="0.25">
      <c r="A3036" t="s">
        <v>6</v>
      </c>
      <c r="B3036" t="s">
        <v>585</v>
      </c>
      <c r="C3036">
        <v>2027</v>
      </c>
      <c r="D3036" t="s">
        <v>371</v>
      </c>
      <c r="E3036" t="s">
        <v>77</v>
      </c>
      <c r="F3036" t="s">
        <v>139</v>
      </c>
      <c r="G3036" t="s">
        <v>88</v>
      </c>
      <c r="H3036">
        <v>0</v>
      </c>
      <c r="I3036">
        <v>0</v>
      </c>
      <c r="J3036">
        <v>0</v>
      </c>
      <c r="K3036">
        <v>0</v>
      </c>
      <c r="L3036">
        <v>0</v>
      </c>
      <c r="M3036">
        <v>0</v>
      </c>
      <c r="N3036">
        <v>0</v>
      </c>
      <c r="O3036">
        <v>0</v>
      </c>
      <c r="P3036">
        <v>0</v>
      </c>
      <c r="Q3036">
        <v>0</v>
      </c>
      <c r="R3036">
        <v>0</v>
      </c>
      <c r="S3036">
        <v>0</v>
      </c>
      <c r="T3036">
        <v>0</v>
      </c>
      <c r="U3036" t="e">
        <f>VLOOKUP(D3036,#REF!,2,FALSE)</f>
        <v>#REF!</v>
      </c>
      <c r="V3036" t="e">
        <f>VLOOKUP(_216[[#This Row],[rollup_view_description]],Map!$B:$C,2,FALSE)</f>
        <v>#REF!</v>
      </c>
      <c r="W3036" t="str">
        <f>VLOOKUP(F3036,Map!$F:$G,2,FALSE)</f>
        <v>Flow Through</v>
      </c>
    </row>
    <row r="3037" spans="1:23" x14ac:dyDescent="0.25">
      <c r="A3037" t="s">
        <v>6</v>
      </c>
      <c r="B3037" t="s">
        <v>585</v>
      </c>
      <c r="C3037">
        <v>2027</v>
      </c>
      <c r="D3037" t="s">
        <v>371</v>
      </c>
      <c r="E3037" t="s">
        <v>77</v>
      </c>
      <c r="F3037" t="s">
        <v>223</v>
      </c>
      <c r="G3037" t="s">
        <v>88</v>
      </c>
      <c r="H3037">
        <v>0</v>
      </c>
      <c r="I3037">
        <v>0</v>
      </c>
      <c r="J3037">
        <v>0</v>
      </c>
      <c r="K3037">
        <v>0</v>
      </c>
      <c r="L3037">
        <v>0</v>
      </c>
      <c r="M3037">
        <v>0</v>
      </c>
      <c r="N3037">
        <v>0</v>
      </c>
      <c r="O3037">
        <v>0</v>
      </c>
      <c r="P3037">
        <v>0</v>
      </c>
      <c r="Q3037">
        <v>0</v>
      </c>
      <c r="R3037">
        <v>0</v>
      </c>
      <c r="S3037">
        <v>0</v>
      </c>
      <c r="T3037">
        <v>0</v>
      </c>
      <c r="U3037" t="e">
        <f>VLOOKUP(D3037,#REF!,2,FALSE)</f>
        <v>#REF!</v>
      </c>
      <c r="V3037" t="e">
        <f>VLOOKUP(_216[[#This Row],[rollup_view_description]],Map!$B:$C,2,FALSE)</f>
        <v>#REF!</v>
      </c>
      <c r="W3037" t="str">
        <f>VLOOKUP(F3037,Map!$F:$G,2,FALSE)</f>
        <v>Reg Def</v>
      </c>
    </row>
    <row r="3038" spans="1:23" x14ac:dyDescent="0.25">
      <c r="A3038" t="s">
        <v>6</v>
      </c>
      <c r="B3038" t="s">
        <v>585</v>
      </c>
      <c r="C3038">
        <v>2027</v>
      </c>
      <c r="D3038" t="s">
        <v>371</v>
      </c>
      <c r="E3038" t="s">
        <v>77</v>
      </c>
      <c r="F3038" t="s">
        <v>220</v>
      </c>
      <c r="G3038" t="s">
        <v>89</v>
      </c>
      <c r="H3038">
        <v>54062.89</v>
      </c>
      <c r="I3038">
        <v>0</v>
      </c>
      <c r="J3038">
        <v>54062.89</v>
      </c>
      <c r="K3038">
        <v>0</v>
      </c>
      <c r="L3038">
        <v>0</v>
      </c>
      <c r="M3038">
        <v>0</v>
      </c>
      <c r="N3038">
        <v>0</v>
      </c>
      <c r="O3038">
        <v>54062.89</v>
      </c>
      <c r="P3038">
        <v>0</v>
      </c>
      <c r="Q3038">
        <v>0</v>
      </c>
      <c r="R3038">
        <v>2703.14</v>
      </c>
      <c r="S3038">
        <v>0</v>
      </c>
      <c r="T3038">
        <v>0</v>
      </c>
      <c r="U3038" t="e">
        <f>VLOOKUP(D3038,#REF!,2,FALSE)</f>
        <v>#REF!</v>
      </c>
      <c r="V3038" t="e">
        <f>VLOOKUP(_216[[#This Row],[rollup_view_description]],Map!$B:$C,2,FALSE)</f>
        <v>#REF!</v>
      </c>
      <c r="W3038" t="str">
        <f>VLOOKUP(F3038,Map!$F:$G,2,FALSE)</f>
        <v>Reg Def</v>
      </c>
    </row>
    <row r="3039" spans="1:23" x14ac:dyDescent="0.25">
      <c r="A3039" t="s">
        <v>6</v>
      </c>
      <c r="B3039" t="s">
        <v>585</v>
      </c>
      <c r="C3039">
        <v>2027</v>
      </c>
      <c r="D3039" t="s">
        <v>117</v>
      </c>
      <c r="E3039" t="s">
        <v>77</v>
      </c>
      <c r="F3039" t="s">
        <v>219</v>
      </c>
      <c r="G3039" t="s">
        <v>88</v>
      </c>
      <c r="H3039">
        <v>0</v>
      </c>
      <c r="I3039">
        <v>0</v>
      </c>
      <c r="J3039">
        <v>0</v>
      </c>
      <c r="K3039">
        <v>1867.25</v>
      </c>
      <c r="L3039">
        <v>0</v>
      </c>
      <c r="M3039">
        <v>1867.25</v>
      </c>
      <c r="N3039">
        <v>0</v>
      </c>
      <c r="O3039">
        <v>-1867.25</v>
      </c>
      <c r="P3039">
        <v>0</v>
      </c>
      <c r="Q3039">
        <v>0</v>
      </c>
      <c r="R3039">
        <v>-93.36</v>
      </c>
      <c r="S3039">
        <v>0</v>
      </c>
      <c r="T3039">
        <v>0</v>
      </c>
      <c r="U3039" t="e">
        <f>VLOOKUP(D3039,#REF!,2,FALSE)</f>
        <v>#REF!</v>
      </c>
      <c r="V3039" t="e">
        <f>VLOOKUP(_216[[#This Row],[rollup_view_description]],Map!$B:$C,2,FALSE)</f>
        <v>#REF!</v>
      </c>
      <c r="W3039" t="str">
        <f>VLOOKUP(F3039,Map!$F:$G,2,FALSE)</f>
        <v>Reg Def</v>
      </c>
    </row>
    <row r="3040" spans="1:23" x14ac:dyDescent="0.25">
      <c r="A3040" t="s">
        <v>6</v>
      </c>
      <c r="B3040" t="s">
        <v>585</v>
      </c>
      <c r="C3040">
        <v>2027</v>
      </c>
      <c r="D3040" t="s">
        <v>117</v>
      </c>
      <c r="E3040" t="s">
        <v>77</v>
      </c>
      <c r="F3040" t="s">
        <v>222</v>
      </c>
      <c r="G3040" t="s">
        <v>88</v>
      </c>
      <c r="H3040">
        <v>0</v>
      </c>
      <c r="I3040">
        <v>0</v>
      </c>
      <c r="J3040">
        <v>0</v>
      </c>
      <c r="K3040">
        <v>-13.71</v>
      </c>
      <c r="L3040">
        <v>0</v>
      </c>
      <c r="M3040">
        <v>-13.71</v>
      </c>
      <c r="N3040">
        <v>0</v>
      </c>
      <c r="O3040">
        <v>13.71</v>
      </c>
      <c r="P3040">
        <v>0</v>
      </c>
      <c r="Q3040">
        <v>0</v>
      </c>
      <c r="R3040">
        <v>0.69</v>
      </c>
      <c r="S3040">
        <v>0</v>
      </c>
      <c r="T3040">
        <v>0</v>
      </c>
      <c r="U3040" t="e">
        <f>VLOOKUP(D3040,#REF!,2,FALSE)</f>
        <v>#REF!</v>
      </c>
      <c r="V3040" t="e">
        <f>VLOOKUP(_216[[#This Row],[rollup_view_description]],Map!$B:$C,2,FALSE)</f>
        <v>#REF!</v>
      </c>
      <c r="W3040" t="str">
        <f>VLOOKUP(F3040,Map!$F:$G,2,FALSE)</f>
        <v>Reg Def</v>
      </c>
    </row>
    <row r="3041" spans="1:23" x14ac:dyDescent="0.25">
      <c r="A3041" t="s">
        <v>6</v>
      </c>
      <c r="B3041" t="s">
        <v>585</v>
      </c>
      <c r="C3041">
        <v>2027</v>
      </c>
      <c r="D3041" t="s">
        <v>117</v>
      </c>
      <c r="E3041" t="s">
        <v>77</v>
      </c>
      <c r="F3041" t="s">
        <v>139</v>
      </c>
      <c r="G3041" t="s">
        <v>88</v>
      </c>
      <c r="H3041">
        <v>0</v>
      </c>
      <c r="I3041">
        <v>0</v>
      </c>
      <c r="J3041">
        <v>0</v>
      </c>
      <c r="K3041">
        <v>3300.22</v>
      </c>
      <c r="L3041">
        <v>0</v>
      </c>
      <c r="M3041">
        <v>3300.22</v>
      </c>
      <c r="N3041">
        <v>0</v>
      </c>
      <c r="O3041">
        <v>-3300.22</v>
      </c>
      <c r="P3041">
        <v>0</v>
      </c>
      <c r="Q3041">
        <v>0</v>
      </c>
      <c r="R3041">
        <v>0</v>
      </c>
      <c r="S3041">
        <v>0</v>
      </c>
      <c r="T3041">
        <v>0</v>
      </c>
      <c r="U3041" t="e">
        <f>VLOOKUP(D3041,#REF!,2,FALSE)</f>
        <v>#REF!</v>
      </c>
      <c r="V3041" t="e">
        <f>VLOOKUP(_216[[#This Row],[rollup_view_description]],Map!$B:$C,2,FALSE)</f>
        <v>#REF!</v>
      </c>
      <c r="W3041" t="str">
        <f>VLOOKUP(F3041,Map!$F:$G,2,FALSE)</f>
        <v>Flow Through</v>
      </c>
    </row>
    <row r="3042" spans="1:23" x14ac:dyDescent="0.25">
      <c r="A3042" t="s">
        <v>6</v>
      </c>
      <c r="B3042" t="s">
        <v>585</v>
      </c>
      <c r="C3042">
        <v>2027</v>
      </c>
      <c r="D3042" t="s">
        <v>117</v>
      </c>
      <c r="E3042" t="s">
        <v>77</v>
      </c>
      <c r="F3042" t="s">
        <v>223</v>
      </c>
      <c r="G3042" t="s">
        <v>88</v>
      </c>
      <c r="H3042">
        <v>0</v>
      </c>
      <c r="I3042">
        <v>0</v>
      </c>
      <c r="J3042">
        <v>0</v>
      </c>
      <c r="K3042">
        <v>-1944.58</v>
      </c>
      <c r="L3042">
        <v>0</v>
      </c>
      <c r="M3042">
        <v>-1944.58</v>
      </c>
      <c r="N3042">
        <v>0</v>
      </c>
      <c r="O3042">
        <v>1944.58</v>
      </c>
      <c r="P3042">
        <v>0</v>
      </c>
      <c r="Q3042">
        <v>0</v>
      </c>
      <c r="R3042">
        <v>97.24</v>
      </c>
      <c r="S3042">
        <v>0</v>
      </c>
      <c r="T3042">
        <v>0</v>
      </c>
      <c r="U3042" t="e">
        <f>VLOOKUP(D3042,#REF!,2,FALSE)</f>
        <v>#REF!</v>
      </c>
      <c r="V3042" t="e">
        <f>VLOOKUP(_216[[#This Row],[rollup_view_description]],Map!$B:$C,2,FALSE)</f>
        <v>#REF!</v>
      </c>
      <c r="W3042" t="str">
        <f>VLOOKUP(F3042,Map!$F:$G,2,FALSE)</f>
        <v>Reg Def</v>
      </c>
    </row>
    <row r="3043" spans="1:23" x14ac:dyDescent="0.25">
      <c r="A3043" t="s">
        <v>6</v>
      </c>
      <c r="B3043" t="s">
        <v>585</v>
      </c>
      <c r="C3043">
        <v>2027</v>
      </c>
      <c r="D3043" t="s">
        <v>117</v>
      </c>
      <c r="E3043" t="s">
        <v>77</v>
      </c>
      <c r="F3043" t="s">
        <v>224</v>
      </c>
      <c r="G3043" t="s">
        <v>88</v>
      </c>
      <c r="H3043">
        <v>0</v>
      </c>
      <c r="I3043">
        <v>0</v>
      </c>
      <c r="J3043">
        <v>0</v>
      </c>
      <c r="K3043">
        <v>0</v>
      </c>
      <c r="L3043">
        <v>0</v>
      </c>
      <c r="M3043">
        <v>0</v>
      </c>
      <c r="N3043">
        <v>0</v>
      </c>
      <c r="O3043">
        <v>0</v>
      </c>
      <c r="P3043">
        <v>0</v>
      </c>
      <c r="Q3043">
        <v>0</v>
      </c>
      <c r="R3043">
        <v>0</v>
      </c>
      <c r="S3043">
        <v>0</v>
      </c>
      <c r="T3043">
        <v>0</v>
      </c>
      <c r="U3043" t="e">
        <f>VLOOKUP(D3043,#REF!,2,FALSE)</f>
        <v>#REF!</v>
      </c>
      <c r="V3043" t="e">
        <f>VLOOKUP(_216[[#This Row],[rollup_view_description]],Map!$B:$C,2,FALSE)</f>
        <v>#REF!</v>
      </c>
      <c r="W3043" t="str">
        <f>VLOOKUP(F3043,Map!$F:$G,2,FALSE)</f>
        <v>Reg Def</v>
      </c>
    </row>
    <row r="3044" spans="1:23" x14ac:dyDescent="0.25">
      <c r="A3044" t="s">
        <v>6</v>
      </c>
      <c r="B3044" t="s">
        <v>585</v>
      </c>
      <c r="C3044">
        <v>2027</v>
      </c>
      <c r="D3044" t="s">
        <v>117</v>
      </c>
      <c r="E3044" t="s">
        <v>77</v>
      </c>
      <c r="F3044" t="s">
        <v>220</v>
      </c>
      <c r="G3044" t="s">
        <v>89</v>
      </c>
      <c r="H3044">
        <v>619167.19999999995</v>
      </c>
      <c r="I3044">
        <v>0</v>
      </c>
      <c r="J3044">
        <v>619167.19999999995</v>
      </c>
      <c r="K3044">
        <v>276495.82</v>
      </c>
      <c r="L3044">
        <v>0</v>
      </c>
      <c r="M3044">
        <v>276495.82</v>
      </c>
      <c r="N3044">
        <v>0</v>
      </c>
      <c r="O3044">
        <v>342671.38</v>
      </c>
      <c r="P3044">
        <v>0</v>
      </c>
      <c r="Q3044">
        <v>0</v>
      </c>
      <c r="R3044">
        <v>17133.580000000002</v>
      </c>
      <c r="S3044">
        <v>0</v>
      </c>
      <c r="T3044">
        <v>0</v>
      </c>
      <c r="U3044" t="e">
        <f>VLOOKUP(D3044,#REF!,2,FALSE)</f>
        <v>#REF!</v>
      </c>
      <c r="V3044" t="e">
        <f>VLOOKUP(_216[[#This Row],[rollup_view_description]],Map!$B:$C,2,FALSE)</f>
        <v>#REF!</v>
      </c>
      <c r="W3044" t="str">
        <f>VLOOKUP(F3044,Map!$F:$G,2,FALSE)</f>
        <v>Reg Def</v>
      </c>
    </row>
    <row r="3045" spans="1:23" x14ac:dyDescent="0.25">
      <c r="A3045" t="s">
        <v>6</v>
      </c>
      <c r="B3045" t="s">
        <v>585</v>
      </c>
      <c r="C3045">
        <v>2027</v>
      </c>
      <c r="D3045" t="s">
        <v>117</v>
      </c>
      <c r="E3045" t="s">
        <v>77</v>
      </c>
      <c r="F3045" t="s">
        <v>225</v>
      </c>
      <c r="G3045" t="s">
        <v>88</v>
      </c>
      <c r="H3045">
        <v>0</v>
      </c>
      <c r="I3045">
        <v>0</v>
      </c>
      <c r="J3045">
        <v>0</v>
      </c>
      <c r="K3045">
        <v>0</v>
      </c>
      <c r="L3045">
        <v>0</v>
      </c>
      <c r="M3045">
        <v>0</v>
      </c>
      <c r="N3045">
        <v>0</v>
      </c>
      <c r="O3045">
        <v>0</v>
      </c>
      <c r="P3045">
        <v>0</v>
      </c>
      <c r="Q3045">
        <v>0</v>
      </c>
      <c r="R3045">
        <v>0</v>
      </c>
      <c r="S3045">
        <v>0</v>
      </c>
      <c r="T3045">
        <v>0</v>
      </c>
      <c r="U3045" t="e">
        <f>VLOOKUP(D3045,#REF!,2,FALSE)</f>
        <v>#REF!</v>
      </c>
      <c r="V3045" t="e">
        <f>VLOOKUP(_216[[#This Row],[rollup_view_description]],Map!$B:$C,2,FALSE)</f>
        <v>#REF!</v>
      </c>
      <c r="W3045" t="str">
        <f>VLOOKUP(F3045,Map!$F:$G,2,FALSE)</f>
        <v>Repairs</v>
      </c>
    </row>
    <row r="3046" spans="1:23" x14ac:dyDescent="0.25">
      <c r="A3046" t="s">
        <v>6</v>
      </c>
      <c r="B3046" t="s">
        <v>585</v>
      </c>
      <c r="C3046">
        <v>2027</v>
      </c>
      <c r="D3046" t="s">
        <v>118</v>
      </c>
      <c r="E3046" t="s">
        <v>77</v>
      </c>
      <c r="F3046" t="s">
        <v>219</v>
      </c>
      <c r="G3046" t="s">
        <v>88</v>
      </c>
      <c r="H3046">
        <v>0</v>
      </c>
      <c r="I3046">
        <v>0</v>
      </c>
      <c r="J3046">
        <v>0</v>
      </c>
      <c r="K3046">
        <v>0</v>
      </c>
      <c r="L3046">
        <v>0</v>
      </c>
      <c r="M3046">
        <v>0</v>
      </c>
      <c r="N3046">
        <v>0</v>
      </c>
      <c r="O3046">
        <v>0</v>
      </c>
      <c r="P3046">
        <v>0</v>
      </c>
      <c r="Q3046">
        <v>0</v>
      </c>
      <c r="R3046">
        <v>0</v>
      </c>
      <c r="S3046">
        <v>0</v>
      </c>
      <c r="T3046">
        <v>0</v>
      </c>
      <c r="U3046" t="e">
        <f>VLOOKUP(D3046,#REF!,2,FALSE)</f>
        <v>#REF!</v>
      </c>
      <c r="V3046" t="e">
        <f>VLOOKUP(_216[[#This Row],[rollup_view_description]],Map!$B:$C,2,FALSE)</f>
        <v>#REF!</v>
      </c>
      <c r="W3046" t="str">
        <f>VLOOKUP(F3046,Map!$F:$G,2,FALSE)</f>
        <v>Reg Def</v>
      </c>
    </row>
    <row r="3047" spans="1:23" x14ac:dyDescent="0.25">
      <c r="A3047" t="s">
        <v>6</v>
      </c>
      <c r="B3047" t="s">
        <v>585</v>
      </c>
      <c r="C3047">
        <v>2027</v>
      </c>
      <c r="D3047" t="s">
        <v>118</v>
      </c>
      <c r="E3047" t="s">
        <v>77</v>
      </c>
      <c r="F3047" t="s">
        <v>139</v>
      </c>
      <c r="G3047" t="s">
        <v>88</v>
      </c>
      <c r="H3047">
        <v>0</v>
      </c>
      <c r="I3047">
        <v>0</v>
      </c>
      <c r="J3047">
        <v>0</v>
      </c>
      <c r="K3047">
        <v>0</v>
      </c>
      <c r="L3047">
        <v>0</v>
      </c>
      <c r="M3047">
        <v>0</v>
      </c>
      <c r="N3047">
        <v>0</v>
      </c>
      <c r="O3047">
        <v>0</v>
      </c>
      <c r="P3047">
        <v>0</v>
      </c>
      <c r="Q3047">
        <v>0</v>
      </c>
      <c r="R3047">
        <v>0</v>
      </c>
      <c r="S3047">
        <v>0</v>
      </c>
      <c r="T3047">
        <v>0</v>
      </c>
      <c r="U3047" t="e">
        <f>VLOOKUP(D3047,#REF!,2,FALSE)</f>
        <v>#REF!</v>
      </c>
      <c r="V3047" t="e">
        <f>VLOOKUP(_216[[#This Row],[rollup_view_description]],Map!$B:$C,2,FALSE)</f>
        <v>#REF!</v>
      </c>
      <c r="W3047" t="str">
        <f>VLOOKUP(F3047,Map!$F:$G,2,FALSE)</f>
        <v>Flow Through</v>
      </c>
    </row>
    <row r="3048" spans="1:23" x14ac:dyDescent="0.25">
      <c r="A3048" t="s">
        <v>6</v>
      </c>
      <c r="B3048" t="s">
        <v>585</v>
      </c>
      <c r="C3048">
        <v>2027</v>
      </c>
      <c r="D3048" t="s">
        <v>118</v>
      </c>
      <c r="E3048" t="s">
        <v>77</v>
      </c>
      <c r="F3048" t="s">
        <v>223</v>
      </c>
      <c r="G3048" t="s">
        <v>88</v>
      </c>
      <c r="H3048">
        <v>0</v>
      </c>
      <c r="I3048">
        <v>0</v>
      </c>
      <c r="J3048">
        <v>0</v>
      </c>
      <c r="K3048">
        <v>0</v>
      </c>
      <c r="L3048">
        <v>0</v>
      </c>
      <c r="M3048">
        <v>0</v>
      </c>
      <c r="N3048">
        <v>0</v>
      </c>
      <c r="O3048">
        <v>0</v>
      </c>
      <c r="P3048">
        <v>0</v>
      </c>
      <c r="Q3048">
        <v>0</v>
      </c>
      <c r="R3048">
        <v>0</v>
      </c>
      <c r="S3048">
        <v>0</v>
      </c>
      <c r="T3048">
        <v>0</v>
      </c>
      <c r="U3048" t="e">
        <f>VLOOKUP(D3048,#REF!,2,FALSE)</f>
        <v>#REF!</v>
      </c>
      <c r="V3048" t="e">
        <f>VLOOKUP(_216[[#This Row],[rollup_view_description]],Map!$B:$C,2,FALSE)</f>
        <v>#REF!</v>
      </c>
      <c r="W3048" t="str">
        <f>VLOOKUP(F3048,Map!$F:$G,2,FALSE)</f>
        <v>Reg Def</v>
      </c>
    </row>
    <row r="3049" spans="1:23" x14ac:dyDescent="0.25">
      <c r="A3049" t="s">
        <v>6</v>
      </c>
      <c r="B3049" t="s">
        <v>585</v>
      </c>
      <c r="C3049">
        <v>2027</v>
      </c>
      <c r="D3049" t="s">
        <v>118</v>
      </c>
      <c r="E3049" t="s">
        <v>77</v>
      </c>
      <c r="F3049" t="s">
        <v>220</v>
      </c>
      <c r="G3049" t="s">
        <v>89</v>
      </c>
      <c r="H3049">
        <v>1231.98</v>
      </c>
      <c r="I3049">
        <v>0</v>
      </c>
      <c r="J3049">
        <v>1231.98</v>
      </c>
      <c r="K3049">
        <v>0</v>
      </c>
      <c r="L3049">
        <v>0</v>
      </c>
      <c r="M3049">
        <v>0</v>
      </c>
      <c r="N3049">
        <v>0</v>
      </c>
      <c r="O3049">
        <v>1231.98</v>
      </c>
      <c r="P3049">
        <v>0</v>
      </c>
      <c r="Q3049">
        <v>0</v>
      </c>
      <c r="R3049">
        <v>61.6</v>
      </c>
      <c r="S3049">
        <v>0</v>
      </c>
      <c r="T3049">
        <v>0</v>
      </c>
      <c r="U3049" t="e">
        <f>VLOOKUP(D3049,#REF!,2,FALSE)</f>
        <v>#REF!</v>
      </c>
      <c r="V3049" t="e">
        <f>VLOOKUP(_216[[#This Row],[rollup_view_description]],Map!$B:$C,2,FALSE)</f>
        <v>#REF!</v>
      </c>
      <c r="W3049" t="str">
        <f>VLOOKUP(F3049,Map!$F:$G,2,FALSE)</f>
        <v>Reg Def</v>
      </c>
    </row>
    <row r="3050" spans="1:23" x14ac:dyDescent="0.25">
      <c r="A3050" t="s">
        <v>6</v>
      </c>
      <c r="B3050" t="s">
        <v>585</v>
      </c>
      <c r="C3050">
        <v>2027</v>
      </c>
      <c r="D3050" t="s">
        <v>118</v>
      </c>
      <c r="E3050" t="s">
        <v>77</v>
      </c>
      <c r="F3050" t="s">
        <v>225</v>
      </c>
      <c r="G3050" t="s">
        <v>88</v>
      </c>
      <c r="H3050">
        <v>0</v>
      </c>
      <c r="I3050">
        <v>0</v>
      </c>
      <c r="J3050">
        <v>0</v>
      </c>
      <c r="K3050">
        <v>0</v>
      </c>
      <c r="L3050">
        <v>0</v>
      </c>
      <c r="M3050">
        <v>0</v>
      </c>
      <c r="N3050">
        <v>0</v>
      </c>
      <c r="O3050">
        <v>0</v>
      </c>
      <c r="P3050">
        <v>0</v>
      </c>
      <c r="Q3050">
        <v>0</v>
      </c>
      <c r="R3050">
        <v>0</v>
      </c>
      <c r="S3050">
        <v>0</v>
      </c>
      <c r="T3050">
        <v>0</v>
      </c>
      <c r="U3050" t="e">
        <f>VLOOKUP(D3050,#REF!,2,FALSE)</f>
        <v>#REF!</v>
      </c>
      <c r="V3050" t="e">
        <f>VLOOKUP(_216[[#This Row],[rollup_view_description]],Map!$B:$C,2,FALSE)</f>
        <v>#REF!</v>
      </c>
      <c r="W3050" t="str">
        <f>VLOOKUP(F3050,Map!$F:$G,2,FALSE)</f>
        <v>Repairs</v>
      </c>
    </row>
    <row r="3051" spans="1:23" x14ac:dyDescent="0.25">
      <c r="A3051" t="s">
        <v>6</v>
      </c>
      <c r="B3051" t="s">
        <v>585</v>
      </c>
      <c r="C3051">
        <v>2027</v>
      </c>
      <c r="D3051" t="s">
        <v>119</v>
      </c>
      <c r="E3051" t="s">
        <v>77</v>
      </c>
      <c r="F3051" t="s">
        <v>219</v>
      </c>
      <c r="G3051" t="s">
        <v>88</v>
      </c>
      <c r="H3051">
        <v>0</v>
      </c>
      <c r="I3051">
        <v>0</v>
      </c>
      <c r="J3051">
        <v>0</v>
      </c>
      <c r="K3051">
        <v>40040.980000000003</v>
      </c>
      <c r="L3051">
        <v>0</v>
      </c>
      <c r="M3051">
        <v>40040.980000000003</v>
      </c>
      <c r="N3051">
        <v>0</v>
      </c>
      <c r="O3051">
        <v>-40040.980000000003</v>
      </c>
      <c r="P3051">
        <v>0</v>
      </c>
      <c r="Q3051">
        <v>0</v>
      </c>
      <c r="R3051">
        <v>-2002.06</v>
      </c>
      <c r="S3051">
        <v>0</v>
      </c>
      <c r="T3051">
        <v>0</v>
      </c>
      <c r="U3051" t="e">
        <f>VLOOKUP(D3051,#REF!,2,FALSE)</f>
        <v>#REF!</v>
      </c>
      <c r="V3051" t="e">
        <f>VLOOKUP(_216[[#This Row],[rollup_view_description]],Map!$B:$C,2,FALSE)</f>
        <v>#REF!</v>
      </c>
      <c r="W3051" t="str">
        <f>VLOOKUP(F3051,Map!$F:$G,2,FALSE)</f>
        <v>Reg Def</v>
      </c>
    </row>
    <row r="3052" spans="1:23" x14ac:dyDescent="0.25">
      <c r="A3052" t="s">
        <v>6</v>
      </c>
      <c r="B3052" t="s">
        <v>585</v>
      </c>
      <c r="C3052">
        <v>2027</v>
      </c>
      <c r="D3052" t="s">
        <v>119</v>
      </c>
      <c r="E3052" t="s">
        <v>77</v>
      </c>
      <c r="F3052" t="s">
        <v>222</v>
      </c>
      <c r="G3052" t="s">
        <v>88</v>
      </c>
      <c r="H3052">
        <v>0</v>
      </c>
      <c r="I3052">
        <v>0</v>
      </c>
      <c r="J3052">
        <v>0</v>
      </c>
      <c r="K3052">
        <v>0</v>
      </c>
      <c r="L3052">
        <v>0</v>
      </c>
      <c r="M3052">
        <v>0</v>
      </c>
      <c r="N3052">
        <v>0</v>
      </c>
      <c r="O3052">
        <v>0</v>
      </c>
      <c r="P3052">
        <v>0</v>
      </c>
      <c r="Q3052">
        <v>0</v>
      </c>
      <c r="R3052">
        <v>0</v>
      </c>
      <c r="S3052">
        <v>0</v>
      </c>
      <c r="T3052">
        <v>0</v>
      </c>
      <c r="U3052" t="e">
        <f>VLOOKUP(D3052,#REF!,2,FALSE)</f>
        <v>#REF!</v>
      </c>
      <c r="V3052" t="e">
        <f>VLOOKUP(_216[[#This Row],[rollup_view_description]],Map!$B:$C,2,FALSE)</f>
        <v>#REF!</v>
      </c>
      <c r="W3052" t="str">
        <f>VLOOKUP(F3052,Map!$F:$G,2,FALSE)</f>
        <v>Reg Def</v>
      </c>
    </row>
    <row r="3053" spans="1:23" x14ac:dyDescent="0.25">
      <c r="A3053" t="s">
        <v>6</v>
      </c>
      <c r="B3053" t="s">
        <v>585</v>
      </c>
      <c r="C3053">
        <v>2027</v>
      </c>
      <c r="D3053" t="s">
        <v>119</v>
      </c>
      <c r="E3053" t="s">
        <v>77</v>
      </c>
      <c r="F3053" t="s">
        <v>139</v>
      </c>
      <c r="G3053" t="s">
        <v>88</v>
      </c>
      <c r="H3053">
        <v>0</v>
      </c>
      <c r="I3053">
        <v>0</v>
      </c>
      <c r="J3053">
        <v>0</v>
      </c>
      <c r="K3053">
        <v>75336.08</v>
      </c>
      <c r="L3053">
        <v>0</v>
      </c>
      <c r="M3053">
        <v>75336.08</v>
      </c>
      <c r="N3053">
        <v>0</v>
      </c>
      <c r="O3053">
        <v>-75336.08</v>
      </c>
      <c r="P3053">
        <v>0</v>
      </c>
      <c r="Q3053">
        <v>0</v>
      </c>
      <c r="R3053">
        <v>0</v>
      </c>
      <c r="S3053">
        <v>0</v>
      </c>
      <c r="T3053">
        <v>0</v>
      </c>
      <c r="U3053" t="e">
        <f>VLOOKUP(D3053,#REF!,2,FALSE)</f>
        <v>#REF!</v>
      </c>
      <c r="V3053" t="e">
        <f>VLOOKUP(_216[[#This Row],[rollup_view_description]],Map!$B:$C,2,FALSE)</f>
        <v>#REF!</v>
      </c>
      <c r="W3053" t="str">
        <f>VLOOKUP(F3053,Map!$F:$G,2,FALSE)</f>
        <v>Flow Through</v>
      </c>
    </row>
    <row r="3054" spans="1:23" x14ac:dyDescent="0.25">
      <c r="A3054" t="s">
        <v>6</v>
      </c>
      <c r="B3054" t="s">
        <v>585</v>
      </c>
      <c r="C3054">
        <v>2027</v>
      </c>
      <c r="D3054" t="s">
        <v>119</v>
      </c>
      <c r="E3054" t="s">
        <v>77</v>
      </c>
      <c r="F3054" t="s">
        <v>223</v>
      </c>
      <c r="G3054" t="s">
        <v>88</v>
      </c>
      <c r="H3054">
        <v>0</v>
      </c>
      <c r="I3054">
        <v>0</v>
      </c>
      <c r="J3054">
        <v>0</v>
      </c>
      <c r="K3054">
        <v>-57136.84</v>
      </c>
      <c r="L3054">
        <v>0</v>
      </c>
      <c r="M3054">
        <v>-57136.84</v>
      </c>
      <c r="N3054">
        <v>0</v>
      </c>
      <c r="O3054">
        <v>57136.84</v>
      </c>
      <c r="P3054">
        <v>0</v>
      </c>
      <c r="Q3054">
        <v>0</v>
      </c>
      <c r="R3054">
        <v>2856.85</v>
      </c>
      <c r="S3054">
        <v>0</v>
      </c>
      <c r="T3054">
        <v>0</v>
      </c>
      <c r="U3054" t="e">
        <f>VLOOKUP(D3054,#REF!,2,FALSE)</f>
        <v>#REF!</v>
      </c>
      <c r="V3054" t="e">
        <f>VLOOKUP(_216[[#This Row],[rollup_view_description]],Map!$B:$C,2,FALSE)</f>
        <v>#REF!</v>
      </c>
      <c r="W3054" t="str">
        <f>VLOOKUP(F3054,Map!$F:$G,2,FALSE)</f>
        <v>Reg Def</v>
      </c>
    </row>
    <row r="3055" spans="1:23" x14ac:dyDescent="0.25">
      <c r="A3055" t="s">
        <v>6</v>
      </c>
      <c r="B3055" t="s">
        <v>585</v>
      </c>
      <c r="C3055">
        <v>2027</v>
      </c>
      <c r="D3055" t="s">
        <v>119</v>
      </c>
      <c r="E3055" t="s">
        <v>77</v>
      </c>
      <c r="F3055" t="s">
        <v>224</v>
      </c>
      <c r="G3055" t="s">
        <v>88</v>
      </c>
      <c r="H3055">
        <v>0</v>
      </c>
      <c r="I3055">
        <v>0</v>
      </c>
      <c r="J3055">
        <v>0</v>
      </c>
      <c r="K3055">
        <v>0</v>
      </c>
      <c r="L3055">
        <v>0</v>
      </c>
      <c r="M3055">
        <v>0</v>
      </c>
      <c r="N3055">
        <v>0</v>
      </c>
      <c r="O3055">
        <v>0</v>
      </c>
      <c r="P3055">
        <v>0</v>
      </c>
      <c r="Q3055">
        <v>0</v>
      </c>
      <c r="R3055">
        <v>0</v>
      </c>
      <c r="S3055">
        <v>0</v>
      </c>
      <c r="T3055">
        <v>0</v>
      </c>
      <c r="U3055" t="e">
        <f>VLOOKUP(D3055,#REF!,2,FALSE)</f>
        <v>#REF!</v>
      </c>
      <c r="V3055" t="e">
        <f>VLOOKUP(_216[[#This Row],[rollup_view_description]],Map!$B:$C,2,FALSE)</f>
        <v>#REF!</v>
      </c>
      <c r="W3055" t="str">
        <f>VLOOKUP(F3055,Map!$F:$G,2,FALSE)</f>
        <v>Reg Def</v>
      </c>
    </row>
    <row r="3056" spans="1:23" x14ac:dyDescent="0.25">
      <c r="A3056" t="s">
        <v>6</v>
      </c>
      <c r="B3056" t="s">
        <v>585</v>
      </c>
      <c r="C3056">
        <v>2027</v>
      </c>
      <c r="D3056" t="s">
        <v>119</v>
      </c>
      <c r="E3056" t="s">
        <v>77</v>
      </c>
      <c r="F3056" t="s">
        <v>220</v>
      </c>
      <c r="G3056" t="s">
        <v>89</v>
      </c>
      <c r="H3056">
        <v>1444673.24</v>
      </c>
      <c r="I3056">
        <v>974079.73</v>
      </c>
      <c r="J3056">
        <v>2418752.9700000002</v>
      </c>
      <c r="K3056">
        <v>-58240.22</v>
      </c>
      <c r="L3056">
        <v>0</v>
      </c>
      <c r="M3056">
        <v>-58240.22</v>
      </c>
      <c r="N3056">
        <v>0</v>
      </c>
      <c r="O3056">
        <v>1502913.46</v>
      </c>
      <c r="P3056">
        <v>974079.73</v>
      </c>
      <c r="Q3056">
        <v>0</v>
      </c>
      <c r="R3056">
        <v>75145.710000000006</v>
      </c>
      <c r="S3056">
        <v>48703.99</v>
      </c>
      <c r="T3056">
        <v>0</v>
      </c>
      <c r="U3056" t="e">
        <f>VLOOKUP(D3056,#REF!,2,FALSE)</f>
        <v>#REF!</v>
      </c>
      <c r="V3056" t="e">
        <f>VLOOKUP(_216[[#This Row],[rollup_view_description]],Map!$B:$C,2,FALSE)</f>
        <v>#REF!</v>
      </c>
      <c r="W3056" t="str">
        <f>VLOOKUP(F3056,Map!$F:$G,2,FALSE)</f>
        <v>Reg Def</v>
      </c>
    </row>
    <row r="3057" spans="1:23" x14ac:dyDescent="0.25">
      <c r="A3057" t="s">
        <v>6</v>
      </c>
      <c r="B3057" t="s">
        <v>585</v>
      </c>
      <c r="C3057">
        <v>2027</v>
      </c>
      <c r="D3057" t="s">
        <v>119</v>
      </c>
      <c r="E3057" t="s">
        <v>77</v>
      </c>
      <c r="F3057" t="s">
        <v>225</v>
      </c>
      <c r="G3057" t="s">
        <v>88</v>
      </c>
      <c r="H3057">
        <v>0</v>
      </c>
      <c r="I3057">
        <v>0</v>
      </c>
      <c r="J3057">
        <v>0</v>
      </c>
      <c r="K3057">
        <v>0</v>
      </c>
      <c r="L3057">
        <v>0</v>
      </c>
      <c r="M3057">
        <v>0</v>
      </c>
      <c r="N3057">
        <v>0</v>
      </c>
      <c r="O3057">
        <v>0</v>
      </c>
      <c r="P3057">
        <v>0</v>
      </c>
      <c r="Q3057">
        <v>0</v>
      </c>
      <c r="R3057">
        <v>0</v>
      </c>
      <c r="S3057">
        <v>0</v>
      </c>
      <c r="T3057">
        <v>0</v>
      </c>
      <c r="U3057" t="e">
        <f>VLOOKUP(D3057,#REF!,2,FALSE)</f>
        <v>#REF!</v>
      </c>
      <c r="V3057" t="e">
        <f>VLOOKUP(_216[[#This Row],[rollup_view_description]],Map!$B:$C,2,FALSE)</f>
        <v>#REF!</v>
      </c>
      <c r="W3057" t="str">
        <f>VLOOKUP(F3057,Map!$F:$G,2,FALSE)</f>
        <v>Repairs</v>
      </c>
    </row>
    <row r="3058" spans="1:23" x14ac:dyDescent="0.25">
      <c r="A3058" t="s">
        <v>6</v>
      </c>
      <c r="B3058" t="s">
        <v>585</v>
      </c>
      <c r="C3058">
        <v>2027</v>
      </c>
      <c r="D3058" t="s">
        <v>120</v>
      </c>
      <c r="E3058" t="s">
        <v>77</v>
      </c>
      <c r="F3058" t="s">
        <v>219</v>
      </c>
      <c r="G3058" t="s">
        <v>88</v>
      </c>
      <c r="H3058">
        <v>0</v>
      </c>
      <c r="I3058">
        <v>0</v>
      </c>
      <c r="J3058">
        <v>0</v>
      </c>
      <c r="K3058">
        <v>0</v>
      </c>
      <c r="L3058">
        <v>0</v>
      </c>
      <c r="M3058">
        <v>0</v>
      </c>
      <c r="N3058">
        <v>0</v>
      </c>
      <c r="O3058">
        <v>0</v>
      </c>
      <c r="P3058">
        <v>0</v>
      </c>
      <c r="Q3058">
        <v>0</v>
      </c>
      <c r="R3058">
        <v>0</v>
      </c>
      <c r="S3058">
        <v>0</v>
      </c>
      <c r="T3058">
        <v>0</v>
      </c>
      <c r="U3058" t="e">
        <f>VLOOKUP(D3058,#REF!,2,FALSE)</f>
        <v>#REF!</v>
      </c>
      <c r="V3058" t="e">
        <f>VLOOKUP(_216[[#This Row],[rollup_view_description]],Map!$B:$C,2,FALSE)</f>
        <v>#REF!</v>
      </c>
      <c r="W3058" t="str">
        <f>VLOOKUP(F3058,Map!$F:$G,2,FALSE)</f>
        <v>Reg Def</v>
      </c>
    </row>
    <row r="3059" spans="1:23" x14ac:dyDescent="0.25">
      <c r="A3059" t="s">
        <v>6</v>
      </c>
      <c r="B3059" t="s">
        <v>585</v>
      </c>
      <c r="C3059">
        <v>2027</v>
      </c>
      <c r="D3059" t="s">
        <v>120</v>
      </c>
      <c r="E3059" t="s">
        <v>77</v>
      </c>
      <c r="F3059" t="s">
        <v>139</v>
      </c>
      <c r="G3059" t="s">
        <v>88</v>
      </c>
      <c r="H3059">
        <v>0</v>
      </c>
      <c r="I3059">
        <v>0</v>
      </c>
      <c r="J3059">
        <v>0</v>
      </c>
      <c r="K3059">
        <v>0</v>
      </c>
      <c r="L3059">
        <v>0</v>
      </c>
      <c r="M3059">
        <v>0</v>
      </c>
      <c r="N3059">
        <v>0</v>
      </c>
      <c r="O3059">
        <v>0</v>
      </c>
      <c r="P3059">
        <v>0</v>
      </c>
      <c r="Q3059">
        <v>0</v>
      </c>
      <c r="R3059">
        <v>0</v>
      </c>
      <c r="S3059">
        <v>0</v>
      </c>
      <c r="T3059">
        <v>0</v>
      </c>
      <c r="U3059" t="e">
        <f>VLOOKUP(D3059,#REF!,2,FALSE)</f>
        <v>#REF!</v>
      </c>
      <c r="V3059" t="e">
        <f>VLOOKUP(_216[[#This Row],[rollup_view_description]],Map!$B:$C,2,FALSE)</f>
        <v>#REF!</v>
      </c>
      <c r="W3059" t="str">
        <f>VLOOKUP(F3059,Map!$F:$G,2,FALSE)</f>
        <v>Flow Through</v>
      </c>
    </row>
    <row r="3060" spans="1:23" x14ac:dyDescent="0.25">
      <c r="A3060" t="s">
        <v>6</v>
      </c>
      <c r="B3060" t="s">
        <v>585</v>
      </c>
      <c r="C3060">
        <v>2027</v>
      </c>
      <c r="D3060" t="s">
        <v>120</v>
      </c>
      <c r="E3060" t="s">
        <v>77</v>
      </c>
      <c r="F3060" t="s">
        <v>224</v>
      </c>
      <c r="G3060" t="s">
        <v>88</v>
      </c>
      <c r="H3060">
        <v>0</v>
      </c>
      <c r="I3060">
        <v>0</v>
      </c>
      <c r="J3060">
        <v>0</v>
      </c>
      <c r="K3060">
        <v>0</v>
      </c>
      <c r="L3060">
        <v>0</v>
      </c>
      <c r="M3060">
        <v>0</v>
      </c>
      <c r="N3060">
        <v>0</v>
      </c>
      <c r="O3060">
        <v>0</v>
      </c>
      <c r="P3060">
        <v>0</v>
      </c>
      <c r="Q3060">
        <v>0</v>
      </c>
      <c r="R3060">
        <v>0</v>
      </c>
      <c r="S3060">
        <v>0</v>
      </c>
      <c r="T3060">
        <v>0</v>
      </c>
      <c r="U3060" t="e">
        <f>VLOOKUP(D3060,#REF!,2,FALSE)</f>
        <v>#REF!</v>
      </c>
      <c r="V3060" t="e">
        <f>VLOOKUP(_216[[#This Row],[rollup_view_description]],Map!$B:$C,2,FALSE)</f>
        <v>#REF!</v>
      </c>
      <c r="W3060" t="str">
        <f>VLOOKUP(F3060,Map!$F:$G,2,FALSE)</f>
        <v>Reg Def</v>
      </c>
    </row>
    <row r="3061" spans="1:23" x14ac:dyDescent="0.25">
      <c r="A3061" t="s">
        <v>6</v>
      </c>
      <c r="B3061" t="s">
        <v>585</v>
      </c>
      <c r="C3061">
        <v>2027</v>
      </c>
      <c r="D3061" t="s">
        <v>120</v>
      </c>
      <c r="E3061" t="s">
        <v>77</v>
      </c>
      <c r="F3061" t="s">
        <v>220</v>
      </c>
      <c r="G3061" t="s">
        <v>89</v>
      </c>
      <c r="H3061">
        <v>0</v>
      </c>
      <c r="I3061">
        <v>0</v>
      </c>
      <c r="J3061">
        <v>0</v>
      </c>
      <c r="K3061">
        <v>0</v>
      </c>
      <c r="L3061">
        <v>0</v>
      </c>
      <c r="M3061">
        <v>0</v>
      </c>
      <c r="N3061">
        <v>0</v>
      </c>
      <c r="O3061">
        <v>0</v>
      </c>
      <c r="P3061">
        <v>0</v>
      </c>
      <c r="Q3061">
        <v>0</v>
      </c>
      <c r="R3061">
        <v>0</v>
      </c>
      <c r="S3061">
        <v>0</v>
      </c>
      <c r="T3061">
        <v>0</v>
      </c>
      <c r="U3061" t="e">
        <f>VLOOKUP(D3061,#REF!,2,FALSE)</f>
        <v>#REF!</v>
      </c>
      <c r="V3061" t="e">
        <f>VLOOKUP(_216[[#This Row],[rollup_view_description]],Map!$B:$C,2,FALSE)</f>
        <v>#REF!</v>
      </c>
      <c r="W3061" t="str">
        <f>VLOOKUP(F3061,Map!$F:$G,2,FALSE)</f>
        <v>Reg Def</v>
      </c>
    </row>
    <row r="3062" spans="1:23" x14ac:dyDescent="0.25">
      <c r="A3062" t="s">
        <v>6</v>
      </c>
      <c r="B3062" t="s">
        <v>585</v>
      </c>
      <c r="C3062">
        <v>2027</v>
      </c>
      <c r="D3062" t="s">
        <v>121</v>
      </c>
      <c r="E3062" t="s">
        <v>77</v>
      </c>
      <c r="F3062" t="s">
        <v>219</v>
      </c>
      <c r="G3062" t="s">
        <v>88</v>
      </c>
      <c r="H3062">
        <v>0</v>
      </c>
      <c r="I3062">
        <v>0</v>
      </c>
      <c r="J3062">
        <v>0</v>
      </c>
      <c r="K3062">
        <v>56.33</v>
      </c>
      <c r="L3062">
        <v>0</v>
      </c>
      <c r="M3062">
        <v>56.33</v>
      </c>
      <c r="N3062">
        <v>0</v>
      </c>
      <c r="O3062">
        <v>-56.33</v>
      </c>
      <c r="P3062">
        <v>0</v>
      </c>
      <c r="Q3062">
        <v>0</v>
      </c>
      <c r="R3062">
        <v>-2.81</v>
      </c>
      <c r="S3062">
        <v>0</v>
      </c>
      <c r="T3062">
        <v>0</v>
      </c>
      <c r="U3062" t="e">
        <f>VLOOKUP(D3062,#REF!,2,FALSE)</f>
        <v>#REF!</v>
      </c>
      <c r="V3062" t="e">
        <f>VLOOKUP(_216[[#This Row],[rollup_view_description]],Map!$B:$C,2,FALSE)</f>
        <v>#REF!</v>
      </c>
      <c r="W3062" t="str">
        <f>VLOOKUP(F3062,Map!$F:$G,2,FALSE)</f>
        <v>Reg Def</v>
      </c>
    </row>
    <row r="3063" spans="1:23" x14ac:dyDescent="0.25">
      <c r="A3063" t="s">
        <v>6</v>
      </c>
      <c r="B3063" t="s">
        <v>585</v>
      </c>
      <c r="C3063">
        <v>2027</v>
      </c>
      <c r="D3063" t="s">
        <v>121</v>
      </c>
      <c r="E3063" t="s">
        <v>77</v>
      </c>
      <c r="F3063" t="s">
        <v>222</v>
      </c>
      <c r="G3063" t="s">
        <v>88</v>
      </c>
      <c r="H3063">
        <v>0</v>
      </c>
      <c r="I3063">
        <v>0</v>
      </c>
      <c r="J3063">
        <v>0</v>
      </c>
      <c r="K3063">
        <v>0</v>
      </c>
      <c r="L3063">
        <v>0</v>
      </c>
      <c r="M3063">
        <v>0</v>
      </c>
      <c r="N3063">
        <v>0</v>
      </c>
      <c r="O3063">
        <v>0</v>
      </c>
      <c r="P3063">
        <v>0</v>
      </c>
      <c r="Q3063">
        <v>0</v>
      </c>
      <c r="R3063">
        <v>0</v>
      </c>
      <c r="S3063">
        <v>0</v>
      </c>
      <c r="T3063">
        <v>0</v>
      </c>
      <c r="U3063" t="e">
        <f>VLOOKUP(D3063,#REF!,2,FALSE)</f>
        <v>#REF!</v>
      </c>
      <c r="V3063" t="e">
        <f>VLOOKUP(_216[[#This Row],[rollup_view_description]],Map!$B:$C,2,FALSE)</f>
        <v>#REF!</v>
      </c>
      <c r="W3063" t="str">
        <f>VLOOKUP(F3063,Map!$F:$G,2,FALSE)</f>
        <v>Reg Def</v>
      </c>
    </row>
    <row r="3064" spans="1:23" x14ac:dyDescent="0.25">
      <c r="A3064" t="s">
        <v>6</v>
      </c>
      <c r="B3064" t="s">
        <v>585</v>
      </c>
      <c r="C3064">
        <v>2027</v>
      </c>
      <c r="D3064" t="s">
        <v>121</v>
      </c>
      <c r="E3064" t="s">
        <v>77</v>
      </c>
      <c r="F3064" t="s">
        <v>139</v>
      </c>
      <c r="G3064" t="s">
        <v>88</v>
      </c>
      <c r="H3064">
        <v>0</v>
      </c>
      <c r="I3064">
        <v>0</v>
      </c>
      <c r="J3064">
        <v>0</v>
      </c>
      <c r="K3064">
        <v>108.08</v>
      </c>
      <c r="L3064">
        <v>0</v>
      </c>
      <c r="M3064">
        <v>108.08</v>
      </c>
      <c r="N3064">
        <v>0</v>
      </c>
      <c r="O3064">
        <v>-108.08</v>
      </c>
      <c r="P3064">
        <v>0</v>
      </c>
      <c r="Q3064">
        <v>0</v>
      </c>
      <c r="R3064">
        <v>0</v>
      </c>
      <c r="S3064">
        <v>0</v>
      </c>
      <c r="T3064">
        <v>0</v>
      </c>
      <c r="U3064" t="e">
        <f>VLOOKUP(D3064,#REF!,2,FALSE)</f>
        <v>#REF!</v>
      </c>
      <c r="V3064" t="e">
        <f>VLOOKUP(_216[[#This Row],[rollup_view_description]],Map!$B:$C,2,FALSE)</f>
        <v>#REF!</v>
      </c>
      <c r="W3064" t="str">
        <f>VLOOKUP(F3064,Map!$F:$G,2,FALSE)</f>
        <v>Flow Through</v>
      </c>
    </row>
    <row r="3065" spans="1:23" x14ac:dyDescent="0.25">
      <c r="A3065" t="s">
        <v>6</v>
      </c>
      <c r="B3065" t="s">
        <v>585</v>
      </c>
      <c r="C3065">
        <v>2027</v>
      </c>
      <c r="D3065" t="s">
        <v>121</v>
      </c>
      <c r="E3065" t="s">
        <v>77</v>
      </c>
      <c r="F3065" t="s">
        <v>223</v>
      </c>
      <c r="G3065" t="s">
        <v>88</v>
      </c>
      <c r="H3065">
        <v>0</v>
      </c>
      <c r="I3065">
        <v>0</v>
      </c>
      <c r="J3065">
        <v>0</v>
      </c>
      <c r="K3065">
        <v>-36.47</v>
      </c>
      <c r="L3065">
        <v>0</v>
      </c>
      <c r="M3065">
        <v>-36.47</v>
      </c>
      <c r="N3065">
        <v>0</v>
      </c>
      <c r="O3065">
        <v>36.47</v>
      </c>
      <c r="P3065">
        <v>0</v>
      </c>
      <c r="Q3065">
        <v>0</v>
      </c>
      <c r="R3065">
        <v>1.82</v>
      </c>
      <c r="S3065">
        <v>0</v>
      </c>
      <c r="T3065">
        <v>0</v>
      </c>
      <c r="U3065" t="e">
        <f>VLOOKUP(D3065,#REF!,2,FALSE)</f>
        <v>#REF!</v>
      </c>
      <c r="V3065" t="e">
        <f>VLOOKUP(_216[[#This Row],[rollup_view_description]],Map!$B:$C,2,FALSE)</f>
        <v>#REF!</v>
      </c>
      <c r="W3065" t="str">
        <f>VLOOKUP(F3065,Map!$F:$G,2,FALSE)</f>
        <v>Reg Def</v>
      </c>
    </row>
    <row r="3066" spans="1:23" x14ac:dyDescent="0.25">
      <c r="A3066" t="s">
        <v>6</v>
      </c>
      <c r="B3066" t="s">
        <v>585</v>
      </c>
      <c r="C3066">
        <v>2027</v>
      </c>
      <c r="D3066" t="s">
        <v>121</v>
      </c>
      <c r="E3066" t="s">
        <v>77</v>
      </c>
      <c r="F3066" t="s">
        <v>224</v>
      </c>
      <c r="G3066" t="s">
        <v>88</v>
      </c>
      <c r="H3066">
        <v>0</v>
      </c>
      <c r="I3066">
        <v>0</v>
      </c>
      <c r="J3066">
        <v>0</v>
      </c>
      <c r="K3066">
        <v>0</v>
      </c>
      <c r="L3066">
        <v>0</v>
      </c>
      <c r="M3066">
        <v>0</v>
      </c>
      <c r="N3066">
        <v>0</v>
      </c>
      <c r="O3066">
        <v>0</v>
      </c>
      <c r="P3066">
        <v>0</v>
      </c>
      <c r="Q3066">
        <v>0</v>
      </c>
      <c r="R3066">
        <v>0</v>
      </c>
      <c r="S3066">
        <v>0</v>
      </c>
      <c r="T3066">
        <v>0</v>
      </c>
      <c r="U3066" t="e">
        <f>VLOOKUP(D3066,#REF!,2,FALSE)</f>
        <v>#REF!</v>
      </c>
      <c r="V3066" t="e">
        <f>VLOOKUP(_216[[#This Row],[rollup_view_description]],Map!$B:$C,2,FALSE)</f>
        <v>#REF!</v>
      </c>
      <c r="W3066" t="str">
        <f>VLOOKUP(F3066,Map!$F:$G,2,FALSE)</f>
        <v>Reg Def</v>
      </c>
    </row>
    <row r="3067" spans="1:23" x14ac:dyDescent="0.25">
      <c r="A3067" t="s">
        <v>6</v>
      </c>
      <c r="B3067" t="s">
        <v>585</v>
      </c>
      <c r="C3067">
        <v>2027</v>
      </c>
      <c r="D3067" t="s">
        <v>121</v>
      </c>
      <c r="E3067" t="s">
        <v>77</v>
      </c>
      <c r="F3067" t="s">
        <v>220</v>
      </c>
      <c r="G3067" t="s">
        <v>89</v>
      </c>
      <c r="H3067">
        <v>4167656.34</v>
      </c>
      <c r="I3067">
        <v>28621.25</v>
      </c>
      <c r="J3067">
        <v>4196277.59</v>
      </c>
      <c r="K3067">
        <v>2680197.06</v>
      </c>
      <c r="L3067">
        <v>0</v>
      </c>
      <c r="M3067">
        <v>2680197.06</v>
      </c>
      <c r="N3067">
        <v>0</v>
      </c>
      <c r="O3067">
        <v>1487459.28</v>
      </c>
      <c r="P3067">
        <v>28621.25</v>
      </c>
      <c r="Q3067">
        <v>0</v>
      </c>
      <c r="R3067">
        <v>74372.97</v>
      </c>
      <c r="S3067">
        <v>1431.05</v>
      </c>
      <c r="T3067">
        <v>0</v>
      </c>
      <c r="U3067" t="e">
        <f>VLOOKUP(D3067,#REF!,2,FALSE)</f>
        <v>#REF!</v>
      </c>
      <c r="V3067" t="e">
        <f>VLOOKUP(_216[[#This Row],[rollup_view_description]],Map!$B:$C,2,FALSE)</f>
        <v>#REF!</v>
      </c>
      <c r="W3067" t="str">
        <f>VLOOKUP(F3067,Map!$F:$G,2,FALSE)</f>
        <v>Reg Def</v>
      </c>
    </row>
    <row r="3068" spans="1:23" x14ac:dyDescent="0.25">
      <c r="A3068" t="s">
        <v>6</v>
      </c>
      <c r="B3068" t="s">
        <v>585</v>
      </c>
      <c r="C3068">
        <v>2027</v>
      </c>
      <c r="D3068" t="s">
        <v>121</v>
      </c>
      <c r="E3068" t="s">
        <v>77</v>
      </c>
      <c r="F3068" t="s">
        <v>225</v>
      </c>
      <c r="G3068" t="s">
        <v>88</v>
      </c>
      <c r="H3068">
        <v>0</v>
      </c>
      <c r="I3068">
        <v>0</v>
      </c>
      <c r="J3068">
        <v>0</v>
      </c>
      <c r="K3068">
        <v>0</v>
      </c>
      <c r="L3068">
        <v>0</v>
      </c>
      <c r="M3068">
        <v>0</v>
      </c>
      <c r="N3068">
        <v>0</v>
      </c>
      <c r="O3068">
        <v>0</v>
      </c>
      <c r="P3068">
        <v>0</v>
      </c>
      <c r="Q3068">
        <v>0</v>
      </c>
      <c r="R3068">
        <v>0</v>
      </c>
      <c r="S3068">
        <v>0</v>
      </c>
      <c r="T3068">
        <v>0</v>
      </c>
      <c r="U3068" t="e">
        <f>VLOOKUP(D3068,#REF!,2,FALSE)</f>
        <v>#REF!</v>
      </c>
      <c r="V3068" t="e">
        <f>VLOOKUP(_216[[#This Row],[rollup_view_description]],Map!$B:$C,2,FALSE)</f>
        <v>#REF!</v>
      </c>
      <c r="W3068" t="str">
        <f>VLOOKUP(F3068,Map!$F:$G,2,FALSE)</f>
        <v>Repairs</v>
      </c>
    </row>
    <row r="3069" spans="1:23" x14ac:dyDescent="0.25">
      <c r="A3069" t="s">
        <v>6</v>
      </c>
      <c r="B3069" t="s">
        <v>585</v>
      </c>
      <c r="C3069">
        <v>2027</v>
      </c>
      <c r="D3069" t="s">
        <v>157</v>
      </c>
      <c r="E3069" t="s">
        <v>77</v>
      </c>
      <c r="F3069" t="s">
        <v>224</v>
      </c>
      <c r="G3069" t="s">
        <v>88</v>
      </c>
      <c r="H3069">
        <v>0</v>
      </c>
      <c r="I3069">
        <v>0</v>
      </c>
      <c r="J3069">
        <v>0</v>
      </c>
      <c r="K3069">
        <v>0</v>
      </c>
      <c r="L3069">
        <v>0</v>
      </c>
      <c r="M3069">
        <v>0</v>
      </c>
      <c r="N3069">
        <v>0</v>
      </c>
      <c r="O3069">
        <v>0</v>
      </c>
      <c r="P3069">
        <v>0</v>
      </c>
      <c r="Q3069">
        <v>0</v>
      </c>
      <c r="R3069">
        <v>0</v>
      </c>
      <c r="S3069">
        <v>0</v>
      </c>
      <c r="T3069">
        <v>0</v>
      </c>
      <c r="U3069" t="e">
        <f>VLOOKUP(D3069,#REF!,2,FALSE)</f>
        <v>#REF!</v>
      </c>
      <c r="V3069" t="e">
        <f>VLOOKUP(_216[[#This Row],[rollup_view_description]],Map!$B:$C,2,FALSE)</f>
        <v>#REF!</v>
      </c>
      <c r="W3069" t="str">
        <f>VLOOKUP(F3069,Map!$F:$G,2,FALSE)</f>
        <v>Reg Def</v>
      </c>
    </row>
    <row r="3070" spans="1:23" x14ac:dyDescent="0.25">
      <c r="A3070" t="s">
        <v>6</v>
      </c>
      <c r="B3070" t="s">
        <v>585</v>
      </c>
      <c r="C3070">
        <v>2027</v>
      </c>
      <c r="D3070" t="s">
        <v>157</v>
      </c>
      <c r="E3070" t="s">
        <v>77</v>
      </c>
      <c r="F3070" t="s">
        <v>220</v>
      </c>
      <c r="G3070" t="s">
        <v>89</v>
      </c>
      <c r="H3070">
        <v>0</v>
      </c>
      <c r="I3070">
        <v>0</v>
      </c>
      <c r="J3070">
        <v>0</v>
      </c>
      <c r="K3070">
        <v>0</v>
      </c>
      <c r="L3070">
        <v>0</v>
      </c>
      <c r="M3070">
        <v>0</v>
      </c>
      <c r="N3070">
        <v>0</v>
      </c>
      <c r="O3070">
        <v>0</v>
      </c>
      <c r="P3070">
        <v>0</v>
      </c>
      <c r="Q3070">
        <v>0</v>
      </c>
      <c r="R3070">
        <v>0</v>
      </c>
      <c r="S3070">
        <v>0</v>
      </c>
      <c r="T3070">
        <v>0</v>
      </c>
      <c r="U3070" t="e">
        <f>VLOOKUP(D3070,#REF!,2,FALSE)</f>
        <v>#REF!</v>
      </c>
      <c r="V3070" t="e">
        <f>VLOOKUP(_216[[#This Row],[rollup_view_description]],Map!$B:$C,2,FALSE)</f>
        <v>#REF!</v>
      </c>
      <c r="W3070" t="str">
        <f>VLOOKUP(F3070,Map!$F:$G,2,FALSE)</f>
        <v>Reg Def</v>
      </c>
    </row>
    <row r="3071" spans="1:23" x14ac:dyDescent="0.25">
      <c r="A3071" t="s">
        <v>6</v>
      </c>
      <c r="B3071" t="s">
        <v>585</v>
      </c>
      <c r="C3071">
        <v>2027</v>
      </c>
      <c r="D3071" t="s">
        <v>158</v>
      </c>
      <c r="E3071" t="s">
        <v>77</v>
      </c>
      <c r="F3071" t="s">
        <v>220</v>
      </c>
      <c r="G3071" t="s">
        <v>89</v>
      </c>
      <c r="H3071">
        <v>0</v>
      </c>
      <c r="I3071">
        <v>0</v>
      </c>
      <c r="J3071">
        <v>0</v>
      </c>
      <c r="K3071">
        <v>0</v>
      </c>
      <c r="L3071">
        <v>0</v>
      </c>
      <c r="M3071">
        <v>0</v>
      </c>
      <c r="N3071">
        <v>0</v>
      </c>
      <c r="O3071">
        <v>0</v>
      </c>
      <c r="P3071">
        <v>0</v>
      </c>
      <c r="Q3071">
        <v>0</v>
      </c>
      <c r="R3071">
        <v>0</v>
      </c>
      <c r="S3071">
        <v>0</v>
      </c>
      <c r="T3071">
        <v>0</v>
      </c>
      <c r="U3071" t="e">
        <f>VLOOKUP(D3071,#REF!,2,FALSE)</f>
        <v>#REF!</v>
      </c>
      <c r="V3071" t="e">
        <f>VLOOKUP(_216[[#This Row],[rollup_view_description]],Map!$B:$C,2,FALSE)</f>
        <v>#REF!</v>
      </c>
      <c r="W3071" t="str">
        <f>VLOOKUP(F3071,Map!$F:$G,2,FALSE)</f>
        <v>Reg Def</v>
      </c>
    </row>
    <row r="3072" spans="1:23" x14ac:dyDescent="0.25">
      <c r="A3072" t="s">
        <v>6</v>
      </c>
      <c r="B3072" t="s">
        <v>585</v>
      </c>
      <c r="C3072">
        <v>2027</v>
      </c>
      <c r="D3072" t="s">
        <v>122</v>
      </c>
      <c r="E3072" t="s">
        <v>77</v>
      </c>
      <c r="F3072" t="s">
        <v>219</v>
      </c>
      <c r="G3072" t="s">
        <v>88</v>
      </c>
      <c r="H3072">
        <v>0</v>
      </c>
      <c r="I3072">
        <v>0</v>
      </c>
      <c r="J3072">
        <v>0</v>
      </c>
      <c r="K3072">
        <v>520.84</v>
      </c>
      <c r="L3072">
        <v>0</v>
      </c>
      <c r="M3072">
        <v>520.84</v>
      </c>
      <c r="N3072">
        <v>0</v>
      </c>
      <c r="O3072">
        <v>-520.84</v>
      </c>
      <c r="P3072">
        <v>0</v>
      </c>
      <c r="Q3072">
        <v>0</v>
      </c>
      <c r="R3072">
        <v>-26.04</v>
      </c>
      <c r="S3072">
        <v>0</v>
      </c>
      <c r="T3072">
        <v>0</v>
      </c>
      <c r="U3072" t="e">
        <f>VLOOKUP(D3072,#REF!,2,FALSE)</f>
        <v>#REF!</v>
      </c>
      <c r="V3072" t="e">
        <f>VLOOKUP(_216[[#This Row],[rollup_view_description]],Map!$B:$C,2,FALSE)</f>
        <v>#REF!</v>
      </c>
      <c r="W3072" t="str">
        <f>VLOOKUP(F3072,Map!$F:$G,2,FALSE)</f>
        <v>Reg Def</v>
      </c>
    </row>
    <row r="3073" spans="1:23" x14ac:dyDescent="0.25">
      <c r="A3073" t="s">
        <v>6</v>
      </c>
      <c r="B3073" t="s">
        <v>585</v>
      </c>
      <c r="C3073">
        <v>2027</v>
      </c>
      <c r="D3073" t="s">
        <v>122</v>
      </c>
      <c r="E3073" t="s">
        <v>77</v>
      </c>
      <c r="F3073" t="s">
        <v>222</v>
      </c>
      <c r="G3073" t="s">
        <v>88</v>
      </c>
      <c r="H3073">
        <v>0</v>
      </c>
      <c r="I3073">
        <v>0</v>
      </c>
      <c r="J3073">
        <v>0</v>
      </c>
      <c r="K3073">
        <v>3.92</v>
      </c>
      <c r="L3073">
        <v>0</v>
      </c>
      <c r="M3073">
        <v>3.92</v>
      </c>
      <c r="N3073">
        <v>0</v>
      </c>
      <c r="O3073">
        <v>-3.92</v>
      </c>
      <c r="P3073">
        <v>0</v>
      </c>
      <c r="Q3073">
        <v>0</v>
      </c>
      <c r="R3073">
        <v>-0.2</v>
      </c>
      <c r="S3073">
        <v>0</v>
      </c>
      <c r="T3073">
        <v>0</v>
      </c>
      <c r="U3073" t="e">
        <f>VLOOKUP(D3073,#REF!,2,FALSE)</f>
        <v>#REF!</v>
      </c>
      <c r="V3073" t="e">
        <f>VLOOKUP(_216[[#This Row],[rollup_view_description]],Map!$B:$C,2,FALSE)</f>
        <v>#REF!</v>
      </c>
      <c r="W3073" t="str">
        <f>VLOOKUP(F3073,Map!$F:$G,2,FALSE)</f>
        <v>Reg Def</v>
      </c>
    </row>
    <row r="3074" spans="1:23" x14ac:dyDescent="0.25">
      <c r="A3074" t="s">
        <v>6</v>
      </c>
      <c r="B3074" t="s">
        <v>585</v>
      </c>
      <c r="C3074">
        <v>2027</v>
      </c>
      <c r="D3074" t="s">
        <v>122</v>
      </c>
      <c r="E3074" t="s">
        <v>77</v>
      </c>
      <c r="F3074" t="s">
        <v>139</v>
      </c>
      <c r="G3074" t="s">
        <v>88</v>
      </c>
      <c r="H3074">
        <v>0</v>
      </c>
      <c r="I3074">
        <v>0</v>
      </c>
      <c r="J3074">
        <v>0</v>
      </c>
      <c r="K3074">
        <v>932.85</v>
      </c>
      <c r="L3074">
        <v>0</v>
      </c>
      <c r="M3074">
        <v>932.85</v>
      </c>
      <c r="N3074">
        <v>0</v>
      </c>
      <c r="O3074">
        <v>-932.85</v>
      </c>
      <c r="P3074">
        <v>0</v>
      </c>
      <c r="Q3074">
        <v>0</v>
      </c>
      <c r="R3074">
        <v>0</v>
      </c>
      <c r="S3074">
        <v>0</v>
      </c>
      <c r="T3074">
        <v>0</v>
      </c>
      <c r="U3074" t="e">
        <f>VLOOKUP(D3074,#REF!,2,FALSE)</f>
        <v>#REF!</v>
      </c>
      <c r="V3074" t="e">
        <f>VLOOKUP(_216[[#This Row],[rollup_view_description]],Map!$B:$C,2,FALSE)</f>
        <v>#REF!</v>
      </c>
      <c r="W3074" t="str">
        <f>VLOOKUP(F3074,Map!$F:$G,2,FALSE)</f>
        <v>Flow Through</v>
      </c>
    </row>
    <row r="3075" spans="1:23" x14ac:dyDescent="0.25">
      <c r="A3075" t="s">
        <v>6</v>
      </c>
      <c r="B3075" t="s">
        <v>585</v>
      </c>
      <c r="C3075">
        <v>2027</v>
      </c>
      <c r="D3075" t="s">
        <v>122</v>
      </c>
      <c r="E3075" t="s">
        <v>77</v>
      </c>
      <c r="F3075" t="s">
        <v>221</v>
      </c>
      <c r="G3075" t="s">
        <v>88</v>
      </c>
      <c r="H3075">
        <v>0</v>
      </c>
      <c r="I3075">
        <v>0</v>
      </c>
      <c r="J3075">
        <v>0</v>
      </c>
      <c r="K3075">
        <v>0</v>
      </c>
      <c r="L3075">
        <v>0</v>
      </c>
      <c r="M3075">
        <v>0</v>
      </c>
      <c r="N3075">
        <v>0</v>
      </c>
      <c r="O3075">
        <v>0</v>
      </c>
      <c r="P3075">
        <v>0</v>
      </c>
      <c r="Q3075">
        <v>0</v>
      </c>
      <c r="R3075">
        <v>0</v>
      </c>
      <c r="S3075">
        <v>0</v>
      </c>
      <c r="T3075">
        <v>0</v>
      </c>
      <c r="U3075" t="e">
        <f>VLOOKUP(D3075,#REF!,2,FALSE)</f>
        <v>#REF!</v>
      </c>
      <c r="V3075" t="e">
        <f>VLOOKUP(_216[[#This Row],[rollup_view_description]],Map!$B:$C,2,FALSE)</f>
        <v>#REF!</v>
      </c>
      <c r="W3075" t="str">
        <f>VLOOKUP(F3075,Map!$F:$G,2,FALSE)</f>
        <v>Reg Def</v>
      </c>
    </row>
    <row r="3076" spans="1:23" x14ac:dyDescent="0.25">
      <c r="A3076" t="s">
        <v>6</v>
      </c>
      <c r="B3076" t="s">
        <v>585</v>
      </c>
      <c r="C3076">
        <v>2027</v>
      </c>
      <c r="D3076" t="s">
        <v>122</v>
      </c>
      <c r="E3076" t="s">
        <v>77</v>
      </c>
      <c r="F3076" t="s">
        <v>223</v>
      </c>
      <c r="G3076" t="s">
        <v>88</v>
      </c>
      <c r="H3076">
        <v>0</v>
      </c>
      <c r="I3076">
        <v>0</v>
      </c>
      <c r="J3076">
        <v>0</v>
      </c>
      <c r="K3076">
        <v>-602.97</v>
      </c>
      <c r="L3076">
        <v>0</v>
      </c>
      <c r="M3076">
        <v>-602.97</v>
      </c>
      <c r="N3076">
        <v>0</v>
      </c>
      <c r="O3076">
        <v>602.97</v>
      </c>
      <c r="P3076">
        <v>0</v>
      </c>
      <c r="Q3076">
        <v>0</v>
      </c>
      <c r="R3076">
        <v>30.15</v>
      </c>
      <c r="S3076">
        <v>0</v>
      </c>
      <c r="T3076">
        <v>0</v>
      </c>
      <c r="U3076" t="e">
        <f>VLOOKUP(D3076,#REF!,2,FALSE)</f>
        <v>#REF!</v>
      </c>
      <c r="V3076" t="e">
        <f>VLOOKUP(_216[[#This Row],[rollup_view_description]],Map!$B:$C,2,FALSE)</f>
        <v>#REF!</v>
      </c>
      <c r="W3076" t="str">
        <f>VLOOKUP(F3076,Map!$F:$G,2,FALSE)</f>
        <v>Reg Def</v>
      </c>
    </row>
    <row r="3077" spans="1:23" x14ac:dyDescent="0.25">
      <c r="A3077" t="s">
        <v>6</v>
      </c>
      <c r="B3077" t="s">
        <v>585</v>
      </c>
      <c r="C3077">
        <v>2027</v>
      </c>
      <c r="D3077" t="s">
        <v>122</v>
      </c>
      <c r="E3077" t="s">
        <v>77</v>
      </c>
      <c r="F3077" t="s">
        <v>224</v>
      </c>
      <c r="G3077" t="s">
        <v>88</v>
      </c>
      <c r="H3077">
        <v>0</v>
      </c>
      <c r="I3077">
        <v>0</v>
      </c>
      <c r="J3077">
        <v>0</v>
      </c>
      <c r="K3077">
        <v>0</v>
      </c>
      <c r="L3077">
        <v>0</v>
      </c>
      <c r="M3077">
        <v>0</v>
      </c>
      <c r="N3077">
        <v>0</v>
      </c>
      <c r="O3077">
        <v>0</v>
      </c>
      <c r="P3077">
        <v>0</v>
      </c>
      <c r="Q3077">
        <v>0</v>
      </c>
      <c r="R3077">
        <v>0</v>
      </c>
      <c r="S3077">
        <v>0</v>
      </c>
      <c r="T3077">
        <v>0</v>
      </c>
      <c r="U3077" t="e">
        <f>VLOOKUP(D3077,#REF!,2,FALSE)</f>
        <v>#REF!</v>
      </c>
      <c r="V3077" t="e">
        <f>VLOOKUP(_216[[#This Row],[rollup_view_description]],Map!$B:$C,2,FALSE)</f>
        <v>#REF!</v>
      </c>
      <c r="W3077" t="str">
        <f>VLOOKUP(F3077,Map!$F:$G,2,FALSE)</f>
        <v>Reg Def</v>
      </c>
    </row>
    <row r="3078" spans="1:23" x14ac:dyDescent="0.25">
      <c r="A3078" t="s">
        <v>6</v>
      </c>
      <c r="B3078" t="s">
        <v>585</v>
      </c>
      <c r="C3078">
        <v>2027</v>
      </c>
      <c r="D3078" t="s">
        <v>122</v>
      </c>
      <c r="E3078" t="s">
        <v>77</v>
      </c>
      <c r="F3078" t="s">
        <v>220</v>
      </c>
      <c r="G3078" t="s">
        <v>89</v>
      </c>
      <c r="H3078">
        <v>689486.61</v>
      </c>
      <c r="I3078">
        <v>0</v>
      </c>
      <c r="J3078">
        <v>689486.61</v>
      </c>
      <c r="K3078">
        <v>242417.25</v>
      </c>
      <c r="L3078">
        <v>0</v>
      </c>
      <c r="M3078">
        <v>242417.25</v>
      </c>
      <c r="N3078">
        <v>0</v>
      </c>
      <c r="O3078">
        <v>447069.36</v>
      </c>
      <c r="P3078">
        <v>0</v>
      </c>
      <c r="Q3078">
        <v>0</v>
      </c>
      <c r="R3078">
        <v>22353.46</v>
      </c>
      <c r="S3078">
        <v>0</v>
      </c>
      <c r="T3078">
        <v>0</v>
      </c>
      <c r="U3078" t="e">
        <f>VLOOKUP(D3078,#REF!,2,FALSE)</f>
        <v>#REF!</v>
      </c>
      <c r="V3078" t="e">
        <f>VLOOKUP(_216[[#This Row],[rollup_view_description]],Map!$B:$C,2,FALSE)</f>
        <v>#REF!</v>
      </c>
      <c r="W3078" t="str">
        <f>VLOOKUP(F3078,Map!$F:$G,2,FALSE)</f>
        <v>Reg Def</v>
      </c>
    </row>
    <row r="3079" spans="1:23" x14ac:dyDescent="0.25">
      <c r="A3079" t="s">
        <v>6</v>
      </c>
      <c r="B3079" t="s">
        <v>585</v>
      </c>
      <c r="C3079">
        <v>2027</v>
      </c>
      <c r="D3079" t="s">
        <v>122</v>
      </c>
      <c r="E3079" t="s">
        <v>77</v>
      </c>
      <c r="F3079" t="s">
        <v>225</v>
      </c>
      <c r="G3079" t="s">
        <v>88</v>
      </c>
      <c r="H3079">
        <v>0</v>
      </c>
      <c r="I3079">
        <v>0</v>
      </c>
      <c r="J3079">
        <v>0</v>
      </c>
      <c r="K3079">
        <v>0</v>
      </c>
      <c r="L3079">
        <v>0</v>
      </c>
      <c r="M3079">
        <v>0</v>
      </c>
      <c r="N3079">
        <v>0</v>
      </c>
      <c r="O3079">
        <v>0</v>
      </c>
      <c r="P3079">
        <v>0</v>
      </c>
      <c r="Q3079">
        <v>0</v>
      </c>
      <c r="R3079">
        <v>0</v>
      </c>
      <c r="S3079">
        <v>0</v>
      </c>
      <c r="T3079">
        <v>0</v>
      </c>
      <c r="U3079" t="e">
        <f>VLOOKUP(D3079,#REF!,2,FALSE)</f>
        <v>#REF!</v>
      </c>
      <c r="V3079" t="e">
        <f>VLOOKUP(_216[[#This Row],[rollup_view_description]],Map!$B:$C,2,FALSE)</f>
        <v>#REF!</v>
      </c>
      <c r="W3079" t="str">
        <f>VLOOKUP(F3079,Map!$F:$G,2,FALSE)</f>
        <v>Repairs</v>
      </c>
    </row>
    <row r="3080" spans="1:23" x14ac:dyDescent="0.25">
      <c r="A3080" t="s">
        <v>6</v>
      </c>
      <c r="B3080" t="s">
        <v>585</v>
      </c>
      <c r="C3080">
        <v>2027</v>
      </c>
      <c r="D3080" t="s">
        <v>123</v>
      </c>
      <c r="E3080" t="s">
        <v>77</v>
      </c>
      <c r="F3080" t="s">
        <v>219</v>
      </c>
      <c r="G3080" t="s">
        <v>88</v>
      </c>
      <c r="H3080">
        <v>0</v>
      </c>
      <c r="I3080">
        <v>0</v>
      </c>
      <c r="J3080">
        <v>0</v>
      </c>
      <c r="K3080">
        <v>0</v>
      </c>
      <c r="L3080">
        <v>0</v>
      </c>
      <c r="M3080">
        <v>0</v>
      </c>
      <c r="N3080">
        <v>0</v>
      </c>
      <c r="O3080">
        <v>0</v>
      </c>
      <c r="P3080">
        <v>0</v>
      </c>
      <c r="Q3080">
        <v>0</v>
      </c>
      <c r="R3080">
        <v>0</v>
      </c>
      <c r="S3080">
        <v>0</v>
      </c>
      <c r="T3080">
        <v>0</v>
      </c>
      <c r="U3080" t="e">
        <f>VLOOKUP(D3080,#REF!,2,FALSE)</f>
        <v>#REF!</v>
      </c>
      <c r="V3080" t="e">
        <f>VLOOKUP(_216[[#This Row],[rollup_view_description]],Map!$B:$C,2,FALSE)</f>
        <v>#REF!</v>
      </c>
      <c r="W3080" t="str">
        <f>VLOOKUP(F3080,Map!$F:$G,2,FALSE)</f>
        <v>Reg Def</v>
      </c>
    </row>
    <row r="3081" spans="1:23" x14ac:dyDescent="0.25">
      <c r="A3081" t="s">
        <v>6</v>
      </c>
      <c r="B3081" t="s">
        <v>585</v>
      </c>
      <c r="C3081">
        <v>2027</v>
      </c>
      <c r="D3081" t="s">
        <v>123</v>
      </c>
      <c r="E3081" t="s">
        <v>77</v>
      </c>
      <c r="F3081" t="s">
        <v>139</v>
      </c>
      <c r="G3081" t="s">
        <v>88</v>
      </c>
      <c r="H3081">
        <v>0</v>
      </c>
      <c r="I3081">
        <v>0</v>
      </c>
      <c r="J3081">
        <v>0</v>
      </c>
      <c r="K3081">
        <v>0</v>
      </c>
      <c r="L3081">
        <v>0</v>
      </c>
      <c r="M3081">
        <v>0</v>
      </c>
      <c r="N3081">
        <v>0</v>
      </c>
      <c r="O3081">
        <v>0</v>
      </c>
      <c r="P3081">
        <v>0</v>
      </c>
      <c r="Q3081">
        <v>0</v>
      </c>
      <c r="R3081">
        <v>0</v>
      </c>
      <c r="S3081">
        <v>0</v>
      </c>
      <c r="T3081">
        <v>0</v>
      </c>
      <c r="U3081" t="e">
        <f>VLOOKUP(D3081,#REF!,2,FALSE)</f>
        <v>#REF!</v>
      </c>
      <c r="V3081" t="e">
        <f>VLOOKUP(_216[[#This Row],[rollup_view_description]],Map!$B:$C,2,FALSE)</f>
        <v>#REF!</v>
      </c>
      <c r="W3081" t="str">
        <f>VLOOKUP(F3081,Map!$F:$G,2,FALSE)</f>
        <v>Flow Through</v>
      </c>
    </row>
    <row r="3082" spans="1:23" x14ac:dyDescent="0.25">
      <c r="A3082" t="s">
        <v>6</v>
      </c>
      <c r="B3082" t="s">
        <v>585</v>
      </c>
      <c r="C3082">
        <v>2027</v>
      </c>
      <c r="D3082" t="s">
        <v>123</v>
      </c>
      <c r="E3082" t="s">
        <v>77</v>
      </c>
      <c r="F3082" t="s">
        <v>223</v>
      </c>
      <c r="G3082" t="s">
        <v>88</v>
      </c>
      <c r="H3082">
        <v>0</v>
      </c>
      <c r="I3082">
        <v>0</v>
      </c>
      <c r="J3082">
        <v>0</v>
      </c>
      <c r="K3082">
        <v>0</v>
      </c>
      <c r="L3082">
        <v>0</v>
      </c>
      <c r="M3082">
        <v>0</v>
      </c>
      <c r="N3082">
        <v>0</v>
      </c>
      <c r="O3082">
        <v>0</v>
      </c>
      <c r="P3082">
        <v>0</v>
      </c>
      <c r="Q3082">
        <v>0</v>
      </c>
      <c r="R3082">
        <v>0</v>
      </c>
      <c r="S3082">
        <v>0</v>
      </c>
      <c r="T3082">
        <v>0</v>
      </c>
      <c r="U3082" t="e">
        <f>VLOOKUP(D3082,#REF!,2,FALSE)</f>
        <v>#REF!</v>
      </c>
      <c r="V3082" t="e">
        <f>VLOOKUP(_216[[#This Row],[rollup_view_description]],Map!$B:$C,2,FALSE)</f>
        <v>#REF!</v>
      </c>
      <c r="W3082" t="str">
        <f>VLOOKUP(F3082,Map!$F:$G,2,FALSE)</f>
        <v>Reg Def</v>
      </c>
    </row>
    <row r="3083" spans="1:23" x14ac:dyDescent="0.25">
      <c r="A3083" t="s">
        <v>6</v>
      </c>
      <c r="B3083" t="s">
        <v>585</v>
      </c>
      <c r="C3083">
        <v>2027</v>
      </c>
      <c r="D3083" t="s">
        <v>123</v>
      </c>
      <c r="E3083" t="s">
        <v>77</v>
      </c>
      <c r="F3083" t="s">
        <v>220</v>
      </c>
      <c r="G3083" t="s">
        <v>89</v>
      </c>
      <c r="H3083">
        <v>10724.46</v>
      </c>
      <c r="I3083">
        <v>0</v>
      </c>
      <c r="J3083">
        <v>10724.46</v>
      </c>
      <c r="K3083">
        <v>0</v>
      </c>
      <c r="L3083">
        <v>0</v>
      </c>
      <c r="M3083">
        <v>0</v>
      </c>
      <c r="N3083">
        <v>0</v>
      </c>
      <c r="O3083">
        <v>10724.46</v>
      </c>
      <c r="P3083">
        <v>0</v>
      </c>
      <c r="Q3083">
        <v>0</v>
      </c>
      <c r="R3083">
        <v>536.22</v>
      </c>
      <c r="S3083">
        <v>0</v>
      </c>
      <c r="T3083">
        <v>0</v>
      </c>
      <c r="U3083" t="e">
        <f>VLOOKUP(D3083,#REF!,2,FALSE)</f>
        <v>#REF!</v>
      </c>
      <c r="V3083" t="e">
        <f>VLOOKUP(_216[[#This Row],[rollup_view_description]],Map!$B:$C,2,FALSE)</f>
        <v>#REF!</v>
      </c>
      <c r="W3083" t="str">
        <f>VLOOKUP(F3083,Map!$F:$G,2,FALSE)</f>
        <v>Reg Def</v>
      </c>
    </row>
    <row r="3084" spans="1:23" x14ac:dyDescent="0.25">
      <c r="A3084" t="s">
        <v>6</v>
      </c>
      <c r="B3084" t="s">
        <v>585</v>
      </c>
      <c r="C3084">
        <v>2027</v>
      </c>
      <c r="D3084" t="s">
        <v>123</v>
      </c>
      <c r="E3084" t="s">
        <v>77</v>
      </c>
      <c r="F3084" t="s">
        <v>225</v>
      </c>
      <c r="G3084" t="s">
        <v>88</v>
      </c>
      <c r="H3084">
        <v>0</v>
      </c>
      <c r="I3084">
        <v>0</v>
      </c>
      <c r="J3084">
        <v>0</v>
      </c>
      <c r="K3084">
        <v>0</v>
      </c>
      <c r="L3084">
        <v>0</v>
      </c>
      <c r="M3084">
        <v>0</v>
      </c>
      <c r="N3084">
        <v>0</v>
      </c>
      <c r="O3084">
        <v>0</v>
      </c>
      <c r="P3084">
        <v>0</v>
      </c>
      <c r="Q3084">
        <v>0</v>
      </c>
      <c r="R3084">
        <v>0</v>
      </c>
      <c r="S3084">
        <v>0</v>
      </c>
      <c r="T3084">
        <v>0</v>
      </c>
      <c r="U3084" t="e">
        <f>VLOOKUP(D3084,#REF!,2,FALSE)</f>
        <v>#REF!</v>
      </c>
      <c r="V3084" t="e">
        <f>VLOOKUP(_216[[#This Row],[rollup_view_description]],Map!$B:$C,2,FALSE)</f>
        <v>#REF!</v>
      </c>
      <c r="W3084" t="str">
        <f>VLOOKUP(F3084,Map!$F:$G,2,FALSE)</f>
        <v>Repairs</v>
      </c>
    </row>
    <row r="3085" spans="1:23" x14ac:dyDescent="0.25">
      <c r="A3085" t="s">
        <v>6</v>
      </c>
      <c r="B3085" t="s">
        <v>585</v>
      </c>
      <c r="C3085">
        <v>2027</v>
      </c>
      <c r="D3085" t="s">
        <v>124</v>
      </c>
      <c r="E3085" t="s">
        <v>77</v>
      </c>
      <c r="F3085" t="s">
        <v>219</v>
      </c>
      <c r="G3085" t="s">
        <v>88</v>
      </c>
      <c r="H3085">
        <v>0</v>
      </c>
      <c r="I3085">
        <v>0</v>
      </c>
      <c r="J3085">
        <v>0</v>
      </c>
      <c r="K3085">
        <v>663.11</v>
      </c>
      <c r="L3085">
        <v>0</v>
      </c>
      <c r="M3085">
        <v>663.11</v>
      </c>
      <c r="N3085">
        <v>0</v>
      </c>
      <c r="O3085">
        <v>-663.11</v>
      </c>
      <c r="P3085">
        <v>0</v>
      </c>
      <c r="Q3085">
        <v>0</v>
      </c>
      <c r="R3085">
        <v>-33.14</v>
      </c>
      <c r="S3085">
        <v>0</v>
      </c>
      <c r="T3085">
        <v>0</v>
      </c>
      <c r="U3085" t="e">
        <f>VLOOKUP(D3085,#REF!,2,FALSE)</f>
        <v>#REF!</v>
      </c>
      <c r="V3085" t="e">
        <f>VLOOKUP(_216[[#This Row],[rollup_view_description]],Map!$B:$C,2,FALSE)</f>
        <v>#REF!</v>
      </c>
      <c r="W3085" t="str">
        <f>VLOOKUP(F3085,Map!$F:$G,2,FALSE)</f>
        <v>Reg Def</v>
      </c>
    </row>
    <row r="3086" spans="1:23" x14ac:dyDescent="0.25">
      <c r="A3086" t="s">
        <v>6</v>
      </c>
      <c r="B3086" t="s">
        <v>585</v>
      </c>
      <c r="C3086">
        <v>2027</v>
      </c>
      <c r="D3086" t="s">
        <v>124</v>
      </c>
      <c r="E3086" t="s">
        <v>77</v>
      </c>
      <c r="F3086" t="s">
        <v>222</v>
      </c>
      <c r="G3086" t="s">
        <v>88</v>
      </c>
      <c r="H3086">
        <v>0</v>
      </c>
      <c r="I3086">
        <v>0</v>
      </c>
      <c r="J3086">
        <v>0</v>
      </c>
      <c r="K3086">
        <v>32.36</v>
      </c>
      <c r="L3086">
        <v>0</v>
      </c>
      <c r="M3086">
        <v>32.36</v>
      </c>
      <c r="N3086">
        <v>0</v>
      </c>
      <c r="O3086">
        <v>-32.36</v>
      </c>
      <c r="P3086">
        <v>0</v>
      </c>
      <c r="Q3086">
        <v>0</v>
      </c>
      <c r="R3086">
        <v>-1.62</v>
      </c>
      <c r="S3086">
        <v>0</v>
      </c>
      <c r="T3086">
        <v>0</v>
      </c>
      <c r="U3086" t="e">
        <f>VLOOKUP(D3086,#REF!,2,FALSE)</f>
        <v>#REF!</v>
      </c>
      <c r="V3086" t="e">
        <f>VLOOKUP(_216[[#This Row],[rollup_view_description]],Map!$B:$C,2,FALSE)</f>
        <v>#REF!</v>
      </c>
      <c r="W3086" t="str">
        <f>VLOOKUP(F3086,Map!$F:$G,2,FALSE)</f>
        <v>Reg Def</v>
      </c>
    </row>
    <row r="3087" spans="1:23" x14ac:dyDescent="0.25">
      <c r="A3087" t="s">
        <v>6</v>
      </c>
      <c r="B3087" t="s">
        <v>585</v>
      </c>
      <c r="C3087">
        <v>2027</v>
      </c>
      <c r="D3087" t="s">
        <v>124</v>
      </c>
      <c r="E3087" t="s">
        <v>77</v>
      </c>
      <c r="F3087" t="s">
        <v>139</v>
      </c>
      <c r="G3087" t="s">
        <v>88</v>
      </c>
      <c r="H3087">
        <v>0</v>
      </c>
      <c r="I3087">
        <v>0</v>
      </c>
      <c r="J3087">
        <v>0</v>
      </c>
      <c r="K3087">
        <v>1110.3</v>
      </c>
      <c r="L3087">
        <v>0</v>
      </c>
      <c r="M3087">
        <v>1110.3</v>
      </c>
      <c r="N3087">
        <v>0</v>
      </c>
      <c r="O3087">
        <v>-1110.3</v>
      </c>
      <c r="P3087">
        <v>0</v>
      </c>
      <c r="Q3087">
        <v>0</v>
      </c>
      <c r="R3087">
        <v>0</v>
      </c>
      <c r="S3087">
        <v>0</v>
      </c>
      <c r="T3087">
        <v>0</v>
      </c>
      <c r="U3087" t="e">
        <f>VLOOKUP(D3087,#REF!,2,FALSE)</f>
        <v>#REF!</v>
      </c>
      <c r="V3087" t="e">
        <f>VLOOKUP(_216[[#This Row],[rollup_view_description]],Map!$B:$C,2,FALSE)</f>
        <v>#REF!</v>
      </c>
      <c r="W3087" t="str">
        <f>VLOOKUP(F3087,Map!$F:$G,2,FALSE)</f>
        <v>Flow Through</v>
      </c>
    </row>
    <row r="3088" spans="1:23" x14ac:dyDescent="0.25">
      <c r="A3088" t="s">
        <v>6</v>
      </c>
      <c r="B3088" t="s">
        <v>585</v>
      </c>
      <c r="C3088">
        <v>2027</v>
      </c>
      <c r="D3088" t="s">
        <v>124</v>
      </c>
      <c r="E3088" t="s">
        <v>77</v>
      </c>
      <c r="F3088" t="s">
        <v>223</v>
      </c>
      <c r="G3088" t="s">
        <v>88</v>
      </c>
      <c r="H3088">
        <v>0</v>
      </c>
      <c r="I3088">
        <v>0</v>
      </c>
      <c r="J3088">
        <v>0</v>
      </c>
      <c r="K3088">
        <v>-397.28</v>
      </c>
      <c r="L3088">
        <v>0</v>
      </c>
      <c r="M3088">
        <v>-397.28</v>
      </c>
      <c r="N3088">
        <v>0</v>
      </c>
      <c r="O3088">
        <v>397.28</v>
      </c>
      <c r="P3088">
        <v>0</v>
      </c>
      <c r="Q3088">
        <v>0</v>
      </c>
      <c r="R3088">
        <v>19.86</v>
      </c>
      <c r="S3088">
        <v>0</v>
      </c>
      <c r="T3088">
        <v>0</v>
      </c>
      <c r="U3088" t="e">
        <f>VLOOKUP(D3088,#REF!,2,FALSE)</f>
        <v>#REF!</v>
      </c>
      <c r="V3088" t="e">
        <f>VLOOKUP(_216[[#This Row],[rollup_view_description]],Map!$B:$C,2,FALSE)</f>
        <v>#REF!</v>
      </c>
      <c r="W3088" t="str">
        <f>VLOOKUP(F3088,Map!$F:$G,2,FALSE)</f>
        <v>Reg Def</v>
      </c>
    </row>
    <row r="3089" spans="1:23" x14ac:dyDescent="0.25">
      <c r="A3089" t="s">
        <v>6</v>
      </c>
      <c r="B3089" t="s">
        <v>585</v>
      </c>
      <c r="C3089">
        <v>2027</v>
      </c>
      <c r="D3089" t="s">
        <v>124</v>
      </c>
      <c r="E3089" t="s">
        <v>77</v>
      </c>
      <c r="F3089" t="s">
        <v>224</v>
      </c>
      <c r="G3089" t="s">
        <v>88</v>
      </c>
      <c r="H3089">
        <v>0</v>
      </c>
      <c r="I3089">
        <v>0</v>
      </c>
      <c r="J3089">
        <v>0</v>
      </c>
      <c r="K3089">
        <v>0</v>
      </c>
      <c r="L3089">
        <v>0</v>
      </c>
      <c r="M3089">
        <v>0</v>
      </c>
      <c r="N3089">
        <v>0</v>
      </c>
      <c r="O3089">
        <v>0</v>
      </c>
      <c r="P3089">
        <v>0</v>
      </c>
      <c r="Q3089">
        <v>0</v>
      </c>
      <c r="R3089">
        <v>0</v>
      </c>
      <c r="S3089">
        <v>0</v>
      </c>
      <c r="T3089">
        <v>0</v>
      </c>
      <c r="U3089" t="e">
        <f>VLOOKUP(D3089,#REF!,2,FALSE)</f>
        <v>#REF!</v>
      </c>
      <c r="V3089" t="e">
        <f>VLOOKUP(_216[[#This Row],[rollup_view_description]],Map!$B:$C,2,FALSE)</f>
        <v>#REF!</v>
      </c>
      <c r="W3089" t="str">
        <f>VLOOKUP(F3089,Map!$F:$G,2,FALSE)</f>
        <v>Reg Def</v>
      </c>
    </row>
    <row r="3090" spans="1:23" x14ac:dyDescent="0.25">
      <c r="A3090" t="s">
        <v>6</v>
      </c>
      <c r="B3090" t="s">
        <v>585</v>
      </c>
      <c r="C3090">
        <v>2027</v>
      </c>
      <c r="D3090" t="s">
        <v>124</v>
      </c>
      <c r="E3090" t="s">
        <v>77</v>
      </c>
      <c r="F3090" t="s">
        <v>220</v>
      </c>
      <c r="G3090" t="s">
        <v>89</v>
      </c>
      <c r="H3090">
        <v>760351.24</v>
      </c>
      <c r="I3090">
        <v>0</v>
      </c>
      <c r="J3090">
        <v>760351.24</v>
      </c>
      <c r="K3090">
        <v>437093.43</v>
      </c>
      <c r="L3090">
        <v>0</v>
      </c>
      <c r="M3090">
        <v>437093.43</v>
      </c>
      <c r="N3090">
        <v>0</v>
      </c>
      <c r="O3090">
        <v>323257.81</v>
      </c>
      <c r="P3090">
        <v>0</v>
      </c>
      <c r="Q3090">
        <v>0</v>
      </c>
      <c r="R3090">
        <v>16162.91</v>
      </c>
      <c r="S3090">
        <v>0</v>
      </c>
      <c r="T3090">
        <v>0</v>
      </c>
      <c r="U3090" t="e">
        <f>VLOOKUP(D3090,#REF!,2,FALSE)</f>
        <v>#REF!</v>
      </c>
      <c r="V3090" t="e">
        <f>VLOOKUP(_216[[#This Row],[rollup_view_description]],Map!$B:$C,2,FALSE)</f>
        <v>#REF!</v>
      </c>
      <c r="W3090" t="str">
        <f>VLOOKUP(F3090,Map!$F:$G,2,FALSE)</f>
        <v>Reg Def</v>
      </c>
    </row>
    <row r="3091" spans="1:23" x14ac:dyDescent="0.25">
      <c r="A3091" t="s">
        <v>6</v>
      </c>
      <c r="B3091" t="s">
        <v>585</v>
      </c>
      <c r="C3091">
        <v>2027</v>
      </c>
      <c r="D3091" t="s">
        <v>124</v>
      </c>
      <c r="E3091" t="s">
        <v>77</v>
      </c>
      <c r="F3091" t="s">
        <v>225</v>
      </c>
      <c r="G3091" t="s">
        <v>88</v>
      </c>
      <c r="H3091">
        <v>0</v>
      </c>
      <c r="I3091">
        <v>0</v>
      </c>
      <c r="J3091">
        <v>0</v>
      </c>
      <c r="K3091">
        <v>0</v>
      </c>
      <c r="L3091">
        <v>0</v>
      </c>
      <c r="M3091">
        <v>0</v>
      </c>
      <c r="N3091">
        <v>0</v>
      </c>
      <c r="O3091">
        <v>0</v>
      </c>
      <c r="P3091">
        <v>0</v>
      </c>
      <c r="Q3091">
        <v>0</v>
      </c>
      <c r="R3091">
        <v>0</v>
      </c>
      <c r="S3091">
        <v>0</v>
      </c>
      <c r="T3091">
        <v>0</v>
      </c>
      <c r="U3091" t="e">
        <f>VLOOKUP(D3091,#REF!,2,FALSE)</f>
        <v>#REF!</v>
      </c>
      <c r="V3091" t="e">
        <f>VLOOKUP(_216[[#This Row],[rollup_view_description]],Map!$B:$C,2,FALSE)</f>
        <v>#REF!</v>
      </c>
      <c r="W3091" t="str">
        <f>VLOOKUP(F3091,Map!$F:$G,2,FALSE)</f>
        <v>Repairs</v>
      </c>
    </row>
    <row r="3092" spans="1:23" x14ac:dyDescent="0.25">
      <c r="A3092" t="s">
        <v>6</v>
      </c>
      <c r="B3092" t="s">
        <v>585</v>
      </c>
      <c r="C3092">
        <v>2027</v>
      </c>
      <c r="D3092" t="s">
        <v>125</v>
      </c>
      <c r="E3092" t="s">
        <v>77</v>
      </c>
      <c r="F3092" t="s">
        <v>219</v>
      </c>
      <c r="G3092" t="s">
        <v>88</v>
      </c>
      <c r="H3092">
        <v>0</v>
      </c>
      <c r="I3092">
        <v>0</v>
      </c>
      <c r="J3092">
        <v>0</v>
      </c>
      <c r="K3092">
        <v>0</v>
      </c>
      <c r="L3092">
        <v>0</v>
      </c>
      <c r="M3092">
        <v>0</v>
      </c>
      <c r="N3092">
        <v>0</v>
      </c>
      <c r="O3092">
        <v>0</v>
      </c>
      <c r="P3092">
        <v>0</v>
      </c>
      <c r="Q3092">
        <v>0</v>
      </c>
      <c r="R3092">
        <v>0</v>
      </c>
      <c r="S3092">
        <v>0</v>
      </c>
      <c r="T3092">
        <v>0</v>
      </c>
      <c r="U3092" t="e">
        <f>VLOOKUP(D3092,#REF!,2,FALSE)</f>
        <v>#REF!</v>
      </c>
      <c r="V3092" t="e">
        <f>VLOOKUP(_216[[#This Row],[rollup_view_description]],Map!$B:$C,2,FALSE)</f>
        <v>#REF!</v>
      </c>
      <c r="W3092" t="str">
        <f>VLOOKUP(F3092,Map!$F:$G,2,FALSE)</f>
        <v>Reg Def</v>
      </c>
    </row>
    <row r="3093" spans="1:23" x14ac:dyDescent="0.25">
      <c r="A3093" t="s">
        <v>6</v>
      </c>
      <c r="B3093" t="s">
        <v>585</v>
      </c>
      <c r="C3093">
        <v>2027</v>
      </c>
      <c r="D3093" t="s">
        <v>125</v>
      </c>
      <c r="E3093" t="s">
        <v>77</v>
      </c>
      <c r="F3093" t="s">
        <v>139</v>
      </c>
      <c r="G3093" t="s">
        <v>88</v>
      </c>
      <c r="H3093">
        <v>0</v>
      </c>
      <c r="I3093">
        <v>0</v>
      </c>
      <c r="J3093">
        <v>0</v>
      </c>
      <c r="K3093">
        <v>0</v>
      </c>
      <c r="L3093">
        <v>0</v>
      </c>
      <c r="M3093">
        <v>0</v>
      </c>
      <c r="N3093">
        <v>0</v>
      </c>
      <c r="O3093">
        <v>0</v>
      </c>
      <c r="P3093">
        <v>0</v>
      </c>
      <c r="Q3093">
        <v>0</v>
      </c>
      <c r="R3093">
        <v>0</v>
      </c>
      <c r="S3093">
        <v>0</v>
      </c>
      <c r="T3093">
        <v>0</v>
      </c>
      <c r="U3093" t="e">
        <f>VLOOKUP(D3093,#REF!,2,FALSE)</f>
        <v>#REF!</v>
      </c>
      <c r="V3093" t="e">
        <f>VLOOKUP(_216[[#This Row],[rollup_view_description]],Map!$B:$C,2,FALSE)</f>
        <v>#REF!</v>
      </c>
      <c r="W3093" t="str">
        <f>VLOOKUP(F3093,Map!$F:$G,2,FALSE)</f>
        <v>Flow Through</v>
      </c>
    </row>
    <row r="3094" spans="1:23" x14ac:dyDescent="0.25">
      <c r="A3094" t="s">
        <v>6</v>
      </c>
      <c r="B3094" t="s">
        <v>585</v>
      </c>
      <c r="C3094">
        <v>2027</v>
      </c>
      <c r="D3094" t="s">
        <v>125</v>
      </c>
      <c r="E3094" t="s">
        <v>77</v>
      </c>
      <c r="F3094" t="s">
        <v>221</v>
      </c>
      <c r="G3094" t="s">
        <v>88</v>
      </c>
      <c r="H3094">
        <v>0</v>
      </c>
      <c r="I3094">
        <v>0</v>
      </c>
      <c r="J3094">
        <v>0</v>
      </c>
      <c r="K3094">
        <v>0</v>
      </c>
      <c r="L3094">
        <v>0</v>
      </c>
      <c r="M3094">
        <v>0</v>
      </c>
      <c r="N3094">
        <v>0</v>
      </c>
      <c r="O3094">
        <v>0</v>
      </c>
      <c r="P3094">
        <v>0</v>
      </c>
      <c r="Q3094">
        <v>0</v>
      </c>
      <c r="R3094">
        <v>0</v>
      </c>
      <c r="S3094">
        <v>0</v>
      </c>
      <c r="T3094">
        <v>0</v>
      </c>
      <c r="U3094" t="e">
        <f>VLOOKUP(D3094,#REF!,2,FALSE)</f>
        <v>#REF!</v>
      </c>
      <c r="V3094" t="e">
        <f>VLOOKUP(_216[[#This Row],[rollup_view_description]],Map!$B:$C,2,FALSE)</f>
        <v>#REF!</v>
      </c>
      <c r="W3094" t="str">
        <f>VLOOKUP(F3094,Map!$F:$G,2,FALSE)</f>
        <v>Reg Def</v>
      </c>
    </row>
    <row r="3095" spans="1:23" x14ac:dyDescent="0.25">
      <c r="A3095" t="s">
        <v>6</v>
      </c>
      <c r="B3095" t="s">
        <v>585</v>
      </c>
      <c r="C3095">
        <v>2027</v>
      </c>
      <c r="D3095" t="s">
        <v>125</v>
      </c>
      <c r="E3095" t="s">
        <v>77</v>
      </c>
      <c r="F3095" t="s">
        <v>223</v>
      </c>
      <c r="G3095" t="s">
        <v>88</v>
      </c>
      <c r="H3095">
        <v>0</v>
      </c>
      <c r="I3095">
        <v>0</v>
      </c>
      <c r="J3095">
        <v>0</v>
      </c>
      <c r="K3095">
        <v>0</v>
      </c>
      <c r="L3095">
        <v>0</v>
      </c>
      <c r="M3095">
        <v>0</v>
      </c>
      <c r="N3095">
        <v>0</v>
      </c>
      <c r="O3095">
        <v>0</v>
      </c>
      <c r="P3095">
        <v>0</v>
      </c>
      <c r="Q3095">
        <v>0</v>
      </c>
      <c r="R3095">
        <v>0</v>
      </c>
      <c r="S3095">
        <v>0</v>
      </c>
      <c r="T3095">
        <v>0</v>
      </c>
      <c r="U3095" t="e">
        <f>VLOOKUP(D3095,#REF!,2,FALSE)</f>
        <v>#REF!</v>
      </c>
      <c r="V3095" t="e">
        <f>VLOOKUP(_216[[#This Row],[rollup_view_description]],Map!$B:$C,2,FALSE)</f>
        <v>#REF!</v>
      </c>
      <c r="W3095" t="str">
        <f>VLOOKUP(F3095,Map!$F:$G,2,FALSE)</f>
        <v>Reg Def</v>
      </c>
    </row>
    <row r="3096" spans="1:23" x14ac:dyDescent="0.25">
      <c r="A3096" t="s">
        <v>6</v>
      </c>
      <c r="B3096" t="s">
        <v>585</v>
      </c>
      <c r="C3096">
        <v>2027</v>
      </c>
      <c r="D3096" t="s">
        <v>125</v>
      </c>
      <c r="E3096" t="s">
        <v>77</v>
      </c>
      <c r="F3096" t="s">
        <v>220</v>
      </c>
      <c r="G3096" t="s">
        <v>89</v>
      </c>
      <c r="H3096">
        <v>8074.16</v>
      </c>
      <c r="I3096">
        <v>0</v>
      </c>
      <c r="J3096">
        <v>8074.16</v>
      </c>
      <c r="K3096">
        <v>0</v>
      </c>
      <c r="L3096">
        <v>0</v>
      </c>
      <c r="M3096">
        <v>0</v>
      </c>
      <c r="N3096">
        <v>0</v>
      </c>
      <c r="O3096">
        <v>8074.16</v>
      </c>
      <c r="P3096">
        <v>0</v>
      </c>
      <c r="Q3096">
        <v>0</v>
      </c>
      <c r="R3096">
        <v>403.71</v>
      </c>
      <c r="S3096">
        <v>0</v>
      </c>
      <c r="T3096">
        <v>0</v>
      </c>
      <c r="U3096" t="e">
        <f>VLOOKUP(D3096,#REF!,2,FALSE)</f>
        <v>#REF!</v>
      </c>
      <c r="V3096" t="e">
        <f>VLOOKUP(_216[[#This Row],[rollup_view_description]],Map!$B:$C,2,FALSE)</f>
        <v>#REF!</v>
      </c>
      <c r="W3096" t="str">
        <f>VLOOKUP(F3096,Map!$F:$G,2,FALSE)</f>
        <v>Reg Def</v>
      </c>
    </row>
    <row r="3097" spans="1:23" x14ac:dyDescent="0.25">
      <c r="A3097" t="s">
        <v>6</v>
      </c>
      <c r="B3097" t="s">
        <v>585</v>
      </c>
      <c r="C3097">
        <v>2027</v>
      </c>
      <c r="D3097" t="s">
        <v>125</v>
      </c>
      <c r="E3097" t="s">
        <v>77</v>
      </c>
      <c r="F3097" t="s">
        <v>225</v>
      </c>
      <c r="G3097" t="s">
        <v>88</v>
      </c>
      <c r="H3097">
        <v>0</v>
      </c>
      <c r="I3097">
        <v>0</v>
      </c>
      <c r="J3097">
        <v>0</v>
      </c>
      <c r="K3097">
        <v>0</v>
      </c>
      <c r="L3097">
        <v>0</v>
      </c>
      <c r="M3097">
        <v>0</v>
      </c>
      <c r="N3097">
        <v>0</v>
      </c>
      <c r="O3097">
        <v>0</v>
      </c>
      <c r="P3097">
        <v>0</v>
      </c>
      <c r="Q3097">
        <v>0</v>
      </c>
      <c r="R3097">
        <v>0</v>
      </c>
      <c r="S3097">
        <v>0</v>
      </c>
      <c r="T3097">
        <v>0</v>
      </c>
      <c r="U3097" t="e">
        <f>VLOOKUP(D3097,#REF!,2,FALSE)</f>
        <v>#REF!</v>
      </c>
      <c r="V3097" t="e">
        <f>VLOOKUP(_216[[#This Row],[rollup_view_description]],Map!$B:$C,2,FALSE)</f>
        <v>#REF!</v>
      </c>
      <c r="W3097" t="str">
        <f>VLOOKUP(F3097,Map!$F:$G,2,FALSE)</f>
        <v>Repairs</v>
      </c>
    </row>
    <row r="3098" spans="1:23" x14ac:dyDescent="0.25">
      <c r="A3098" t="s">
        <v>6</v>
      </c>
      <c r="B3098" t="s">
        <v>585</v>
      </c>
      <c r="C3098">
        <v>2027</v>
      </c>
      <c r="D3098" t="s">
        <v>126</v>
      </c>
      <c r="E3098" t="s">
        <v>77</v>
      </c>
      <c r="F3098" t="s">
        <v>219</v>
      </c>
      <c r="G3098" t="s">
        <v>88</v>
      </c>
      <c r="H3098">
        <v>0</v>
      </c>
      <c r="I3098">
        <v>0</v>
      </c>
      <c r="J3098">
        <v>0</v>
      </c>
      <c r="K3098">
        <v>1095.26</v>
      </c>
      <c r="L3098">
        <v>0</v>
      </c>
      <c r="M3098">
        <v>1095.26</v>
      </c>
      <c r="N3098">
        <v>0</v>
      </c>
      <c r="O3098">
        <v>-1095.26</v>
      </c>
      <c r="P3098">
        <v>0</v>
      </c>
      <c r="Q3098">
        <v>0</v>
      </c>
      <c r="R3098">
        <v>-54.77</v>
      </c>
      <c r="S3098">
        <v>0</v>
      </c>
      <c r="T3098">
        <v>0</v>
      </c>
      <c r="U3098" t="e">
        <f>VLOOKUP(D3098,#REF!,2,FALSE)</f>
        <v>#REF!</v>
      </c>
      <c r="V3098" t="e">
        <f>VLOOKUP(_216[[#This Row],[rollup_view_description]],Map!$B:$C,2,FALSE)</f>
        <v>#REF!</v>
      </c>
      <c r="W3098" t="str">
        <f>VLOOKUP(F3098,Map!$F:$G,2,FALSE)</f>
        <v>Reg Def</v>
      </c>
    </row>
    <row r="3099" spans="1:23" x14ac:dyDescent="0.25">
      <c r="A3099" t="s">
        <v>6</v>
      </c>
      <c r="B3099" t="s">
        <v>585</v>
      </c>
      <c r="C3099">
        <v>2027</v>
      </c>
      <c r="D3099" t="s">
        <v>126</v>
      </c>
      <c r="E3099" t="s">
        <v>77</v>
      </c>
      <c r="F3099" t="s">
        <v>222</v>
      </c>
      <c r="G3099" t="s">
        <v>88</v>
      </c>
      <c r="H3099">
        <v>0</v>
      </c>
      <c r="I3099">
        <v>0</v>
      </c>
      <c r="J3099">
        <v>0</v>
      </c>
      <c r="K3099">
        <v>0</v>
      </c>
      <c r="L3099">
        <v>0</v>
      </c>
      <c r="M3099">
        <v>0</v>
      </c>
      <c r="N3099">
        <v>0</v>
      </c>
      <c r="O3099">
        <v>0</v>
      </c>
      <c r="P3099">
        <v>0</v>
      </c>
      <c r="Q3099">
        <v>0</v>
      </c>
      <c r="R3099">
        <v>0</v>
      </c>
      <c r="S3099">
        <v>0</v>
      </c>
      <c r="T3099">
        <v>0</v>
      </c>
      <c r="U3099" t="e">
        <f>VLOOKUP(D3099,#REF!,2,FALSE)</f>
        <v>#REF!</v>
      </c>
      <c r="V3099" t="e">
        <f>VLOOKUP(_216[[#This Row],[rollup_view_description]],Map!$B:$C,2,FALSE)</f>
        <v>#REF!</v>
      </c>
      <c r="W3099" t="str">
        <f>VLOOKUP(F3099,Map!$F:$G,2,FALSE)</f>
        <v>Reg Def</v>
      </c>
    </row>
    <row r="3100" spans="1:23" x14ac:dyDescent="0.25">
      <c r="A3100" t="s">
        <v>6</v>
      </c>
      <c r="B3100" t="s">
        <v>585</v>
      </c>
      <c r="C3100">
        <v>2027</v>
      </c>
      <c r="D3100" t="s">
        <v>126</v>
      </c>
      <c r="E3100" t="s">
        <v>77</v>
      </c>
      <c r="F3100" t="s">
        <v>139</v>
      </c>
      <c r="G3100" t="s">
        <v>88</v>
      </c>
      <c r="H3100">
        <v>0</v>
      </c>
      <c r="I3100">
        <v>0</v>
      </c>
      <c r="J3100">
        <v>0</v>
      </c>
      <c r="K3100">
        <v>1950.19</v>
      </c>
      <c r="L3100">
        <v>0</v>
      </c>
      <c r="M3100">
        <v>1950.19</v>
      </c>
      <c r="N3100">
        <v>0</v>
      </c>
      <c r="O3100">
        <v>-1950.19</v>
      </c>
      <c r="P3100">
        <v>0</v>
      </c>
      <c r="Q3100">
        <v>0</v>
      </c>
      <c r="R3100">
        <v>0</v>
      </c>
      <c r="S3100">
        <v>0</v>
      </c>
      <c r="T3100">
        <v>0</v>
      </c>
      <c r="U3100" t="e">
        <f>VLOOKUP(D3100,#REF!,2,FALSE)</f>
        <v>#REF!</v>
      </c>
      <c r="V3100" t="e">
        <f>VLOOKUP(_216[[#This Row],[rollup_view_description]],Map!$B:$C,2,FALSE)</f>
        <v>#REF!</v>
      </c>
      <c r="W3100" t="str">
        <f>VLOOKUP(F3100,Map!$F:$G,2,FALSE)</f>
        <v>Flow Through</v>
      </c>
    </row>
    <row r="3101" spans="1:23" x14ac:dyDescent="0.25">
      <c r="A3101" t="s">
        <v>6</v>
      </c>
      <c r="B3101" t="s">
        <v>585</v>
      </c>
      <c r="C3101">
        <v>2027</v>
      </c>
      <c r="D3101" t="s">
        <v>126</v>
      </c>
      <c r="E3101" t="s">
        <v>77</v>
      </c>
      <c r="F3101" t="s">
        <v>223</v>
      </c>
      <c r="G3101" t="s">
        <v>88</v>
      </c>
      <c r="H3101">
        <v>0</v>
      </c>
      <c r="I3101">
        <v>0</v>
      </c>
      <c r="J3101">
        <v>0</v>
      </c>
      <c r="K3101">
        <v>-923.07</v>
      </c>
      <c r="L3101">
        <v>0</v>
      </c>
      <c r="M3101">
        <v>-923.07</v>
      </c>
      <c r="N3101">
        <v>0</v>
      </c>
      <c r="O3101">
        <v>923.07</v>
      </c>
      <c r="P3101">
        <v>0</v>
      </c>
      <c r="Q3101">
        <v>0</v>
      </c>
      <c r="R3101">
        <v>46.15</v>
      </c>
      <c r="S3101">
        <v>0</v>
      </c>
      <c r="T3101">
        <v>0</v>
      </c>
      <c r="U3101" t="e">
        <f>VLOOKUP(D3101,#REF!,2,FALSE)</f>
        <v>#REF!</v>
      </c>
      <c r="V3101" t="e">
        <f>VLOOKUP(_216[[#This Row],[rollup_view_description]],Map!$B:$C,2,FALSE)</f>
        <v>#REF!</v>
      </c>
      <c r="W3101" t="str">
        <f>VLOOKUP(F3101,Map!$F:$G,2,FALSE)</f>
        <v>Reg Def</v>
      </c>
    </row>
    <row r="3102" spans="1:23" x14ac:dyDescent="0.25">
      <c r="A3102" t="s">
        <v>6</v>
      </c>
      <c r="B3102" t="s">
        <v>585</v>
      </c>
      <c r="C3102">
        <v>2027</v>
      </c>
      <c r="D3102" t="s">
        <v>126</v>
      </c>
      <c r="E3102" t="s">
        <v>77</v>
      </c>
      <c r="F3102" t="s">
        <v>224</v>
      </c>
      <c r="G3102" t="s">
        <v>88</v>
      </c>
      <c r="H3102">
        <v>0</v>
      </c>
      <c r="I3102">
        <v>0</v>
      </c>
      <c r="J3102">
        <v>0</v>
      </c>
      <c r="K3102">
        <v>0</v>
      </c>
      <c r="L3102">
        <v>0</v>
      </c>
      <c r="M3102">
        <v>0</v>
      </c>
      <c r="N3102">
        <v>0</v>
      </c>
      <c r="O3102">
        <v>0</v>
      </c>
      <c r="P3102">
        <v>0</v>
      </c>
      <c r="Q3102">
        <v>0</v>
      </c>
      <c r="R3102">
        <v>0</v>
      </c>
      <c r="S3102">
        <v>0</v>
      </c>
      <c r="T3102">
        <v>0</v>
      </c>
      <c r="U3102" t="e">
        <f>VLOOKUP(D3102,#REF!,2,FALSE)</f>
        <v>#REF!</v>
      </c>
      <c r="V3102" t="e">
        <f>VLOOKUP(_216[[#This Row],[rollup_view_description]],Map!$B:$C,2,FALSE)</f>
        <v>#REF!</v>
      </c>
      <c r="W3102" t="str">
        <f>VLOOKUP(F3102,Map!$F:$G,2,FALSE)</f>
        <v>Reg Def</v>
      </c>
    </row>
    <row r="3103" spans="1:23" x14ac:dyDescent="0.25">
      <c r="A3103" t="s">
        <v>6</v>
      </c>
      <c r="B3103" t="s">
        <v>585</v>
      </c>
      <c r="C3103">
        <v>2027</v>
      </c>
      <c r="D3103" t="s">
        <v>126</v>
      </c>
      <c r="E3103" t="s">
        <v>77</v>
      </c>
      <c r="F3103" t="s">
        <v>220</v>
      </c>
      <c r="G3103" t="s">
        <v>89</v>
      </c>
      <c r="H3103">
        <v>596170.54</v>
      </c>
      <c r="I3103">
        <v>0</v>
      </c>
      <c r="J3103">
        <v>596170.54</v>
      </c>
      <c r="K3103">
        <v>304359.67</v>
      </c>
      <c r="L3103">
        <v>0</v>
      </c>
      <c r="M3103">
        <v>304359.67</v>
      </c>
      <c r="N3103">
        <v>0</v>
      </c>
      <c r="O3103">
        <v>291810.87</v>
      </c>
      <c r="P3103">
        <v>0</v>
      </c>
      <c r="Q3103">
        <v>0</v>
      </c>
      <c r="R3103">
        <v>14590.53</v>
      </c>
      <c r="S3103">
        <v>0</v>
      </c>
      <c r="T3103">
        <v>0</v>
      </c>
      <c r="U3103" t="e">
        <f>VLOOKUP(D3103,#REF!,2,FALSE)</f>
        <v>#REF!</v>
      </c>
      <c r="V3103" t="e">
        <f>VLOOKUP(_216[[#This Row],[rollup_view_description]],Map!$B:$C,2,FALSE)</f>
        <v>#REF!</v>
      </c>
      <c r="W3103" t="str">
        <f>VLOOKUP(F3103,Map!$F:$G,2,FALSE)</f>
        <v>Reg Def</v>
      </c>
    </row>
    <row r="3104" spans="1:23" x14ac:dyDescent="0.25">
      <c r="A3104" t="s">
        <v>6</v>
      </c>
      <c r="B3104" t="s">
        <v>585</v>
      </c>
      <c r="C3104">
        <v>2027</v>
      </c>
      <c r="D3104" t="s">
        <v>126</v>
      </c>
      <c r="E3104" t="s">
        <v>77</v>
      </c>
      <c r="F3104" t="s">
        <v>225</v>
      </c>
      <c r="G3104" t="s">
        <v>88</v>
      </c>
      <c r="H3104">
        <v>0</v>
      </c>
      <c r="I3104">
        <v>0</v>
      </c>
      <c r="J3104">
        <v>0</v>
      </c>
      <c r="K3104">
        <v>0</v>
      </c>
      <c r="L3104">
        <v>0</v>
      </c>
      <c r="M3104">
        <v>0</v>
      </c>
      <c r="N3104">
        <v>0</v>
      </c>
      <c r="O3104">
        <v>0</v>
      </c>
      <c r="P3104">
        <v>0</v>
      </c>
      <c r="Q3104">
        <v>0</v>
      </c>
      <c r="R3104">
        <v>0</v>
      </c>
      <c r="S3104">
        <v>0</v>
      </c>
      <c r="T3104">
        <v>0</v>
      </c>
      <c r="U3104" t="e">
        <f>VLOOKUP(D3104,#REF!,2,FALSE)</f>
        <v>#REF!</v>
      </c>
      <c r="V3104" t="e">
        <f>VLOOKUP(_216[[#This Row],[rollup_view_description]],Map!$B:$C,2,FALSE)</f>
        <v>#REF!</v>
      </c>
      <c r="W3104" t="str">
        <f>VLOOKUP(F3104,Map!$F:$G,2,FALSE)</f>
        <v>Repairs</v>
      </c>
    </row>
    <row r="3105" spans="1:23" x14ac:dyDescent="0.25">
      <c r="A3105" t="s">
        <v>6</v>
      </c>
      <c r="B3105" t="s">
        <v>585</v>
      </c>
      <c r="C3105">
        <v>2027</v>
      </c>
      <c r="D3105" t="s">
        <v>95</v>
      </c>
      <c r="E3105" t="s">
        <v>77</v>
      </c>
      <c r="F3105" t="s">
        <v>226</v>
      </c>
      <c r="G3105" t="s">
        <v>89</v>
      </c>
      <c r="H3105">
        <v>0</v>
      </c>
      <c r="I3105">
        <v>0</v>
      </c>
      <c r="J3105">
        <v>0</v>
      </c>
      <c r="K3105">
        <v>0</v>
      </c>
      <c r="L3105">
        <v>0</v>
      </c>
      <c r="M3105">
        <v>0</v>
      </c>
      <c r="N3105">
        <v>0</v>
      </c>
      <c r="O3105">
        <v>0</v>
      </c>
      <c r="P3105">
        <v>0</v>
      </c>
      <c r="Q3105">
        <v>0</v>
      </c>
      <c r="R3105">
        <v>-189810.99</v>
      </c>
      <c r="S3105">
        <v>0</v>
      </c>
      <c r="T3105">
        <v>0</v>
      </c>
      <c r="U3105" t="e">
        <f>VLOOKUP(D3105,#REF!,2,FALSE)</f>
        <v>#REF!</v>
      </c>
      <c r="V3105" t="e">
        <f>VLOOKUP(_216[[#This Row],[rollup_view_description]],Map!$B:$C,2,FALSE)</f>
        <v>#REF!</v>
      </c>
      <c r="W3105" t="str">
        <f>VLOOKUP(F3105,Map!$F:$G,2,FALSE)</f>
        <v>RSG</v>
      </c>
    </row>
    <row r="3106" spans="1:23" x14ac:dyDescent="0.25">
      <c r="A3106" t="s">
        <v>6</v>
      </c>
      <c r="B3106" t="s">
        <v>585</v>
      </c>
      <c r="C3106">
        <v>2027</v>
      </c>
      <c r="D3106" t="s">
        <v>91</v>
      </c>
      <c r="E3106" t="s">
        <v>77</v>
      </c>
      <c r="F3106" t="s">
        <v>227</v>
      </c>
      <c r="G3106" t="s">
        <v>89</v>
      </c>
      <c r="H3106">
        <v>0</v>
      </c>
      <c r="I3106">
        <v>0</v>
      </c>
      <c r="J3106">
        <v>0</v>
      </c>
      <c r="K3106">
        <v>0</v>
      </c>
      <c r="L3106">
        <v>0</v>
      </c>
      <c r="M3106">
        <v>0</v>
      </c>
      <c r="N3106">
        <v>0</v>
      </c>
      <c r="O3106">
        <v>0</v>
      </c>
      <c r="P3106">
        <v>0</v>
      </c>
      <c r="Q3106">
        <v>0</v>
      </c>
      <c r="R3106">
        <v>-30062.75</v>
      </c>
      <c r="S3106">
        <v>0</v>
      </c>
      <c r="T3106">
        <v>0</v>
      </c>
      <c r="U3106" t="e">
        <f>VLOOKUP(D3106,#REF!,2,FALSE)</f>
        <v>#REF!</v>
      </c>
      <c r="V3106" t="e">
        <f>VLOOKUP(_216[[#This Row],[rollup_view_description]],Map!$B:$C,2,FALSE)</f>
        <v>#REF!</v>
      </c>
      <c r="W3106" t="str">
        <f>VLOOKUP(F3106,Map!$F:$G,2,FALSE)</f>
        <v>RSG</v>
      </c>
    </row>
    <row r="3107" spans="1:23" x14ac:dyDescent="0.25">
      <c r="A3107" t="s">
        <v>6</v>
      </c>
      <c r="B3107" t="s">
        <v>585</v>
      </c>
      <c r="C3107">
        <v>2027</v>
      </c>
      <c r="D3107" t="s">
        <v>127</v>
      </c>
      <c r="E3107" t="s">
        <v>77</v>
      </c>
      <c r="F3107" t="s">
        <v>219</v>
      </c>
      <c r="G3107" t="s">
        <v>88</v>
      </c>
      <c r="H3107">
        <v>0</v>
      </c>
      <c r="I3107">
        <v>0</v>
      </c>
      <c r="J3107">
        <v>0</v>
      </c>
      <c r="K3107">
        <v>0</v>
      </c>
      <c r="L3107">
        <v>0</v>
      </c>
      <c r="M3107">
        <v>0</v>
      </c>
      <c r="N3107">
        <v>0</v>
      </c>
      <c r="O3107">
        <v>0</v>
      </c>
      <c r="P3107">
        <v>0</v>
      </c>
      <c r="Q3107">
        <v>0</v>
      </c>
      <c r="R3107">
        <v>0</v>
      </c>
      <c r="S3107">
        <v>0</v>
      </c>
      <c r="T3107">
        <v>0</v>
      </c>
      <c r="U3107" t="e">
        <f>VLOOKUP(D3107,#REF!,2,FALSE)</f>
        <v>#REF!</v>
      </c>
      <c r="V3107" t="e">
        <f>VLOOKUP(_216[[#This Row],[rollup_view_description]],Map!$B:$C,2,FALSE)</f>
        <v>#REF!</v>
      </c>
      <c r="W3107" t="str">
        <f>VLOOKUP(F3107,Map!$F:$G,2,FALSE)</f>
        <v>Reg Def</v>
      </c>
    </row>
    <row r="3108" spans="1:23" x14ac:dyDescent="0.25">
      <c r="A3108" t="s">
        <v>6</v>
      </c>
      <c r="B3108" t="s">
        <v>585</v>
      </c>
      <c r="C3108">
        <v>2027</v>
      </c>
      <c r="D3108" t="s">
        <v>127</v>
      </c>
      <c r="E3108" t="s">
        <v>77</v>
      </c>
      <c r="F3108" t="s">
        <v>222</v>
      </c>
      <c r="G3108" t="s">
        <v>88</v>
      </c>
      <c r="H3108">
        <v>0</v>
      </c>
      <c r="I3108">
        <v>0</v>
      </c>
      <c r="J3108">
        <v>0</v>
      </c>
      <c r="K3108">
        <v>0</v>
      </c>
      <c r="L3108">
        <v>0</v>
      </c>
      <c r="M3108">
        <v>0</v>
      </c>
      <c r="N3108">
        <v>0</v>
      </c>
      <c r="O3108">
        <v>0</v>
      </c>
      <c r="P3108">
        <v>0</v>
      </c>
      <c r="Q3108">
        <v>0</v>
      </c>
      <c r="R3108">
        <v>0</v>
      </c>
      <c r="S3108">
        <v>0</v>
      </c>
      <c r="T3108">
        <v>0</v>
      </c>
      <c r="U3108" t="e">
        <f>VLOOKUP(D3108,#REF!,2,FALSE)</f>
        <v>#REF!</v>
      </c>
      <c r="V3108" t="e">
        <f>VLOOKUP(_216[[#This Row],[rollup_view_description]],Map!$B:$C,2,FALSE)</f>
        <v>#REF!</v>
      </c>
      <c r="W3108" t="str">
        <f>VLOOKUP(F3108,Map!$F:$G,2,FALSE)</f>
        <v>Reg Def</v>
      </c>
    </row>
    <row r="3109" spans="1:23" x14ac:dyDescent="0.25">
      <c r="A3109" t="s">
        <v>6</v>
      </c>
      <c r="B3109" t="s">
        <v>585</v>
      </c>
      <c r="C3109">
        <v>2027</v>
      </c>
      <c r="D3109" t="s">
        <v>127</v>
      </c>
      <c r="E3109" t="s">
        <v>77</v>
      </c>
      <c r="F3109" t="s">
        <v>139</v>
      </c>
      <c r="G3109" t="s">
        <v>88</v>
      </c>
      <c r="H3109">
        <v>0</v>
      </c>
      <c r="I3109">
        <v>0</v>
      </c>
      <c r="J3109">
        <v>0</v>
      </c>
      <c r="K3109">
        <v>0</v>
      </c>
      <c r="L3109">
        <v>0</v>
      </c>
      <c r="M3109">
        <v>0</v>
      </c>
      <c r="N3109">
        <v>0</v>
      </c>
      <c r="O3109">
        <v>0</v>
      </c>
      <c r="P3109">
        <v>0</v>
      </c>
      <c r="Q3109">
        <v>0</v>
      </c>
      <c r="R3109">
        <v>0</v>
      </c>
      <c r="S3109">
        <v>0</v>
      </c>
      <c r="T3109">
        <v>0</v>
      </c>
      <c r="U3109" t="e">
        <f>VLOOKUP(D3109,#REF!,2,FALSE)</f>
        <v>#REF!</v>
      </c>
      <c r="V3109" t="e">
        <f>VLOOKUP(_216[[#This Row],[rollup_view_description]],Map!$B:$C,2,FALSE)</f>
        <v>#REF!</v>
      </c>
      <c r="W3109" t="str">
        <f>VLOOKUP(F3109,Map!$F:$G,2,FALSE)</f>
        <v>Flow Through</v>
      </c>
    </row>
    <row r="3110" spans="1:23" x14ac:dyDescent="0.25">
      <c r="A3110" t="s">
        <v>6</v>
      </c>
      <c r="B3110" t="s">
        <v>585</v>
      </c>
      <c r="C3110">
        <v>2027</v>
      </c>
      <c r="D3110" t="s">
        <v>127</v>
      </c>
      <c r="E3110" t="s">
        <v>77</v>
      </c>
      <c r="F3110" t="s">
        <v>223</v>
      </c>
      <c r="G3110" t="s">
        <v>88</v>
      </c>
      <c r="H3110">
        <v>0</v>
      </c>
      <c r="I3110">
        <v>0</v>
      </c>
      <c r="J3110">
        <v>0</v>
      </c>
      <c r="K3110">
        <v>0</v>
      </c>
      <c r="L3110">
        <v>0</v>
      </c>
      <c r="M3110">
        <v>0</v>
      </c>
      <c r="N3110">
        <v>0</v>
      </c>
      <c r="O3110">
        <v>0</v>
      </c>
      <c r="P3110">
        <v>0</v>
      </c>
      <c r="Q3110">
        <v>0</v>
      </c>
      <c r="R3110">
        <v>0</v>
      </c>
      <c r="S3110">
        <v>0</v>
      </c>
      <c r="T3110">
        <v>0</v>
      </c>
      <c r="U3110" t="e">
        <f>VLOOKUP(D3110,#REF!,2,FALSE)</f>
        <v>#REF!</v>
      </c>
      <c r="V3110" t="e">
        <f>VLOOKUP(_216[[#This Row],[rollup_view_description]],Map!$B:$C,2,FALSE)</f>
        <v>#REF!</v>
      </c>
      <c r="W3110" t="str">
        <f>VLOOKUP(F3110,Map!$F:$G,2,FALSE)</f>
        <v>Reg Def</v>
      </c>
    </row>
    <row r="3111" spans="1:23" x14ac:dyDescent="0.25">
      <c r="A3111" t="s">
        <v>6</v>
      </c>
      <c r="B3111" t="s">
        <v>585</v>
      </c>
      <c r="C3111">
        <v>2027</v>
      </c>
      <c r="D3111" t="s">
        <v>127</v>
      </c>
      <c r="E3111" t="s">
        <v>77</v>
      </c>
      <c r="F3111" t="s">
        <v>220</v>
      </c>
      <c r="G3111" t="s">
        <v>89</v>
      </c>
      <c r="H3111">
        <v>-598.75</v>
      </c>
      <c r="I3111">
        <v>0</v>
      </c>
      <c r="J3111">
        <v>-598.75</v>
      </c>
      <c r="K3111">
        <v>0</v>
      </c>
      <c r="L3111">
        <v>0</v>
      </c>
      <c r="M3111">
        <v>0</v>
      </c>
      <c r="N3111">
        <v>0</v>
      </c>
      <c r="O3111">
        <v>-598.75</v>
      </c>
      <c r="P3111">
        <v>0</v>
      </c>
      <c r="Q3111">
        <v>0</v>
      </c>
      <c r="R3111">
        <v>-29.95</v>
      </c>
      <c r="S3111">
        <v>0</v>
      </c>
      <c r="T3111">
        <v>0</v>
      </c>
      <c r="U3111" t="e">
        <f>VLOOKUP(D3111,#REF!,2,FALSE)</f>
        <v>#REF!</v>
      </c>
      <c r="V3111" t="e">
        <f>VLOOKUP(_216[[#This Row],[rollup_view_description]],Map!$B:$C,2,FALSE)</f>
        <v>#REF!</v>
      </c>
      <c r="W3111" t="str">
        <f>VLOOKUP(F3111,Map!$F:$G,2,FALSE)</f>
        <v>Reg Def</v>
      </c>
    </row>
    <row r="3112" spans="1:23" x14ac:dyDescent="0.25">
      <c r="A3112" t="s">
        <v>6</v>
      </c>
      <c r="B3112" t="s">
        <v>585</v>
      </c>
      <c r="C3112">
        <v>2027</v>
      </c>
      <c r="D3112" t="s">
        <v>127</v>
      </c>
      <c r="E3112" t="s">
        <v>77</v>
      </c>
      <c r="F3112" t="s">
        <v>225</v>
      </c>
      <c r="G3112" t="s">
        <v>88</v>
      </c>
      <c r="H3112">
        <v>0</v>
      </c>
      <c r="I3112">
        <v>0</v>
      </c>
      <c r="J3112">
        <v>0</v>
      </c>
      <c r="K3112">
        <v>0</v>
      </c>
      <c r="L3112">
        <v>0</v>
      </c>
      <c r="M3112">
        <v>0</v>
      </c>
      <c r="N3112">
        <v>0</v>
      </c>
      <c r="O3112">
        <v>0</v>
      </c>
      <c r="P3112">
        <v>0</v>
      </c>
      <c r="Q3112">
        <v>0</v>
      </c>
      <c r="R3112">
        <v>0</v>
      </c>
      <c r="S3112">
        <v>0</v>
      </c>
      <c r="T3112">
        <v>0</v>
      </c>
      <c r="U3112" t="e">
        <f>VLOOKUP(D3112,#REF!,2,FALSE)</f>
        <v>#REF!</v>
      </c>
      <c r="V3112" t="e">
        <f>VLOOKUP(_216[[#This Row],[rollup_view_description]],Map!$B:$C,2,FALSE)</f>
        <v>#REF!</v>
      </c>
      <c r="W3112" t="str">
        <f>VLOOKUP(F3112,Map!$F:$G,2,FALSE)</f>
        <v>Repairs</v>
      </c>
    </row>
    <row r="3113" spans="1:23" x14ac:dyDescent="0.25">
      <c r="A3113" t="s">
        <v>6</v>
      </c>
      <c r="B3113" t="s">
        <v>585</v>
      </c>
      <c r="C3113">
        <v>2027</v>
      </c>
      <c r="D3113" t="s">
        <v>128</v>
      </c>
      <c r="E3113" t="s">
        <v>77</v>
      </c>
      <c r="F3113" t="s">
        <v>219</v>
      </c>
      <c r="G3113" t="s">
        <v>88</v>
      </c>
      <c r="H3113">
        <v>0</v>
      </c>
      <c r="I3113">
        <v>0</v>
      </c>
      <c r="J3113">
        <v>0</v>
      </c>
      <c r="K3113">
        <v>46888.05</v>
      </c>
      <c r="L3113">
        <v>0</v>
      </c>
      <c r="M3113">
        <v>46888.05</v>
      </c>
      <c r="N3113">
        <v>0</v>
      </c>
      <c r="O3113">
        <v>-46888.05</v>
      </c>
      <c r="P3113">
        <v>0</v>
      </c>
      <c r="Q3113">
        <v>0</v>
      </c>
      <c r="R3113">
        <v>-2344.41</v>
      </c>
      <c r="S3113">
        <v>0</v>
      </c>
      <c r="T3113">
        <v>0</v>
      </c>
      <c r="U3113" t="e">
        <f>VLOOKUP(D3113,#REF!,2,FALSE)</f>
        <v>#REF!</v>
      </c>
      <c r="V3113" t="e">
        <f>VLOOKUP(_216[[#This Row],[rollup_view_description]],Map!$B:$C,2,FALSE)</f>
        <v>#REF!</v>
      </c>
      <c r="W3113" t="str">
        <f>VLOOKUP(F3113,Map!$F:$G,2,FALSE)</f>
        <v>Reg Def</v>
      </c>
    </row>
    <row r="3114" spans="1:23" x14ac:dyDescent="0.25">
      <c r="A3114" t="s">
        <v>6</v>
      </c>
      <c r="B3114" t="s">
        <v>585</v>
      </c>
      <c r="C3114">
        <v>2027</v>
      </c>
      <c r="D3114" t="s">
        <v>128</v>
      </c>
      <c r="E3114" t="s">
        <v>77</v>
      </c>
      <c r="F3114" t="s">
        <v>222</v>
      </c>
      <c r="G3114" t="s">
        <v>88</v>
      </c>
      <c r="H3114">
        <v>0</v>
      </c>
      <c r="I3114">
        <v>0</v>
      </c>
      <c r="J3114">
        <v>0</v>
      </c>
      <c r="K3114">
        <v>98731.42</v>
      </c>
      <c r="L3114">
        <v>0</v>
      </c>
      <c r="M3114">
        <v>98731.42</v>
      </c>
      <c r="N3114">
        <v>0</v>
      </c>
      <c r="O3114">
        <v>-98731.42</v>
      </c>
      <c r="P3114">
        <v>0</v>
      </c>
      <c r="Q3114">
        <v>0</v>
      </c>
      <c r="R3114">
        <v>-4936.57</v>
      </c>
      <c r="S3114">
        <v>0</v>
      </c>
      <c r="T3114">
        <v>0</v>
      </c>
      <c r="U3114" t="e">
        <f>VLOOKUP(D3114,#REF!,2,FALSE)</f>
        <v>#REF!</v>
      </c>
      <c r="V3114" t="e">
        <f>VLOOKUP(_216[[#This Row],[rollup_view_description]],Map!$B:$C,2,FALSE)</f>
        <v>#REF!</v>
      </c>
      <c r="W3114" t="str">
        <f>VLOOKUP(F3114,Map!$F:$G,2,FALSE)</f>
        <v>Reg Def</v>
      </c>
    </row>
    <row r="3115" spans="1:23" x14ac:dyDescent="0.25">
      <c r="A3115" t="s">
        <v>6</v>
      </c>
      <c r="B3115" t="s">
        <v>585</v>
      </c>
      <c r="C3115">
        <v>2027</v>
      </c>
      <c r="D3115" t="s">
        <v>128</v>
      </c>
      <c r="E3115" t="s">
        <v>77</v>
      </c>
      <c r="F3115" t="s">
        <v>139</v>
      </c>
      <c r="G3115" t="s">
        <v>88</v>
      </c>
      <c r="H3115">
        <v>0</v>
      </c>
      <c r="I3115">
        <v>0</v>
      </c>
      <c r="J3115">
        <v>0</v>
      </c>
      <c r="K3115">
        <v>147022.63</v>
      </c>
      <c r="L3115">
        <v>0</v>
      </c>
      <c r="M3115">
        <v>147022.63</v>
      </c>
      <c r="N3115">
        <v>-1683513.57</v>
      </c>
      <c r="O3115">
        <v>-147022.63</v>
      </c>
      <c r="P3115">
        <v>0</v>
      </c>
      <c r="Q3115">
        <v>1683513.57</v>
      </c>
      <c r="R3115">
        <v>0</v>
      </c>
      <c r="S3115">
        <v>0</v>
      </c>
      <c r="T3115">
        <v>0</v>
      </c>
      <c r="U3115" t="e">
        <f>VLOOKUP(D3115,#REF!,2,FALSE)</f>
        <v>#REF!</v>
      </c>
      <c r="V3115" t="e">
        <f>VLOOKUP(_216[[#This Row],[rollup_view_description]],Map!$B:$C,2,FALSE)</f>
        <v>#REF!</v>
      </c>
      <c r="W3115" t="str">
        <f>VLOOKUP(F3115,Map!$F:$G,2,FALSE)</f>
        <v>Flow Through</v>
      </c>
    </row>
    <row r="3116" spans="1:23" x14ac:dyDescent="0.25">
      <c r="A3116" t="s">
        <v>6</v>
      </c>
      <c r="B3116" t="s">
        <v>585</v>
      </c>
      <c r="C3116">
        <v>2027</v>
      </c>
      <c r="D3116" t="s">
        <v>128</v>
      </c>
      <c r="E3116" t="s">
        <v>77</v>
      </c>
      <c r="F3116" t="s">
        <v>221</v>
      </c>
      <c r="G3116" t="s">
        <v>88</v>
      </c>
      <c r="H3116">
        <v>0</v>
      </c>
      <c r="I3116">
        <v>0</v>
      </c>
      <c r="J3116">
        <v>0</v>
      </c>
      <c r="K3116">
        <v>161005.79999999999</v>
      </c>
      <c r="L3116">
        <v>0</v>
      </c>
      <c r="M3116">
        <v>161005.79999999999</v>
      </c>
      <c r="N3116">
        <v>0</v>
      </c>
      <c r="O3116">
        <v>-161005.79999999999</v>
      </c>
      <c r="P3116">
        <v>0</v>
      </c>
      <c r="Q3116">
        <v>0</v>
      </c>
      <c r="R3116">
        <v>-8080.68</v>
      </c>
      <c r="S3116">
        <v>0</v>
      </c>
      <c r="T3116">
        <v>0</v>
      </c>
      <c r="U3116" t="e">
        <f>VLOOKUP(D3116,#REF!,2,FALSE)</f>
        <v>#REF!</v>
      </c>
      <c r="V3116" t="e">
        <f>VLOOKUP(_216[[#This Row],[rollup_view_description]],Map!$B:$C,2,FALSE)</f>
        <v>#REF!</v>
      </c>
      <c r="W3116" t="str">
        <f>VLOOKUP(F3116,Map!$F:$G,2,FALSE)</f>
        <v>Reg Def</v>
      </c>
    </row>
    <row r="3117" spans="1:23" x14ac:dyDescent="0.25">
      <c r="A3117" t="s">
        <v>6</v>
      </c>
      <c r="B3117" t="s">
        <v>585</v>
      </c>
      <c r="C3117">
        <v>2027</v>
      </c>
      <c r="D3117" t="s">
        <v>128</v>
      </c>
      <c r="E3117" t="s">
        <v>77</v>
      </c>
      <c r="F3117" t="s">
        <v>228</v>
      </c>
      <c r="G3117" t="s">
        <v>88</v>
      </c>
      <c r="H3117">
        <v>0</v>
      </c>
      <c r="I3117">
        <v>0</v>
      </c>
      <c r="J3117">
        <v>0</v>
      </c>
      <c r="K3117">
        <v>6006.17</v>
      </c>
      <c r="L3117">
        <v>0</v>
      </c>
      <c r="M3117">
        <v>6006.17</v>
      </c>
      <c r="N3117">
        <v>0</v>
      </c>
      <c r="O3117">
        <v>-6006.17</v>
      </c>
      <c r="P3117">
        <v>0</v>
      </c>
      <c r="Q3117">
        <v>0</v>
      </c>
      <c r="R3117">
        <v>-300.31</v>
      </c>
      <c r="S3117">
        <v>0</v>
      </c>
      <c r="T3117">
        <v>0</v>
      </c>
      <c r="U3117" t="e">
        <f>VLOOKUP(D3117,#REF!,2,FALSE)</f>
        <v>#REF!</v>
      </c>
      <c r="V3117" t="e">
        <f>VLOOKUP(_216[[#This Row],[rollup_view_description]],Map!$B:$C,2,FALSE)</f>
        <v>#REF!</v>
      </c>
      <c r="W3117" t="str">
        <f>VLOOKUP(F3117,Map!$F:$G,2,FALSE)</f>
        <v>Taxable CIAC</v>
      </c>
    </row>
    <row r="3118" spans="1:23" x14ac:dyDescent="0.25">
      <c r="A3118" t="s">
        <v>6</v>
      </c>
      <c r="B3118" t="s">
        <v>585</v>
      </c>
      <c r="C3118">
        <v>2027</v>
      </c>
      <c r="D3118" t="s">
        <v>128</v>
      </c>
      <c r="E3118" t="s">
        <v>77</v>
      </c>
      <c r="F3118" t="s">
        <v>223</v>
      </c>
      <c r="G3118" t="s">
        <v>88</v>
      </c>
      <c r="H3118">
        <v>0</v>
      </c>
      <c r="I3118">
        <v>0</v>
      </c>
      <c r="J3118">
        <v>0</v>
      </c>
      <c r="K3118">
        <v>-101102.67</v>
      </c>
      <c r="L3118">
        <v>0</v>
      </c>
      <c r="M3118">
        <v>-101102.67</v>
      </c>
      <c r="N3118">
        <v>0</v>
      </c>
      <c r="O3118">
        <v>101102.67</v>
      </c>
      <c r="P3118">
        <v>0</v>
      </c>
      <c r="Q3118">
        <v>0</v>
      </c>
      <c r="R3118">
        <v>5055.1400000000003</v>
      </c>
      <c r="S3118">
        <v>0</v>
      </c>
      <c r="T3118">
        <v>0</v>
      </c>
      <c r="U3118" t="e">
        <f>VLOOKUP(D3118,#REF!,2,FALSE)</f>
        <v>#REF!</v>
      </c>
      <c r="V3118" t="e">
        <f>VLOOKUP(_216[[#This Row],[rollup_view_description]],Map!$B:$C,2,FALSE)</f>
        <v>#REF!</v>
      </c>
      <c r="W3118" t="str">
        <f>VLOOKUP(F3118,Map!$F:$G,2,FALSE)</f>
        <v>Reg Def</v>
      </c>
    </row>
    <row r="3119" spans="1:23" x14ac:dyDescent="0.25">
      <c r="A3119" t="s">
        <v>6</v>
      </c>
      <c r="B3119" t="s">
        <v>585</v>
      </c>
      <c r="C3119">
        <v>2027</v>
      </c>
      <c r="D3119" t="s">
        <v>128</v>
      </c>
      <c r="E3119" t="s">
        <v>77</v>
      </c>
      <c r="F3119" t="s">
        <v>224</v>
      </c>
      <c r="G3119" t="s">
        <v>88</v>
      </c>
      <c r="H3119">
        <v>0</v>
      </c>
      <c r="I3119">
        <v>0</v>
      </c>
      <c r="J3119">
        <v>0</v>
      </c>
      <c r="K3119">
        <v>130426.22</v>
      </c>
      <c r="L3119">
        <v>0</v>
      </c>
      <c r="M3119">
        <v>130426.22</v>
      </c>
      <c r="N3119">
        <v>0</v>
      </c>
      <c r="O3119">
        <v>-130426.22</v>
      </c>
      <c r="P3119">
        <v>0</v>
      </c>
      <c r="Q3119">
        <v>0</v>
      </c>
      <c r="R3119">
        <v>-6521.29</v>
      </c>
      <c r="S3119">
        <v>0</v>
      </c>
      <c r="T3119">
        <v>0</v>
      </c>
      <c r="U3119" t="e">
        <f>VLOOKUP(D3119,#REF!,2,FALSE)</f>
        <v>#REF!</v>
      </c>
      <c r="V3119" t="e">
        <f>VLOOKUP(_216[[#This Row],[rollup_view_description]],Map!$B:$C,2,FALSE)</f>
        <v>#REF!</v>
      </c>
      <c r="W3119" t="str">
        <f>VLOOKUP(F3119,Map!$F:$G,2,FALSE)</f>
        <v>Reg Def</v>
      </c>
    </row>
    <row r="3120" spans="1:23" x14ac:dyDescent="0.25">
      <c r="A3120" t="s">
        <v>6</v>
      </c>
      <c r="B3120" t="s">
        <v>585</v>
      </c>
      <c r="C3120">
        <v>2027</v>
      </c>
      <c r="D3120" t="s">
        <v>128</v>
      </c>
      <c r="E3120" t="s">
        <v>77</v>
      </c>
      <c r="F3120" t="s">
        <v>229</v>
      </c>
      <c r="G3120" t="s">
        <v>88</v>
      </c>
      <c r="H3120">
        <v>0</v>
      </c>
      <c r="I3120">
        <v>0</v>
      </c>
      <c r="J3120">
        <v>0</v>
      </c>
      <c r="K3120">
        <v>-67647.070000000007</v>
      </c>
      <c r="L3120">
        <v>0</v>
      </c>
      <c r="M3120">
        <v>-67647.070000000007</v>
      </c>
      <c r="N3120">
        <v>0</v>
      </c>
      <c r="O3120">
        <v>67647.070000000007</v>
      </c>
      <c r="P3120">
        <v>0</v>
      </c>
      <c r="Q3120">
        <v>0</v>
      </c>
      <c r="R3120">
        <v>3382.35</v>
      </c>
      <c r="S3120">
        <v>0</v>
      </c>
      <c r="T3120">
        <v>0</v>
      </c>
      <c r="U3120" t="e">
        <f>VLOOKUP(D3120,#REF!,2,FALSE)</f>
        <v>#REF!</v>
      </c>
      <c r="V3120" t="e">
        <f>VLOOKUP(_216[[#This Row],[rollup_view_description]],Map!$B:$C,2,FALSE)</f>
        <v>#REF!</v>
      </c>
      <c r="W3120" t="str">
        <f>VLOOKUP(F3120,Map!$F:$G,2,FALSE)</f>
        <v>Reg Def</v>
      </c>
    </row>
    <row r="3121" spans="1:23" x14ac:dyDescent="0.25">
      <c r="A3121" t="s">
        <v>6</v>
      </c>
      <c r="B3121" t="s">
        <v>585</v>
      </c>
      <c r="C3121">
        <v>2027</v>
      </c>
      <c r="D3121" t="s">
        <v>128</v>
      </c>
      <c r="E3121" t="s">
        <v>77</v>
      </c>
      <c r="F3121" t="s">
        <v>220</v>
      </c>
      <c r="G3121" t="s">
        <v>89</v>
      </c>
      <c r="H3121">
        <v>22551068.199999999</v>
      </c>
      <c r="I3121">
        <v>687981.48</v>
      </c>
      <c r="J3121">
        <v>23239049.68</v>
      </c>
      <c r="K3121">
        <v>18386640.710000001</v>
      </c>
      <c r="L3121">
        <v>0</v>
      </c>
      <c r="M3121">
        <v>18386640.710000001</v>
      </c>
      <c r="N3121">
        <v>0</v>
      </c>
      <c r="O3121">
        <v>4164427.49</v>
      </c>
      <c r="P3121">
        <v>687981.48</v>
      </c>
      <c r="Q3121">
        <v>0</v>
      </c>
      <c r="R3121">
        <v>208221.34</v>
      </c>
      <c r="S3121">
        <v>34399.040000000001</v>
      </c>
      <c r="T3121">
        <v>0</v>
      </c>
      <c r="U3121" t="e">
        <f>VLOOKUP(D3121,#REF!,2,FALSE)</f>
        <v>#REF!</v>
      </c>
      <c r="V3121" t="e">
        <f>VLOOKUP(_216[[#This Row],[rollup_view_description]],Map!$B:$C,2,FALSE)</f>
        <v>#REF!</v>
      </c>
      <c r="W3121" t="str">
        <f>VLOOKUP(F3121,Map!$F:$G,2,FALSE)</f>
        <v>Reg Def</v>
      </c>
    </row>
    <row r="3122" spans="1:23" x14ac:dyDescent="0.25">
      <c r="A3122" t="s">
        <v>6</v>
      </c>
      <c r="B3122" t="s">
        <v>585</v>
      </c>
      <c r="C3122">
        <v>2027</v>
      </c>
      <c r="D3122" t="s">
        <v>128</v>
      </c>
      <c r="E3122" t="s">
        <v>77</v>
      </c>
      <c r="F3122" t="s">
        <v>225</v>
      </c>
      <c r="G3122" t="s">
        <v>88</v>
      </c>
      <c r="H3122">
        <v>0</v>
      </c>
      <c r="I3122">
        <v>0</v>
      </c>
      <c r="J3122">
        <v>0</v>
      </c>
      <c r="K3122">
        <v>5505744.3700000001</v>
      </c>
      <c r="L3122">
        <v>0</v>
      </c>
      <c r="M3122">
        <v>5505744.3700000001</v>
      </c>
      <c r="N3122">
        <v>-26158644.73</v>
      </c>
      <c r="O3122">
        <v>-5505744.3700000001</v>
      </c>
      <c r="P3122">
        <v>0</v>
      </c>
      <c r="Q3122">
        <v>26158644.73</v>
      </c>
      <c r="R3122">
        <v>-275287.34000000003</v>
      </c>
      <c r="S3122">
        <v>0</v>
      </c>
      <c r="T3122">
        <v>1307932.24</v>
      </c>
      <c r="U3122" t="e">
        <f>VLOOKUP(D3122,#REF!,2,FALSE)</f>
        <v>#REF!</v>
      </c>
      <c r="V3122" t="e">
        <f>VLOOKUP(_216[[#This Row],[rollup_view_description]],Map!$B:$C,2,FALSE)</f>
        <v>#REF!</v>
      </c>
      <c r="W3122" t="str">
        <f>VLOOKUP(F3122,Map!$F:$G,2,FALSE)</f>
        <v>Repairs</v>
      </c>
    </row>
    <row r="3123" spans="1:23" x14ac:dyDescent="0.25">
      <c r="A3123" t="s">
        <v>6</v>
      </c>
      <c r="B3123" t="s">
        <v>585</v>
      </c>
      <c r="C3123">
        <v>2027</v>
      </c>
      <c r="D3123" t="s">
        <v>128</v>
      </c>
      <c r="E3123" t="s">
        <v>77</v>
      </c>
      <c r="F3123" t="s">
        <v>230</v>
      </c>
      <c r="G3123" t="s">
        <v>92</v>
      </c>
      <c r="H3123">
        <v>17155.28</v>
      </c>
      <c r="I3123">
        <v>0</v>
      </c>
      <c r="J3123">
        <v>17155.28</v>
      </c>
      <c r="K3123">
        <v>0</v>
      </c>
      <c r="L3123">
        <v>0</v>
      </c>
      <c r="M3123">
        <v>0</v>
      </c>
      <c r="N3123">
        <v>103750</v>
      </c>
      <c r="O3123">
        <v>17155.28</v>
      </c>
      <c r="P3123">
        <v>0</v>
      </c>
      <c r="Q3123">
        <v>-103750</v>
      </c>
      <c r="R3123">
        <v>857.77</v>
      </c>
      <c r="S3123">
        <v>0</v>
      </c>
      <c r="T3123">
        <v>-5187.5</v>
      </c>
      <c r="U3123" t="e">
        <f>VLOOKUP(D3123,#REF!,2,FALSE)</f>
        <v>#REF!</v>
      </c>
      <c r="V3123" t="e">
        <f>VLOOKUP(_216[[#This Row],[rollup_view_description]],Map!$B:$C,2,FALSE)</f>
        <v>#REF!</v>
      </c>
      <c r="W3123" t="str">
        <f>VLOOKUP(F3123,Map!$F:$G,2,FALSE)</f>
        <v>Taxable CIAC</v>
      </c>
    </row>
    <row r="3124" spans="1:23" x14ac:dyDescent="0.25">
      <c r="A3124" t="s">
        <v>6</v>
      </c>
      <c r="B3124" t="s">
        <v>585</v>
      </c>
      <c r="C3124">
        <v>2027</v>
      </c>
      <c r="D3124" t="s">
        <v>129</v>
      </c>
      <c r="E3124" t="s">
        <v>77</v>
      </c>
      <c r="F3124" t="s">
        <v>219</v>
      </c>
      <c r="G3124" t="s">
        <v>88</v>
      </c>
      <c r="H3124">
        <v>0</v>
      </c>
      <c r="I3124">
        <v>0</v>
      </c>
      <c r="J3124">
        <v>0</v>
      </c>
      <c r="K3124">
        <v>0</v>
      </c>
      <c r="L3124">
        <v>0</v>
      </c>
      <c r="M3124">
        <v>0</v>
      </c>
      <c r="N3124">
        <v>0</v>
      </c>
      <c r="O3124">
        <v>0</v>
      </c>
      <c r="P3124">
        <v>0</v>
      </c>
      <c r="Q3124">
        <v>0</v>
      </c>
      <c r="R3124">
        <v>0</v>
      </c>
      <c r="S3124">
        <v>0</v>
      </c>
      <c r="T3124">
        <v>0</v>
      </c>
      <c r="U3124" t="e">
        <f>VLOOKUP(D3124,#REF!,2,FALSE)</f>
        <v>#REF!</v>
      </c>
      <c r="V3124" t="e">
        <f>VLOOKUP(_216[[#This Row],[rollup_view_description]],Map!$B:$C,2,FALSE)</f>
        <v>#REF!</v>
      </c>
      <c r="W3124" t="str">
        <f>VLOOKUP(F3124,Map!$F:$G,2,FALSE)</f>
        <v>Reg Def</v>
      </c>
    </row>
    <row r="3125" spans="1:23" x14ac:dyDescent="0.25">
      <c r="A3125" t="s">
        <v>6</v>
      </c>
      <c r="B3125" t="s">
        <v>585</v>
      </c>
      <c r="C3125">
        <v>2027</v>
      </c>
      <c r="D3125" t="s">
        <v>129</v>
      </c>
      <c r="E3125" t="s">
        <v>77</v>
      </c>
      <c r="F3125" t="s">
        <v>139</v>
      </c>
      <c r="G3125" t="s">
        <v>88</v>
      </c>
      <c r="H3125">
        <v>0</v>
      </c>
      <c r="I3125">
        <v>0</v>
      </c>
      <c r="J3125">
        <v>0</v>
      </c>
      <c r="K3125">
        <v>0</v>
      </c>
      <c r="L3125">
        <v>0</v>
      </c>
      <c r="M3125">
        <v>0</v>
      </c>
      <c r="N3125">
        <v>0</v>
      </c>
      <c r="O3125">
        <v>0</v>
      </c>
      <c r="P3125">
        <v>0</v>
      </c>
      <c r="Q3125">
        <v>0</v>
      </c>
      <c r="R3125">
        <v>0</v>
      </c>
      <c r="S3125">
        <v>0</v>
      </c>
      <c r="T3125">
        <v>0</v>
      </c>
      <c r="U3125" t="e">
        <f>VLOOKUP(D3125,#REF!,2,FALSE)</f>
        <v>#REF!</v>
      </c>
      <c r="V3125" t="e">
        <f>VLOOKUP(_216[[#This Row],[rollup_view_description]],Map!$B:$C,2,FALSE)</f>
        <v>#REF!</v>
      </c>
      <c r="W3125" t="str">
        <f>VLOOKUP(F3125,Map!$F:$G,2,FALSE)</f>
        <v>Flow Through</v>
      </c>
    </row>
    <row r="3126" spans="1:23" x14ac:dyDescent="0.25">
      <c r="A3126" t="s">
        <v>6</v>
      </c>
      <c r="B3126" t="s">
        <v>585</v>
      </c>
      <c r="C3126">
        <v>2027</v>
      </c>
      <c r="D3126" t="s">
        <v>129</v>
      </c>
      <c r="E3126" t="s">
        <v>77</v>
      </c>
      <c r="F3126" t="s">
        <v>221</v>
      </c>
      <c r="G3126" t="s">
        <v>88</v>
      </c>
      <c r="H3126">
        <v>0</v>
      </c>
      <c r="I3126">
        <v>0</v>
      </c>
      <c r="J3126">
        <v>0</v>
      </c>
      <c r="K3126">
        <v>0</v>
      </c>
      <c r="L3126">
        <v>0</v>
      </c>
      <c r="M3126">
        <v>0</v>
      </c>
      <c r="N3126">
        <v>0</v>
      </c>
      <c r="O3126">
        <v>0</v>
      </c>
      <c r="P3126">
        <v>0</v>
      </c>
      <c r="Q3126">
        <v>0</v>
      </c>
      <c r="R3126">
        <v>0</v>
      </c>
      <c r="S3126">
        <v>0</v>
      </c>
      <c r="T3126">
        <v>0</v>
      </c>
      <c r="U3126" t="e">
        <f>VLOOKUP(D3126,#REF!,2,FALSE)</f>
        <v>#REF!</v>
      </c>
      <c r="V3126" t="e">
        <f>VLOOKUP(_216[[#This Row],[rollup_view_description]],Map!$B:$C,2,FALSE)</f>
        <v>#REF!</v>
      </c>
      <c r="W3126" t="str">
        <f>VLOOKUP(F3126,Map!$F:$G,2,FALSE)</f>
        <v>Reg Def</v>
      </c>
    </row>
    <row r="3127" spans="1:23" x14ac:dyDescent="0.25">
      <c r="A3127" t="s">
        <v>6</v>
      </c>
      <c r="B3127" t="s">
        <v>585</v>
      </c>
      <c r="C3127">
        <v>2027</v>
      </c>
      <c r="D3127" t="s">
        <v>129</v>
      </c>
      <c r="E3127" t="s">
        <v>77</v>
      </c>
      <c r="F3127" t="s">
        <v>223</v>
      </c>
      <c r="G3127" t="s">
        <v>88</v>
      </c>
      <c r="H3127">
        <v>0</v>
      </c>
      <c r="I3127">
        <v>0</v>
      </c>
      <c r="J3127">
        <v>0</v>
      </c>
      <c r="K3127">
        <v>0</v>
      </c>
      <c r="L3127">
        <v>0</v>
      </c>
      <c r="M3127">
        <v>0</v>
      </c>
      <c r="N3127">
        <v>0</v>
      </c>
      <c r="O3127">
        <v>0</v>
      </c>
      <c r="P3127">
        <v>0</v>
      </c>
      <c r="Q3127">
        <v>0</v>
      </c>
      <c r="R3127">
        <v>0</v>
      </c>
      <c r="S3127">
        <v>0</v>
      </c>
      <c r="T3127">
        <v>0</v>
      </c>
      <c r="U3127" t="e">
        <f>VLOOKUP(D3127,#REF!,2,FALSE)</f>
        <v>#REF!</v>
      </c>
      <c r="V3127" t="e">
        <f>VLOOKUP(_216[[#This Row],[rollup_view_description]],Map!$B:$C,2,FALSE)</f>
        <v>#REF!</v>
      </c>
      <c r="W3127" t="str">
        <f>VLOOKUP(F3127,Map!$F:$G,2,FALSE)</f>
        <v>Reg Def</v>
      </c>
    </row>
    <row r="3128" spans="1:23" x14ac:dyDescent="0.25">
      <c r="A3128" t="s">
        <v>6</v>
      </c>
      <c r="B3128" t="s">
        <v>585</v>
      </c>
      <c r="C3128">
        <v>2027</v>
      </c>
      <c r="D3128" t="s">
        <v>129</v>
      </c>
      <c r="E3128" t="s">
        <v>77</v>
      </c>
      <c r="F3128" t="s">
        <v>220</v>
      </c>
      <c r="G3128" t="s">
        <v>89</v>
      </c>
      <c r="H3128">
        <v>121459.07</v>
      </c>
      <c r="I3128">
        <v>0</v>
      </c>
      <c r="J3128">
        <v>121459.07</v>
      </c>
      <c r="K3128">
        <v>0</v>
      </c>
      <c r="L3128">
        <v>0</v>
      </c>
      <c r="M3128">
        <v>0</v>
      </c>
      <c r="N3128">
        <v>0</v>
      </c>
      <c r="O3128">
        <v>121459.07</v>
      </c>
      <c r="P3128">
        <v>0</v>
      </c>
      <c r="Q3128">
        <v>0</v>
      </c>
      <c r="R3128">
        <v>6072.96</v>
      </c>
      <c r="S3128">
        <v>0</v>
      </c>
      <c r="T3128">
        <v>0</v>
      </c>
      <c r="U3128" t="e">
        <f>VLOOKUP(D3128,#REF!,2,FALSE)</f>
        <v>#REF!</v>
      </c>
      <c r="V3128" t="e">
        <f>VLOOKUP(_216[[#This Row],[rollup_view_description]],Map!$B:$C,2,FALSE)</f>
        <v>#REF!</v>
      </c>
      <c r="W3128" t="str">
        <f>VLOOKUP(F3128,Map!$F:$G,2,FALSE)</f>
        <v>Reg Def</v>
      </c>
    </row>
    <row r="3129" spans="1:23" x14ac:dyDescent="0.25">
      <c r="A3129" t="s">
        <v>6</v>
      </c>
      <c r="B3129" t="s">
        <v>585</v>
      </c>
      <c r="C3129">
        <v>2027</v>
      </c>
      <c r="D3129" t="s">
        <v>129</v>
      </c>
      <c r="E3129" t="s">
        <v>77</v>
      </c>
      <c r="F3129" t="s">
        <v>225</v>
      </c>
      <c r="G3129" t="s">
        <v>88</v>
      </c>
      <c r="H3129">
        <v>0</v>
      </c>
      <c r="I3129">
        <v>0</v>
      </c>
      <c r="J3129">
        <v>0</v>
      </c>
      <c r="K3129">
        <v>0</v>
      </c>
      <c r="L3129">
        <v>0</v>
      </c>
      <c r="M3129">
        <v>0</v>
      </c>
      <c r="N3129">
        <v>0</v>
      </c>
      <c r="O3129">
        <v>0</v>
      </c>
      <c r="P3129">
        <v>0</v>
      </c>
      <c r="Q3129">
        <v>0</v>
      </c>
      <c r="R3129">
        <v>0</v>
      </c>
      <c r="S3129">
        <v>0</v>
      </c>
      <c r="T3129">
        <v>0</v>
      </c>
      <c r="U3129" t="e">
        <f>VLOOKUP(D3129,#REF!,2,FALSE)</f>
        <v>#REF!</v>
      </c>
      <c r="V3129" t="e">
        <f>VLOOKUP(_216[[#This Row],[rollup_view_description]],Map!$B:$C,2,FALSE)</f>
        <v>#REF!</v>
      </c>
      <c r="W3129" t="str">
        <f>VLOOKUP(F3129,Map!$F:$G,2,FALSE)</f>
        <v>Repairs</v>
      </c>
    </row>
    <row r="3130" spans="1:23" x14ac:dyDescent="0.25">
      <c r="A3130" t="s">
        <v>6</v>
      </c>
      <c r="B3130" t="s">
        <v>585</v>
      </c>
      <c r="C3130">
        <v>2027</v>
      </c>
      <c r="D3130" t="s">
        <v>164</v>
      </c>
      <c r="E3130" t="s">
        <v>77</v>
      </c>
      <c r="F3130" t="s">
        <v>219</v>
      </c>
      <c r="G3130" t="s">
        <v>88</v>
      </c>
      <c r="H3130">
        <v>0</v>
      </c>
      <c r="I3130">
        <v>0</v>
      </c>
      <c r="J3130">
        <v>0</v>
      </c>
      <c r="K3130">
        <v>207163.33</v>
      </c>
      <c r="L3130">
        <v>0</v>
      </c>
      <c r="M3130">
        <v>207163.33</v>
      </c>
      <c r="N3130">
        <v>0</v>
      </c>
      <c r="O3130">
        <v>-207163.33</v>
      </c>
      <c r="P3130">
        <v>0</v>
      </c>
      <c r="Q3130">
        <v>0</v>
      </c>
      <c r="R3130">
        <v>-10358.17</v>
      </c>
      <c r="S3130">
        <v>0</v>
      </c>
      <c r="T3130">
        <v>0</v>
      </c>
      <c r="U3130" t="e">
        <f>VLOOKUP(D3130,#REF!,2,FALSE)</f>
        <v>#REF!</v>
      </c>
      <c r="V3130" t="e">
        <f>VLOOKUP(_216[[#This Row],[rollup_view_description]],Map!$B:$C,2,FALSE)</f>
        <v>#REF!</v>
      </c>
      <c r="W3130" t="str">
        <f>VLOOKUP(F3130,Map!$F:$G,2,FALSE)</f>
        <v>Reg Def</v>
      </c>
    </row>
    <row r="3131" spans="1:23" x14ac:dyDescent="0.25">
      <c r="A3131" t="s">
        <v>6</v>
      </c>
      <c r="B3131" t="s">
        <v>585</v>
      </c>
      <c r="C3131">
        <v>2027</v>
      </c>
      <c r="D3131" t="s">
        <v>164</v>
      </c>
      <c r="E3131" t="s">
        <v>77</v>
      </c>
      <c r="F3131" t="s">
        <v>222</v>
      </c>
      <c r="G3131" t="s">
        <v>88</v>
      </c>
      <c r="H3131">
        <v>0</v>
      </c>
      <c r="I3131">
        <v>0</v>
      </c>
      <c r="J3131">
        <v>0</v>
      </c>
      <c r="K3131">
        <v>62350.2</v>
      </c>
      <c r="L3131">
        <v>0</v>
      </c>
      <c r="M3131">
        <v>62350.2</v>
      </c>
      <c r="N3131">
        <v>0</v>
      </c>
      <c r="O3131">
        <v>-62350.2</v>
      </c>
      <c r="P3131">
        <v>0</v>
      </c>
      <c r="Q3131">
        <v>0</v>
      </c>
      <c r="R3131">
        <v>-3117.51</v>
      </c>
      <c r="S3131">
        <v>0</v>
      </c>
      <c r="T3131">
        <v>0</v>
      </c>
      <c r="U3131" t="e">
        <f>VLOOKUP(D3131,#REF!,2,FALSE)</f>
        <v>#REF!</v>
      </c>
      <c r="V3131" t="e">
        <f>VLOOKUP(_216[[#This Row],[rollup_view_description]],Map!$B:$C,2,FALSE)</f>
        <v>#REF!</v>
      </c>
      <c r="W3131" t="str">
        <f>VLOOKUP(F3131,Map!$F:$G,2,FALSE)</f>
        <v>Reg Def</v>
      </c>
    </row>
    <row r="3132" spans="1:23" x14ac:dyDescent="0.25">
      <c r="A3132" t="s">
        <v>6</v>
      </c>
      <c r="B3132" t="s">
        <v>585</v>
      </c>
      <c r="C3132">
        <v>2027</v>
      </c>
      <c r="D3132" t="s">
        <v>164</v>
      </c>
      <c r="E3132" t="s">
        <v>77</v>
      </c>
      <c r="F3132" t="s">
        <v>223</v>
      </c>
      <c r="G3132" t="s">
        <v>88</v>
      </c>
      <c r="H3132">
        <v>0</v>
      </c>
      <c r="I3132">
        <v>0</v>
      </c>
      <c r="J3132">
        <v>0</v>
      </c>
      <c r="K3132">
        <v>-18488.07</v>
      </c>
      <c r="L3132">
        <v>0</v>
      </c>
      <c r="M3132">
        <v>-18488.07</v>
      </c>
      <c r="N3132">
        <v>0</v>
      </c>
      <c r="O3132">
        <v>18488.07</v>
      </c>
      <c r="P3132">
        <v>0</v>
      </c>
      <c r="Q3132">
        <v>0</v>
      </c>
      <c r="R3132">
        <v>924.41</v>
      </c>
      <c r="S3132">
        <v>0</v>
      </c>
      <c r="T3132">
        <v>0</v>
      </c>
      <c r="U3132" t="e">
        <f>VLOOKUP(D3132,#REF!,2,FALSE)</f>
        <v>#REF!</v>
      </c>
      <c r="V3132" t="e">
        <f>VLOOKUP(_216[[#This Row],[rollup_view_description]],Map!$B:$C,2,FALSE)</f>
        <v>#REF!</v>
      </c>
      <c r="W3132" t="str">
        <f>VLOOKUP(F3132,Map!$F:$G,2,FALSE)</f>
        <v>Reg Def</v>
      </c>
    </row>
    <row r="3133" spans="1:23" x14ac:dyDescent="0.25">
      <c r="A3133" t="s">
        <v>6</v>
      </c>
      <c r="B3133" t="s">
        <v>585</v>
      </c>
      <c r="C3133">
        <v>2027</v>
      </c>
      <c r="D3133" t="s">
        <v>164</v>
      </c>
      <c r="E3133" t="s">
        <v>77</v>
      </c>
      <c r="F3133" t="s">
        <v>224</v>
      </c>
      <c r="G3133" t="s">
        <v>88</v>
      </c>
      <c r="H3133">
        <v>0</v>
      </c>
      <c r="I3133">
        <v>0</v>
      </c>
      <c r="J3133">
        <v>0</v>
      </c>
      <c r="K3133">
        <v>-77395.25</v>
      </c>
      <c r="L3133">
        <v>0</v>
      </c>
      <c r="M3133">
        <v>-77395.25</v>
      </c>
      <c r="N3133">
        <v>0</v>
      </c>
      <c r="O3133">
        <v>77395.25</v>
      </c>
      <c r="P3133">
        <v>0</v>
      </c>
      <c r="Q3133">
        <v>0</v>
      </c>
      <c r="R3133">
        <v>3869.77</v>
      </c>
      <c r="S3133">
        <v>0</v>
      </c>
      <c r="T3133">
        <v>0</v>
      </c>
      <c r="U3133" t="e">
        <f>VLOOKUP(D3133,#REF!,2,FALSE)</f>
        <v>#REF!</v>
      </c>
      <c r="V3133" t="e">
        <f>VLOOKUP(_216[[#This Row],[rollup_view_description]],Map!$B:$C,2,FALSE)</f>
        <v>#REF!</v>
      </c>
      <c r="W3133" t="str">
        <f>VLOOKUP(F3133,Map!$F:$G,2,FALSE)</f>
        <v>Reg Def</v>
      </c>
    </row>
    <row r="3134" spans="1:23" x14ac:dyDescent="0.25">
      <c r="A3134" t="s">
        <v>6</v>
      </c>
      <c r="B3134" t="s">
        <v>585</v>
      </c>
      <c r="C3134">
        <v>2027</v>
      </c>
      <c r="D3134" t="s">
        <v>164</v>
      </c>
      <c r="E3134" t="s">
        <v>77</v>
      </c>
      <c r="F3134" t="s">
        <v>220</v>
      </c>
      <c r="G3134" t="s">
        <v>89</v>
      </c>
      <c r="H3134">
        <v>2077632.04</v>
      </c>
      <c r="I3134">
        <v>0</v>
      </c>
      <c r="J3134">
        <v>2077632.04</v>
      </c>
      <c r="K3134">
        <v>2643550.4700000002</v>
      </c>
      <c r="L3134">
        <v>0</v>
      </c>
      <c r="M3134">
        <v>2643550.4700000002</v>
      </c>
      <c r="N3134">
        <v>0</v>
      </c>
      <c r="O3134">
        <v>-565918.43000000005</v>
      </c>
      <c r="P3134">
        <v>0</v>
      </c>
      <c r="Q3134">
        <v>0</v>
      </c>
      <c r="R3134">
        <v>-28295.919999999998</v>
      </c>
      <c r="S3134">
        <v>0</v>
      </c>
      <c r="T3134">
        <v>0</v>
      </c>
      <c r="U3134" t="e">
        <f>VLOOKUP(D3134,#REF!,2,FALSE)</f>
        <v>#REF!</v>
      </c>
      <c r="V3134" t="e">
        <f>VLOOKUP(_216[[#This Row],[rollup_view_description]],Map!$B:$C,2,FALSE)</f>
        <v>#REF!</v>
      </c>
      <c r="W3134" t="str">
        <f>VLOOKUP(F3134,Map!$F:$G,2,FALSE)</f>
        <v>Reg Def</v>
      </c>
    </row>
    <row r="3135" spans="1:23" x14ac:dyDescent="0.25">
      <c r="A3135" t="s">
        <v>6</v>
      </c>
      <c r="B3135" t="s">
        <v>585</v>
      </c>
      <c r="C3135">
        <v>2027</v>
      </c>
      <c r="D3135" t="s">
        <v>164</v>
      </c>
      <c r="E3135" t="s">
        <v>77</v>
      </c>
      <c r="F3135" t="s">
        <v>225</v>
      </c>
      <c r="G3135" t="s">
        <v>88</v>
      </c>
      <c r="H3135">
        <v>0</v>
      </c>
      <c r="I3135">
        <v>0</v>
      </c>
      <c r="J3135">
        <v>0</v>
      </c>
      <c r="K3135">
        <v>272824.63</v>
      </c>
      <c r="L3135">
        <v>0</v>
      </c>
      <c r="M3135">
        <v>272824.63</v>
      </c>
      <c r="N3135">
        <v>0</v>
      </c>
      <c r="O3135">
        <v>-272824.63</v>
      </c>
      <c r="P3135">
        <v>0</v>
      </c>
      <c r="Q3135">
        <v>0</v>
      </c>
      <c r="R3135">
        <v>-13641.23</v>
      </c>
      <c r="S3135">
        <v>0</v>
      </c>
      <c r="T3135">
        <v>0</v>
      </c>
      <c r="U3135" t="e">
        <f>VLOOKUP(D3135,#REF!,2,FALSE)</f>
        <v>#REF!</v>
      </c>
      <c r="V3135" t="e">
        <f>VLOOKUP(_216[[#This Row],[rollup_view_description]],Map!$B:$C,2,FALSE)</f>
        <v>#REF!</v>
      </c>
      <c r="W3135" t="str">
        <f>VLOOKUP(F3135,Map!$F:$G,2,FALSE)</f>
        <v>Repairs</v>
      </c>
    </row>
    <row r="3136" spans="1:23" x14ac:dyDescent="0.25">
      <c r="A3136" t="s">
        <v>6</v>
      </c>
      <c r="B3136" t="s">
        <v>585</v>
      </c>
      <c r="C3136">
        <v>2027</v>
      </c>
      <c r="D3136" t="s">
        <v>130</v>
      </c>
      <c r="E3136" t="s">
        <v>77</v>
      </c>
      <c r="F3136" t="s">
        <v>219</v>
      </c>
      <c r="G3136" t="s">
        <v>88</v>
      </c>
      <c r="H3136">
        <v>0</v>
      </c>
      <c r="I3136">
        <v>0</v>
      </c>
      <c r="J3136">
        <v>0</v>
      </c>
      <c r="K3136">
        <v>0</v>
      </c>
      <c r="L3136">
        <v>0</v>
      </c>
      <c r="M3136">
        <v>0</v>
      </c>
      <c r="N3136">
        <v>0</v>
      </c>
      <c r="O3136">
        <v>0</v>
      </c>
      <c r="P3136">
        <v>0</v>
      </c>
      <c r="Q3136">
        <v>0</v>
      </c>
      <c r="R3136">
        <v>0</v>
      </c>
      <c r="S3136">
        <v>0</v>
      </c>
      <c r="T3136">
        <v>0</v>
      </c>
      <c r="U3136" t="e">
        <f>VLOOKUP(D3136,#REF!,2,FALSE)</f>
        <v>#REF!</v>
      </c>
      <c r="V3136" t="e">
        <f>VLOOKUP(_216[[#This Row],[rollup_view_description]],Map!$B:$C,2,FALSE)</f>
        <v>#REF!</v>
      </c>
      <c r="W3136" t="str">
        <f>VLOOKUP(F3136,Map!$F:$G,2,FALSE)</f>
        <v>Reg Def</v>
      </c>
    </row>
    <row r="3137" spans="1:23" x14ac:dyDescent="0.25">
      <c r="A3137" t="s">
        <v>6</v>
      </c>
      <c r="B3137" t="s">
        <v>585</v>
      </c>
      <c r="C3137">
        <v>2027</v>
      </c>
      <c r="D3137" t="s">
        <v>130</v>
      </c>
      <c r="E3137" t="s">
        <v>77</v>
      </c>
      <c r="F3137" t="s">
        <v>222</v>
      </c>
      <c r="G3137" t="s">
        <v>88</v>
      </c>
      <c r="H3137">
        <v>0</v>
      </c>
      <c r="I3137">
        <v>0</v>
      </c>
      <c r="J3137">
        <v>0</v>
      </c>
      <c r="K3137">
        <v>0</v>
      </c>
      <c r="L3137">
        <v>0</v>
      </c>
      <c r="M3137">
        <v>0</v>
      </c>
      <c r="N3137">
        <v>0</v>
      </c>
      <c r="O3137">
        <v>0</v>
      </c>
      <c r="P3137">
        <v>0</v>
      </c>
      <c r="Q3137">
        <v>0</v>
      </c>
      <c r="R3137">
        <v>0</v>
      </c>
      <c r="S3137">
        <v>0</v>
      </c>
      <c r="T3137">
        <v>0</v>
      </c>
      <c r="U3137" t="e">
        <f>VLOOKUP(D3137,#REF!,2,FALSE)</f>
        <v>#REF!</v>
      </c>
      <c r="V3137" t="e">
        <f>VLOOKUP(_216[[#This Row],[rollup_view_description]],Map!$B:$C,2,FALSE)</f>
        <v>#REF!</v>
      </c>
      <c r="W3137" t="str">
        <f>VLOOKUP(F3137,Map!$F:$G,2,FALSE)</f>
        <v>Reg Def</v>
      </c>
    </row>
    <row r="3138" spans="1:23" x14ac:dyDescent="0.25">
      <c r="A3138" t="s">
        <v>6</v>
      </c>
      <c r="B3138" t="s">
        <v>585</v>
      </c>
      <c r="C3138">
        <v>2027</v>
      </c>
      <c r="D3138" t="s">
        <v>130</v>
      </c>
      <c r="E3138" t="s">
        <v>77</v>
      </c>
      <c r="F3138" t="s">
        <v>139</v>
      </c>
      <c r="G3138" t="s">
        <v>88</v>
      </c>
      <c r="H3138">
        <v>0</v>
      </c>
      <c r="I3138">
        <v>0</v>
      </c>
      <c r="J3138">
        <v>0</v>
      </c>
      <c r="K3138">
        <v>0</v>
      </c>
      <c r="L3138">
        <v>0</v>
      </c>
      <c r="M3138">
        <v>0</v>
      </c>
      <c r="N3138">
        <v>0</v>
      </c>
      <c r="O3138">
        <v>0</v>
      </c>
      <c r="P3138">
        <v>0</v>
      </c>
      <c r="Q3138">
        <v>0</v>
      </c>
      <c r="R3138">
        <v>0</v>
      </c>
      <c r="S3138">
        <v>0</v>
      </c>
      <c r="T3138">
        <v>0</v>
      </c>
      <c r="U3138" t="e">
        <f>VLOOKUP(D3138,#REF!,2,FALSE)</f>
        <v>#REF!</v>
      </c>
      <c r="V3138" t="e">
        <f>VLOOKUP(_216[[#This Row],[rollup_view_description]],Map!$B:$C,2,FALSE)</f>
        <v>#REF!</v>
      </c>
      <c r="W3138" t="str">
        <f>VLOOKUP(F3138,Map!$F:$G,2,FALSE)</f>
        <v>Flow Through</v>
      </c>
    </row>
    <row r="3139" spans="1:23" x14ac:dyDescent="0.25">
      <c r="A3139" t="s">
        <v>6</v>
      </c>
      <c r="B3139" t="s">
        <v>585</v>
      </c>
      <c r="C3139">
        <v>2027</v>
      </c>
      <c r="D3139" t="s">
        <v>130</v>
      </c>
      <c r="E3139" t="s">
        <v>77</v>
      </c>
      <c r="F3139" t="s">
        <v>221</v>
      </c>
      <c r="G3139" t="s">
        <v>88</v>
      </c>
      <c r="H3139">
        <v>0</v>
      </c>
      <c r="I3139">
        <v>0</v>
      </c>
      <c r="J3139">
        <v>0</v>
      </c>
      <c r="K3139">
        <v>0</v>
      </c>
      <c r="L3139">
        <v>0</v>
      </c>
      <c r="M3139">
        <v>0</v>
      </c>
      <c r="N3139">
        <v>0</v>
      </c>
      <c r="O3139">
        <v>0</v>
      </c>
      <c r="P3139">
        <v>0</v>
      </c>
      <c r="Q3139">
        <v>0</v>
      </c>
      <c r="R3139">
        <v>0</v>
      </c>
      <c r="S3139">
        <v>0</v>
      </c>
      <c r="T3139">
        <v>0</v>
      </c>
      <c r="U3139" t="e">
        <f>VLOOKUP(D3139,#REF!,2,FALSE)</f>
        <v>#REF!</v>
      </c>
      <c r="V3139" t="e">
        <f>VLOOKUP(_216[[#This Row],[rollup_view_description]],Map!$B:$C,2,FALSE)</f>
        <v>#REF!</v>
      </c>
      <c r="W3139" t="str">
        <f>VLOOKUP(F3139,Map!$F:$G,2,FALSE)</f>
        <v>Reg Def</v>
      </c>
    </row>
    <row r="3140" spans="1:23" x14ac:dyDescent="0.25">
      <c r="A3140" t="s">
        <v>6</v>
      </c>
      <c r="B3140" t="s">
        <v>585</v>
      </c>
      <c r="C3140">
        <v>2027</v>
      </c>
      <c r="D3140" t="s">
        <v>130</v>
      </c>
      <c r="E3140" t="s">
        <v>77</v>
      </c>
      <c r="F3140" t="s">
        <v>223</v>
      </c>
      <c r="G3140" t="s">
        <v>88</v>
      </c>
      <c r="H3140">
        <v>0</v>
      </c>
      <c r="I3140">
        <v>0</v>
      </c>
      <c r="J3140">
        <v>0</v>
      </c>
      <c r="K3140">
        <v>0</v>
      </c>
      <c r="L3140">
        <v>0</v>
      </c>
      <c r="M3140">
        <v>0</v>
      </c>
      <c r="N3140">
        <v>0</v>
      </c>
      <c r="O3140">
        <v>0</v>
      </c>
      <c r="P3140">
        <v>0</v>
      </c>
      <c r="Q3140">
        <v>0</v>
      </c>
      <c r="R3140">
        <v>0</v>
      </c>
      <c r="S3140">
        <v>0</v>
      </c>
      <c r="T3140">
        <v>0</v>
      </c>
      <c r="U3140" t="e">
        <f>VLOOKUP(D3140,#REF!,2,FALSE)</f>
        <v>#REF!</v>
      </c>
      <c r="V3140" t="e">
        <f>VLOOKUP(_216[[#This Row],[rollup_view_description]],Map!$B:$C,2,FALSE)</f>
        <v>#REF!</v>
      </c>
      <c r="W3140" t="str">
        <f>VLOOKUP(F3140,Map!$F:$G,2,FALSE)</f>
        <v>Reg Def</v>
      </c>
    </row>
    <row r="3141" spans="1:23" x14ac:dyDescent="0.25">
      <c r="A3141" t="s">
        <v>6</v>
      </c>
      <c r="B3141" t="s">
        <v>585</v>
      </c>
      <c r="C3141">
        <v>2027</v>
      </c>
      <c r="D3141" t="s">
        <v>130</v>
      </c>
      <c r="E3141" t="s">
        <v>77</v>
      </c>
      <c r="F3141" t="s">
        <v>224</v>
      </c>
      <c r="G3141" t="s">
        <v>88</v>
      </c>
      <c r="H3141">
        <v>0</v>
      </c>
      <c r="I3141">
        <v>0</v>
      </c>
      <c r="J3141">
        <v>0</v>
      </c>
      <c r="K3141">
        <v>0</v>
      </c>
      <c r="L3141">
        <v>0</v>
      </c>
      <c r="M3141">
        <v>0</v>
      </c>
      <c r="N3141">
        <v>0</v>
      </c>
      <c r="O3141">
        <v>0</v>
      </c>
      <c r="P3141">
        <v>0</v>
      </c>
      <c r="Q3141">
        <v>0</v>
      </c>
      <c r="R3141">
        <v>0</v>
      </c>
      <c r="S3141">
        <v>0</v>
      </c>
      <c r="T3141">
        <v>0</v>
      </c>
      <c r="U3141" t="e">
        <f>VLOOKUP(D3141,#REF!,2,FALSE)</f>
        <v>#REF!</v>
      </c>
      <c r="V3141" t="e">
        <f>VLOOKUP(_216[[#This Row],[rollup_view_description]],Map!$B:$C,2,FALSE)</f>
        <v>#REF!</v>
      </c>
      <c r="W3141" t="str">
        <f>VLOOKUP(F3141,Map!$F:$G,2,FALSE)</f>
        <v>Reg Def</v>
      </c>
    </row>
    <row r="3142" spans="1:23" x14ac:dyDescent="0.25">
      <c r="A3142" t="s">
        <v>6</v>
      </c>
      <c r="B3142" t="s">
        <v>585</v>
      </c>
      <c r="C3142">
        <v>2027</v>
      </c>
      <c r="D3142" t="s">
        <v>130</v>
      </c>
      <c r="E3142" t="s">
        <v>77</v>
      </c>
      <c r="F3142" t="s">
        <v>220</v>
      </c>
      <c r="G3142" t="s">
        <v>89</v>
      </c>
      <c r="H3142">
        <v>437539.62</v>
      </c>
      <c r="I3142">
        <v>0</v>
      </c>
      <c r="J3142">
        <v>437539.62</v>
      </c>
      <c r="K3142">
        <v>0</v>
      </c>
      <c r="L3142">
        <v>0</v>
      </c>
      <c r="M3142">
        <v>0</v>
      </c>
      <c r="N3142">
        <v>0</v>
      </c>
      <c r="O3142">
        <v>437539.62</v>
      </c>
      <c r="P3142">
        <v>0</v>
      </c>
      <c r="Q3142">
        <v>0</v>
      </c>
      <c r="R3142">
        <v>21876.98</v>
      </c>
      <c r="S3142">
        <v>0</v>
      </c>
      <c r="T3142">
        <v>0</v>
      </c>
      <c r="U3142" t="e">
        <f>VLOOKUP(D3142,#REF!,2,FALSE)</f>
        <v>#REF!</v>
      </c>
      <c r="V3142" t="e">
        <f>VLOOKUP(_216[[#This Row],[rollup_view_description]],Map!$B:$C,2,FALSE)</f>
        <v>#REF!</v>
      </c>
      <c r="W3142" t="str">
        <f>VLOOKUP(F3142,Map!$F:$G,2,FALSE)</f>
        <v>Reg Def</v>
      </c>
    </row>
    <row r="3143" spans="1:23" x14ac:dyDescent="0.25">
      <c r="A3143" t="s">
        <v>6</v>
      </c>
      <c r="B3143" t="s">
        <v>585</v>
      </c>
      <c r="C3143">
        <v>2027</v>
      </c>
      <c r="D3143" t="s">
        <v>130</v>
      </c>
      <c r="E3143" t="s">
        <v>77</v>
      </c>
      <c r="F3143" t="s">
        <v>225</v>
      </c>
      <c r="G3143" t="s">
        <v>88</v>
      </c>
      <c r="H3143">
        <v>0</v>
      </c>
      <c r="I3143">
        <v>0</v>
      </c>
      <c r="J3143">
        <v>0</v>
      </c>
      <c r="K3143">
        <v>0</v>
      </c>
      <c r="L3143">
        <v>0</v>
      </c>
      <c r="M3143">
        <v>0</v>
      </c>
      <c r="N3143">
        <v>0</v>
      </c>
      <c r="O3143">
        <v>0</v>
      </c>
      <c r="P3143">
        <v>0</v>
      </c>
      <c r="Q3143">
        <v>0</v>
      </c>
      <c r="R3143">
        <v>0</v>
      </c>
      <c r="S3143">
        <v>0</v>
      </c>
      <c r="T3143">
        <v>0</v>
      </c>
      <c r="U3143" t="e">
        <f>VLOOKUP(D3143,#REF!,2,FALSE)</f>
        <v>#REF!</v>
      </c>
      <c r="V3143" t="e">
        <f>VLOOKUP(_216[[#This Row],[rollup_view_description]],Map!$B:$C,2,FALSE)</f>
        <v>#REF!</v>
      </c>
      <c r="W3143" t="str">
        <f>VLOOKUP(F3143,Map!$F:$G,2,FALSE)</f>
        <v>Repairs</v>
      </c>
    </row>
    <row r="3144" spans="1:23" x14ac:dyDescent="0.25">
      <c r="A3144" t="s">
        <v>6</v>
      </c>
      <c r="B3144" t="s">
        <v>585</v>
      </c>
      <c r="C3144">
        <v>2027</v>
      </c>
      <c r="D3144" t="s">
        <v>131</v>
      </c>
      <c r="E3144" t="s">
        <v>77</v>
      </c>
      <c r="F3144" t="s">
        <v>219</v>
      </c>
      <c r="G3144" t="s">
        <v>88</v>
      </c>
      <c r="H3144">
        <v>0</v>
      </c>
      <c r="I3144">
        <v>0</v>
      </c>
      <c r="J3144">
        <v>0</v>
      </c>
      <c r="K3144">
        <v>0</v>
      </c>
      <c r="L3144">
        <v>0</v>
      </c>
      <c r="M3144">
        <v>0</v>
      </c>
      <c r="N3144">
        <v>0</v>
      </c>
      <c r="O3144">
        <v>0</v>
      </c>
      <c r="P3144">
        <v>0</v>
      </c>
      <c r="Q3144">
        <v>0</v>
      </c>
      <c r="R3144">
        <v>0</v>
      </c>
      <c r="S3144">
        <v>0</v>
      </c>
      <c r="T3144">
        <v>0</v>
      </c>
      <c r="U3144" t="e">
        <f>VLOOKUP(D3144,#REF!,2,FALSE)</f>
        <v>#REF!</v>
      </c>
      <c r="V3144" t="e">
        <f>VLOOKUP(_216[[#This Row],[rollup_view_description]],Map!$B:$C,2,FALSE)</f>
        <v>#REF!</v>
      </c>
      <c r="W3144" t="str">
        <f>VLOOKUP(F3144,Map!$F:$G,2,FALSE)</f>
        <v>Reg Def</v>
      </c>
    </row>
    <row r="3145" spans="1:23" x14ac:dyDescent="0.25">
      <c r="A3145" t="s">
        <v>6</v>
      </c>
      <c r="B3145" t="s">
        <v>585</v>
      </c>
      <c r="C3145">
        <v>2027</v>
      </c>
      <c r="D3145" t="s">
        <v>131</v>
      </c>
      <c r="E3145" t="s">
        <v>77</v>
      </c>
      <c r="F3145" t="s">
        <v>222</v>
      </c>
      <c r="G3145" t="s">
        <v>88</v>
      </c>
      <c r="H3145">
        <v>0</v>
      </c>
      <c r="I3145">
        <v>0</v>
      </c>
      <c r="J3145">
        <v>0</v>
      </c>
      <c r="K3145">
        <v>0</v>
      </c>
      <c r="L3145">
        <v>0</v>
      </c>
      <c r="M3145">
        <v>0</v>
      </c>
      <c r="N3145">
        <v>0</v>
      </c>
      <c r="O3145">
        <v>0</v>
      </c>
      <c r="P3145">
        <v>0</v>
      </c>
      <c r="Q3145">
        <v>0</v>
      </c>
      <c r="R3145">
        <v>0</v>
      </c>
      <c r="S3145">
        <v>0</v>
      </c>
      <c r="T3145">
        <v>0</v>
      </c>
      <c r="U3145" t="e">
        <f>VLOOKUP(D3145,#REF!,2,FALSE)</f>
        <v>#REF!</v>
      </c>
      <c r="V3145" t="e">
        <f>VLOOKUP(_216[[#This Row],[rollup_view_description]],Map!$B:$C,2,FALSE)</f>
        <v>#REF!</v>
      </c>
      <c r="W3145" t="str">
        <f>VLOOKUP(F3145,Map!$F:$G,2,FALSE)</f>
        <v>Reg Def</v>
      </c>
    </row>
    <row r="3146" spans="1:23" x14ac:dyDescent="0.25">
      <c r="A3146" t="s">
        <v>6</v>
      </c>
      <c r="B3146" t="s">
        <v>585</v>
      </c>
      <c r="C3146">
        <v>2027</v>
      </c>
      <c r="D3146" t="s">
        <v>131</v>
      </c>
      <c r="E3146" t="s">
        <v>77</v>
      </c>
      <c r="F3146" t="s">
        <v>139</v>
      </c>
      <c r="G3146" t="s">
        <v>88</v>
      </c>
      <c r="H3146">
        <v>0</v>
      </c>
      <c r="I3146">
        <v>0</v>
      </c>
      <c r="J3146">
        <v>0</v>
      </c>
      <c r="K3146">
        <v>0</v>
      </c>
      <c r="L3146">
        <v>0</v>
      </c>
      <c r="M3146">
        <v>0</v>
      </c>
      <c r="N3146">
        <v>0</v>
      </c>
      <c r="O3146">
        <v>0</v>
      </c>
      <c r="P3146">
        <v>0</v>
      </c>
      <c r="Q3146">
        <v>0</v>
      </c>
      <c r="R3146">
        <v>0</v>
      </c>
      <c r="S3146">
        <v>0</v>
      </c>
      <c r="T3146">
        <v>0</v>
      </c>
      <c r="U3146" t="e">
        <f>VLOOKUP(D3146,#REF!,2,FALSE)</f>
        <v>#REF!</v>
      </c>
      <c r="V3146" t="e">
        <f>VLOOKUP(_216[[#This Row],[rollup_view_description]],Map!$B:$C,2,FALSE)</f>
        <v>#REF!</v>
      </c>
      <c r="W3146" t="str">
        <f>VLOOKUP(F3146,Map!$F:$G,2,FALSE)</f>
        <v>Flow Through</v>
      </c>
    </row>
    <row r="3147" spans="1:23" x14ac:dyDescent="0.25">
      <c r="A3147" t="s">
        <v>6</v>
      </c>
      <c r="B3147" t="s">
        <v>585</v>
      </c>
      <c r="C3147">
        <v>2027</v>
      </c>
      <c r="D3147" t="s">
        <v>131</v>
      </c>
      <c r="E3147" t="s">
        <v>77</v>
      </c>
      <c r="F3147" t="s">
        <v>221</v>
      </c>
      <c r="G3147" t="s">
        <v>88</v>
      </c>
      <c r="H3147">
        <v>0</v>
      </c>
      <c r="I3147">
        <v>0</v>
      </c>
      <c r="J3147">
        <v>0</v>
      </c>
      <c r="K3147">
        <v>0</v>
      </c>
      <c r="L3147">
        <v>0</v>
      </c>
      <c r="M3147">
        <v>0</v>
      </c>
      <c r="N3147">
        <v>0</v>
      </c>
      <c r="O3147">
        <v>0</v>
      </c>
      <c r="P3147">
        <v>0</v>
      </c>
      <c r="Q3147">
        <v>0</v>
      </c>
      <c r="R3147">
        <v>0</v>
      </c>
      <c r="S3147">
        <v>0</v>
      </c>
      <c r="T3147">
        <v>0</v>
      </c>
      <c r="U3147" t="e">
        <f>VLOOKUP(D3147,#REF!,2,FALSE)</f>
        <v>#REF!</v>
      </c>
      <c r="V3147" t="e">
        <f>VLOOKUP(_216[[#This Row],[rollup_view_description]],Map!$B:$C,2,FALSE)</f>
        <v>#REF!</v>
      </c>
      <c r="W3147" t="str">
        <f>VLOOKUP(F3147,Map!$F:$G,2,FALSE)</f>
        <v>Reg Def</v>
      </c>
    </row>
    <row r="3148" spans="1:23" x14ac:dyDescent="0.25">
      <c r="A3148" t="s">
        <v>6</v>
      </c>
      <c r="B3148" t="s">
        <v>585</v>
      </c>
      <c r="C3148">
        <v>2027</v>
      </c>
      <c r="D3148" t="s">
        <v>131</v>
      </c>
      <c r="E3148" t="s">
        <v>77</v>
      </c>
      <c r="F3148" t="s">
        <v>223</v>
      </c>
      <c r="G3148" t="s">
        <v>88</v>
      </c>
      <c r="H3148">
        <v>0</v>
      </c>
      <c r="I3148">
        <v>0</v>
      </c>
      <c r="J3148">
        <v>0</v>
      </c>
      <c r="K3148">
        <v>0</v>
      </c>
      <c r="L3148">
        <v>0</v>
      </c>
      <c r="M3148">
        <v>0</v>
      </c>
      <c r="N3148">
        <v>0</v>
      </c>
      <c r="O3148">
        <v>0</v>
      </c>
      <c r="P3148">
        <v>0</v>
      </c>
      <c r="Q3148">
        <v>0</v>
      </c>
      <c r="R3148">
        <v>0</v>
      </c>
      <c r="S3148">
        <v>0</v>
      </c>
      <c r="T3148">
        <v>0</v>
      </c>
      <c r="U3148" t="e">
        <f>VLOOKUP(D3148,#REF!,2,FALSE)</f>
        <v>#REF!</v>
      </c>
      <c r="V3148" t="e">
        <f>VLOOKUP(_216[[#This Row],[rollup_view_description]],Map!$B:$C,2,FALSE)</f>
        <v>#REF!</v>
      </c>
      <c r="W3148" t="str">
        <f>VLOOKUP(F3148,Map!$F:$G,2,FALSE)</f>
        <v>Reg Def</v>
      </c>
    </row>
    <row r="3149" spans="1:23" x14ac:dyDescent="0.25">
      <c r="A3149" t="s">
        <v>6</v>
      </c>
      <c r="B3149" t="s">
        <v>585</v>
      </c>
      <c r="C3149">
        <v>2027</v>
      </c>
      <c r="D3149" t="s">
        <v>131</v>
      </c>
      <c r="E3149" t="s">
        <v>77</v>
      </c>
      <c r="F3149" t="s">
        <v>220</v>
      </c>
      <c r="G3149" t="s">
        <v>89</v>
      </c>
      <c r="H3149">
        <v>33927.57</v>
      </c>
      <c r="I3149">
        <v>0</v>
      </c>
      <c r="J3149">
        <v>33927.57</v>
      </c>
      <c r="K3149">
        <v>0</v>
      </c>
      <c r="L3149">
        <v>0</v>
      </c>
      <c r="M3149">
        <v>0</v>
      </c>
      <c r="N3149">
        <v>0</v>
      </c>
      <c r="O3149">
        <v>33927.57</v>
      </c>
      <c r="P3149">
        <v>0</v>
      </c>
      <c r="Q3149">
        <v>0</v>
      </c>
      <c r="R3149">
        <v>1696.38</v>
      </c>
      <c r="S3149">
        <v>0</v>
      </c>
      <c r="T3149">
        <v>0</v>
      </c>
      <c r="U3149" t="e">
        <f>VLOOKUP(D3149,#REF!,2,FALSE)</f>
        <v>#REF!</v>
      </c>
      <c r="V3149" t="e">
        <f>VLOOKUP(_216[[#This Row],[rollup_view_description]],Map!$B:$C,2,FALSE)</f>
        <v>#REF!</v>
      </c>
      <c r="W3149" t="str">
        <f>VLOOKUP(F3149,Map!$F:$G,2,FALSE)</f>
        <v>Reg Def</v>
      </c>
    </row>
    <row r="3150" spans="1:23" x14ac:dyDescent="0.25">
      <c r="A3150" t="s">
        <v>6</v>
      </c>
      <c r="B3150" t="s">
        <v>585</v>
      </c>
      <c r="C3150">
        <v>2027</v>
      </c>
      <c r="D3150" t="s">
        <v>131</v>
      </c>
      <c r="E3150" t="s">
        <v>77</v>
      </c>
      <c r="F3150" t="s">
        <v>225</v>
      </c>
      <c r="G3150" t="s">
        <v>88</v>
      </c>
      <c r="H3150">
        <v>0</v>
      </c>
      <c r="I3150">
        <v>0</v>
      </c>
      <c r="J3150">
        <v>0</v>
      </c>
      <c r="K3150">
        <v>0</v>
      </c>
      <c r="L3150">
        <v>0</v>
      </c>
      <c r="M3150">
        <v>0</v>
      </c>
      <c r="N3150">
        <v>0</v>
      </c>
      <c r="O3150">
        <v>0</v>
      </c>
      <c r="P3150">
        <v>0</v>
      </c>
      <c r="Q3150">
        <v>0</v>
      </c>
      <c r="R3150">
        <v>0</v>
      </c>
      <c r="S3150">
        <v>0</v>
      </c>
      <c r="T3150">
        <v>0</v>
      </c>
      <c r="U3150" t="e">
        <f>VLOOKUP(D3150,#REF!,2,FALSE)</f>
        <v>#REF!</v>
      </c>
      <c r="V3150" t="e">
        <f>VLOOKUP(_216[[#This Row],[rollup_view_description]],Map!$B:$C,2,FALSE)</f>
        <v>#REF!</v>
      </c>
      <c r="W3150" t="str">
        <f>VLOOKUP(F3150,Map!$F:$G,2,FALSE)</f>
        <v>Repairs</v>
      </c>
    </row>
    <row r="3151" spans="1:23" x14ac:dyDescent="0.25">
      <c r="A3151" t="s">
        <v>6</v>
      </c>
      <c r="B3151" t="s">
        <v>585</v>
      </c>
      <c r="C3151">
        <v>2027</v>
      </c>
      <c r="D3151" t="s">
        <v>165</v>
      </c>
      <c r="E3151" t="s">
        <v>77</v>
      </c>
      <c r="F3151" t="s">
        <v>219</v>
      </c>
      <c r="G3151" t="s">
        <v>88</v>
      </c>
      <c r="H3151">
        <v>0</v>
      </c>
      <c r="I3151">
        <v>0</v>
      </c>
      <c r="J3151">
        <v>0</v>
      </c>
      <c r="K3151">
        <v>0</v>
      </c>
      <c r="L3151">
        <v>0</v>
      </c>
      <c r="M3151">
        <v>0</v>
      </c>
      <c r="N3151">
        <v>0</v>
      </c>
      <c r="O3151">
        <v>0</v>
      </c>
      <c r="P3151">
        <v>0</v>
      </c>
      <c r="Q3151">
        <v>0</v>
      </c>
      <c r="R3151">
        <v>0</v>
      </c>
      <c r="S3151">
        <v>0</v>
      </c>
      <c r="T3151">
        <v>0</v>
      </c>
      <c r="U3151" t="e">
        <f>VLOOKUP(D3151,#REF!,2,FALSE)</f>
        <v>#REF!</v>
      </c>
      <c r="V3151" t="e">
        <f>VLOOKUP(_216[[#This Row],[rollup_view_description]],Map!$B:$C,2,FALSE)</f>
        <v>#REF!</v>
      </c>
      <c r="W3151" t="str">
        <f>VLOOKUP(F3151,Map!$F:$G,2,FALSE)</f>
        <v>Reg Def</v>
      </c>
    </row>
    <row r="3152" spans="1:23" x14ac:dyDescent="0.25">
      <c r="A3152" t="s">
        <v>6</v>
      </c>
      <c r="B3152" t="s">
        <v>585</v>
      </c>
      <c r="C3152">
        <v>2027</v>
      </c>
      <c r="D3152" t="s">
        <v>165</v>
      </c>
      <c r="E3152" t="s">
        <v>77</v>
      </c>
      <c r="F3152" t="s">
        <v>222</v>
      </c>
      <c r="G3152" t="s">
        <v>88</v>
      </c>
      <c r="H3152">
        <v>0</v>
      </c>
      <c r="I3152">
        <v>0</v>
      </c>
      <c r="J3152">
        <v>0</v>
      </c>
      <c r="K3152">
        <v>0</v>
      </c>
      <c r="L3152">
        <v>0</v>
      </c>
      <c r="M3152">
        <v>0</v>
      </c>
      <c r="N3152">
        <v>0</v>
      </c>
      <c r="O3152">
        <v>0</v>
      </c>
      <c r="P3152">
        <v>0</v>
      </c>
      <c r="Q3152">
        <v>0</v>
      </c>
      <c r="R3152">
        <v>0</v>
      </c>
      <c r="S3152">
        <v>0</v>
      </c>
      <c r="T3152">
        <v>0</v>
      </c>
      <c r="U3152" t="e">
        <f>VLOOKUP(D3152,#REF!,2,FALSE)</f>
        <v>#REF!</v>
      </c>
      <c r="V3152" t="e">
        <f>VLOOKUP(_216[[#This Row],[rollup_view_description]],Map!$B:$C,2,FALSE)</f>
        <v>#REF!</v>
      </c>
      <c r="W3152" t="str">
        <f>VLOOKUP(F3152,Map!$F:$G,2,FALSE)</f>
        <v>Reg Def</v>
      </c>
    </row>
    <row r="3153" spans="1:23" x14ac:dyDescent="0.25">
      <c r="A3153" t="s">
        <v>6</v>
      </c>
      <c r="B3153" t="s">
        <v>585</v>
      </c>
      <c r="C3153">
        <v>2027</v>
      </c>
      <c r="D3153" t="s">
        <v>165</v>
      </c>
      <c r="E3153" t="s">
        <v>77</v>
      </c>
      <c r="F3153" t="s">
        <v>223</v>
      </c>
      <c r="G3153" t="s">
        <v>88</v>
      </c>
      <c r="H3153">
        <v>0</v>
      </c>
      <c r="I3153">
        <v>0</v>
      </c>
      <c r="J3153">
        <v>0</v>
      </c>
      <c r="K3153">
        <v>0</v>
      </c>
      <c r="L3153">
        <v>0</v>
      </c>
      <c r="M3153">
        <v>0</v>
      </c>
      <c r="N3153">
        <v>0</v>
      </c>
      <c r="O3153">
        <v>0</v>
      </c>
      <c r="P3153">
        <v>0</v>
      </c>
      <c r="Q3153">
        <v>0</v>
      </c>
      <c r="R3153">
        <v>0</v>
      </c>
      <c r="S3153">
        <v>0</v>
      </c>
      <c r="T3153">
        <v>0</v>
      </c>
      <c r="U3153" t="e">
        <f>VLOOKUP(D3153,#REF!,2,FALSE)</f>
        <v>#REF!</v>
      </c>
      <c r="V3153" t="e">
        <f>VLOOKUP(_216[[#This Row],[rollup_view_description]],Map!$B:$C,2,FALSE)</f>
        <v>#REF!</v>
      </c>
      <c r="W3153" t="str">
        <f>VLOOKUP(F3153,Map!$F:$G,2,FALSE)</f>
        <v>Reg Def</v>
      </c>
    </row>
    <row r="3154" spans="1:23" x14ac:dyDescent="0.25">
      <c r="A3154" t="s">
        <v>6</v>
      </c>
      <c r="B3154" t="s">
        <v>585</v>
      </c>
      <c r="C3154">
        <v>2027</v>
      </c>
      <c r="D3154" t="s">
        <v>165</v>
      </c>
      <c r="E3154" t="s">
        <v>77</v>
      </c>
      <c r="F3154" t="s">
        <v>224</v>
      </c>
      <c r="G3154" t="s">
        <v>88</v>
      </c>
      <c r="H3154">
        <v>0</v>
      </c>
      <c r="I3154">
        <v>0</v>
      </c>
      <c r="J3154">
        <v>0</v>
      </c>
      <c r="K3154">
        <v>0</v>
      </c>
      <c r="L3154">
        <v>0</v>
      </c>
      <c r="M3154">
        <v>0</v>
      </c>
      <c r="N3154">
        <v>0</v>
      </c>
      <c r="O3154">
        <v>0</v>
      </c>
      <c r="P3154">
        <v>0</v>
      </c>
      <c r="Q3154">
        <v>0</v>
      </c>
      <c r="R3154">
        <v>0</v>
      </c>
      <c r="S3154">
        <v>0</v>
      </c>
      <c r="T3154">
        <v>0</v>
      </c>
      <c r="U3154" t="e">
        <f>VLOOKUP(D3154,#REF!,2,FALSE)</f>
        <v>#REF!</v>
      </c>
      <c r="V3154" t="e">
        <f>VLOOKUP(_216[[#This Row],[rollup_view_description]],Map!$B:$C,2,FALSE)</f>
        <v>#REF!</v>
      </c>
      <c r="W3154" t="str">
        <f>VLOOKUP(F3154,Map!$F:$G,2,FALSE)</f>
        <v>Reg Def</v>
      </c>
    </row>
    <row r="3155" spans="1:23" x14ac:dyDescent="0.25">
      <c r="A3155" t="s">
        <v>6</v>
      </c>
      <c r="B3155" t="s">
        <v>585</v>
      </c>
      <c r="C3155">
        <v>2027</v>
      </c>
      <c r="D3155" t="s">
        <v>165</v>
      </c>
      <c r="E3155" t="s">
        <v>77</v>
      </c>
      <c r="F3155" t="s">
        <v>220</v>
      </c>
      <c r="G3155" t="s">
        <v>89</v>
      </c>
      <c r="H3155">
        <v>5.93</v>
      </c>
      <c r="I3155">
        <v>0</v>
      </c>
      <c r="J3155">
        <v>5.93</v>
      </c>
      <c r="K3155">
        <v>0</v>
      </c>
      <c r="L3155">
        <v>0</v>
      </c>
      <c r="M3155">
        <v>0</v>
      </c>
      <c r="N3155">
        <v>0</v>
      </c>
      <c r="O3155">
        <v>5.93</v>
      </c>
      <c r="P3155">
        <v>0</v>
      </c>
      <c r="Q3155">
        <v>0</v>
      </c>
      <c r="R3155">
        <v>0.31</v>
      </c>
      <c r="S3155">
        <v>0</v>
      </c>
      <c r="T3155">
        <v>0</v>
      </c>
      <c r="U3155" t="e">
        <f>VLOOKUP(D3155,#REF!,2,FALSE)</f>
        <v>#REF!</v>
      </c>
      <c r="V3155" t="e">
        <f>VLOOKUP(_216[[#This Row],[rollup_view_description]],Map!$B:$C,2,FALSE)</f>
        <v>#REF!</v>
      </c>
      <c r="W3155" t="str">
        <f>VLOOKUP(F3155,Map!$F:$G,2,FALSE)</f>
        <v>Reg Def</v>
      </c>
    </row>
    <row r="3156" spans="1:23" x14ac:dyDescent="0.25">
      <c r="A3156" t="s">
        <v>6</v>
      </c>
      <c r="B3156" t="s">
        <v>585</v>
      </c>
      <c r="C3156">
        <v>2027</v>
      </c>
      <c r="D3156" t="s">
        <v>165</v>
      </c>
      <c r="E3156" t="s">
        <v>77</v>
      </c>
      <c r="F3156" t="s">
        <v>225</v>
      </c>
      <c r="G3156" t="s">
        <v>88</v>
      </c>
      <c r="H3156">
        <v>0</v>
      </c>
      <c r="I3156">
        <v>0</v>
      </c>
      <c r="J3156">
        <v>0</v>
      </c>
      <c r="K3156">
        <v>0</v>
      </c>
      <c r="L3156">
        <v>0</v>
      </c>
      <c r="M3156">
        <v>0</v>
      </c>
      <c r="N3156">
        <v>0</v>
      </c>
      <c r="O3156">
        <v>0</v>
      </c>
      <c r="P3156">
        <v>0</v>
      </c>
      <c r="Q3156">
        <v>0</v>
      </c>
      <c r="R3156">
        <v>0</v>
      </c>
      <c r="S3156">
        <v>0</v>
      </c>
      <c r="T3156">
        <v>0</v>
      </c>
      <c r="U3156" t="e">
        <f>VLOOKUP(D3156,#REF!,2,FALSE)</f>
        <v>#REF!</v>
      </c>
      <c r="V3156" t="e">
        <f>VLOOKUP(_216[[#This Row],[rollup_view_description]],Map!$B:$C,2,FALSE)</f>
        <v>#REF!</v>
      </c>
      <c r="W3156" t="str">
        <f>VLOOKUP(F3156,Map!$F:$G,2,FALSE)</f>
        <v>Repairs</v>
      </c>
    </row>
    <row r="3157" spans="1:23" x14ac:dyDescent="0.25">
      <c r="A3157" t="s">
        <v>6</v>
      </c>
      <c r="B3157" t="s">
        <v>585</v>
      </c>
      <c r="C3157">
        <v>2027</v>
      </c>
      <c r="D3157" t="s">
        <v>166</v>
      </c>
      <c r="E3157" t="s">
        <v>77</v>
      </c>
      <c r="F3157" t="s">
        <v>224</v>
      </c>
      <c r="G3157" t="s">
        <v>88</v>
      </c>
      <c r="H3157">
        <v>0</v>
      </c>
      <c r="I3157">
        <v>0</v>
      </c>
      <c r="J3157">
        <v>0</v>
      </c>
      <c r="K3157">
        <v>0</v>
      </c>
      <c r="L3157">
        <v>0</v>
      </c>
      <c r="M3157">
        <v>0</v>
      </c>
      <c r="N3157">
        <v>0</v>
      </c>
      <c r="O3157">
        <v>0</v>
      </c>
      <c r="P3157">
        <v>0</v>
      </c>
      <c r="Q3157">
        <v>0</v>
      </c>
      <c r="R3157">
        <v>0</v>
      </c>
      <c r="S3157">
        <v>0</v>
      </c>
      <c r="T3157">
        <v>0</v>
      </c>
      <c r="U3157" t="e">
        <f>VLOOKUP(D3157,#REF!,2,FALSE)</f>
        <v>#REF!</v>
      </c>
      <c r="V3157" t="e">
        <f>VLOOKUP(_216[[#This Row],[rollup_view_description]],Map!$B:$C,2,FALSE)</f>
        <v>#REF!</v>
      </c>
      <c r="W3157" t="str">
        <f>VLOOKUP(F3157,Map!$F:$G,2,FALSE)</f>
        <v>Reg Def</v>
      </c>
    </row>
    <row r="3158" spans="1:23" x14ac:dyDescent="0.25">
      <c r="A3158" t="s">
        <v>6</v>
      </c>
      <c r="B3158" t="s">
        <v>585</v>
      </c>
      <c r="C3158">
        <v>2027</v>
      </c>
      <c r="D3158" t="s">
        <v>166</v>
      </c>
      <c r="E3158" t="s">
        <v>77</v>
      </c>
      <c r="F3158" t="s">
        <v>220</v>
      </c>
      <c r="G3158" t="s">
        <v>89</v>
      </c>
      <c r="H3158">
        <v>18556.91</v>
      </c>
      <c r="I3158">
        <v>0</v>
      </c>
      <c r="J3158">
        <v>18556.91</v>
      </c>
      <c r="K3158">
        <v>0</v>
      </c>
      <c r="L3158">
        <v>0</v>
      </c>
      <c r="M3158">
        <v>0</v>
      </c>
      <c r="N3158">
        <v>0</v>
      </c>
      <c r="O3158">
        <v>18556.91</v>
      </c>
      <c r="P3158">
        <v>0</v>
      </c>
      <c r="Q3158">
        <v>0</v>
      </c>
      <c r="R3158">
        <v>927.85</v>
      </c>
      <c r="S3158">
        <v>0</v>
      </c>
      <c r="T3158">
        <v>0</v>
      </c>
      <c r="U3158" t="e">
        <f>VLOOKUP(D3158,#REF!,2,FALSE)</f>
        <v>#REF!</v>
      </c>
      <c r="V3158" t="e">
        <f>VLOOKUP(_216[[#This Row],[rollup_view_description]],Map!$B:$C,2,FALSE)</f>
        <v>#REF!</v>
      </c>
      <c r="W3158" t="str">
        <f>VLOOKUP(F3158,Map!$F:$G,2,FALSE)</f>
        <v>Reg Def</v>
      </c>
    </row>
    <row r="3159" spans="1:23" x14ac:dyDescent="0.25">
      <c r="A3159" t="s">
        <v>6</v>
      </c>
      <c r="B3159" t="s">
        <v>585</v>
      </c>
      <c r="C3159">
        <v>2027</v>
      </c>
      <c r="D3159" t="s">
        <v>167</v>
      </c>
      <c r="E3159" t="s">
        <v>77</v>
      </c>
      <c r="F3159" t="s">
        <v>219</v>
      </c>
      <c r="G3159" t="s">
        <v>88</v>
      </c>
      <c r="H3159">
        <v>0</v>
      </c>
      <c r="I3159">
        <v>0</v>
      </c>
      <c r="J3159">
        <v>0</v>
      </c>
      <c r="K3159">
        <v>0</v>
      </c>
      <c r="L3159">
        <v>0</v>
      </c>
      <c r="M3159">
        <v>0</v>
      </c>
      <c r="N3159">
        <v>0</v>
      </c>
      <c r="O3159">
        <v>0</v>
      </c>
      <c r="P3159">
        <v>0</v>
      </c>
      <c r="Q3159">
        <v>0</v>
      </c>
      <c r="R3159">
        <v>0</v>
      </c>
      <c r="S3159">
        <v>0</v>
      </c>
      <c r="T3159">
        <v>0</v>
      </c>
      <c r="U3159" t="e">
        <f>VLOOKUP(D3159,#REF!,2,FALSE)</f>
        <v>#REF!</v>
      </c>
      <c r="V3159" t="e">
        <f>VLOOKUP(_216[[#This Row],[rollup_view_description]],Map!$B:$C,2,FALSE)</f>
        <v>#REF!</v>
      </c>
      <c r="W3159" t="str">
        <f>VLOOKUP(F3159,Map!$F:$G,2,FALSE)</f>
        <v>Reg Def</v>
      </c>
    </row>
    <row r="3160" spans="1:23" x14ac:dyDescent="0.25">
      <c r="A3160" t="s">
        <v>6</v>
      </c>
      <c r="B3160" t="s">
        <v>585</v>
      </c>
      <c r="C3160">
        <v>2027</v>
      </c>
      <c r="D3160" t="s">
        <v>167</v>
      </c>
      <c r="E3160" t="s">
        <v>77</v>
      </c>
      <c r="F3160" t="s">
        <v>222</v>
      </c>
      <c r="G3160" t="s">
        <v>88</v>
      </c>
      <c r="H3160">
        <v>0</v>
      </c>
      <c r="I3160">
        <v>0</v>
      </c>
      <c r="J3160">
        <v>0</v>
      </c>
      <c r="K3160">
        <v>0</v>
      </c>
      <c r="L3160">
        <v>0</v>
      </c>
      <c r="M3160">
        <v>0</v>
      </c>
      <c r="N3160">
        <v>0</v>
      </c>
      <c r="O3160">
        <v>0</v>
      </c>
      <c r="P3160">
        <v>0</v>
      </c>
      <c r="Q3160">
        <v>0</v>
      </c>
      <c r="R3160">
        <v>0</v>
      </c>
      <c r="S3160">
        <v>0</v>
      </c>
      <c r="T3160">
        <v>0</v>
      </c>
      <c r="U3160" t="e">
        <f>VLOOKUP(D3160,#REF!,2,FALSE)</f>
        <v>#REF!</v>
      </c>
      <c r="V3160" t="e">
        <f>VLOOKUP(_216[[#This Row],[rollup_view_description]],Map!$B:$C,2,FALSE)</f>
        <v>#REF!</v>
      </c>
      <c r="W3160" t="str">
        <f>VLOOKUP(F3160,Map!$F:$G,2,FALSE)</f>
        <v>Reg Def</v>
      </c>
    </row>
    <row r="3161" spans="1:23" x14ac:dyDescent="0.25">
      <c r="A3161" t="s">
        <v>6</v>
      </c>
      <c r="B3161" t="s">
        <v>585</v>
      </c>
      <c r="C3161">
        <v>2027</v>
      </c>
      <c r="D3161" t="s">
        <v>167</v>
      </c>
      <c r="E3161" t="s">
        <v>77</v>
      </c>
      <c r="F3161" t="s">
        <v>223</v>
      </c>
      <c r="G3161" t="s">
        <v>88</v>
      </c>
      <c r="H3161">
        <v>0</v>
      </c>
      <c r="I3161">
        <v>0</v>
      </c>
      <c r="J3161">
        <v>0</v>
      </c>
      <c r="K3161">
        <v>0</v>
      </c>
      <c r="L3161">
        <v>0</v>
      </c>
      <c r="M3161">
        <v>0</v>
      </c>
      <c r="N3161">
        <v>0</v>
      </c>
      <c r="O3161">
        <v>0</v>
      </c>
      <c r="P3161">
        <v>0</v>
      </c>
      <c r="Q3161">
        <v>0</v>
      </c>
      <c r="R3161">
        <v>0</v>
      </c>
      <c r="S3161">
        <v>0</v>
      </c>
      <c r="T3161">
        <v>0</v>
      </c>
      <c r="U3161" t="e">
        <f>VLOOKUP(D3161,#REF!,2,FALSE)</f>
        <v>#REF!</v>
      </c>
      <c r="V3161" t="e">
        <f>VLOOKUP(_216[[#This Row],[rollup_view_description]],Map!$B:$C,2,FALSE)</f>
        <v>#REF!</v>
      </c>
      <c r="W3161" t="str">
        <f>VLOOKUP(F3161,Map!$F:$G,2,FALSE)</f>
        <v>Reg Def</v>
      </c>
    </row>
    <row r="3162" spans="1:23" x14ac:dyDescent="0.25">
      <c r="A3162" t="s">
        <v>6</v>
      </c>
      <c r="B3162" t="s">
        <v>585</v>
      </c>
      <c r="C3162">
        <v>2027</v>
      </c>
      <c r="D3162" t="s">
        <v>167</v>
      </c>
      <c r="E3162" t="s">
        <v>77</v>
      </c>
      <c r="F3162" t="s">
        <v>220</v>
      </c>
      <c r="G3162" t="s">
        <v>89</v>
      </c>
      <c r="H3162">
        <v>-1.53</v>
      </c>
      <c r="I3162">
        <v>0</v>
      </c>
      <c r="J3162">
        <v>-1.53</v>
      </c>
      <c r="K3162">
        <v>0</v>
      </c>
      <c r="L3162">
        <v>0</v>
      </c>
      <c r="M3162">
        <v>0</v>
      </c>
      <c r="N3162">
        <v>0</v>
      </c>
      <c r="O3162">
        <v>-1.53</v>
      </c>
      <c r="P3162">
        <v>0</v>
      </c>
      <c r="Q3162">
        <v>0</v>
      </c>
      <c r="R3162">
        <v>-0.08</v>
      </c>
      <c r="S3162">
        <v>0</v>
      </c>
      <c r="T3162">
        <v>0</v>
      </c>
      <c r="U3162" t="e">
        <f>VLOOKUP(D3162,#REF!,2,FALSE)</f>
        <v>#REF!</v>
      </c>
      <c r="V3162" t="e">
        <f>VLOOKUP(_216[[#This Row],[rollup_view_description]],Map!$B:$C,2,FALSE)</f>
        <v>#REF!</v>
      </c>
      <c r="W3162" t="str">
        <f>VLOOKUP(F3162,Map!$F:$G,2,FALSE)</f>
        <v>Reg Def</v>
      </c>
    </row>
    <row r="3163" spans="1:23" x14ac:dyDescent="0.25">
      <c r="A3163" t="s">
        <v>6</v>
      </c>
      <c r="B3163" t="s">
        <v>585</v>
      </c>
      <c r="C3163">
        <v>2027</v>
      </c>
      <c r="D3163" t="s">
        <v>167</v>
      </c>
      <c r="E3163" t="s">
        <v>77</v>
      </c>
      <c r="F3163" t="s">
        <v>225</v>
      </c>
      <c r="G3163" t="s">
        <v>88</v>
      </c>
      <c r="H3163">
        <v>0</v>
      </c>
      <c r="I3163">
        <v>0</v>
      </c>
      <c r="J3163">
        <v>0</v>
      </c>
      <c r="K3163">
        <v>0</v>
      </c>
      <c r="L3163">
        <v>0</v>
      </c>
      <c r="M3163">
        <v>0</v>
      </c>
      <c r="N3163">
        <v>0</v>
      </c>
      <c r="O3163">
        <v>0</v>
      </c>
      <c r="P3163">
        <v>0</v>
      </c>
      <c r="Q3163">
        <v>0</v>
      </c>
      <c r="R3163">
        <v>0</v>
      </c>
      <c r="S3163">
        <v>0</v>
      </c>
      <c r="T3163">
        <v>0</v>
      </c>
      <c r="U3163" t="e">
        <f>VLOOKUP(D3163,#REF!,2,FALSE)</f>
        <v>#REF!</v>
      </c>
      <c r="V3163" t="e">
        <f>VLOOKUP(_216[[#This Row],[rollup_view_description]],Map!$B:$C,2,FALSE)</f>
        <v>#REF!</v>
      </c>
      <c r="W3163" t="str">
        <f>VLOOKUP(F3163,Map!$F:$G,2,FALSE)</f>
        <v>Repairs</v>
      </c>
    </row>
    <row r="3164" spans="1:23" x14ac:dyDescent="0.25">
      <c r="A3164" t="s">
        <v>6</v>
      </c>
      <c r="B3164" t="s">
        <v>585</v>
      </c>
      <c r="C3164">
        <v>2027</v>
      </c>
      <c r="D3164" t="s">
        <v>132</v>
      </c>
      <c r="E3164" t="s">
        <v>77</v>
      </c>
      <c r="F3164" t="s">
        <v>219</v>
      </c>
      <c r="G3164" t="s">
        <v>88</v>
      </c>
      <c r="H3164">
        <v>0</v>
      </c>
      <c r="I3164">
        <v>0</v>
      </c>
      <c r="J3164">
        <v>0</v>
      </c>
      <c r="K3164">
        <v>43319.9</v>
      </c>
      <c r="L3164">
        <v>0</v>
      </c>
      <c r="M3164">
        <v>43319.9</v>
      </c>
      <c r="N3164">
        <v>0</v>
      </c>
      <c r="O3164">
        <v>-43319.9</v>
      </c>
      <c r="P3164">
        <v>0</v>
      </c>
      <c r="Q3164">
        <v>0</v>
      </c>
      <c r="R3164">
        <v>-2165.9699999999998</v>
      </c>
      <c r="S3164">
        <v>0</v>
      </c>
      <c r="T3164">
        <v>0</v>
      </c>
      <c r="U3164" t="e">
        <f>VLOOKUP(D3164,#REF!,2,FALSE)</f>
        <v>#REF!</v>
      </c>
      <c r="V3164" t="e">
        <f>VLOOKUP(_216[[#This Row],[rollup_view_description]],Map!$B:$C,2,FALSE)</f>
        <v>#REF!</v>
      </c>
      <c r="W3164" t="str">
        <f>VLOOKUP(F3164,Map!$F:$G,2,FALSE)</f>
        <v>Reg Def</v>
      </c>
    </row>
    <row r="3165" spans="1:23" x14ac:dyDescent="0.25">
      <c r="A3165" t="s">
        <v>6</v>
      </c>
      <c r="B3165" t="s">
        <v>585</v>
      </c>
      <c r="C3165">
        <v>2027</v>
      </c>
      <c r="D3165" t="s">
        <v>132</v>
      </c>
      <c r="E3165" t="s">
        <v>77</v>
      </c>
      <c r="F3165" t="s">
        <v>222</v>
      </c>
      <c r="G3165" t="s">
        <v>88</v>
      </c>
      <c r="H3165">
        <v>0</v>
      </c>
      <c r="I3165">
        <v>0</v>
      </c>
      <c r="J3165">
        <v>0</v>
      </c>
      <c r="K3165">
        <v>12772.76</v>
      </c>
      <c r="L3165">
        <v>0</v>
      </c>
      <c r="M3165">
        <v>12772.76</v>
      </c>
      <c r="N3165">
        <v>0</v>
      </c>
      <c r="O3165">
        <v>-12772.76</v>
      </c>
      <c r="P3165">
        <v>0</v>
      </c>
      <c r="Q3165">
        <v>0</v>
      </c>
      <c r="R3165">
        <v>-638.65</v>
      </c>
      <c r="S3165">
        <v>0</v>
      </c>
      <c r="T3165">
        <v>0</v>
      </c>
      <c r="U3165" t="e">
        <f>VLOOKUP(D3165,#REF!,2,FALSE)</f>
        <v>#REF!</v>
      </c>
      <c r="V3165" t="e">
        <f>VLOOKUP(_216[[#This Row],[rollup_view_description]],Map!$B:$C,2,FALSE)</f>
        <v>#REF!</v>
      </c>
      <c r="W3165" t="str">
        <f>VLOOKUP(F3165,Map!$F:$G,2,FALSE)</f>
        <v>Reg Def</v>
      </c>
    </row>
    <row r="3166" spans="1:23" x14ac:dyDescent="0.25">
      <c r="A3166" t="s">
        <v>6</v>
      </c>
      <c r="B3166" t="s">
        <v>585</v>
      </c>
      <c r="C3166">
        <v>2027</v>
      </c>
      <c r="D3166" t="s">
        <v>132</v>
      </c>
      <c r="E3166" t="s">
        <v>77</v>
      </c>
      <c r="F3166" t="s">
        <v>139</v>
      </c>
      <c r="G3166" t="s">
        <v>88</v>
      </c>
      <c r="H3166">
        <v>0</v>
      </c>
      <c r="I3166">
        <v>0</v>
      </c>
      <c r="J3166">
        <v>0</v>
      </c>
      <c r="K3166">
        <v>26604.2</v>
      </c>
      <c r="L3166">
        <v>0</v>
      </c>
      <c r="M3166">
        <v>26604.2</v>
      </c>
      <c r="N3166">
        <v>0</v>
      </c>
      <c r="O3166">
        <v>-26604.2</v>
      </c>
      <c r="P3166">
        <v>0</v>
      </c>
      <c r="Q3166">
        <v>0</v>
      </c>
      <c r="R3166">
        <v>0</v>
      </c>
      <c r="S3166">
        <v>0</v>
      </c>
      <c r="T3166">
        <v>0</v>
      </c>
      <c r="U3166" t="e">
        <f>VLOOKUP(D3166,#REF!,2,FALSE)</f>
        <v>#REF!</v>
      </c>
      <c r="V3166" t="e">
        <f>VLOOKUP(_216[[#This Row],[rollup_view_description]],Map!$B:$C,2,FALSE)</f>
        <v>#REF!</v>
      </c>
      <c r="W3166" t="str">
        <f>VLOOKUP(F3166,Map!$F:$G,2,FALSE)</f>
        <v>Flow Through</v>
      </c>
    </row>
    <row r="3167" spans="1:23" x14ac:dyDescent="0.25">
      <c r="A3167" t="s">
        <v>6</v>
      </c>
      <c r="B3167" t="s">
        <v>585</v>
      </c>
      <c r="C3167">
        <v>2027</v>
      </c>
      <c r="D3167" t="s">
        <v>132</v>
      </c>
      <c r="E3167" t="s">
        <v>77</v>
      </c>
      <c r="F3167" t="s">
        <v>223</v>
      </c>
      <c r="G3167" t="s">
        <v>88</v>
      </c>
      <c r="H3167">
        <v>0</v>
      </c>
      <c r="I3167">
        <v>0</v>
      </c>
      <c r="J3167">
        <v>0</v>
      </c>
      <c r="K3167">
        <v>-10712.79</v>
      </c>
      <c r="L3167">
        <v>0</v>
      </c>
      <c r="M3167">
        <v>-10712.79</v>
      </c>
      <c r="N3167">
        <v>0</v>
      </c>
      <c r="O3167">
        <v>10712.79</v>
      </c>
      <c r="P3167">
        <v>0</v>
      </c>
      <c r="Q3167">
        <v>0</v>
      </c>
      <c r="R3167">
        <v>535.63</v>
      </c>
      <c r="S3167">
        <v>0</v>
      </c>
      <c r="T3167">
        <v>0</v>
      </c>
      <c r="U3167" t="e">
        <f>VLOOKUP(D3167,#REF!,2,FALSE)</f>
        <v>#REF!</v>
      </c>
      <c r="V3167" t="e">
        <f>VLOOKUP(_216[[#This Row],[rollup_view_description]],Map!$B:$C,2,FALSE)</f>
        <v>#REF!</v>
      </c>
      <c r="W3167" t="str">
        <f>VLOOKUP(F3167,Map!$F:$G,2,FALSE)</f>
        <v>Reg Def</v>
      </c>
    </row>
    <row r="3168" spans="1:23" x14ac:dyDescent="0.25">
      <c r="A3168" t="s">
        <v>6</v>
      </c>
      <c r="B3168" t="s">
        <v>585</v>
      </c>
      <c r="C3168">
        <v>2027</v>
      </c>
      <c r="D3168" t="s">
        <v>132</v>
      </c>
      <c r="E3168" t="s">
        <v>77</v>
      </c>
      <c r="F3168" t="s">
        <v>224</v>
      </c>
      <c r="G3168" t="s">
        <v>88</v>
      </c>
      <c r="H3168">
        <v>0</v>
      </c>
      <c r="I3168">
        <v>0</v>
      </c>
      <c r="J3168">
        <v>0</v>
      </c>
      <c r="K3168">
        <v>41453.08</v>
      </c>
      <c r="L3168">
        <v>0</v>
      </c>
      <c r="M3168">
        <v>41453.08</v>
      </c>
      <c r="N3168">
        <v>0</v>
      </c>
      <c r="O3168">
        <v>-41453.08</v>
      </c>
      <c r="P3168">
        <v>0</v>
      </c>
      <c r="Q3168">
        <v>0</v>
      </c>
      <c r="R3168">
        <v>-2072.6799999999998</v>
      </c>
      <c r="S3168">
        <v>0</v>
      </c>
      <c r="T3168">
        <v>0</v>
      </c>
      <c r="U3168" t="e">
        <f>VLOOKUP(D3168,#REF!,2,FALSE)</f>
        <v>#REF!</v>
      </c>
      <c r="V3168" t="e">
        <f>VLOOKUP(_216[[#This Row],[rollup_view_description]],Map!$B:$C,2,FALSE)</f>
        <v>#REF!</v>
      </c>
      <c r="W3168" t="str">
        <f>VLOOKUP(F3168,Map!$F:$G,2,FALSE)</f>
        <v>Reg Def</v>
      </c>
    </row>
    <row r="3169" spans="1:23" x14ac:dyDescent="0.25">
      <c r="A3169" t="s">
        <v>6</v>
      </c>
      <c r="B3169" t="s">
        <v>585</v>
      </c>
      <c r="C3169">
        <v>2027</v>
      </c>
      <c r="D3169" t="s">
        <v>132</v>
      </c>
      <c r="E3169" t="s">
        <v>77</v>
      </c>
      <c r="F3169" t="s">
        <v>220</v>
      </c>
      <c r="G3169" t="s">
        <v>89</v>
      </c>
      <c r="H3169">
        <v>2417182.64</v>
      </c>
      <c r="I3169">
        <v>0</v>
      </c>
      <c r="J3169">
        <v>2417182.64</v>
      </c>
      <c r="K3169">
        <v>2042620.74</v>
      </c>
      <c r="L3169">
        <v>0</v>
      </c>
      <c r="M3169">
        <v>2042620.74</v>
      </c>
      <c r="N3169">
        <v>0</v>
      </c>
      <c r="O3169">
        <v>374561.9</v>
      </c>
      <c r="P3169">
        <v>0</v>
      </c>
      <c r="Q3169">
        <v>0</v>
      </c>
      <c r="R3169">
        <v>18728.169999999998</v>
      </c>
      <c r="S3169">
        <v>0</v>
      </c>
      <c r="T3169">
        <v>0</v>
      </c>
      <c r="U3169" t="e">
        <f>VLOOKUP(D3169,#REF!,2,FALSE)</f>
        <v>#REF!</v>
      </c>
      <c r="V3169" t="e">
        <f>VLOOKUP(_216[[#This Row],[rollup_view_description]],Map!$B:$C,2,FALSE)</f>
        <v>#REF!</v>
      </c>
      <c r="W3169" t="str">
        <f>VLOOKUP(F3169,Map!$F:$G,2,FALSE)</f>
        <v>Reg Def</v>
      </c>
    </row>
    <row r="3170" spans="1:23" x14ac:dyDescent="0.25">
      <c r="A3170" t="s">
        <v>6</v>
      </c>
      <c r="B3170" t="s">
        <v>585</v>
      </c>
      <c r="C3170">
        <v>2027</v>
      </c>
      <c r="D3170" t="s">
        <v>132</v>
      </c>
      <c r="E3170" t="s">
        <v>77</v>
      </c>
      <c r="F3170" t="s">
        <v>225</v>
      </c>
      <c r="G3170" t="s">
        <v>88</v>
      </c>
      <c r="H3170">
        <v>0</v>
      </c>
      <c r="I3170">
        <v>0</v>
      </c>
      <c r="J3170">
        <v>0</v>
      </c>
      <c r="K3170">
        <v>453747.85</v>
      </c>
      <c r="L3170">
        <v>0</v>
      </c>
      <c r="M3170">
        <v>453747.85</v>
      </c>
      <c r="N3170">
        <v>0</v>
      </c>
      <c r="O3170">
        <v>-453747.85</v>
      </c>
      <c r="P3170">
        <v>0</v>
      </c>
      <c r="Q3170">
        <v>0</v>
      </c>
      <c r="R3170">
        <v>-22687.38</v>
      </c>
      <c r="S3170">
        <v>0</v>
      </c>
      <c r="T3170">
        <v>0</v>
      </c>
      <c r="U3170" t="e">
        <f>VLOOKUP(D3170,#REF!,2,FALSE)</f>
        <v>#REF!</v>
      </c>
      <c r="V3170" t="e">
        <f>VLOOKUP(_216[[#This Row],[rollup_view_description]],Map!$B:$C,2,FALSE)</f>
        <v>#REF!</v>
      </c>
      <c r="W3170" t="str">
        <f>VLOOKUP(F3170,Map!$F:$G,2,FALSE)</f>
        <v>Repairs</v>
      </c>
    </row>
    <row r="3171" spans="1:23" x14ac:dyDescent="0.25">
      <c r="A3171" t="s">
        <v>6</v>
      </c>
      <c r="B3171" t="s">
        <v>585</v>
      </c>
      <c r="C3171">
        <v>2027</v>
      </c>
      <c r="D3171" t="s">
        <v>133</v>
      </c>
      <c r="E3171" t="s">
        <v>77</v>
      </c>
      <c r="F3171" t="s">
        <v>219</v>
      </c>
      <c r="G3171" t="s">
        <v>88</v>
      </c>
      <c r="H3171">
        <v>0</v>
      </c>
      <c r="I3171">
        <v>0</v>
      </c>
      <c r="J3171">
        <v>0</v>
      </c>
      <c r="K3171">
        <v>0</v>
      </c>
      <c r="L3171">
        <v>0</v>
      </c>
      <c r="M3171">
        <v>0</v>
      </c>
      <c r="N3171">
        <v>0</v>
      </c>
      <c r="O3171">
        <v>0</v>
      </c>
      <c r="P3171">
        <v>0</v>
      </c>
      <c r="Q3171">
        <v>0</v>
      </c>
      <c r="R3171">
        <v>0</v>
      </c>
      <c r="S3171">
        <v>0</v>
      </c>
      <c r="T3171">
        <v>0</v>
      </c>
      <c r="U3171" t="e">
        <f>VLOOKUP(D3171,#REF!,2,FALSE)</f>
        <v>#REF!</v>
      </c>
      <c r="V3171" t="e">
        <f>VLOOKUP(_216[[#This Row],[rollup_view_description]],Map!$B:$C,2,FALSE)</f>
        <v>#REF!</v>
      </c>
      <c r="W3171" t="str">
        <f>VLOOKUP(F3171,Map!$F:$G,2,FALSE)</f>
        <v>Reg Def</v>
      </c>
    </row>
    <row r="3172" spans="1:23" x14ac:dyDescent="0.25">
      <c r="A3172" t="s">
        <v>6</v>
      </c>
      <c r="B3172" t="s">
        <v>585</v>
      </c>
      <c r="C3172">
        <v>2027</v>
      </c>
      <c r="D3172" t="s">
        <v>133</v>
      </c>
      <c r="E3172" t="s">
        <v>77</v>
      </c>
      <c r="F3172" t="s">
        <v>139</v>
      </c>
      <c r="G3172" t="s">
        <v>88</v>
      </c>
      <c r="H3172">
        <v>0</v>
      </c>
      <c r="I3172">
        <v>0</v>
      </c>
      <c r="J3172">
        <v>0</v>
      </c>
      <c r="K3172">
        <v>0</v>
      </c>
      <c r="L3172">
        <v>0</v>
      </c>
      <c r="M3172">
        <v>0</v>
      </c>
      <c r="N3172">
        <v>0</v>
      </c>
      <c r="O3172">
        <v>0</v>
      </c>
      <c r="P3172">
        <v>0</v>
      </c>
      <c r="Q3172">
        <v>0</v>
      </c>
      <c r="R3172">
        <v>0</v>
      </c>
      <c r="S3172">
        <v>0</v>
      </c>
      <c r="T3172">
        <v>0</v>
      </c>
      <c r="U3172" t="e">
        <f>VLOOKUP(D3172,#REF!,2,FALSE)</f>
        <v>#REF!</v>
      </c>
      <c r="V3172" t="e">
        <f>VLOOKUP(_216[[#This Row],[rollup_view_description]],Map!$B:$C,2,FALSE)</f>
        <v>#REF!</v>
      </c>
      <c r="W3172" t="str">
        <f>VLOOKUP(F3172,Map!$F:$G,2,FALSE)</f>
        <v>Flow Through</v>
      </c>
    </row>
    <row r="3173" spans="1:23" x14ac:dyDescent="0.25">
      <c r="A3173" t="s">
        <v>6</v>
      </c>
      <c r="B3173" t="s">
        <v>585</v>
      </c>
      <c r="C3173">
        <v>2027</v>
      </c>
      <c r="D3173" t="s">
        <v>133</v>
      </c>
      <c r="E3173" t="s">
        <v>77</v>
      </c>
      <c r="F3173" t="s">
        <v>221</v>
      </c>
      <c r="G3173" t="s">
        <v>88</v>
      </c>
      <c r="H3173">
        <v>0</v>
      </c>
      <c r="I3173">
        <v>0</v>
      </c>
      <c r="J3173">
        <v>0</v>
      </c>
      <c r="K3173">
        <v>0</v>
      </c>
      <c r="L3173">
        <v>0</v>
      </c>
      <c r="M3173">
        <v>0</v>
      </c>
      <c r="N3173">
        <v>0</v>
      </c>
      <c r="O3173">
        <v>0</v>
      </c>
      <c r="P3173">
        <v>0</v>
      </c>
      <c r="Q3173">
        <v>0</v>
      </c>
      <c r="R3173">
        <v>0</v>
      </c>
      <c r="S3173">
        <v>0</v>
      </c>
      <c r="T3173">
        <v>0</v>
      </c>
      <c r="U3173" t="e">
        <f>VLOOKUP(D3173,#REF!,2,FALSE)</f>
        <v>#REF!</v>
      </c>
      <c r="V3173" t="e">
        <f>VLOOKUP(_216[[#This Row],[rollup_view_description]],Map!$B:$C,2,FALSE)</f>
        <v>#REF!</v>
      </c>
      <c r="W3173" t="str">
        <f>VLOOKUP(F3173,Map!$F:$G,2,FALSE)</f>
        <v>Reg Def</v>
      </c>
    </row>
    <row r="3174" spans="1:23" x14ac:dyDescent="0.25">
      <c r="A3174" t="s">
        <v>6</v>
      </c>
      <c r="B3174" t="s">
        <v>585</v>
      </c>
      <c r="C3174">
        <v>2027</v>
      </c>
      <c r="D3174" t="s">
        <v>133</v>
      </c>
      <c r="E3174" t="s">
        <v>77</v>
      </c>
      <c r="F3174" t="s">
        <v>223</v>
      </c>
      <c r="G3174" t="s">
        <v>88</v>
      </c>
      <c r="H3174">
        <v>0</v>
      </c>
      <c r="I3174">
        <v>0</v>
      </c>
      <c r="J3174">
        <v>0</v>
      </c>
      <c r="K3174">
        <v>0</v>
      </c>
      <c r="L3174">
        <v>0</v>
      </c>
      <c r="M3174">
        <v>0</v>
      </c>
      <c r="N3174">
        <v>0</v>
      </c>
      <c r="O3174">
        <v>0</v>
      </c>
      <c r="P3174">
        <v>0</v>
      </c>
      <c r="Q3174">
        <v>0</v>
      </c>
      <c r="R3174">
        <v>0</v>
      </c>
      <c r="S3174">
        <v>0</v>
      </c>
      <c r="T3174">
        <v>0</v>
      </c>
      <c r="U3174" t="e">
        <f>VLOOKUP(D3174,#REF!,2,FALSE)</f>
        <v>#REF!</v>
      </c>
      <c r="V3174" t="e">
        <f>VLOOKUP(_216[[#This Row],[rollup_view_description]],Map!$B:$C,2,FALSE)</f>
        <v>#REF!</v>
      </c>
      <c r="W3174" t="str">
        <f>VLOOKUP(F3174,Map!$F:$G,2,FALSE)</f>
        <v>Reg Def</v>
      </c>
    </row>
    <row r="3175" spans="1:23" x14ac:dyDescent="0.25">
      <c r="A3175" t="s">
        <v>6</v>
      </c>
      <c r="B3175" t="s">
        <v>585</v>
      </c>
      <c r="C3175">
        <v>2027</v>
      </c>
      <c r="D3175" t="s">
        <v>133</v>
      </c>
      <c r="E3175" t="s">
        <v>77</v>
      </c>
      <c r="F3175" t="s">
        <v>220</v>
      </c>
      <c r="G3175" t="s">
        <v>89</v>
      </c>
      <c r="H3175">
        <v>3766.22</v>
      </c>
      <c r="I3175">
        <v>0</v>
      </c>
      <c r="J3175">
        <v>3766.22</v>
      </c>
      <c r="K3175">
        <v>0</v>
      </c>
      <c r="L3175">
        <v>0</v>
      </c>
      <c r="M3175">
        <v>0</v>
      </c>
      <c r="N3175">
        <v>0</v>
      </c>
      <c r="O3175">
        <v>3766.22</v>
      </c>
      <c r="P3175">
        <v>0</v>
      </c>
      <c r="Q3175">
        <v>0</v>
      </c>
      <c r="R3175">
        <v>188.31</v>
      </c>
      <c r="S3175">
        <v>0</v>
      </c>
      <c r="T3175">
        <v>0</v>
      </c>
      <c r="U3175" t="e">
        <f>VLOOKUP(D3175,#REF!,2,FALSE)</f>
        <v>#REF!</v>
      </c>
      <c r="V3175" t="e">
        <f>VLOOKUP(_216[[#This Row],[rollup_view_description]],Map!$B:$C,2,FALSE)</f>
        <v>#REF!</v>
      </c>
      <c r="W3175" t="str">
        <f>VLOOKUP(F3175,Map!$F:$G,2,FALSE)</f>
        <v>Reg Def</v>
      </c>
    </row>
    <row r="3176" spans="1:23" x14ac:dyDescent="0.25">
      <c r="A3176" t="s">
        <v>6</v>
      </c>
      <c r="B3176" t="s">
        <v>585</v>
      </c>
      <c r="C3176">
        <v>2027</v>
      </c>
      <c r="D3176" t="s">
        <v>133</v>
      </c>
      <c r="E3176" t="s">
        <v>77</v>
      </c>
      <c r="F3176" t="s">
        <v>225</v>
      </c>
      <c r="G3176" t="s">
        <v>88</v>
      </c>
      <c r="H3176">
        <v>0</v>
      </c>
      <c r="I3176">
        <v>0</v>
      </c>
      <c r="J3176">
        <v>0</v>
      </c>
      <c r="K3176">
        <v>0</v>
      </c>
      <c r="L3176">
        <v>0</v>
      </c>
      <c r="M3176">
        <v>0</v>
      </c>
      <c r="N3176">
        <v>0</v>
      </c>
      <c r="O3176">
        <v>0</v>
      </c>
      <c r="P3176">
        <v>0</v>
      </c>
      <c r="Q3176">
        <v>0</v>
      </c>
      <c r="R3176">
        <v>0</v>
      </c>
      <c r="S3176">
        <v>0</v>
      </c>
      <c r="T3176">
        <v>0</v>
      </c>
      <c r="U3176" t="e">
        <f>VLOOKUP(D3176,#REF!,2,FALSE)</f>
        <v>#REF!</v>
      </c>
      <c r="V3176" t="e">
        <f>VLOOKUP(_216[[#This Row],[rollup_view_description]],Map!$B:$C,2,FALSE)</f>
        <v>#REF!</v>
      </c>
      <c r="W3176" t="str">
        <f>VLOOKUP(F3176,Map!$F:$G,2,FALSE)</f>
        <v>Repairs</v>
      </c>
    </row>
    <row r="3177" spans="1:23" x14ac:dyDescent="0.25">
      <c r="A3177" t="s">
        <v>6</v>
      </c>
      <c r="B3177" t="s">
        <v>585</v>
      </c>
      <c r="C3177">
        <v>2027</v>
      </c>
      <c r="D3177" t="s">
        <v>590</v>
      </c>
      <c r="E3177" t="s">
        <v>77</v>
      </c>
      <c r="F3177" t="s">
        <v>220</v>
      </c>
      <c r="G3177" t="s">
        <v>89</v>
      </c>
      <c r="H3177">
        <v>0</v>
      </c>
      <c r="I3177">
        <v>0</v>
      </c>
      <c r="J3177">
        <v>0</v>
      </c>
      <c r="K3177">
        <v>0</v>
      </c>
      <c r="L3177">
        <v>0</v>
      </c>
      <c r="M3177">
        <v>0</v>
      </c>
      <c r="N3177">
        <v>0</v>
      </c>
      <c r="O3177">
        <v>0</v>
      </c>
      <c r="P3177">
        <v>0</v>
      </c>
      <c r="Q3177">
        <v>0</v>
      </c>
      <c r="R3177">
        <v>0</v>
      </c>
      <c r="S3177">
        <v>0</v>
      </c>
      <c r="T3177">
        <v>0</v>
      </c>
      <c r="U3177" t="e">
        <f>VLOOKUP(D3177,#REF!,2,FALSE)</f>
        <v>#REF!</v>
      </c>
      <c r="V3177" t="e">
        <f>VLOOKUP(_216[[#This Row],[rollup_view_description]],Map!$B:$C,2,FALSE)</f>
        <v>#REF!</v>
      </c>
      <c r="W3177" t="str">
        <f>VLOOKUP(F3177,Map!$F:$G,2,FALSE)</f>
        <v>Reg Def</v>
      </c>
    </row>
    <row r="3178" spans="1:23" x14ac:dyDescent="0.25">
      <c r="A3178" t="s">
        <v>6</v>
      </c>
      <c r="B3178" t="s">
        <v>585</v>
      </c>
      <c r="C3178">
        <v>2027</v>
      </c>
      <c r="D3178" t="s">
        <v>168</v>
      </c>
      <c r="E3178" t="s">
        <v>77</v>
      </c>
      <c r="F3178" t="s">
        <v>219</v>
      </c>
      <c r="G3178" t="s">
        <v>88</v>
      </c>
      <c r="H3178">
        <v>0</v>
      </c>
      <c r="I3178">
        <v>0</v>
      </c>
      <c r="J3178">
        <v>0</v>
      </c>
      <c r="K3178">
        <v>21567.759999999998</v>
      </c>
      <c r="L3178">
        <v>0</v>
      </c>
      <c r="M3178">
        <v>21567.759999999998</v>
      </c>
      <c r="N3178">
        <v>0</v>
      </c>
      <c r="O3178">
        <v>-21567.759999999998</v>
      </c>
      <c r="P3178">
        <v>0</v>
      </c>
      <c r="Q3178">
        <v>0</v>
      </c>
      <c r="R3178">
        <v>-1078.3800000000001</v>
      </c>
      <c r="S3178">
        <v>0</v>
      </c>
      <c r="T3178">
        <v>0</v>
      </c>
      <c r="U3178" t="e">
        <f>VLOOKUP(D3178,#REF!,2,FALSE)</f>
        <v>#REF!</v>
      </c>
      <c r="V3178" t="e">
        <f>VLOOKUP(_216[[#This Row],[rollup_view_description]],Map!$B:$C,2,FALSE)</f>
        <v>#REF!</v>
      </c>
      <c r="W3178" t="str">
        <f>VLOOKUP(F3178,Map!$F:$G,2,FALSE)</f>
        <v>Reg Def</v>
      </c>
    </row>
    <row r="3179" spans="1:23" x14ac:dyDescent="0.25">
      <c r="A3179" t="s">
        <v>6</v>
      </c>
      <c r="B3179" t="s">
        <v>585</v>
      </c>
      <c r="C3179">
        <v>2027</v>
      </c>
      <c r="D3179" t="s">
        <v>168</v>
      </c>
      <c r="E3179" t="s">
        <v>77</v>
      </c>
      <c r="F3179" t="s">
        <v>222</v>
      </c>
      <c r="G3179" t="s">
        <v>88</v>
      </c>
      <c r="H3179">
        <v>0</v>
      </c>
      <c r="I3179">
        <v>0</v>
      </c>
      <c r="J3179">
        <v>0</v>
      </c>
      <c r="K3179">
        <v>9900.7199999999993</v>
      </c>
      <c r="L3179">
        <v>0</v>
      </c>
      <c r="M3179">
        <v>9900.7199999999993</v>
      </c>
      <c r="N3179">
        <v>0</v>
      </c>
      <c r="O3179">
        <v>-9900.7199999999993</v>
      </c>
      <c r="P3179">
        <v>0</v>
      </c>
      <c r="Q3179">
        <v>0</v>
      </c>
      <c r="R3179">
        <v>-495.02</v>
      </c>
      <c r="S3179">
        <v>0</v>
      </c>
      <c r="T3179">
        <v>0</v>
      </c>
      <c r="U3179" t="e">
        <f>VLOOKUP(D3179,#REF!,2,FALSE)</f>
        <v>#REF!</v>
      </c>
      <c r="V3179" t="e">
        <f>VLOOKUP(_216[[#This Row],[rollup_view_description]],Map!$B:$C,2,FALSE)</f>
        <v>#REF!</v>
      </c>
      <c r="W3179" t="str">
        <f>VLOOKUP(F3179,Map!$F:$G,2,FALSE)</f>
        <v>Reg Def</v>
      </c>
    </row>
    <row r="3180" spans="1:23" x14ac:dyDescent="0.25">
      <c r="A3180" t="s">
        <v>6</v>
      </c>
      <c r="B3180" t="s">
        <v>585</v>
      </c>
      <c r="C3180">
        <v>2027</v>
      </c>
      <c r="D3180" t="s">
        <v>168</v>
      </c>
      <c r="E3180" t="s">
        <v>77</v>
      </c>
      <c r="F3180" t="s">
        <v>223</v>
      </c>
      <c r="G3180" t="s">
        <v>88</v>
      </c>
      <c r="H3180">
        <v>0</v>
      </c>
      <c r="I3180">
        <v>0</v>
      </c>
      <c r="J3180">
        <v>0</v>
      </c>
      <c r="K3180">
        <v>-3588</v>
      </c>
      <c r="L3180">
        <v>0</v>
      </c>
      <c r="M3180">
        <v>-3588</v>
      </c>
      <c r="N3180">
        <v>0</v>
      </c>
      <c r="O3180">
        <v>3588</v>
      </c>
      <c r="P3180">
        <v>0</v>
      </c>
      <c r="Q3180">
        <v>0</v>
      </c>
      <c r="R3180">
        <v>179.39</v>
      </c>
      <c r="S3180">
        <v>0</v>
      </c>
      <c r="T3180">
        <v>0</v>
      </c>
      <c r="U3180" t="e">
        <f>VLOOKUP(D3180,#REF!,2,FALSE)</f>
        <v>#REF!</v>
      </c>
      <c r="V3180" t="e">
        <f>VLOOKUP(_216[[#This Row],[rollup_view_description]],Map!$B:$C,2,FALSE)</f>
        <v>#REF!</v>
      </c>
      <c r="W3180" t="str">
        <f>VLOOKUP(F3180,Map!$F:$G,2,FALSE)</f>
        <v>Reg Def</v>
      </c>
    </row>
    <row r="3181" spans="1:23" x14ac:dyDescent="0.25">
      <c r="A3181" t="s">
        <v>6</v>
      </c>
      <c r="B3181" t="s">
        <v>585</v>
      </c>
      <c r="C3181">
        <v>2027</v>
      </c>
      <c r="D3181" t="s">
        <v>168</v>
      </c>
      <c r="E3181" t="s">
        <v>77</v>
      </c>
      <c r="F3181" t="s">
        <v>220</v>
      </c>
      <c r="G3181" t="s">
        <v>89</v>
      </c>
      <c r="H3181">
        <v>598370.86</v>
      </c>
      <c r="I3181">
        <v>0</v>
      </c>
      <c r="J3181">
        <v>598370.86</v>
      </c>
      <c r="K3181">
        <v>482576.96</v>
      </c>
      <c r="L3181">
        <v>0</v>
      </c>
      <c r="M3181">
        <v>482576.96</v>
      </c>
      <c r="N3181">
        <v>0</v>
      </c>
      <c r="O3181">
        <v>115793.9</v>
      </c>
      <c r="P3181">
        <v>0</v>
      </c>
      <c r="Q3181">
        <v>0</v>
      </c>
      <c r="R3181">
        <v>5789.7</v>
      </c>
      <c r="S3181">
        <v>0</v>
      </c>
      <c r="T3181">
        <v>0</v>
      </c>
      <c r="U3181" t="e">
        <f>VLOOKUP(D3181,#REF!,2,FALSE)</f>
        <v>#REF!</v>
      </c>
      <c r="V3181" t="e">
        <f>VLOOKUP(_216[[#This Row],[rollup_view_description]],Map!$B:$C,2,FALSE)</f>
        <v>#REF!</v>
      </c>
      <c r="W3181" t="str">
        <f>VLOOKUP(F3181,Map!$F:$G,2,FALSE)</f>
        <v>Reg Def</v>
      </c>
    </row>
    <row r="3182" spans="1:23" x14ac:dyDescent="0.25">
      <c r="A3182" t="s">
        <v>6</v>
      </c>
      <c r="B3182" t="s">
        <v>585</v>
      </c>
      <c r="C3182">
        <v>2027</v>
      </c>
      <c r="D3182" t="s">
        <v>168</v>
      </c>
      <c r="E3182" t="s">
        <v>77</v>
      </c>
      <c r="F3182" t="s">
        <v>225</v>
      </c>
      <c r="G3182" t="s">
        <v>88</v>
      </c>
      <c r="H3182">
        <v>0</v>
      </c>
      <c r="I3182">
        <v>0</v>
      </c>
      <c r="J3182">
        <v>0</v>
      </c>
      <c r="K3182">
        <v>4401.82</v>
      </c>
      <c r="L3182">
        <v>0</v>
      </c>
      <c r="M3182">
        <v>4401.82</v>
      </c>
      <c r="N3182">
        <v>0</v>
      </c>
      <c r="O3182">
        <v>-4401.82</v>
      </c>
      <c r="P3182">
        <v>0</v>
      </c>
      <c r="Q3182">
        <v>0</v>
      </c>
      <c r="R3182">
        <v>-220.12</v>
      </c>
      <c r="S3182">
        <v>0</v>
      </c>
      <c r="T3182">
        <v>0</v>
      </c>
      <c r="U3182" t="e">
        <f>VLOOKUP(D3182,#REF!,2,FALSE)</f>
        <v>#REF!</v>
      </c>
      <c r="V3182" t="e">
        <f>VLOOKUP(_216[[#This Row],[rollup_view_description]],Map!$B:$C,2,FALSE)</f>
        <v>#REF!</v>
      </c>
      <c r="W3182" t="str">
        <f>VLOOKUP(F3182,Map!$F:$G,2,FALSE)</f>
        <v>Repairs</v>
      </c>
    </row>
    <row r="3183" spans="1:23" x14ac:dyDescent="0.25">
      <c r="A3183" t="s">
        <v>6</v>
      </c>
      <c r="B3183" t="s">
        <v>585</v>
      </c>
      <c r="C3183">
        <v>2027</v>
      </c>
      <c r="D3183" t="s">
        <v>169</v>
      </c>
      <c r="E3183" t="s">
        <v>77</v>
      </c>
      <c r="F3183" t="s">
        <v>220</v>
      </c>
      <c r="G3183" t="s">
        <v>89</v>
      </c>
      <c r="H3183">
        <v>-0.1</v>
      </c>
      <c r="I3183">
        <v>0</v>
      </c>
      <c r="J3183">
        <v>-0.1</v>
      </c>
      <c r="K3183">
        <v>0</v>
      </c>
      <c r="L3183">
        <v>0</v>
      </c>
      <c r="M3183">
        <v>0</v>
      </c>
      <c r="N3183">
        <v>0</v>
      </c>
      <c r="O3183">
        <v>-0.1</v>
      </c>
      <c r="P3183">
        <v>0</v>
      </c>
      <c r="Q3183">
        <v>0</v>
      </c>
      <c r="R3183">
        <v>-0.01</v>
      </c>
      <c r="S3183">
        <v>0</v>
      </c>
      <c r="T3183">
        <v>0</v>
      </c>
      <c r="U3183" t="e">
        <f>VLOOKUP(D3183,#REF!,2,FALSE)</f>
        <v>#REF!</v>
      </c>
      <c r="V3183" t="e">
        <f>VLOOKUP(_216[[#This Row],[rollup_view_description]],Map!$B:$C,2,FALSE)</f>
        <v>#REF!</v>
      </c>
      <c r="W3183" t="str">
        <f>VLOOKUP(F3183,Map!$F:$G,2,FALSE)</f>
        <v>Reg Def</v>
      </c>
    </row>
    <row r="3184" spans="1:23" x14ac:dyDescent="0.25">
      <c r="A3184" t="s">
        <v>6</v>
      </c>
      <c r="B3184" t="s">
        <v>585</v>
      </c>
      <c r="C3184">
        <v>2027</v>
      </c>
      <c r="D3184" t="s">
        <v>169</v>
      </c>
      <c r="E3184" t="s">
        <v>77</v>
      </c>
      <c r="F3184" t="s">
        <v>230</v>
      </c>
      <c r="G3184" t="s">
        <v>92</v>
      </c>
      <c r="H3184">
        <v>0</v>
      </c>
      <c r="I3184">
        <v>0</v>
      </c>
      <c r="J3184">
        <v>0</v>
      </c>
      <c r="K3184">
        <v>0</v>
      </c>
      <c r="L3184">
        <v>0</v>
      </c>
      <c r="M3184">
        <v>0</v>
      </c>
      <c r="N3184">
        <v>0</v>
      </c>
      <c r="O3184">
        <v>0</v>
      </c>
      <c r="P3184">
        <v>0</v>
      </c>
      <c r="Q3184">
        <v>0</v>
      </c>
      <c r="R3184">
        <v>0</v>
      </c>
      <c r="S3184">
        <v>0</v>
      </c>
      <c r="T3184">
        <v>0</v>
      </c>
      <c r="U3184" t="e">
        <f>VLOOKUP(D3184,#REF!,2,FALSE)</f>
        <v>#REF!</v>
      </c>
      <c r="V3184" t="e">
        <f>VLOOKUP(_216[[#This Row],[rollup_view_description]],Map!$B:$C,2,FALSE)</f>
        <v>#REF!</v>
      </c>
      <c r="W3184" t="str">
        <f>VLOOKUP(F3184,Map!$F:$G,2,FALSE)</f>
        <v>Taxable CIAC</v>
      </c>
    </row>
    <row r="3185" spans="1:23" x14ac:dyDescent="0.25">
      <c r="A3185" t="s">
        <v>6</v>
      </c>
      <c r="B3185" t="s">
        <v>585</v>
      </c>
      <c r="C3185">
        <v>2027</v>
      </c>
      <c r="D3185" t="s">
        <v>170</v>
      </c>
      <c r="E3185" t="s">
        <v>77</v>
      </c>
      <c r="F3185" t="s">
        <v>220</v>
      </c>
      <c r="G3185" t="s">
        <v>89</v>
      </c>
      <c r="H3185">
        <v>-116186.3</v>
      </c>
      <c r="I3185">
        <v>0</v>
      </c>
      <c r="J3185">
        <v>-116186.3</v>
      </c>
      <c r="K3185">
        <v>0</v>
      </c>
      <c r="L3185">
        <v>0</v>
      </c>
      <c r="M3185">
        <v>0</v>
      </c>
      <c r="N3185">
        <v>0</v>
      </c>
      <c r="O3185">
        <v>-116186.3</v>
      </c>
      <c r="P3185">
        <v>0</v>
      </c>
      <c r="Q3185">
        <v>0</v>
      </c>
      <c r="R3185">
        <v>-5809.32</v>
      </c>
      <c r="S3185">
        <v>0</v>
      </c>
      <c r="T3185">
        <v>0</v>
      </c>
      <c r="U3185" t="e">
        <f>VLOOKUP(D3185,#REF!,2,FALSE)</f>
        <v>#REF!</v>
      </c>
      <c r="V3185" t="e">
        <f>VLOOKUP(_216[[#This Row],[rollup_view_description]],Map!$B:$C,2,FALSE)</f>
        <v>#REF!</v>
      </c>
      <c r="W3185" t="str">
        <f>VLOOKUP(F3185,Map!$F:$G,2,FALSE)</f>
        <v>Reg Def</v>
      </c>
    </row>
    <row r="3186" spans="1:23" x14ac:dyDescent="0.25">
      <c r="A3186" t="s">
        <v>6</v>
      </c>
      <c r="B3186" t="s">
        <v>585</v>
      </c>
      <c r="C3186">
        <v>2027</v>
      </c>
      <c r="D3186" t="s">
        <v>170</v>
      </c>
      <c r="E3186" t="s">
        <v>77</v>
      </c>
      <c r="F3186" t="s">
        <v>230</v>
      </c>
      <c r="G3186" t="s">
        <v>92</v>
      </c>
      <c r="H3186">
        <v>0</v>
      </c>
      <c r="I3186">
        <v>0</v>
      </c>
      <c r="J3186">
        <v>0</v>
      </c>
      <c r="K3186">
        <v>0</v>
      </c>
      <c r="L3186">
        <v>0</v>
      </c>
      <c r="M3186">
        <v>0</v>
      </c>
      <c r="N3186">
        <v>0</v>
      </c>
      <c r="O3186">
        <v>0</v>
      </c>
      <c r="P3186">
        <v>0</v>
      </c>
      <c r="Q3186">
        <v>0</v>
      </c>
      <c r="R3186">
        <v>0</v>
      </c>
      <c r="S3186">
        <v>0</v>
      </c>
      <c r="T3186">
        <v>0</v>
      </c>
      <c r="U3186" t="e">
        <f>VLOOKUP(D3186,#REF!,2,FALSE)</f>
        <v>#REF!</v>
      </c>
      <c r="V3186" t="e">
        <f>VLOOKUP(_216[[#This Row],[rollup_view_description]],Map!$B:$C,2,FALSE)</f>
        <v>#REF!</v>
      </c>
      <c r="W3186" t="str">
        <f>VLOOKUP(F3186,Map!$F:$G,2,FALSE)</f>
        <v>Taxable CIAC</v>
      </c>
    </row>
    <row r="3187" spans="1:23" x14ac:dyDescent="0.25">
      <c r="A3187" t="s">
        <v>6</v>
      </c>
      <c r="B3187" t="s">
        <v>585</v>
      </c>
      <c r="C3187">
        <v>2027</v>
      </c>
      <c r="D3187" t="s">
        <v>171</v>
      </c>
      <c r="E3187" t="s">
        <v>77</v>
      </c>
      <c r="F3187" t="s">
        <v>220</v>
      </c>
      <c r="G3187" t="s">
        <v>89</v>
      </c>
      <c r="H3187">
        <v>-12881.62</v>
      </c>
      <c r="I3187">
        <v>0</v>
      </c>
      <c r="J3187">
        <v>-12881.62</v>
      </c>
      <c r="K3187">
        <v>0</v>
      </c>
      <c r="L3187">
        <v>0</v>
      </c>
      <c r="M3187">
        <v>0</v>
      </c>
      <c r="N3187">
        <v>0</v>
      </c>
      <c r="O3187">
        <v>-12881.62</v>
      </c>
      <c r="P3187">
        <v>0</v>
      </c>
      <c r="Q3187">
        <v>0</v>
      </c>
      <c r="R3187">
        <v>-644.08000000000004</v>
      </c>
      <c r="S3187">
        <v>0</v>
      </c>
      <c r="T3187">
        <v>0</v>
      </c>
      <c r="U3187" t="e">
        <f>VLOOKUP(D3187,#REF!,2,FALSE)</f>
        <v>#REF!</v>
      </c>
      <c r="V3187" t="e">
        <f>VLOOKUP(_216[[#This Row],[rollup_view_description]],Map!$B:$C,2,FALSE)</f>
        <v>#REF!</v>
      </c>
      <c r="W3187" t="str">
        <f>VLOOKUP(F3187,Map!$F:$G,2,FALSE)</f>
        <v>Reg Def</v>
      </c>
    </row>
    <row r="3188" spans="1:23" x14ac:dyDescent="0.25">
      <c r="A3188" t="s">
        <v>6</v>
      </c>
      <c r="B3188" t="s">
        <v>585</v>
      </c>
      <c r="C3188">
        <v>2027</v>
      </c>
      <c r="D3188" t="s">
        <v>171</v>
      </c>
      <c r="E3188" t="s">
        <v>77</v>
      </c>
      <c r="F3188" t="s">
        <v>230</v>
      </c>
      <c r="G3188" t="s">
        <v>92</v>
      </c>
      <c r="H3188">
        <v>0</v>
      </c>
      <c r="I3188">
        <v>0</v>
      </c>
      <c r="J3188">
        <v>0</v>
      </c>
      <c r="K3188">
        <v>0</v>
      </c>
      <c r="L3188">
        <v>0</v>
      </c>
      <c r="M3188">
        <v>0</v>
      </c>
      <c r="N3188">
        <v>0</v>
      </c>
      <c r="O3188">
        <v>0</v>
      </c>
      <c r="P3188">
        <v>0</v>
      </c>
      <c r="Q3188">
        <v>0</v>
      </c>
      <c r="R3188">
        <v>0</v>
      </c>
      <c r="S3188">
        <v>0</v>
      </c>
      <c r="T3188">
        <v>0</v>
      </c>
      <c r="U3188" t="e">
        <f>VLOOKUP(D3188,#REF!,2,FALSE)</f>
        <v>#REF!</v>
      </c>
      <c r="V3188" t="e">
        <f>VLOOKUP(_216[[#This Row],[rollup_view_description]],Map!$B:$C,2,FALSE)</f>
        <v>#REF!</v>
      </c>
      <c r="W3188" t="str">
        <f>VLOOKUP(F3188,Map!$F:$G,2,FALSE)</f>
        <v>Taxable CIAC</v>
      </c>
    </row>
    <row r="3189" spans="1:23" x14ac:dyDescent="0.25">
      <c r="A3189" t="s">
        <v>6</v>
      </c>
      <c r="B3189" t="s">
        <v>585</v>
      </c>
      <c r="C3189">
        <v>2027</v>
      </c>
      <c r="D3189" t="s">
        <v>172</v>
      </c>
      <c r="E3189" t="s">
        <v>77</v>
      </c>
      <c r="F3189" t="s">
        <v>228</v>
      </c>
      <c r="G3189" t="s">
        <v>88</v>
      </c>
      <c r="H3189">
        <v>0</v>
      </c>
      <c r="I3189">
        <v>0</v>
      </c>
      <c r="J3189">
        <v>0</v>
      </c>
      <c r="K3189">
        <v>-10772.43</v>
      </c>
      <c r="L3189">
        <v>0</v>
      </c>
      <c r="M3189">
        <v>-10772.43</v>
      </c>
      <c r="N3189">
        <v>0</v>
      </c>
      <c r="O3189">
        <v>10772.43</v>
      </c>
      <c r="P3189">
        <v>0</v>
      </c>
      <c r="Q3189">
        <v>0</v>
      </c>
      <c r="R3189">
        <v>538.63</v>
      </c>
      <c r="S3189">
        <v>0</v>
      </c>
      <c r="T3189">
        <v>0</v>
      </c>
      <c r="U3189" t="e">
        <f>VLOOKUP(D3189,#REF!,2,FALSE)</f>
        <v>#REF!</v>
      </c>
      <c r="V3189" t="e">
        <f>VLOOKUP(_216[[#This Row],[rollup_view_description]],Map!$B:$C,2,FALSE)</f>
        <v>#REF!</v>
      </c>
      <c r="W3189" t="str">
        <f>VLOOKUP(F3189,Map!$F:$G,2,FALSE)</f>
        <v>Taxable CIAC</v>
      </c>
    </row>
    <row r="3190" spans="1:23" x14ac:dyDescent="0.25">
      <c r="A3190" t="s">
        <v>6</v>
      </c>
      <c r="B3190" t="s">
        <v>585</v>
      </c>
      <c r="C3190">
        <v>2027</v>
      </c>
      <c r="D3190" t="s">
        <v>172</v>
      </c>
      <c r="E3190" t="s">
        <v>77</v>
      </c>
      <c r="F3190" t="s">
        <v>224</v>
      </c>
      <c r="G3190" t="s">
        <v>88</v>
      </c>
      <c r="H3190">
        <v>0</v>
      </c>
      <c r="I3190">
        <v>0</v>
      </c>
      <c r="J3190">
        <v>0</v>
      </c>
      <c r="K3190">
        <v>-111340.04</v>
      </c>
      <c r="L3190">
        <v>0</v>
      </c>
      <c r="M3190">
        <v>-111340.04</v>
      </c>
      <c r="N3190">
        <v>0</v>
      </c>
      <c r="O3190">
        <v>111340.04</v>
      </c>
      <c r="P3190">
        <v>0</v>
      </c>
      <c r="Q3190">
        <v>0</v>
      </c>
      <c r="R3190">
        <v>5567</v>
      </c>
      <c r="S3190">
        <v>0</v>
      </c>
      <c r="T3190">
        <v>0</v>
      </c>
      <c r="U3190" t="e">
        <f>VLOOKUP(D3190,#REF!,2,FALSE)</f>
        <v>#REF!</v>
      </c>
      <c r="V3190" t="e">
        <f>VLOOKUP(_216[[#This Row],[rollup_view_description]],Map!$B:$C,2,FALSE)</f>
        <v>#REF!</v>
      </c>
      <c r="W3190" t="str">
        <f>VLOOKUP(F3190,Map!$F:$G,2,FALSE)</f>
        <v>Reg Def</v>
      </c>
    </row>
    <row r="3191" spans="1:23" x14ac:dyDescent="0.25">
      <c r="A3191" t="s">
        <v>6</v>
      </c>
      <c r="B3191" t="s">
        <v>585</v>
      </c>
      <c r="C3191">
        <v>2027</v>
      </c>
      <c r="D3191" t="s">
        <v>172</v>
      </c>
      <c r="E3191" t="s">
        <v>77</v>
      </c>
      <c r="F3191" t="s">
        <v>220</v>
      </c>
      <c r="G3191" t="s">
        <v>89</v>
      </c>
      <c r="H3191">
        <v>-4466804.0599999996</v>
      </c>
      <c r="I3191">
        <v>0</v>
      </c>
      <c r="J3191">
        <v>-4466804.0599999996</v>
      </c>
      <c r="K3191">
        <v>-3101109.28</v>
      </c>
      <c r="L3191">
        <v>0</v>
      </c>
      <c r="M3191">
        <v>-3101109.28</v>
      </c>
      <c r="N3191">
        <v>0</v>
      </c>
      <c r="O3191">
        <v>-1365694.78</v>
      </c>
      <c r="P3191">
        <v>0</v>
      </c>
      <c r="Q3191">
        <v>0</v>
      </c>
      <c r="R3191">
        <v>-68284.740000000005</v>
      </c>
      <c r="S3191">
        <v>0</v>
      </c>
      <c r="T3191">
        <v>0</v>
      </c>
      <c r="U3191" t="e">
        <f>VLOOKUP(D3191,#REF!,2,FALSE)</f>
        <v>#REF!</v>
      </c>
      <c r="V3191" t="e">
        <f>VLOOKUP(_216[[#This Row],[rollup_view_description]],Map!$B:$C,2,FALSE)</f>
        <v>#REF!</v>
      </c>
      <c r="W3191" t="str">
        <f>VLOOKUP(F3191,Map!$F:$G,2,FALSE)</f>
        <v>Reg Def</v>
      </c>
    </row>
    <row r="3192" spans="1:23" x14ac:dyDescent="0.25">
      <c r="A3192" t="s">
        <v>6</v>
      </c>
      <c r="B3192" t="s">
        <v>585</v>
      </c>
      <c r="C3192">
        <v>2027</v>
      </c>
      <c r="D3192" t="s">
        <v>172</v>
      </c>
      <c r="E3192" t="s">
        <v>77</v>
      </c>
      <c r="F3192" t="s">
        <v>225</v>
      </c>
      <c r="G3192" t="s">
        <v>88</v>
      </c>
      <c r="H3192">
        <v>0</v>
      </c>
      <c r="I3192">
        <v>0</v>
      </c>
      <c r="J3192">
        <v>0</v>
      </c>
      <c r="K3192">
        <v>0</v>
      </c>
      <c r="L3192">
        <v>0</v>
      </c>
      <c r="M3192">
        <v>0</v>
      </c>
      <c r="N3192">
        <v>0</v>
      </c>
      <c r="O3192">
        <v>0</v>
      </c>
      <c r="P3192">
        <v>0</v>
      </c>
      <c r="Q3192">
        <v>0</v>
      </c>
      <c r="R3192">
        <v>0</v>
      </c>
      <c r="S3192">
        <v>0</v>
      </c>
      <c r="T3192">
        <v>0</v>
      </c>
      <c r="U3192" t="e">
        <f>VLOOKUP(D3192,#REF!,2,FALSE)</f>
        <v>#REF!</v>
      </c>
      <c r="V3192" t="e">
        <f>VLOOKUP(_216[[#This Row],[rollup_view_description]],Map!$B:$C,2,FALSE)</f>
        <v>#REF!</v>
      </c>
      <c r="W3192" t="str">
        <f>VLOOKUP(F3192,Map!$F:$G,2,FALSE)</f>
        <v>Repairs</v>
      </c>
    </row>
    <row r="3193" spans="1:23" x14ac:dyDescent="0.25">
      <c r="A3193" t="s">
        <v>6</v>
      </c>
      <c r="B3193" t="s">
        <v>585</v>
      </c>
      <c r="C3193">
        <v>2027</v>
      </c>
      <c r="D3193" t="s">
        <v>172</v>
      </c>
      <c r="E3193" t="s">
        <v>77</v>
      </c>
      <c r="F3193" t="s">
        <v>230</v>
      </c>
      <c r="G3193" t="s">
        <v>92</v>
      </c>
      <c r="H3193">
        <v>999508.26</v>
      </c>
      <c r="I3193">
        <v>0</v>
      </c>
      <c r="J3193">
        <v>999508.26</v>
      </c>
      <c r="K3193">
        <v>0</v>
      </c>
      <c r="L3193">
        <v>0</v>
      </c>
      <c r="M3193">
        <v>0</v>
      </c>
      <c r="N3193">
        <v>0</v>
      </c>
      <c r="O3193">
        <v>999508.26</v>
      </c>
      <c r="P3193">
        <v>0</v>
      </c>
      <c r="Q3193">
        <v>0</v>
      </c>
      <c r="R3193">
        <v>49975.41</v>
      </c>
      <c r="S3193">
        <v>0</v>
      </c>
      <c r="T3193">
        <v>0</v>
      </c>
      <c r="U3193" t="e">
        <f>VLOOKUP(D3193,#REF!,2,FALSE)</f>
        <v>#REF!</v>
      </c>
      <c r="V3193" t="e">
        <f>VLOOKUP(_216[[#This Row],[rollup_view_description]],Map!$B:$C,2,FALSE)</f>
        <v>#REF!</v>
      </c>
      <c r="W3193" t="str">
        <f>VLOOKUP(F3193,Map!$F:$G,2,FALSE)</f>
        <v>Taxable CIAC</v>
      </c>
    </row>
    <row r="3194" spans="1:23" x14ac:dyDescent="0.25">
      <c r="A3194" t="s">
        <v>6</v>
      </c>
      <c r="B3194" t="s">
        <v>585</v>
      </c>
      <c r="C3194">
        <v>2027</v>
      </c>
      <c r="D3194" t="s">
        <v>173</v>
      </c>
      <c r="E3194" t="s">
        <v>77</v>
      </c>
      <c r="F3194" t="s">
        <v>220</v>
      </c>
      <c r="G3194" t="s">
        <v>89</v>
      </c>
      <c r="H3194">
        <v>-99747.95</v>
      </c>
      <c r="I3194">
        <v>0</v>
      </c>
      <c r="J3194">
        <v>-99747.95</v>
      </c>
      <c r="K3194">
        <v>0</v>
      </c>
      <c r="L3194">
        <v>0</v>
      </c>
      <c r="M3194">
        <v>0</v>
      </c>
      <c r="N3194">
        <v>0</v>
      </c>
      <c r="O3194">
        <v>-99747.95</v>
      </c>
      <c r="P3194">
        <v>0</v>
      </c>
      <c r="Q3194">
        <v>0</v>
      </c>
      <c r="R3194">
        <v>-4987.3999999999996</v>
      </c>
      <c r="S3194">
        <v>0</v>
      </c>
      <c r="T3194">
        <v>0</v>
      </c>
      <c r="U3194" t="e">
        <f>VLOOKUP(D3194,#REF!,2,FALSE)</f>
        <v>#REF!</v>
      </c>
      <c r="V3194" t="e">
        <f>VLOOKUP(_216[[#This Row],[rollup_view_description]],Map!$B:$C,2,FALSE)</f>
        <v>#REF!</v>
      </c>
      <c r="W3194" t="str">
        <f>VLOOKUP(F3194,Map!$F:$G,2,FALSE)</f>
        <v>Reg Def</v>
      </c>
    </row>
    <row r="3195" spans="1:23" x14ac:dyDescent="0.25">
      <c r="A3195" t="s">
        <v>6</v>
      </c>
      <c r="B3195" t="s">
        <v>585</v>
      </c>
      <c r="C3195">
        <v>2027</v>
      </c>
      <c r="D3195" t="s">
        <v>174</v>
      </c>
      <c r="E3195" t="s">
        <v>77</v>
      </c>
      <c r="F3195" t="s">
        <v>228</v>
      </c>
      <c r="G3195" t="s">
        <v>88</v>
      </c>
      <c r="H3195">
        <v>0</v>
      </c>
      <c r="I3195">
        <v>0</v>
      </c>
      <c r="J3195">
        <v>0</v>
      </c>
      <c r="K3195">
        <v>0</v>
      </c>
      <c r="L3195">
        <v>0</v>
      </c>
      <c r="M3195">
        <v>0</v>
      </c>
      <c r="N3195">
        <v>0</v>
      </c>
      <c r="O3195">
        <v>0</v>
      </c>
      <c r="P3195">
        <v>0</v>
      </c>
      <c r="Q3195">
        <v>0</v>
      </c>
      <c r="R3195">
        <v>0</v>
      </c>
      <c r="S3195">
        <v>0</v>
      </c>
      <c r="T3195">
        <v>0</v>
      </c>
      <c r="U3195" t="e">
        <f>VLOOKUP(D3195,#REF!,2,FALSE)</f>
        <v>#REF!</v>
      </c>
      <c r="V3195" t="e">
        <f>VLOOKUP(_216[[#This Row],[rollup_view_description]],Map!$B:$C,2,FALSE)</f>
        <v>#REF!</v>
      </c>
      <c r="W3195" t="str">
        <f>VLOOKUP(F3195,Map!$F:$G,2,FALSE)</f>
        <v>Taxable CIAC</v>
      </c>
    </row>
    <row r="3196" spans="1:23" x14ac:dyDescent="0.25">
      <c r="A3196" t="s">
        <v>6</v>
      </c>
      <c r="B3196" t="s">
        <v>585</v>
      </c>
      <c r="C3196">
        <v>2027</v>
      </c>
      <c r="D3196" t="s">
        <v>174</v>
      </c>
      <c r="E3196" t="s">
        <v>77</v>
      </c>
      <c r="F3196" t="s">
        <v>220</v>
      </c>
      <c r="G3196" t="s">
        <v>89</v>
      </c>
      <c r="H3196">
        <v>-431.21</v>
      </c>
      <c r="I3196">
        <v>0</v>
      </c>
      <c r="J3196">
        <v>-431.21</v>
      </c>
      <c r="K3196">
        <v>0</v>
      </c>
      <c r="L3196">
        <v>0</v>
      </c>
      <c r="M3196">
        <v>0</v>
      </c>
      <c r="N3196">
        <v>0</v>
      </c>
      <c r="O3196">
        <v>-431.21</v>
      </c>
      <c r="P3196">
        <v>0</v>
      </c>
      <c r="Q3196">
        <v>0</v>
      </c>
      <c r="R3196">
        <v>-21.56</v>
      </c>
      <c r="S3196">
        <v>0</v>
      </c>
      <c r="T3196">
        <v>0</v>
      </c>
      <c r="U3196" t="e">
        <f>VLOOKUP(D3196,#REF!,2,FALSE)</f>
        <v>#REF!</v>
      </c>
      <c r="V3196" t="e">
        <f>VLOOKUP(_216[[#This Row],[rollup_view_description]],Map!$B:$C,2,FALSE)</f>
        <v>#REF!</v>
      </c>
      <c r="W3196" t="str">
        <f>VLOOKUP(F3196,Map!$F:$G,2,FALSE)</f>
        <v>Reg Def</v>
      </c>
    </row>
    <row r="3197" spans="1:23" x14ac:dyDescent="0.25">
      <c r="A3197" t="s">
        <v>6</v>
      </c>
      <c r="B3197" t="s">
        <v>585</v>
      </c>
      <c r="C3197">
        <v>2027</v>
      </c>
      <c r="D3197" t="s">
        <v>174</v>
      </c>
      <c r="E3197" t="s">
        <v>77</v>
      </c>
      <c r="F3197" t="s">
        <v>225</v>
      </c>
      <c r="G3197" t="s">
        <v>88</v>
      </c>
      <c r="H3197">
        <v>0</v>
      </c>
      <c r="I3197">
        <v>0</v>
      </c>
      <c r="J3197">
        <v>0</v>
      </c>
      <c r="K3197">
        <v>0</v>
      </c>
      <c r="L3197">
        <v>0</v>
      </c>
      <c r="M3197">
        <v>0</v>
      </c>
      <c r="N3197">
        <v>0</v>
      </c>
      <c r="O3197">
        <v>0</v>
      </c>
      <c r="P3197">
        <v>0</v>
      </c>
      <c r="Q3197">
        <v>0</v>
      </c>
      <c r="R3197">
        <v>0</v>
      </c>
      <c r="S3197">
        <v>0</v>
      </c>
      <c r="T3197">
        <v>0</v>
      </c>
      <c r="U3197" t="e">
        <f>VLOOKUP(D3197,#REF!,2,FALSE)</f>
        <v>#REF!</v>
      </c>
      <c r="V3197" t="e">
        <f>VLOOKUP(_216[[#This Row],[rollup_view_description]],Map!$B:$C,2,FALSE)</f>
        <v>#REF!</v>
      </c>
      <c r="W3197" t="str">
        <f>VLOOKUP(F3197,Map!$F:$G,2,FALSE)</f>
        <v>Repairs</v>
      </c>
    </row>
    <row r="3198" spans="1:23" x14ac:dyDescent="0.25">
      <c r="A3198" t="s">
        <v>6</v>
      </c>
      <c r="B3198" t="s">
        <v>585</v>
      </c>
      <c r="C3198">
        <v>2027</v>
      </c>
      <c r="D3198" t="s">
        <v>174</v>
      </c>
      <c r="E3198" t="s">
        <v>77</v>
      </c>
      <c r="F3198" t="s">
        <v>230</v>
      </c>
      <c r="G3198" t="s">
        <v>92</v>
      </c>
      <c r="H3198">
        <v>0</v>
      </c>
      <c r="I3198">
        <v>0</v>
      </c>
      <c r="J3198">
        <v>0</v>
      </c>
      <c r="K3198">
        <v>0</v>
      </c>
      <c r="L3198">
        <v>0</v>
      </c>
      <c r="M3198">
        <v>0</v>
      </c>
      <c r="N3198">
        <v>0</v>
      </c>
      <c r="O3198">
        <v>0</v>
      </c>
      <c r="P3198">
        <v>0</v>
      </c>
      <c r="Q3198">
        <v>0</v>
      </c>
      <c r="R3198">
        <v>0</v>
      </c>
      <c r="S3198">
        <v>0</v>
      </c>
      <c r="T3198">
        <v>0</v>
      </c>
      <c r="U3198" t="e">
        <f>VLOOKUP(D3198,#REF!,2,FALSE)</f>
        <v>#REF!</v>
      </c>
      <c r="V3198" t="e">
        <f>VLOOKUP(_216[[#This Row],[rollup_view_description]],Map!$B:$C,2,FALSE)</f>
        <v>#REF!</v>
      </c>
      <c r="W3198" t="str">
        <f>VLOOKUP(F3198,Map!$F:$G,2,FALSE)</f>
        <v>Taxable CIAC</v>
      </c>
    </row>
    <row r="3199" spans="1:23" x14ac:dyDescent="0.25">
      <c r="A3199" t="s">
        <v>6</v>
      </c>
      <c r="B3199" t="s">
        <v>585</v>
      </c>
      <c r="C3199">
        <v>2027</v>
      </c>
      <c r="D3199" t="s">
        <v>175</v>
      </c>
      <c r="E3199" t="s">
        <v>77</v>
      </c>
      <c r="F3199" t="s">
        <v>231</v>
      </c>
      <c r="G3199" t="s">
        <v>89</v>
      </c>
      <c r="H3199">
        <v>0</v>
      </c>
      <c r="I3199">
        <v>0</v>
      </c>
      <c r="J3199">
        <v>0</v>
      </c>
      <c r="K3199">
        <v>0</v>
      </c>
      <c r="L3199">
        <v>0</v>
      </c>
      <c r="M3199">
        <v>0</v>
      </c>
      <c r="N3199">
        <v>0</v>
      </c>
      <c r="O3199">
        <v>0</v>
      </c>
      <c r="P3199">
        <v>0</v>
      </c>
      <c r="Q3199">
        <v>0</v>
      </c>
      <c r="R3199">
        <v>0</v>
      </c>
      <c r="S3199">
        <v>0</v>
      </c>
      <c r="T3199">
        <v>0</v>
      </c>
      <c r="U3199" t="e">
        <f>VLOOKUP(D3199,#REF!,2,FALSE)</f>
        <v>#REF!</v>
      </c>
      <c r="V3199" t="e">
        <f>VLOOKUP(_216[[#This Row],[rollup_view_description]],Map!$B:$C,2,FALSE)</f>
        <v>#REF!</v>
      </c>
      <c r="W3199" t="str">
        <f>VLOOKUP(F3199,Map!$F:$G,2,FALSE)</f>
        <v>COR</v>
      </c>
    </row>
    <row r="3200" spans="1:23" x14ac:dyDescent="0.25">
      <c r="A3200" t="s">
        <v>6</v>
      </c>
      <c r="B3200" t="s">
        <v>585</v>
      </c>
      <c r="C3200">
        <v>2027</v>
      </c>
      <c r="D3200" t="s">
        <v>177</v>
      </c>
      <c r="E3200" t="s">
        <v>77</v>
      </c>
      <c r="F3200" t="s">
        <v>231</v>
      </c>
      <c r="G3200" t="s">
        <v>89</v>
      </c>
      <c r="H3200">
        <v>0</v>
      </c>
      <c r="I3200">
        <v>0</v>
      </c>
      <c r="J3200">
        <v>0</v>
      </c>
      <c r="K3200">
        <v>0</v>
      </c>
      <c r="L3200">
        <v>0</v>
      </c>
      <c r="M3200">
        <v>0</v>
      </c>
      <c r="N3200">
        <v>0</v>
      </c>
      <c r="O3200">
        <v>0</v>
      </c>
      <c r="P3200">
        <v>0</v>
      </c>
      <c r="Q3200">
        <v>0</v>
      </c>
      <c r="R3200">
        <v>0</v>
      </c>
      <c r="S3200">
        <v>0</v>
      </c>
      <c r="T3200">
        <v>0</v>
      </c>
      <c r="U3200" t="e">
        <f>VLOOKUP(D3200,#REF!,2,FALSE)</f>
        <v>#REF!</v>
      </c>
      <c r="V3200" t="e">
        <f>VLOOKUP(_216[[#This Row],[rollup_view_description]],Map!$B:$C,2,FALSE)</f>
        <v>#REF!</v>
      </c>
      <c r="W3200" t="str">
        <f>VLOOKUP(F3200,Map!$F:$G,2,FALSE)</f>
        <v>COR</v>
      </c>
    </row>
    <row r="3201" spans="1:23" x14ac:dyDescent="0.25">
      <c r="A3201" t="s">
        <v>6</v>
      </c>
      <c r="B3201" t="s">
        <v>585</v>
      </c>
      <c r="C3201">
        <v>2027</v>
      </c>
      <c r="D3201" t="s">
        <v>178</v>
      </c>
      <c r="E3201" t="s">
        <v>77</v>
      </c>
      <c r="F3201" t="s">
        <v>231</v>
      </c>
      <c r="G3201" t="s">
        <v>89</v>
      </c>
      <c r="H3201">
        <v>0</v>
      </c>
      <c r="I3201">
        <v>0</v>
      </c>
      <c r="J3201">
        <v>0</v>
      </c>
      <c r="K3201">
        <v>0</v>
      </c>
      <c r="L3201">
        <v>0</v>
      </c>
      <c r="M3201">
        <v>0</v>
      </c>
      <c r="N3201">
        <v>0</v>
      </c>
      <c r="O3201">
        <v>0</v>
      </c>
      <c r="P3201">
        <v>0</v>
      </c>
      <c r="Q3201">
        <v>0</v>
      </c>
      <c r="R3201">
        <v>0</v>
      </c>
      <c r="S3201">
        <v>0</v>
      </c>
      <c r="T3201">
        <v>0</v>
      </c>
      <c r="U3201" t="e">
        <f>VLOOKUP(D3201,#REF!,2,FALSE)</f>
        <v>#REF!</v>
      </c>
      <c r="V3201" t="e">
        <f>VLOOKUP(_216[[#This Row],[rollup_view_description]],Map!$B:$C,2,FALSE)</f>
        <v>#REF!</v>
      </c>
      <c r="W3201" t="str">
        <f>VLOOKUP(F3201,Map!$F:$G,2,FALSE)</f>
        <v>COR</v>
      </c>
    </row>
    <row r="3202" spans="1:23" x14ac:dyDescent="0.25">
      <c r="A3202" t="s">
        <v>6</v>
      </c>
      <c r="B3202" t="s">
        <v>585</v>
      </c>
      <c r="C3202">
        <v>2027</v>
      </c>
      <c r="D3202" t="s">
        <v>179</v>
      </c>
      <c r="E3202" t="s">
        <v>77</v>
      </c>
      <c r="F3202" t="s">
        <v>231</v>
      </c>
      <c r="G3202" t="s">
        <v>89</v>
      </c>
      <c r="H3202">
        <v>0</v>
      </c>
      <c r="I3202">
        <v>0</v>
      </c>
      <c r="J3202">
        <v>0</v>
      </c>
      <c r="K3202">
        <v>0</v>
      </c>
      <c r="L3202">
        <v>0</v>
      </c>
      <c r="M3202">
        <v>0</v>
      </c>
      <c r="N3202">
        <v>0</v>
      </c>
      <c r="O3202">
        <v>0</v>
      </c>
      <c r="P3202">
        <v>0</v>
      </c>
      <c r="Q3202">
        <v>0</v>
      </c>
      <c r="R3202">
        <v>0</v>
      </c>
      <c r="S3202">
        <v>0</v>
      </c>
      <c r="T3202">
        <v>0</v>
      </c>
      <c r="U3202" t="e">
        <f>VLOOKUP(D3202,#REF!,2,FALSE)</f>
        <v>#REF!</v>
      </c>
      <c r="V3202" t="e">
        <f>VLOOKUP(_216[[#This Row],[rollup_view_description]],Map!$B:$C,2,FALSE)</f>
        <v>#REF!</v>
      </c>
      <c r="W3202" t="str">
        <f>VLOOKUP(F3202,Map!$F:$G,2,FALSE)</f>
        <v>COR</v>
      </c>
    </row>
    <row r="3203" spans="1:23" x14ac:dyDescent="0.25">
      <c r="A3203" t="s">
        <v>6</v>
      </c>
      <c r="B3203" t="s">
        <v>585</v>
      </c>
      <c r="C3203">
        <v>2027</v>
      </c>
      <c r="D3203" t="s">
        <v>180</v>
      </c>
      <c r="E3203" t="s">
        <v>77</v>
      </c>
      <c r="F3203" t="s">
        <v>231</v>
      </c>
      <c r="G3203" t="s">
        <v>89</v>
      </c>
      <c r="H3203">
        <v>0</v>
      </c>
      <c r="I3203">
        <v>0</v>
      </c>
      <c r="J3203">
        <v>0</v>
      </c>
      <c r="K3203">
        <v>0</v>
      </c>
      <c r="L3203">
        <v>0</v>
      </c>
      <c r="M3203">
        <v>0</v>
      </c>
      <c r="N3203">
        <v>0</v>
      </c>
      <c r="O3203">
        <v>0</v>
      </c>
      <c r="P3203">
        <v>0</v>
      </c>
      <c r="Q3203">
        <v>0</v>
      </c>
      <c r="R3203">
        <v>0</v>
      </c>
      <c r="S3203">
        <v>0</v>
      </c>
      <c r="T3203">
        <v>0</v>
      </c>
      <c r="U3203" t="e">
        <f>VLOOKUP(D3203,#REF!,2,FALSE)</f>
        <v>#REF!</v>
      </c>
      <c r="V3203" t="e">
        <f>VLOOKUP(_216[[#This Row],[rollup_view_description]],Map!$B:$C,2,FALSE)</f>
        <v>#REF!</v>
      </c>
      <c r="W3203" t="str">
        <f>VLOOKUP(F3203,Map!$F:$G,2,FALSE)</f>
        <v>COR</v>
      </c>
    </row>
    <row r="3204" spans="1:23" x14ac:dyDescent="0.25">
      <c r="A3204" t="s">
        <v>6</v>
      </c>
      <c r="B3204" t="s">
        <v>585</v>
      </c>
      <c r="C3204">
        <v>2027</v>
      </c>
      <c r="D3204" t="s">
        <v>181</v>
      </c>
      <c r="E3204" t="s">
        <v>77</v>
      </c>
      <c r="F3204" t="s">
        <v>231</v>
      </c>
      <c r="G3204" t="s">
        <v>89</v>
      </c>
      <c r="H3204">
        <v>0</v>
      </c>
      <c r="I3204">
        <v>0</v>
      </c>
      <c r="J3204">
        <v>0</v>
      </c>
      <c r="K3204">
        <v>0</v>
      </c>
      <c r="L3204">
        <v>0</v>
      </c>
      <c r="M3204">
        <v>0</v>
      </c>
      <c r="N3204">
        <v>0</v>
      </c>
      <c r="O3204">
        <v>0</v>
      </c>
      <c r="P3204">
        <v>0</v>
      </c>
      <c r="Q3204">
        <v>0</v>
      </c>
      <c r="R3204">
        <v>0</v>
      </c>
      <c r="S3204">
        <v>0</v>
      </c>
      <c r="T3204">
        <v>0</v>
      </c>
      <c r="U3204" t="e">
        <f>VLOOKUP(D3204,#REF!,2,FALSE)</f>
        <v>#REF!</v>
      </c>
      <c r="V3204" t="e">
        <f>VLOOKUP(_216[[#This Row],[rollup_view_description]],Map!$B:$C,2,FALSE)</f>
        <v>#REF!</v>
      </c>
      <c r="W3204" t="str">
        <f>VLOOKUP(F3204,Map!$F:$G,2,FALSE)</f>
        <v>COR</v>
      </c>
    </row>
    <row r="3205" spans="1:23" x14ac:dyDescent="0.25">
      <c r="A3205" t="s">
        <v>6</v>
      </c>
      <c r="B3205" t="s">
        <v>585</v>
      </c>
      <c r="C3205">
        <v>2027</v>
      </c>
      <c r="D3205" t="s">
        <v>182</v>
      </c>
      <c r="E3205" t="s">
        <v>77</v>
      </c>
      <c r="F3205" t="s">
        <v>231</v>
      </c>
      <c r="G3205" t="s">
        <v>89</v>
      </c>
      <c r="H3205">
        <v>0</v>
      </c>
      <c r="I3205">
        <v>0</v>
      </c>
      <c r="J3205">
        <v>0</v>
      </c>
      <c r="K3205">
        <v>0</v>
      </c>
      <c r="L3205">
        <v>0</v>
      </c>
      <c r="M3205">
        <v>0</v>
      </c>
      <c r="N3205">
        <v>0</v>
      </c>
      <c r="O3205">
        <v>0</v>
      </c>
      <c r="P3205">
        <v>0</v>
      </c>
      <c r="Q3205">
        <v>0</v>
      </c>
      <c r="R3205">
        <v>0</v>
      </c>
      <c r="S3205">
        <v>0</v>
      </c>
      <c r="T3205">
        <v>0</v>
      </c>
      <c r="U3205" t="e">
        <f>VLOOKUP(D3205,#REF!,2,FALSE)</f>
        <v>#REF!</v>
      </c>
      <c r="V3205" t="e">
        <f>VLOOKUP(_216[[#This Row],[rollup_view_description]],Map!$B:$C,2,FALSE)</f>
        <v>#REF!</v>
      </c>
      <c r="W3205" t="str">
        <f>VLOOKUP(F3205,Map!$F:$G,2,FALSE)</f>
        <v>COR</v>
      </c>
    </row>
    <row r="3206" spans="1:23" x14ac:dyDescent="0.25">
      <c r="A3206" t="s">
        <v>6</v>
      </c>
      <c r="B3206" t="s">
        <v>585</v>
      </c>
      <c r="C3206">
        <v>2027</v>
      </c>
      <c r="D3206" t="s">
        <v>183</v>
      </c>
      <c r="E3206" t="s">
        <v>77</v>
      </c>
      <c r="F3206" t="s">
        <v>231</v>
      </c>
      <c r="G3206" t="s">
        <v>89</v>
      </c>
      <c r="H3206">
        <v>0</v>
      </c>
      <c r="I3206">
        <v>0</v>
      </c>
      <c r="J3206">
        <v>0</v>
      </c>
      <c r="K3206">
        <v>0</v>
      </c>
      <c r="L3206">
        <v>0</v>
      </c>
      <c r="M3206">
        <v>0</v>
      </c>
      <c r="N3206">
        <v>0</v>
      </c>
      <c r="O3206">
        <v>0</v>
      </c>
      <c r="P3206">
        <v>0</v>
      </c>
      <c r="Q3206">
        <v>0</v>
      </c>
      <c r="R3206">
        <v>0</v>
      </c>
      <c r="S3206">
        <v>0</v>
      </c>
      <c r="T3206">
        <v>0</v>
      </c>
      <c r="U3206" t="e">
        <f>VLOOKUP(D3206,#REF!,2,FALSE)</f>
        <v>#REF!</v>
      </c>
      <c r="V3206" t="e">
        <f>VLOOKUP(_216[[#This Row],[rollup_view_description]],Map!$B:$C,2,FALSE)</f>
        <v>#REF!</v>
      </c>
      <c r="W3206" t="str">
        <f>VLOOKUP(F3206,Map!$F:$G,2,FALSE)</f>
        <v>COR</v>
      </c>
    </row>
    <row r="3207" spans="1:23" x14ac:dyDescent="0.25">
      <c r="A3207" t="s">
        <v>6</v>
      </c>
      <c r="B3207" t="s">
        <v>585</v>
      </c>
      <c r="C3207">
        <v>2027</v>
      </c>
      <c r="D3207" t="s">
        <v>184</v>
      </c>
      <c r="E3207" t="s">
        <v>77</v>
      </c>
      <c r="F3207" t="s">
        <v>231</v>
      </c>
      <c r="G3207" t="s">
        <v>89</v>
      </c>
      <c r="H3207">
        <v>0</v>
      </c>
      <c r="I3207">
        <v>0</v>
      </c>
      <c r="J3207">
        <v>0</v>
      </c>
      <c r="K3207">
        <v>0</v>
      </c>
      <c r="L3207">
        <v>0</v>
      </c>
      <c r="M3207">
        <v>0</v>
      </c>
      <c r="N3207">
        <v>0</v>
      </c>
      <c r="O3207">
        <v>0</v>
      </c>
      <c r="P3207">
        <v>0</v>
      </c>
      <c r="Q3207">
        <v>0</v>
      </c>
      <c r="R3207">
        <v>0</v>
      </c>
      <c r="S3207">
        <v>0</v>
      </c>
      <c r="T3207">
        <v>0</v>
      </c>
      <c r="U3207" t="e">
        <f>VLOOKUP(D3207,#REF!,2,FALSE)</f>
        <v>#REF!</v>
      </c>
      <c r="V3207" t="e">
        <f>VLOOKUP(_216[[#This Row],[rollup_view_description]],Map!$B:$C,2,FALSE)</f>
        <v>#REF!</v>
      </c>
      <c r="W3207" t="str">
        <f>VLOOKUP(F3207,Map!$F:$G,2,FALSE)</f>
        <v>COR</v>
      </c>
    </row>
    <row r="3208" spans="1:23" x14ac:dyDescent="0.25">
      <c r="A3208" t="s">
        <v>6</v>
      </c>
      <c r="B3208" t="s">
        <v>585</v>
      </c>
      <c r="C3208">
        <v>2027</v>
      </c>
      <c r="D3208" t="s">
        <v>185</v>
      </c>
      <c r="E3208" t="s">
        <v>77</v>
      </c>
      <c r="F3208" t="s">
        <v>231</v>
      </c>
      <c r="G3208" t="s">
        <v>89</v>
      </c>
      <c r="H3208">
        <v>0</v>
      </c>
      <c r="I3208">
        <v>0</v>
      </c>
      <c r="J3208">
        <v>0</v>
      </c>
      <c r="K3208">
        <v>0</v>
      </c>
      <c r="L3208">
        <v>0</v>
      </c>
      <c r="M3208">
        <v>0</v>
      </c>
      <c r="N3208">
        <v>0</v>
      </c>
      <c r="O3208">
        <v>0</v>
      </c>
      <c r="P3208">
        <v>0</v>
      </c>
      <c r="Q3208">
        <v>0</v>
      </c>
      <c r="R3208">
        <v>0</v>
      </c>
      <c r="S3208">
        <v>0</v>
      </c>
      <c r="T3208">
        <v>0</v>
      </c>
      <c r="U3208" t="e">
        <f>VLOOKUP(D3208,#REF!,2,FALSE)</f>
        <v>#REF!</v>
      </c>
      <c r="V3208" t="e">
        <f>VLOOKUP(_216[[#This Row],[rollup_view_description]],Map!$B:$C,2,FALSE)</f>
        <v>#REF!</v>
      </c>
      <c r="W3208" t="str">
        <f>VLOOKUP(F3208,Map!$F:$G,2,FALSE)</f>
        <v>COR</v>
      </c>
    </row>
    <row r="3209" spans="1:23" x14ac:dyDescent="0.25">
      <c r="A3209" t="s">
        <v>6</v>
      </c>
      <c r="B3209" t="s">
        <v>585</v>
      </c>
      <c r="C3209">
        <v>2027</v>
      </c>
      <c r="D3209" t="s">
        <v>186</v>
      </c>
      <c r="E3209" t="s">
        <v>77</v>
      </c>
      <c r="F3209" t="s">
        <v>231</v>
      </c>
      <c r="G3209" t="s">
        <v>89</v>
      </c>
      <c r="H3209">
        <v>0</v>
      </c>
      <c r="I3209">
        <v>0</v>
      </c>
      <c r="J3209">
        <v>0</v>
      </c>
      <c r="K3209">
        <v>0</v>
      </c>
      <c r="L3209">
        <v>0</v>
      </c>
      <c r="M3209">
        <v>0</v>
      </c>
      <c r="N3209">
        <v>0</v>
      </c>
      <c r="O3209">
        <v>0</v>
      </c>
      <c r="P3209">
        <v>0</v>
      </c>
      <c r="Q3209">
        <v>0</v>
      </c>
      <c r="R3209">
        <v>0</v>
      </c>
      <c r="S3209">
        <v>0</v>
      </c>
      <c r="T3209">
        <v>0</v>
      </c>
      <c r="U3209" t="e">
        <f>VLOOKUP(D3209,#REF!,2,FALSE)</f>
        <v>#REF!</v>
      </c>
      <c r="V3209" t="e">
        <f>VLOOKUP(_216[[#This Row],[rollup_view_description]],Map!$B:$C,2,FALSE)</f>
        <v>#REF!</v>
      </c>
      <c r="W3209" t="str">
        <f>VLOOKUP(F3209,Map!$F:$G,2,FALSE)</f>
        <v>COR</v>
      </c>
    </row>
    <row r="3210" spans="1:23" x14ac:dyDescent="0.25">
      <c r="A3210" t="s">
        <v>6</v>
      </c>
      <c r="B3210" t="s">
        <v>585</v>
      </c>
      <c r="C3210">
        <v>2027</v>
      </c>
      <c r="D3210" t="s">
        <v>187</v>
      </c>
      <c r="E3210" t="s">
        <v>77</v>
      </c>
      <c r="F3210" t="s">
        <v>231</v>
      </c>
      <c r="G3210" t="s">
        <v>89</v>
      </c>
      <c r="H3210">
        <v>0</v>
      </c>
      <c r="I3210">
        <v>0</v>
      </c>
      <c r="J3210">
        <v>0</v>
      </c>
      <c r="K3210">
        <v>0</v>
      </c>
      <c r="L3210">
        <v>0</v>
      </c>
      <c r="M3210">
        <v>0</v>
      </c>
      <c r="N3210">
        <v>0</v>
      </c>
      <c r="O3210">
        <v>0</v>
      </c>
      <c r="P3210">
        <v>0</v>
      </c>
      <c r="Q3210">
        <v>0</v>
      </c>
      <c r="R3210">
        <v>0</v>
      </c>
      <c r="S3210">
        <v>0</v>
      </c>
      <c r="T3210">
        <v>0</v>
      </c>
      <c r="U3210" t="e">
        <f>VLOOKUP(D3210,#REF!,2,FALSE)</f>
        <v>#REF!</v>
      </c>
      <c r="V3210" t="e">
        <f>VLOOKUP(_216[[#This Row],[rollup_view_description]],Map!$B:$C,2,FALSE)</f>
        <v>#REF!</v>
      </c>
      <c r="W3210" t="str">
        <f>VLOOKUP(F3210,Map!$F:$G,2,FALSE)</f>
        <v>COR</v>
      </c>
    </row>
    <row r="3211" spans="1:23" x14ac:dyDescent="0.25">
      <c r="A3211" t="s">
        <v>6</v>
      </c>
      <c r="B3211" t="s">
        <v>585</v>
      </c>
      <c r="C3211">
        <v>2027</v>
      </c>
      <c r="D3211" t="s">
        <v>188</v>
      </c>
      <c r="E3211" t="s">
        <v>77</v>
      </c>
      <c r="F3211" t="s">
        <v>231</v>
      </c>
      <c r="G3211" t="s">
        <v>89</v>
      </c>
      <c r="H3211">
        <v>0</v>
      </c>
      <c r="I3211">
        <v>0</v>
      </c>
      <c r="J3211">
        <v>0</v>
      </c>
      <c r="K3211">
        <v>0</v>
      </c>
      <c r="L3211">
        <v>0</v>
      </c>
      <c r="M3211">
        <v>0</v>
      </c>
      <c r="N3211">
        <v>0</v>
      </c>
      <c r="O3211">
        <v>0</v>
      </c>
      <c r="P3211">
        <v>0</v>
      </c>
      <c r="Q3211">
        <v>0</v>
      </c>
      <c r="R3211">
        <v>0</v>
      </c>
      <c r="S3211">
        <v>0</v>
      </c>
      <c r="T3211">
        <v>0</v>
      </c>
      <c r="U3211" t="e">
        <f>VLOOKUP(D3211,#REF!,2,FALSE)</f>
        <v>#REF!</v>
      </c>
      <c r="V3211" t="e">
        <f>VLOOKUP(_216[[#This Row],[rollup_view_description]],Map!$B:$C,2,FALSE)</f>
        <v>#REF!</v>
      </c>
      <c r="W3211" t="str">
        <f>VLOOKUP(F3211,Map!$F:$G,2,FALSE)</f>
        <v>COR</v>
      </c>
    </row>
    <row r="3212" spans="1:23" x14ac:dyDescent="0.25">
      <c r="A3212" t="s">
        <v>6</v>
      </c>
      <c r="B3212" t="s">
        <v>585</v>
      </c>
      <c r="C3212">
        <v>2027</v>
      </c>
      <c r="D3212" t="s">
        <v>189</v>
      </c>
      <c r="E3212" t="s">
        <v>77</v>
      </c>
      <c r="F3212" t="s">
        <v>231</v>
      </c>
      <c r="G3212" t="s">
        <v>89</v>
      </c>
      <c r="H3212">
        <v>0</v>
      </c>
      <c r="I3212">
        <v>0</v>
      </c>
      <c r="J3212">
        <v>0</v>
      </c>
      <c r="K3212">
        <v>0</v>
      </c>
      <c r="L3212">
        <v>0</v>
      </c>
      <c r="M3212">
        <v>0</v>
      </c>
      <c r="N3212">
        <v>0</v>
      </c>
      <c r="O3212">
        <v>0</v>
      </c>
      <c r="P3212">
        <v>0</v>
      </c>
      <c r="Q3212">
        <v>0</v>
      </c>
      <c r="R3212">
        <v>0</v>
      </c>
      <c r="S3212">
        <v>0</v>
      </c>
      <c r="T3212">
        <v>0</v>
      </c>
      <c r="U3212" t="e">
        <f>VLOOKUP(D3212,#REF!,2,FALSE)</f>
        <v>#REF!</v>
      </c>
      <c r="V3212" t="e">
        <f>VLOOKUP(_216[[#This Row],[rollup_view_description]],Map!$B:$C,2,FALSE)</f>
        <v>#REF!</v>
      </c>
      <c r="W3212" t="str">
        <f>VLOOKUP(F3212,Map!$F:$G,2,FALSE)</f>
        <v>COR</v>
      </c>
    </row>
    <row r="3213" spans="1:23" x14ac:dyDescent="0.25">
      <c r="A3213" t="s">
        <v>6</v>
      </c>
      <c r="B3213" t="s">
        <v>585</v>
      </c>
      <c r="C3213">
        <v>2027</v>
      </c>
      <c r="D3213" t="s">
        <v>190</v>
      </c>
      <c r="E3213" t="s">
        <v>77</v>
      </c>
      <c r="F3213" t="s">
        <v>231</v>
      </c>
      <c r="G3213" t="s">
        <v>89</v>
      </c>
      <c r="H3213">
        <v>0</v>
      </c>
      <c r="I3213">
        <v>0</v>
      </c>
      <c r="J3213">
        <v>0</v>
      </c>
      <c r="K3213">
        <v>0</v>
      </c>
      <c r="L3213">
        <v>0</v>
      </c>
      <c r="M3213">
        <v>0</v>
      </c>
      <c r="N3213">
        <v>0</v>
      </c>
      <c r="O3213">
        <v>0</v>
      </c>
      <c r="P3213">
        <v>0</v>
      </c>
      <c r="Q3213">
        <v>0</v>
      </c>
      <c r="R3213">
        <v>0</v>
      </c>
      <c r="S3213">
        <v>0</v>
      </c>
      <c r="T3213">
        <v>0</v>
      </c>
      <c r="U3213" t="e">
        <f>VLOOKUP(D3213,#REF!,2,FALSE)</f>
        <v>#REF!</v>
      </c>
      <c r="V3213" t="e">
        <f>VLOOKUP(_216[[#This Row],[rollup_view_description]],Map!$B:$C,2,FALSE)</f>
        <v>#REF!</v>
      </c>
      <c r="W3213" t="str">
        <f>VLOOKUP(F3213,Map!$F:$G,2,FALSE)</f>
        <v>COR</v>
      </c>
    </row>
    <row r="3214" spans="1:23" x14ac:dyDescent="0.25">
      <c r="A3214" t="s">
        <v>6</v>
      </c>
      <c r="B3214" t="s">
        <v>585</v>
      </c>
      <c r="C3214">
        <v>2027</v>
      </c>
      <c r="D3214" t="s">
        <v>191</v>
      </c>
      <c r="E3214" t="s">
        <v>77</v>
      </c>
      <c r="F3214" t="s">
        <v>231</v>
      </c>
      <c r="G3214" t="s">
        <v>89</v>
      </c>
      <c r="H3214">
        <v>0</v>
      </c>
      <c r="I3214">
        <v>0</v>
      </c>
      <c r="J3214">
        <v>0</v>
      </c>
      <c r="K3214">
        <v>0</v>
      </c>
      <c r="L3214">
        <v>0</v>
      </c>
      <c r="M3214">
        <v>0</v>
      </c>
      <c r="N3214">
        <v>0</v>
      </c>
      <c r="O3214">
        <v>0</v>
      </c>
      <c r="P3214">
        <v>0</v>
      </c>
      <c r="Q3214">
        <v>0</v>
      </c>
      <c r="R3214">
        <v>0</v>
      </c>
      <c r="S3214">
        <v>0</v>
      </c>
      <c r="T3214">
        <v>0</v>
      </c>
      <c r="U3214" t="e">
        <f>VLOOKUP(D3214,#REF!,2,FALSE)</f>
        <v>#REF!</v>
      </c>
      <c r="V3214" t="e">
        <f>VLOOKUP(_216[[#This Row],[rollup_view_description]],Map!$B:$C,2,FALSE)</f>
        <v>#REF!</v>
      </c>
      <c r="W3214" t="str">
        <f>VLOOKUP(F3214,Map!$F:$G,2,FALSE)</f>
        <v>COR</v>
      </c>
    </row>
    <row r="3215" spans="1:23" x14ac:dyDescent="0.25">
      <c r="A3215" t="s">
        <v>6</v>
      </c>
      <c r="B3215" t="s">
        <v>585</v>
      </c>
      <c r="C3215">
        <v>2027</v>
      </c>
      <c r="D3215" t="s">
        <v>192</v>
      </c>
      <c r="E3215" t="s">
        <v>77</v>
      </c>
      <c r="F3215" t="s">
        <v>231</v>
      </c>
      <c r="G3215" t="s">
        <v>89</v>
      </c>
      <c r="H3215">
        <v>0</v>
      </c>
      <c r="I3215">
        <v>0</v>
      </c>
      <c r="J3215">
        <v>0</v>
      </c>
      <c r="K3215">
        <v>0</v>
      </c>
      <c r="L3215">
        <v>0</v>
      </c>
      <c r="M3215">
        <v>0</v>
      </c>
      <c r="N3215">
        <v>0</v>
      </c>
      <c r="O3215">
        <v>0</v>
      </c>
      <c r="P3215">
        <v>0</v>
      </c>
      <c r="Q3215">
        <v>0</v>
      </c>
      <c r="R3215">
        <v>0</v>
      </c>
      <c r="S3215">
        <v>0</v>
      </c>
      <c r="T3215">
        <v>0</v>
      </c>
      <c r="U3215" t="e">
        <f>VLOOKUP(D3215,#REF!,2,FALSE)</f>
        <v>#REF!</v>
      </c>
      <c r="V3215" t="e">
        <f>VLOOKUP(_216[[#This Row],[rollup_view_description]],Map!$B:$C,2,FALSE)</f>
        <v>#REF!</v>
      </c>
      <c r="W3215" t="str">
        <f>VLOOKUP(F3215,Map!$F:$G,2,FALSE)</f>
        <v>COR</v>
      </c>
    </row>
    <row r="3216" spans="1:23" x14ac:dyDescent="0.25">
      <c r="A3216" t="s">
        <v>6</v>
      </c>
      <c r="B3216" t="s">
        <v>585</v>
      </c>
      <c r="C3216">
        <v>2027</v>
      </c>
      <c r="D3216" t="s">
        <v>193</v>
      </c>
      <c r="E3216" t="s">
        <v>77</v>
      </c>
      <c r="F3216" t="s">
        <v>231</v>
      </c>
      <c r="G3216" t="s">
        <v>89</v>
      </c>
      <c r="H3216">
        <v>0</v>
      </c>
      <c r="I3216">
        <v>0</v>
      </c>
      <c r="J3216">
        <v>0</v>
      </c>
      <c r="K3216">
        <v>0</v>
      </c>
      <c r="L3216">
        <v>0</v>
      </c>
      <c r="M3216">
        <v>0</v>
      </c>
      <c r="N3216">
        <v>0</v>
      </c>
      <c r="O3216">
        <v>0</v>
      </c>
      <c r="P3216">
        <v>0</v>
      </c>
      <c r="Q3216">
        <v>0</v>
      </c>
      <c r="R3216">
        <v>0</v>
      </c>
      <c r="S3216">
        <v>0</v>
      </c>
      <c r="T3216">
        <v>0</v>
      </c>
      <c r="U3216" t="e">
        <f>VLOOKUP(D3216,#REF!,2,FALSE)</f>
        <v>#REF!</v>
      </c>
      <c r="V3216" t="e">
        <f>VLOOKUP(_216[[#This Row],[rollup_view_description]],Map!$B:$C,2,FALSE)</f>
        <v>#REF!</v>
      </c>
      <c r="W3216" t="str">
        <f>VLOOKUP(F3216,Map!$F:$G,2,FALSE)</f>
        <v>COR</v>
      </c>
    </row>
    <row r="3217" spans="1:23" x14ac:dyDescent="0.25">
      <c r="A3217" t="s">
        <v>6</v>
      </c>
      <c r="B3217" t="s">
        <v>585</v>
      </c>
      <c r="C3217">
        <v>2027</v>
      </c>
      <c r="D3217" t="s">
        <v>194</v>
      </c>
      <c r="E3217" t="s">
        <v>77</v>
      </c>
      <c r="F3217" t="s">
        <v>231</v>
      </c>
      <c r="G3217" t="s">
        <v>89</v>
      </c>
      <c r="H3217">
        <v>0</v>
      </c>
      <c r="I3217">
        <v>0</v>
      </c>
      <c r="J3217">
        <v>0</v>
      </c>
      <c r="K3217">
        <v>0</v>
      </c>
      <c r="L3217">
        <v>0</v>
      </c>
      <c r="M3217">
        <v>0</v>
      </c>
      <c r="N3217">
        <v>0</v>
      </c>
      <c r="O3217">
        <v>0</v>
      </c>
      <c r="P3217">
        <v>0</v>
      </c>
      <c r="Q3217">
        <v>0</v>
      </c>
      <c r="R3217">
        <v>0</v>
      </c>
      <c r="S3217">
        <v>0</v>
      </c>
      <c r="T3217">
        <v>0</v>
      </c>
      <c r="U3217" t="e">
        <f>VLOOKUP(D3217,#REF!,2,FALSE)</f>
        <v>#REF!</v>
      </c>
      <c r="V3217" t="e">
        <f>VLOOKUP(_216[[#This Row],[rollup_view_description]],Map!$B:$C,2,FALSE)</f>
        <v>#REF!</v>
      </c>
      <c r="W3217" t="str">
        <f>VLOOKUP(F3217,Map!$F:$G,2,FALSE)</f>
        <v>COR</v>
      </c>
    </row>
    <row r="3218" spans="1:23" x14ac:dyDescent="0.25">
      <c r="A3218" t="s">
        <v>6</v>
      </c>
      <c r="B3218" t="s">
        <v>585</v>
      </c>
      <c r="C3218">
        <v>2027</v>
      </c>
      <c r="D3218" t="s">
        <v>195</v>
      </c>
      <c r="E3218" t="s">
        <v>77</v>
      </c>
      <c r="F3218" t="s">
        <v>231</v>
      </c>
      <c r="G3218" t="s">
        <v>89</v>
      </c>
      <c r="H3218">
        <v>0</v>
      </c>
      <c r="I3218">
        <v>0</v>
      </c>
      <c r="J3218">
        <v>0</v>
      </c>
      <c r="K3218">
        <v>0</v>
      </c>
      <c r="L3218">
        <v>0</v>
      </c>
      <c r="M3218">
        <v>0</v>
      </c>
      <c r="N3218">
        <v>0</v>
      </c>
      <c r="O3218">
        <v>0</v>
      </c>
      <c r="P3218">
        <v>0</v>
      </c>
      <c r="Q3218">
        <v>0</v>
      </c>
      <c r="R3218">
        <v>0</v>
      </c>
      <c r="S3218">
        <v>0</v>
      </c>
      <c r="T3218">
        <v>0</v>
      </c>
      <c r="U3218" t="e">
        <f>VLOOKUP(D3218,#REF!,2,FALSE)</f>
        <v>#REF!</v>
      </c>
      <c r="V3218" t="e">
        <f>VLOOKUP(_216[[#This Row],[rollup_view_description]],Map!$B:$C,2,FALSE)</f>
        <v>#REF!</v>
      </c>
      <c r="W3218" t="str">
        <f>VLOOKUP(F3218,Map!$F:$G,2,FALSE)</f>
        <v>COR</v>
      </c>
    </row>
    <row r="3219" spans="1:23" x14ac:dyDescent="0.25">
      <c r="A3219" t="s">
        <v>6</v>
      </c>
      <c r="B3219" t="s">
        <v>585</v>
      </c>
      <c r="C3219">
        <v>2027</v>
      </c>
      <c r="D3219" t="s">
        <v>196</v>
      </c>
      <c r="E3219" t="s">
        <v>77</v>
      </c>
      <c r="F3219" t="s">
        <v>231</v>
      </c>
      <c r="G3219" t="s">
        <v>89</v>
      </c>
      <c r="H3219">
        <v>0</v>
      </c>
      <c r="I3219">
        <v>0</v>
      </c>
      <c r="J3219">
        <v>0</v>
      </c>
      <c r="K3219">
        <v>0</v>
      </c>
      <c r="L3219">
        <v>0</v>
      </c>
      <c r="M3219">
        <v>0</v>
      </c>
      <c r="N3219">
        <v>0</v>
      </c>
      <c r="O3219">
        <v>0</v>
      </c>
      <c r="P3219">
        <v>0</v>
      </c>
      <c r="Q3219">
        <v>0</v>
      </c>
      <c r="R3219">
        <v>0</v>
      </c>
      <c r="S3219">
        <v>0</v>
      </c>
      <c r="T3219">
        <v>0</v>
      </c>
      <c r="U3219" t="e">
        <f>VLOOKUP(D3219,#REF!,2,FALSE)</f>
        <v>#REF!</v>
      </c>
      <c r="V3219" t="e">
        <f>VLOOKUP(_216[[#This Row],[rollup_view_description]],Map!$B:$C,2,FALSE)</f>
        <v>#REF!</v>
      </c>
      <c r="W3219" t="str">
        <f>VLOOKUP(F3219,Map!$F:$G,2,FALSE)</f>
        <v>COR</v>
      </c>
    </row>
    <row r="3220" spans="1:23" x14ac:dyDescent="0.25">
      <c r="A3220" t="s">
        <v>6</v>
      </c>
      <c r="B3220" t="s">
        <v>585</v>
      </c>
      <c r="C3220">
        <v>2027</v>
      </c>
      <c r="D3220" t="s">
        <v>197</v>
      </c>
      <c r="E3220" t="s">
        <v>77</v>
      </c>
      <c r="F3220" t="s">
        <v>231</v>
      </c>
      <c r="G3220" t="s">
        <v>89</v>
      </c>
      <c r="H3220">
        <v>0</v>
      </c>
      <c r="I3220">
        <v>0</v>
      </c>
      <c r="J3220">
        <v>0</v>
      </c>
      <c r="K3220">
        <v>0</v>
      </c>
      <c r="L3220">
        <v>0</v>
      </c>
      <c r="M3220">
        <v>0</v>
      </c>
      <c r="N3220">
        <v>0</v>
      </c>
      <c r="O3220">
        <v>0</v>
      </c>
      <c r="P3220">
        <v>0</v>
      </c>
      <c r="Q3220">
        <v>0</v>
      </c>
      <c r="R3220">
        <v>0</v>
      </c>
      <c r="S3220">
        <v>0</v>
      </c>
      <c r="T3220">
        <v>0</v>
      </c>
      <c r="U3220" t="e">
        <f>VLOOKUP(D3220,#REF!,2,FALSE)</f>
        <v>#REF!</v>
      </c>
      <c r="V3220" t="e">
        <f>VLOOKUP(_216[[#This Row],[rollup_view_description]],Map!$B:$C,2,FALSE)</f>
        <v>#REF!</v>
      </c>
      <c r="W3220" t="str">
        <f>VLOOKUP(F3220,Map!$F:$G,2,FALSE)</f>
        <v>COR</v>
      </c>
    </row>
    <row r="3221" spans="1:23" x14ac:dyDescent="0.25">
      <c r="A3221" t="s">
        <v>6</v>
      </c>
      <c r="B3221" t="s">
        <v>585</v>
      </c>
      <c r="C3221">
        <v>2027</v>
      </c>
      <c r="D3221" t="s">
        <v>198</v>
      </c>
      <c r="E3221" t="s">
        <v>77</v>
      </c>
      <c r="F3221" t="s">
        <v>231</v>
      </c>
      <c r="G3221" t="s">
        <v>89</v>
      </c>
      <c r="H3221">
        <v>0</v>
      </c>
      <c r="I3221">
        <v>0</v>
      </c>
      <c r="J3221">
        <v>0</v>
      </c>
      <c r="K3221">
        <v>0</v>
      </c>
      <c r="L3221">
        <v>0</v>
      </c>
      <c r="M3221">
        <v>0</v>
      </c>
      <c r="N3221">
        <v>0</v>
      </c>
      <c r="O3221">
        <v>0</v>
      </c>
      <c r="P3221">
        <v>0</v>
      </c>
      <c r="Q3221">
        <v>0</v>
      </c>
      <c r="R3221">
        <v>0</v>
      </c>
      <c r="S3221">
        <v>0</v>
      </c>
      <c r="T3221">
        <v>0</v>
      </c>
      <c r="U3221" t="e">
        <f>VLOOKUP(D3221,#REF!,2,FALSE)</f>
        <v>#REF!</v>
      </c>
      <c r="V3221" t="e">
        <f>VLOOKUP(_216[[#This Row],[rollup_view_description]],Map!$B:$C,2,FALSE)</f>
        <v>#REF!</v>
      </c>
      <c r="W3221" t="str">
        <f>VLOOKUP(F3221,Map!$F:$G,2,FALSE)</f>
        <v>COR</v>
      </c>
    </row>
    <row r="3222" spans="1:23" x14ac:dyDescent="0.25">
      <c r="A3222" t="s">
        <v>6</v>
      </c>
      <c r="B3222" t="s">
        <v>585</v>
      </c>
      <c r="C3222">
        <v>2027</v>
      </c>
      <c r="D3222" t="s">
        <v>199</v>
      </c>
      <c r="E3222" t="s">
        <v>77</v>
      </c>
      <c r="F3222" t="s">
        <v>231</v>
      </c>
      <c r="G3222" t="s">
        <v>89</v>
      </c>
      <c r="H3222">
        <v>0</v>
      </c>
      <c r="I3222">
        <v>0</v>
      </c>
      <c r="J3222">
        <v>0</v>
      </c>
      <c r="K3222">
        <v>0</v>
      </c>
      <c r="L3222">
        <v>0</v>
      </c>
      <c r="M3222">
        <v>0</v>
      </c>
      <c r="N3222">
        <v>0</v>
      </c>
      <c r="O3222">
        <v>0</v>
      </c>
      <c r="P3222">
        <v>0</v>
      </c>
      <c r="Q3222">
        <v>0</v>
      </c>
      <c r="R3222">
        <v>0</v>
      </c>
      <c r="S3222">
        <v>0</v>
      </c>
      <c r="T3222">
        <v>0</v>
      </c>
      <c r="U3222" t="e">
        <f>VLOOKUP(D3222,#REF!,2,FALSE)</f>
        <v>#REF!</v>
      </c>
      <c r="V3222" t="e">
        <f>VLOOKUP(_216[[#This Row],[rollup_view_description]],Map!$B:$C,2,FALSE)</f>
        <v>#REF!</v>
      </c>
      <c r="W3222" t="str">
        <f>VLOOKUP(F3222,Map!$F:$G,2,FALSE)</f>
        <v>COR</v>
      </c>
    </row>
    <row r="3223" spans="1:23" x14ac:dyDescent="0.25">
      <c r="A3223" t="s">
        <v>6</v>
      </c>
      <c r="B3223" t="s">
        <v>585</v>
      </c>
      <c r="C3223">
        <v>2027</v>
      </c>
      <c r="D3223" t="s">
        <v>200</v>
      </c>
      <c r="E3223" t="s">
        <v>77</v>
      </c>
      <c r="F3223" t="s">
        <v>231</v>
      </c>
      <c r="G3223" t="s">
        <v>89</v>
      </c>
      <c r="H3223">
        <v>0</v>
      </c>
      <c r="I3223">
        <v>0</v>
      </c>
      <c r="J3223">
        <v>0</v>
      </c>
      <c r="K3223">
        <v>0</v>
      </c>
      <c r="L3223">
        <v>0</v>
      </c>
      <c r="M3223">
        <v>0</v>
      </c>
      <c r="N3223">
        <v>0</v>
      </c>
      <c r="O3223">
        <v>0</v>
      </c>
      <c r="P3223">
        <v>0</v>
      </c>
      <c r="Q3223">
        <v>0</v>
      </c>
      <c r="R3223">
        <v>0</v>
      </c>
      <c r="S3223">
        <v>0</v>
      </c>
      <c r="T3223">
        <v>0</v>
      </c>
      <c r="U3223" t="e">
        <f>VLOOKUP(D3223,#REF!,2,FALSE)</f>
        <v>#REF!</v>
      </c>
      <c r="V3223" t="e">
        <f>VLOOKUP(_216[[#This Row],[rollup_view_description]],Map!$B:$C,2,FALSE)</f>
        <v>#REF!</v>
      </c>
      <c r="W3223" t="str">
        <f>VLOOKUP(F3223,Map!$F:$G,2,FALSE)</f>
        <v>COR</v>
      </c>
    </row>
    <row r="3224" spans="1:23" x14ac:dyDescent="0.25">
      <c r="A3224" t="s">
        <v>6</v>
      </c>
      <c r="B3224" t="s">
        <v>585</v>
      </c>
      <c r="C3224">
        <v>2027</v>
      </c>
      <c r="D3224" t="s">
        <v>201</v>
      </c>
      <c r="E3224" t="s">
        <v>77</v>
      </c>
      <c r="F3224" t="s">
        <v>231</v>
      </c>
      <c r="G3224" t="s">
        <v>89</v>
      </c>
      <c r="H3224">
        <v>0</v>
      </c>
      <c r="I3224">
        <v>0</v>
      </c>
      <c r="J3224">
        <v>0</v>
      </c>
      <c r="K3224">
        <v>0</v>
      </c>
      <c r="L3224">
        <v>0</v>
      </c>
      <c r="M3224">
        <v>0</v>
      </c>
      <c r="N3224">
        <v>0</v>
      </c>
      <c r="O3224">
        <v>0</v>
      </c>
      <c r="P3224">
        <v>0</v>
      </c>
      <c r="Q3224">
        <v>0</v>
      </c>
      <c r="R3224">
        <v>0</v>
      </c>
      <c r="S3224">
        <v>0</v>
      </c>
      <c r="T3224">
        <v>0</v>
      </c>
      <c r="U3224" t="e">
        <f>VLOOKUP(D3224,#REF!,2,FALSE)</f>
        <v>#REF!</v>
      </c>
      <c r="V3224" t="e">
        <f>VLOOKUP(_216[[#This Row],[rollup_view_description]],Map!$B:$C,2,FALSE)</f>
        <v>#REF!</v>
      </c>
      <c r="W3224" t="str">
        <f>VLOOKUP(F3224,Map!$F:$G,2,FALSE)</f>
        <v>COR</v>
      </c>
    </row>
    <row r="3225" spans="1:23" x14ac:dyDescent="0.25">
      <c r="A3225" t="s">
        <v>6</v>
      </c>
      <c r="B3225" t="s">
        <v>585</v>
      </c>
      <c r="C3225">
        <v>2027</v>
      </c>
      <c r="D3225" t="s">
        <v>202</v>
      </c>
      <c r="E3225" t="s">
        <v>77</v>
      </c>
      <c r="F3225" t="s">
        <v>231</v>
      </c>
      <c r="G3225" t="s">
        <v>89</v>
      </c>
      <c r="H3225">
        <v>0</v>
      </c>
      <c r="I3225">
        <v>0</v>
      </c>
      <c r="J3225">
        <v>0</v>
      </c>
      <c r="K3225">
        <v>0</v>
      </c>
      <c r="L3225">
        <v>0</v>
      </c>
      <c r="M3225">
        <v>0</v>
      </c>
      <c r="N3225">
        <v>0</v>
      </c>
      <c r="O3225">
        <v>0</v>
      </c>
      <c r="P3225">
        <v>0</v>
      </c>
      <c r="Q3225">
        <v>0</v>
      </c>
      <c r="R3225">
        <v>0</v>
      </c>
      <c r="S3225">
        <v>0</v>
      </c>
      <c r="T3225">
        <v>0</v>
      </c>
      <c r="U3225" t="e">
        <f>VLOOKUP(D3225,#REF!,2,FALSE)</f>
        <v>#REF!</v>
      </c>
      <c r="V3225" t="e">
        <f>VLOOKUP(_216[[#This Row],[rollup_view_description]],Map!$B:$C,2,FALSE)</f>
        <v>#REF!</v>
      </c>
      <c r="W3225" t="str">
        <f>VLOOKUP(F3225,Map!$F:$G,2,FALSE)</f>
        <v>COR</v>
      </c>
    </row>
    <row r="3226" spans="1:23" x14ac:dyDescent="0.25">
      <c r="A3226" t="s">
        <v>6</v>
      </c>
      <c r="B3226" t="s">
        <v>585</v>
      </c>
      <c r="C3226">
        <v>2027</v>
      </c>
      <c r="D3226" t="s">
        <v>203</v>
      </c>
      <c r="E3226" t="s">
        <v>77</v>
      </c>
      <c r="F3226" t="s">
        <v>231</v>
      </c>
      <c r="G3226" t="s">
        <v>89</v>
      </c>
      <c r="H3226">
        <v>0</v>
      </c>
      <c r="I3226">
        <v>0</v>
      </c>
      <c r="J3226">
        <v>0</v>
      </c>
      <c r="K3226">
        <v>0</v>
      </c>
      <c r="L3226">
        <v>0</v>
      </c>
      <c r="M3226">
        <v>0</v>
      </c>
      <c r="N3226">
        <v>0</v>
      </c>
      <c r="O3226">
        <v>0</v>
      </c>
      <c r="P3226">
        <v>0</v>
      </c>
      <c r="Q3226">
        <v>0</v>
      </c>
      <c r="R3226">
        <v>0</v>
      </c>
      <c r="S3226">
        <v>0</v>
      </c>
      <c r="T3226">
        <v>0</v>
      </c>
      <c r="U3226" t="e">
        <f>VLOOKUP(D3226,#REF!,2,FALSE)</f>
        <v>#REF!</v>
      </c>
      <c r="V3226" t="e">
        <f>VLOOKUP(_216[[#This Row],[rollup_view_description]],Map!$B:$C,2,FALSE)</f>
        <v>#REF!</v>
      </c>
      <c r="W3226" t="str">
        <f>VLOOKUP(F3226,Map!$F:$G,2,FALSE)</f>
        <v>COR</v>
      </c>
    </row>
    <row r="3227" spans="1:23" x14ac:dyDescent="0.25">
      <c r="A3227" t="s">
        <v>6</v>
      </c>
      <c r="B3227" t="s">
        <v>585</v>
      </c>
      <c r="C3227">
        <v>2027</v>
      </c>
      <c r="D3227" t="s">
        <v>204</v>
      </c>
      <c r="E3227" t="s">
        <v>77</v>
      </c>
      <c r="F3227" t="s">
        <v>231</v>
      </c>
      <c r="G3227" t="s">
        <v>89</v>
      </c>
      <c r="H3227">
        <v>0</v>
      </c>
      <c r="I3227">
        <v>0</v>
      </c>
      <c r="J3227">
        <v>0</v>
      </c>
      <c r="K3227">
        <v>0</v>
      </c>
      <c r="L3227">
        <v>0</v>
      </c>
      <c r="M3227">
        <v>0</v>
      </c>
      <c r="N3227">
        <v>0</v>
      </c>
      <c r="O3227">
        <v>0</v>
      </c>
      <c r="P3227">
        <v>0</v>
      </c>
      <c r="Q3227">
        <v>0</v>
      </c>
      <c r="R3227">
        <v>0</v>
      </c>
      <c r="S3227">
        <v>0</v>
      </c>
      <c r="T3227">
        <v>0</v>
      </c>
      <c r="U3227" t="e">
        <f>VLOOKUP(D3227,#REF!,2,FALSE)</f>
        <v>#REF!</v>
      </c>
      <c r="V3227" t="e">
        <f>VLOOKUP(_216[[#This Row],[rollup_view_description]],Map!$B:$C,2,FALSE)</f>
        <v>#REF!</v>
      </c>
      <c r="W3227" t="str">
        <f>VLOOKUP(F3227,Map!$F:$G,2,FALSE)</f>
        <v>COR</v>
      </c>
    </row>
    <row r="3228" spans="1:23" x14ac:dyDescent="0.25">
      <c r="A3228" t="s">
        <v>6</v>
      </c>
      <c r="B3228" t="s">
        <v>585</v>
      </c>
      <c r="C3228">
        <v>2027</v>
      </c>
      <c r="D3228" t="s">
        <v>205</v>
      </c>
      <c r="E3228" t="s">
        <v>77</v>
      </c>
      <c r="F3228" t="s">
        <v>231</v>
      </c>
      <c r="G3228" t="s">
        <v>89</v>
      </c>
      <c r="H3228">
        <v>0</v>
      </c>
      <c r="I3228">
        <v>0</v>
      </c>
      <c r="J3228">
        <v>0</v>
      </c>
      <c r="K3228">
        <v>0</v>
      </c>
      <c r="L3228">
        <v>0</v>
      </c>
      <c r="M3228">
        <v>0</v>
      </c>
      <c r="N3228">
        <v>0</v>
      </c>
      <c r="O3228">
        <v>0</v>
      </c>
      <c r="P3228">
        <v>0</v>
      </c>
      <c r="Q3228">
        <v>0</v>
      </c>
      <c r="R3228">
        <v>0</v>
      </c>
      <c r="S3228">
        <v>0</v>
      </c>
      <c r="T3228">
        <v>0</v>
      </c>
      <c r="U3228" t="e">
        <f>VLOOKUP(D3228,#REF!,2,FALSE)</f>
        <v>#REF!</v>
      </c>
      <c r="V3228" t="e">
        <f>VLOOKUP(_216[[#This Row],[rollup_view_description]],Map!$B:$C,2,FALSE)</f>
        <v>#REF!</v>
      </c>
      <c r="W3228" t="str">
        <f>VLOOKUP(F3228,Map!$F:$G,2,FALSE)</f>
        <v>COR</v>
      </c>
    </row>
    <row r="3229" spans="1:23" x14ac:dyDescent="0.25">
      <c r="A3229" t="s">
        <v>6</v>
      </c>
      <c r="B3229" t="s">
        <v>585</v>
      </c>
      <c r="C3229">
        <v>2027</v>
      </c>
      <c r="D3229" t="s">
        <v>206</v>
      </c>
      <c r="E3229" t="s">
        <v>77</v>
      </c>
      <c r="F3229" t="s">
        <v>231</v>
      </c>
      <c r="G3229" t="s">
        <v>89</v>
      </c>
      <c r="H3229">
        <v>0</v>
      </c>
      <c r="I3229">
        <v>8147765</v>
      </c>
      <c r="J3229">
        <v>8147765</v>
      </c>
      <c r="K3229">
        <v>5870831</v>
      </c>
      <c r="L3229">
        <v>0</v>
      </c>
      <c r="M3229">
        <v>5870831</v>
      </c>
      <c r="N3229">
        <v>0</v>
      </c>
      <c r="O3229">
        <v>-5870831</v>
      </c>
      <c r="P3229">
        <v>8147765</v>
      </c>
      <c r="Q3229">
        <v>0</v>
      </c>
      <c r="R3229">
        <v>-293541.55</v>
      </c>
      <c r="S3229">
        <v>407388.25</v>
      </c>
      <c r="T3229">
        <v>0</v>
      </c>
      <c r="U3229" t="e">
        <f>VLOOKUP(D3229,#REF!,2,FALSE)</f>
        <v>#REF!</v>
      </c>
      <c r="V3229" t="e">
        <f>VLOOKUP(_216[[#This Row],[rollup_view_description]],Map!$B:$C,2,FALSE)</f>
        <v>#REF!</v>
      </c>
      <c r="W3229" t="str">
        <f>VLOOKUP(F3229,Map!$F:$G,2,FALSE)</f>
        <v>COR</v>
      </c>
    </row>
    <row r="3230" spans="1:23" x14ac:dyDescent="0.25">
      <c r="A3230" t="s">
        <v>6</v>
      </c>
      <c r="B3230" t="s">
        <v>585</v>
      </c>
      <c r="C3230">
        <v>2027</v>
      </c>
      <c r="D3230" t="s">
        <v>207</v>
      </c>
      <c r="E3230" t="s">
        <v>77</v>
      </c>
      <c r="F3230" t="s">
        <v>231</v>
      </c>
      <c r="G3230" t="s">
        <v>89</v>
      </c>
      <c r="H3230">
        <v>0</v>
      </c>
      <c r="I3230">
        <v>0</v>
      </c>
      <c r="J3230">
        <v>0</v>
      </c>
      <c r="K3230">
        <v>0</v>
      </c>
      <c r="L3230">
        <v>0</v>
      </c>
      <c r="M3230">
        <v>0</v>
      </c>
      <c r="N3230">
        <v>0</v>
      </c>
      <c r="O3230">
        <v>0</v>
      </c>
      <c r="P3230">
        <v>0</v>
      </c>
      <c r="Q3230">
        <v>0</v>
      </c>
      <c r="R3230">
        <v>0</v>
      </c>
      <c r="S3230">
        <v>0</v>
      </c>
      <c r="T3230">
        <v>0</v>
      </c>
      <c r="U3230" t="e">
        <f>VLOOKUP(D3230,#REF!,2,FALSE)</f>
        <v>#REF!</v>
      </c>
      <c r="V3230" t="e">
        <f>VLOOKUP(_216[[#This Row],[rollup_view_description]],Map!$B:$C,2,FALSE)</f>
        <v>#REF!</v>
      </c>
      <c r="W3230" t="str">
        <f>VLOOKUP(F3230,Map!$F:$G,2,FALSE)</f>
        <v>COR</v>
      </c>
    </row>
    <row r="3231" spans="1:23" x14ac:dyDescent="0.25">
      <c r="A3231" t="s">
        <v>6</v>
      </c>
      <c r="B3231" t="s">
        <v>585</v>
      </c>
      <c r="C3231">
        <v>2027</v>
      </c>
      <c r="D3231" t="s">
        <v>93</v>
      </c>
      <c r="E3231" t="s">
        <v>77</v>
      </c>
      <c r="F3231" t="s">
        <v>140</v>
      </c>
      <c r="G3231" t="s">
        <v>89</v>
      </c>
      <c r="H3231">
        <v>0</v>
      </c>
      <c r="I3231">
        <v>0</v>
      </c>
      <c r="J3231">
        <v>0</v>
      </c>
      <c r="K3231">
        <v>0</v>
      </c>
      <c r="L3231">
        <v>0</v>
      </c>
      <c r="M3231">
        <v>0</v>
      </c>
      <c r="N3231">
        <v>0</v>
      </c>
      <c r="O3231">
        <v>0</v>
      </c>
      <c r="P3231">
        <v>0</v>
      </c>
      <c r="Q3231">
        <v>0</v>
      </c>
      <c r="R3231">
        <v>0</v>
      </c>
      <c r="S3231">
        <v>0</v>
      </c>
      <c r="T3231">
        <v>0</v>
      </c>
      <c r="U3231" t="e">
        <f>VLOOKUP(D3231,#REF!,2,FALSE)</f>
        <v>#REF!</v>
      </c>
      <c r="V3231" t="e">
        <f>VLOOKUP(_216[[#This Row],[rollup_view_description]],Map!$B:$C,2,FALSE)</f>
        <v>#REF!</v>
      </c>
      <c r="W3231" t="str">
        <f>VLOOKUP(F3231,Map!$F:$G,2,FALSE)</f>
        <v>n/a</v>
      </c>
    </row>
    <row r="3232" spans="1:23" x14ac:dyDescent="0.25">
      <c r="A3232" t="s">
        <v>6</v>
      </c>
      <c r="B3232" t="s">
        <v>585</v>
      </c>
      <c r="C3232">
        <v>2027</v>
      </c>
      <c r="D3232" t="s">
        <v>94</v>
      </c>
      <c r="E3232" t="s">
        <v>77</v>
      </c>
      <c r="F3232" t="s">
        <v>141</v>
      </c>
      <c r="G3232" t="s">
        <v>88</v>
      </c>
      <c r="H3232">
        <v>0</v>
      </c>
      <c r="I3232">
        <v>0</v>
      </c>
      <c r="J3232">
        <v>0</v>
      </c>
      <c r="K3232">
        <v>0</v>
      </c>
      <c r="L3232">
        <v>0</v>
      </c>
      <c r="M3232">
        <v>0</v>
      </c>
      <c r="N3232">
        <v>0</v>
      </c>
      <c r="O3232">
        <v>0</v>
      </c>
      <c r="P3232">
        <v>0</v>
      </c>
      <c r="Q3232">
        <v>0</v>
      </c>
      <c r="R3232">
        <v>0</v>
      </c>
      <c r="S3232">
        <v>0</v>
      </c>
      <c r="T3232">
        <v>0</v>
      </c>
      <c r="U3232" t="e">
        <f>VLOOKUP(D3232,#REF!,2,FALSE)</f>
        <v>#REF!</v>
      </c>
      <c r="V3232" t="e">
        <f>VLOOKUP(_216[[#This Row],[rollup_view_description]],Map!$B:$C,2,FALSE)</f>
        <v>#REF!</v>
      </c>
      <c r="W3232" t="str">
        <f>VLOOKUP(F3232,Map!$F:$G,2,FALSE)</f>
        <v>n/a</v>
      </c>
    </row>
    <row r="3233" spans="1:23" x14ac:dyDescent="0.25">
      <c r="A3233" t="s">
        <v>6</v>
      </c>
      <c r="B3233" t="s">
        <v>585</v>
      </c>
      <c r="C3233">
        <v>2027</v>
      </c>
      <c r="D3233" t="s">
        <v>94</v>
      </c>
      <c r="E3233" t="s">
        <v>77</v>
      </c>
      <c r="F3233" t="s">
        <v>140</v>
      </c>
      <c r="G3233" t="s">
        <v>89</v>
      </c>
      <c r="H3233">
        <v>0</v>
      </c>
      <c r="I3233">
        <v>0</v>
      </c>
      <c r="J3233">
        <v>0</v>
      </c>
      <c r="K3233">
        <v>0</v>
      </c>
      <c r="L3233">
        <v>0</v>
      </c>
      <c r="M3233">
        <v>0</v>
      </c>
      <c r="N3233">
        <v>0</v>
      </c>
      <c r="O3233">
        <v>0</v>
      </c>
      <c r="P3233">
        <v>0</v>
      </c>
      <c r="Q3233">
        <v>0</v>
      </c>
      <c r="R3233">
        <v>0</v>
      </c>
      <c r="S3233">
        <v>0</v>
      </c>
      <c r="T3233">
        <v>0</v>
      </c>
      <c r="U3233" t="e">
        <f>VLOOKUP(D3233,#REF!,2,FALSE)</f>
        <v>#REF!</v>
      </c>
      <c r="V3233" t="e">
        <f>VLOOKUP(_216[[#This Row],[rollup_view_description]],Map!$B:$C,2,FALSE)</f>
        <v>#REF!</v>
      </c>
      <c r="W3233" t="str">
        <f>VLOOKUP(F3233,Map!$F:$G,2,FALSE)</f>
        <v>n/a</v>
      </c>
    </row>
  </sheetData>
  <pageMargins left="0.7" right="0.7" top="0.75" bottom="0.75" header="0.3" footer="0.3"/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42184-2D8C-4589-9336-B7645176BE94}">
  <sheetPr>
    <pageSetUpPr fitToPage="1"/>
  </sheetPr>
  <dimension ref="A1:CB35"/>
  <sheetViews>
    <sheetView topLeftCell="A9" zoomScale="90" zoomScaleNormal="90" workbookViewId="0">
      <pane xSplit="2" ySplit="9" topLeftCell="BB18" activePane="bottomRight" state="frozen"/>
      <selection activeCell="A9" sqref="A9"/>
      <selection pane="topRight" activeCell="C9" sqref="C9"/>
      <selection pane="bottomLeft" activeCell="A18" sqref="A18"/>
      <selection pane="bottomRight" activeCell="A9" sqref="A1:XFD1048576"/>
    </sheetView>
  </sheetViews>
  <sheetFormatPr defaultColWidth="8.7109375" defaultRowHeight="15" x14ac:dyDescent="0.25"/>
  <cols>
    <col min="1" max="1" width="10.42578125" style="242" customWidth="1"/>
    <col min="2" max="2" width="20.28515625" style="229" customWidth="1"/>
    <col min="3" max="3" width="18.140625" style="229" customWidth="1"/>
    <col min="4" max="4" width="16.5703125" style="229" customWidth="1"/>
    <col min="5" max="5" width="15.7109375" style="229" customWidth="1"/>
    <col min="6" max="6" width="14.85546875" style="229" customWidth="1"/>
    <col min="7" max="7" width="14.85546875" style="229" bestFit="1" customWidth="1"/>
    <col min="8" max="10" width="14.85546875" style="229" customWidth="1"/>
    <col min="11" max="11" width="16.28515625" style="229" bestFit="1" customWidth="1"/>
    <col min="12" max="12" width="14.85546875" style="229" customWidth="1"/>
    <col min="13" max="13" width="17.5703125" style="229" bestFit="1" customWidth="1"/>
    <col min="14" max="14" width="16.7109375" style="231" customWidth="1"/>
    <col min="15" max="15" width="16" style="231" bestFit="1" customWidth="1"/>
    <col min="16" max="16" width="14.85546875" style="231" customWidth="1"/>
    <col min="17" max="17" width="10.5703125" style="231" customWidth="1"/>
    <col min="18" max="18" width="21.140625" style="229" customWidth="1"/>
    <col min="19" max="19" width="20.85546875" style="229" customWidth="1"/>
    <col min="20" max="20" width="16.5703125" style="229" customWidth="1"/>
    <col min="21" max="21" width="21.42578125" style="229" customWidth="1"/>
    <col min="22" max="22" width="15.42578125" style="229" bestFit="1" customWidth="1"/>
    <col min="23" max="23" width="16.5703125" style="229" customWidth="1"/>
    <col min="24" max="25" width="16.7109375" style="229" customWidth="1"/>
    <col min="26" max="27" width="15.42578125" style="229" bestFit="1" customWidth="1"/>
    <col min="28" max="30" width="15.42578125" style="233" customWidth="1"/>
    <col min="31" max="31" width="11.28515625" style="233" bestFit="1" customWidth="1"/>
    <col min="32" max="32" width="15.7109375" style="229" customWidth="1"/>
    <col min="33" max="33" width="11.140625" style="229" customWidth="1"/>
    <col min="34" max="35" width="6.7109375" style="229" customWidth="1"/>
    <col min="36" max="36" width="15.42578125" style="233" bestFit="1" customWidth="1"/>
    <col min="37" max="40" width="15.42578125" style="233" customWidth="1"/>
    <col min="41" max="41" width="10.28515625" style="233" customWidth="1"/>
    <col min="42" max="42" width="15.42578125" style="233" customWidth="1"/>
    <col min="43" max="43" width="4.140625" style="229" customWidth="1"/>
    <col min="44" max="48" width="15.42578125" style="233" customWidth="1"/>
    <col min="49" max="49" width="8.5703125" style="233" customWidth="1"/>
    <col min="50" max="50" width="6.140625" style="229" customWidth="1"/>
    <col min="51" max="51" width="16.140625" style="229" bestFit="1" customWidth="1"/>
    <col min="52" max="52" width="17.140625" style="229" customWidth="1"/>
    <col min="53" max="53" width="16.85546875" style="229" bestFit="1" customWidth="1"/>
    <col min="54" max="54" width="16.85546875" style="229" customWidth="1"/>
    <col min="55" max="55" width="15.7109375" style="229" bestFit="1" customWidth="1"/>
    <col min="56" max="56" width="11.5703125" style="229" customWidth="1"/>
    <col min="57" max="57" width="11.28515625" style="229" customWidth="1"/>
    <col min="58" max="58" width="12.140625" style="229" customWidth="1"/>
    <col min="59" max="59" width="4.7109375" style="229" customWidth="1"/>
    <col min="60" max="61" width="15.42578125" style="233" customWidth="1"/>
    <col min="62" max="63" width="6.140625" style="229" customWidth="1"/>
    <col min="64" max="64" width="14.5703125" style="229" customWidth="1"/>
    <col min="65" max="65" width="11.7109375" style="229" customWidth="1"/>
    <col min="66" max="66" width="13" style="229" customWidth="1"/>
    <col min="67" max="67" width="12.5703125" style="229" customWidth="1"/>
    <col min="68" max="68" width="13.28515625" style="229" customWidth="1"/>
    <col min="69" max="71" width="12.28515625" style="229" customWidth="1"/>
    <col min="72" max="72" width="11.140625" style="229" bestFit="1" customWidth="1"/>
    <col min="73" max="73" width="14.5703125" style="229" customWidth="1"/>
    <col min="74" max="74" width="11.85546875" style="229" customWidth="1"/>
    <col min="75" max="76" width="8.7109375" style="229" customWidth="1"/>
    <col min="77" max="77" width="12.7109375" style="229" customWidth="1"/>
    <col min="78" max="16384" width="8.7109375" style="229"/>
  </cols>
  <sheetData>
    <row r="1" spans="1:80" s="211" customFormat="1" x14ac:dyDescent="0.25">
      <c r="A1" s="210" t="s">
        <v>249</v>
      </c>
      <c r="E1" s="211">
        <v>-2023.1333150016144</v>
      </c>
      <c r="G1" s="211" t="s">
        <v>250</v>
      </c>
      <c r="M1" s="211">
        <v>-27965952.270000003</v>
      </c>
      <c r="AB1" s="212"/>
      <c r="AC1" s="212"/>
      <c r="AD1" s="212"/>
      <c r="AE1" s="212"/>
      <c r="AJ1" s="212"/>
      <c r="AK1" s="212"/>
      <c r="AL1" s="212"/>
      <c r="AM1" s="212"/>
      <c r="AN1" s="212"/>
      <c r="AO1" s="212"/>
      <c r="AP1" s="212"/>
      <c r="AS1" s="212"/>
      <c r="AT1" s="212"/>
      <c r="AU1" s="212"/>
      <c r="AV1" s="212"/>
      <c r="AW1" s="212"/>
      <c r="BB1" s="211" t="s">
        <v>251</v>
      </c>
      <c r="BC1" s="213">
        <v>0.21</v>
      </c>
      <c r="BD1" s="213"/>
      <c r="BE1" s="213"/>
      <c r="BH1" s="212"/>
      <c r="BI1" s="212"/>
    </row>
    <row r="2" spans="1:80" s="211" customFormat="1" x14ac:dyDescent="0.25">
      <c r="A2" s="210" t="s">
        <v>252</v>
      </c>
      <c r="G2" s="211">
        <v>808043</v>
      </c>
      <c r="M2" s="211">
        <v>27965930.147999998</v>
      </c>
      <c r="T2" s="211">
        <v>20.636544998735189</v>
      </c>
      <c r="AB2" s="212"/>
      <c r="AC2" s="212"/>
      <c r="AD2" s="212"/>
      <c r="AE2" s="212"/>
      <c r="AJ2" s="212"/>
      <c r="AK2" s="212"/>
      <c r="AL2" s="212"/>
      <c r="AM2" s="212"/>
      <c r="AN2" s="212"/>
      <c r="AO2" s="212"/>
      <c r="AP2" s="212"/>
      <c r="AS2" s="212"/>
      <c r="AT2" s="212"/>
      <c r="AU2" s="212"/>
      <c r="AV2" s="212"/>
      <c r="AW2" s="212"/>
      <c r="BB2" s="211" t="s">
        <v>253</v>
      </c>
      <c r="BC2" s="213">
        <v>0.05</v>
      </c>
      <c r="BD2" s="213"/>
      <c r="BE2" s="213"/>
      <c r="BH2" s="212"/>
      <c r="BI2" s="212"/>
    </row>
    <row r="3" spans="1:80" s="211" customFormat="1" ht="20.25" customHeight="1" x14ac:dyDescent="0.25">
      <c r="A3" s="210"/>
      <c r="AB3" s="212"/>
      <c r="AC3" s="212"/>
      <c r="AD3" s="212"/>
      <c r="AE3" s="212"/>
      <c r="AJ3" s="214" t="s">
        <v>254</v>
      </c>
      <c r="AK3" s="212"/>
      <c r="AL3" s="212"/>
      <c r="AM3" s="212"/>
      <c r="AN3" s="212"/>
      <c r="AO3" s="212"/>
      <c r="AP3" s="212"/>
      <c r="AS3" s="212"/>
      <c r="AT3" s="212"/>
      <c r="AU3" s="212"/>
      <c r="AV3" s="212"/>
      <c r="AW3" s="212"/>
      <c r="BB3" s="211" t="s">
        <v>255</v>
      </c>
      <c r="BC3" s="213">
        <v>0.2495</v>
      </c>
      <c r="BD3" s="213"/>
      <c r="BE3" s="213"/>
      <c r="BH3" s="212"/>
      <c r="BI3" s="212"/>
    </row>
    <row r="4" spans="1:80" s="211" customFormat="1" x14ac:dyDescent="0.25">
      <c r="A4" s="210"/>
      <c r="S4" s="211">
        <v>-2332.6652608968907</v>
      </c>
      <c r="AB4" s="212"/>
      <c r="AC4" s="212"/>
      <c r="AD4" s="212"/>
      <c r="AE4" s="212"/>
      <c r="AJ4" s="212"/>
      <c r="AK4" s="212"/>
      <c r="AL4" s="212"/>
      <c r="AM4" s="212"/>
      <c r="AN4" s="212"/>
      <c r="AO4" s="212"/>
      <c r="AP4" s="212"/>
      <c r="AS4" s="212"/>
      <c r="AT4" s="212"/>
      <c r="AU4" s="212"/>
      <c r="AV4" s="212"/>
      <c r="AW4" s="212"/>
      <c r="BC4" s="213">
        <v>0.75049999999999994</v>
      </c>
      <c r="BD4" s="213"/>
      <c r="BE4" s="213"/>
      <c r="BH4" s="212"/>
      <c r="BI4" s="212"/>
    </row>
    <row r="5" spans="1:80" s="211" customFormat="1" x14ac:dyDescent="0.25">
      <c r="A5" s="210"/>
      <c r="C5" s="211" t="s">
        <v>256</v>
      </c>
      <c r="I5" s="211" t="s">
        <v>227</v>
      </c>
      <c r="K5" s="211" t="s">
        <v>256</v>
      </c>
      <c r="L5" s="211" t="s">
        <v>256</v>
      </c>
      <c r="M5" s="211" t="s">
        <v>256</v>
      </c>
      <c r="AA5" s="211" t="s">
        <v>256</v>
      </c>
      <c r="AB5" s="212"/>
      <c r="AC5" s="212"/>
      <c r="AD5" s="212"/>
      <c r="AE5" s="212"/>
      <c r="AJ5" s="212"/>
      <c r="AK5" s="212"/>
      <c r="AL5" s="212"/>
      <c r="AM5" s="212"/>
      <c r="AN5" s="212"/>
      <c r="AO5" s="212"/>
      <c r="AP5" s="212"/>
      <c r="AS5" s="212"/>
      <c r="AT5" s="212"/>
      <c r="AU5" s="212"/>
      <c r="AV5" s="212"/>
      <c r="AW5" s="212"/>
      <c r="AZ5" s="211" t="s">
        <v>256</v>
      </c>
      <c r="BA5" s="211" t="s">
        <v>256</v>
      </c>
      <c r="BH5" s="212"/>
      <c r="BI5" s="212"/>
    </row>
    <row r="6" spans="1:80" s="211" customFormat="1" x14ac:dyDescent="0.25">
      <c r="A6" s="210"/>
      <c r="G6" s="211" t="s">
        <v>226</v>
      </c>
      <c r="I6" s="211" t="s">
        <v>160</v>
      </c>
      <c r="J6" s="211" t="s">
        <v>159</v>
      </c>
      <c r="AB6" s="212"/>
      <c r="AC6" s="212"/>
      <c r="AD6" s="212"/>
      <c r="AE6" s="212"/>
      <c r="AJ6" s="212"/>
      <c r="AK6" s="212"/>
      <c r="AL6" s="212"/>
      <c r="AM6" s="212"/>
      <c r="AN6" s="212"/>
      <c r="AO6" s="212"/>
      <c r="AP6" s="212"/>
      <c r="AR6" s="212"/>
      <c r="AS6" s="212"/>
      <c r="AT6" s="212"/>
      <c r="AU6" s="212"/>
      <c r="AV6" s="212"/>
      <c r="AW6" s="212"/>
      <c r="BC6" s="213"/>
      <c r="BD6" s="213"/>
      <c r="BE6" s="213"/>
      <c r="BH6" s="212"/>
      <c r="BI6" s="212"/>
    </row>
    <row r="7" spans="1:80" s="211" customFormat="1" x14ac:dyDescent="0.25">
      <c r="A7" s="215">
        <f>COLUMN()</f>
        <v>1</v>
      </c>
      <c r="B7" s="215">
        <f>COLUMN()</f>
        <v>2</v>
      </c>
      <c r="C7" s="215">
        <f>COLUMN()</f>
        <v>3</v>
      </c>
      <c r="D7" s="215">
        <f>COLUMN()</f>
        <v>4</v>
      </c>
      <c r="E7" s="215">
        <f>COLUMN()</f>
        <v>5</v>
      </c>
      <c r="F7" s="215">
        <f>COLUMN()</f>
        <v>6</v>
      </c>
      <c r="G7" s="215">
        <f>COLUMN()</f>
        <v>7</v>
      </c>
      <c r="H7" s="215">
        <f>COLUMN()</f>
        <v>8</v>
      </c>
      <c r="I7" s="215">
        <f>COLUMN()</f>
        <v>9</v>
      </c>
      <c r="J7" s="215">
        <f>COLUMN()</f>
        <v>10</v>
      </c>
      <c r="K7" s="215">
        <f>COLUMN()</f>
        <v>11</v>
      </c>
      <c r="L7" s="215">
        <f>COLUMN()</f>
        <v>12</v>
      </c>
      <c r="M7" s="215">
        <f>COLUMN()</f>
        <v>13</v>
      </c>
      <c r="N7" s="215">
        <f>COLUMN()</f>
        <v>14</v>
      </c>
      <c r="O7" s="215">
        <f>COLUMN()</f>
        <v>15</v>
      </c>
      <c r="P7" s="215">
        <f>COLUMN()</f>
        <v>16</v>
      </c>
      <c r="Q7" s="215"/>
      <c r="R7" s="215">
        <f>COLUMN()</f>
        <v>18</v>
      </c>
      <c r="S7" s="215">
        <f>COLUMN()</f>
        <v>19</v>
      </c>
      <c r="T7" s="215">
        <f>COLUMN()</f>
        <v>20</v>
      </c>
      <c r="U7" s="215">
        <f>COLUMN()</f>
        <v>21</v>
      </c>
      <c r="V7" s="215">
        <f>COLUMN()</f>
        <v>22</v>
      </c>
      <c r="W7" s="215">
        <f>COLUMN()</f>
        <v>23</v>
      </c>
      <c r="X7" s="215">
        <f>COLUMN()</f>
        <v>24</v>
      </c>
      <c r="Y7" s="215">
        <f>COLUMN()</f>
        <v>25</v>
      </c>
      <c r="Z7" s="215">
        <f>COLUMN()</f>
        <v>26</v>
      </c>
      <c r="AA7" s="215">
        <f>COLUMN()</f>
        <v>27</v>
      </c>
      <c r="AB7" s="215">
        <f>COLUMN()</f>
        <v>28</v>
      </c>
      <c r="AC7" s="215">
        <f>COLUMN()</f>
        <v>29</v>
      </c>
      <c r="AD7" s="215">
        <f>COLUMN()</f>
        <v>30</v>
      </c>
      <c r="AE7" s="215"/>
      <c r="AF7" s="215">
        <f>COLUMN()</f>
        <v>32</v>
      </c>
      <c r="AG7" s="215">
        <f>COLUMN()</f>
        <v>33</v>
      </c>
      <c r="AH7" s="215">
        <f>COLUMN()</f>
        <v>34</v>
      </c>
      <c r="AI7" s="215">
        <f>COLUMN()</f>
        <v>35</v>
      </c>
      <c r="AJ7" s="215">
        <f>COLUMN()</f>
        <v>36</v>
      </c>
      <c r="AK7" s="215">
        <f>COLUMN()</f>
        <v>37</v>
      </c>
      <c r="AL7" s="215"/>
      <c r="AM7" s="215">
        <f>COLUMN()</f>
        <v>39</v>
      </c>
      <c r="AN7" s="215"/>
      <c r="AO7" s="215"/>
      <c r="AP7" s="215"/>
      <c r="AQ7" s="215">
        <f>COLUMN()</f>
        <v>43</v>
      </c>
      <c r="AR7" s="215">
        <f>COLUMN()</f>
        <v>44</v>
      </c>
      <c r="AS7" s="215">
        <f>COLUMN()</f>
        <v>45</v>
      </c>
      <c r="AT7" s="215">
        <f>COLUMN()</f>
        <v>46</v>
      </c>
      <c r="AU7" s="215">
        <f>COLUMN()</f>
        <v>47</v>
      </c>
      <c r="AV7" s="215">
        <f>COLUMN()</f>
        <v>48</v>
      </c>
      <c r="AW7" s="215"/>
      <c r="AX7" s="215">
        <f>COLUMN()</f>
        <v>50</v>
      </c>
      <c r="AY7" s="215">
        <f>COLUMN()</f>
        <v>51</v>
      </c>
      <c r="AZ7" s="215">
        <f>COLUMN()</f>
        <v>52</v>
      </c>
      <c r="BA7" s="215">
        <f>COLUMN()</f>
        <v>53</v>
      </c>
      <c r="BB7" s="215">
        <f>COLUMN()</f>
        <v>54</v>
      </c>
      <c r="BC7" s="215">
        <f>COLUMN()</f>
        <v>55</v>
      </c>
      <c r="BD7" s="215">
        <f>COLUMN()</f>
        <v>56</v>
      </c>
      <c r="BE7" s="215">
        <f>COLUMN()</f>
        <v>57</v>
      </c>
      <c r="BF7" s="215">
        <f>COLUMN()</f>
        <v>58</v>
      </c>
      <c r="BG7" s="215">
        <f>COLUMN()</f>
        <v>59</v>
      </c>
      <c r="BH7" s="215">
        <f>COLUMN()</f>
        <v>60</v>
      </c>
      <c r="BI7" s="215">
        <f>COLUMN()</f>
        <v>61</v>
      </c>
      <c r="BJ7" s="215">
        <f>COLUMN()</f>
        <v>62</v>
      </c>
      <c r="BK7" s="215">
        <f>COLUMN()</f>
        <v>63</v>
      </c>
      <c r="BL7" s="215">
        <f>COLUMN()</f>
        <v>64</v>
      </c>
      <c r="BM7" s="215">
        <f>COLUMN()</f>
        <v>65</v>
      </c>
      <c r="BN7" s="215">
        <f>COLUMN()</f>
        <v>66</v>
      </c>
      <c r="BO7" s="215">
        <f>COLUMN()</f>
        <v>67</v>
      </c>
      <c r="BP7" s="215">
        <f>COLUMN()</f>
        <v>68</v>
      </c>
      <c r="BQ7" s="215">
        <f>COLUMN()</f>
        <v>69</v>
      </c>
      <c r="BR7" s="215"/>
      <c r="BS7" s="215"/>
      <c r="BT7" s="215">
        <f>COLUMN()</f>
        <v>72</v>
      </c>
      <c r="BU7" s="215">
        <f>COLUMN()</f>
        <v>73</v>
      </c>
      <c r="BV7" s="215">
        <f>COLUMN()</f>
        <v>74</v>
      </c>
      <c r="BW7" s="215">
        <f>COLUMN()</f>
        <v>75</v>
      </c>
      <c r="BX7" s="215">
        <f>COLUMN()</f>
        <v>76</v>
      </c>
      <c r="BY7" s="215">
        <f>COLUMN()</f>
        <v>77</v>
      </c>
    </row>
    <row r="8" spans="1:80" s="211" customFormat="1" x14ac:dyDescent="0.25">
      <c r="A8" s="216" t="s">
        <v>257</v>
      </c>
      <c r="B8" s="217"/>
      <c r="C8" s="217" t="s">
        <v>258</v>
      </c>
      <c r="D8" s="217" t="s">
        <v>258</v>
      </c>
      <c r="E8" s="217" t="s">
        <v>258</v>
      </c>
      <c r="F8" s="217" t="s">
        <v>258</v>
      </c>
      <c r="G8" s="217" t="s">
        <v>258</v>
      </c>
      <c r="H8" s="217" t="s">
        <v>258</v>
      </c>
      <c r="I8" s="217" t="s">
        <v>258</v>
      </c>
      <c r="J8" s="217" t="s">
        <v>258</v>
      </c>
      <c r="K8" s="218" t="s">
        <v>258</v>
      </c>
      <c r="L8" s="218" t="s">
        <v>258</v>
      </c>
      <c r="M8" s="218" t="s">
        <v>258</v>
      </c>
      <c r="R8" s="217" t="s">
        <v>259</v>
      </c>
      <c r="S8" s="217" t="s">
        <v>259</v>
      </c>
      <c r="T8" s="217" t="s">
        <v>259</v>
      </c>
      <c r="U8" s="217" t="s">
        <v>259</v>
      </c>
      <c r="V8" s="217" t="s">
        <v>259</v>
      </c>
      <c r="W8" s="217" t="s">
        <v>259</v>
      </c>
      <c r="X8" s="217" t="s">
        <v>259</v>
      </c>
      <c r="Y8" s="217" t="s">
        <v>259</v>
      </c>
      <c r="Z8" s="218" t="s">
        <v>259</v>
      </c>
      <c r="AA8" s="219" t="s">
        <v>259</v>
      </c>
      <c r="AB8" s="220"/>
      <c r="AC8" s="220"/>
      <c r="AD8" s="220"/>
      <c r="AE8" s="220"/>
      <c r="AF8" s="220"/>
      <c r="AG8" s="220"/>
      <c r="AH8" s="220"/>
      <c r="AI8" s="220"/>
      <c r="AJ8" s="217" t="s">
        <v>259</v>
      </c>
      <c r="AK8" s="217" t="s">
        <v>259</v>
      </c>
      <c r="AL8" s="217" t="s">
        <v>259</v>
      </c>
      <c r="AM8" s="217" t="s">
        <v>259</v>
      </c>
      <c r="AN8" s="217" t="s">
        <v>259</v>
      </c>
      <c r="AO8" s="220"/>
      <c r="AP8" s="220"/>
      <c r="AQ8" s="220"/>
      <c r="AR8" s="220"/>
      <c r="AS8" s="220"/>
      <c r="AT8" s="220"/>
      <c r="AU8" s="220"/>
      <c r="AV8" s="220"/>
      <c r="AW8" s="220"/>
      <c r="AX8" s="221"/>
      <c r="AY8" s="218"/>
      <c r="AZ8" s="218"/>
      <c r="BA8" s="218"/>
      <c r="BH8" s="220"/>
      <c r="BI8" s="220"/>
    </row>
    <row r="9" spans="1:80" s="211" customFormat="1" ht="27.75" customHeight="1" x14ac:dyDescent="0.25">
      <c r="A9" s="216" t="s">
        <v>260</v>
      </c>
      <c r="B9" s="217"/>
      <c r="C9" s="217" t="s">
        <v>261</v>
      </c>
      <c r="D9" s="217" t="s">
        <v>261</v>
      </c>
      <c r="E9" s="217"/>
      <c r="F9" s="217"/>
      <c r="G9" s="217" t="s">
        <v>262</v>
      </c>
      <c r="H9" s="217" t="s">
        <v>263</v>
      </c>
      <c r="I9" s="217" t="s">
        <v>264</v>
      </c>
      <c r="J9" s="217" t="s">
        <v>265</v>
      </c>
      <c r="K9" s="218"/>
      <c r="L9" s="218"/>
      <c r="M9" s="218"/>
      <c r="R9" s="209" t="s">
        <v>266</v>
      </c>
      <c r="S9" s="209" t="s">
        <v>267</v>
      </c>
      <c r="T9" s="209"/>
      <c r="U9" s="209" t="s">
        <v>268</v>
      </c>
      <c r="V9" s="209"/>
      <c r="W9" s="209"/>
      <c r="X9" s="217"/>
      <c r="Y9" s="217"/>
      <c r="Z9" s="218"/>
      <c r="AA9" s="219"/>
      <c r="AB9" s="220"/>
      <c r="AC9" s="220"/>
      <c r="AD9" s="220"/>
      <c r="AE9" s="220"/>
      <c r="AF9" s="220"/>
      <c r="AG9" s="220"/>
      <c r="AH9" s="220"/>
      <c r="AI9" s="220"/>
      <c r="AJ9" s="5" t="s">
        <v>269</v>
      </c>
      <c r="AK9" s="220" t="s">
        <v>270</v>
      </c>
      <c r="AL9" s="220"/>
      <c r="AM9" s="220" t="s">
        <v>270</v>
      </c>
      <c r="AN9" s="220"/>
      <c r="AO9" s="220"/>
      <c r="AP9" s="220"/>
      <c r="AQ9" s="220"/>
      <c r="AR9" s="5" t="s">
        <v>271</v>
      </c>
      <c r="AS9" s="5" t="s">
        <v>272</v>
      </c>
      <c r="AT9" s="5" t="s">
        <v>273</v>
      </c>
      <c r="AU9" s="220"/>
      <c r="AV9" s="220"/>
      <c r="AW9" s="220"/>
      <c r="AX9" s="221"/>
      <c r="AY9" s="218"/>
      <c r="AZ9" s="218"/>
      <c r="BA9" s="218"/>
      <c r="BH9" s="220"/>
      <c r="BI9" s="220"/>
    </row>
    <row r="10" spans="1:80" s="211" customFormat="1" ht="24.75" customHeight="1" x14ac:dyDescent="0.25">
      <c r="A10" s="216" t="s">
        <v>274</v>
      </c>
      <c r="B10" s="217"/>
      <c r="C10" s="217" t="s">
        <v>275</v>
      </c>
      <c r="D10" s="217" t="s">
        <v>276</v>
      </c>
      <c r="E10" s="217"/>
      <c r="F10" s="217"/>
      <c r="G10" s="217" t="s">
        <v>277</v>
      </c>
      <c r="H10" s="217"/>
      <c r="I10" s="217"/>
      <c r="J10" s="217"/>
      <c r="K10" s="218"/>
      <c r="L10" s="218"/>
      <c r="M10" s="218"/>
      <c r="R10" s="217" t="s">
        <v>277</v>
      </c>
      <c r="S10" s="209" t="s">
        <v>278</v>
      </c>
      <c r="T10" s="209" t="s">
        <v>279</v>
      </c>
      <c r="U10" s="217" t="s">
        <v>277</v>
      </c>
      <c r="X10" s="217"/>
      <c r="Y10" s="217" t="s">
        <v>280</v>
      </c>
      <c r="Z10" s="218"/>
      <c r="AA10" s="219"/>
      <c r="AB10" s="220"/>
      <c r="AC10" s="220"/>
      <c r="AD10" s="220"/>
      <c r="AE10" s="220"/>
      <c r="AF10" s="220"/>
      <c r="AG10" s="220"/>
      <c r="AH10" s="220"/>
      <c r="AI10" s="220"/>
      <c r="AJ10" s="5" t="s">
        <v>281</v>
      </c>
      <c r="AK10" s="5" t="s">
        <v>270</v>
      </c>
      <c r="AL10" s="5"/>
      <c r="AM10" s="220" t="s">
        <v>282</v>
      </c>
      <c r="AN10" s="220"/>
      <c r="AO10" s="220"/>
      <c r="AP10" s="220"/>
      <c r="AQ10" s="220"/>
      <c r="AU10" s="220"/>
      <c r="AV10" s="220"/>
      <c r="AW10" s="220"/>
      <c r="AX10" s="221"/>
      <c r="AY10" s="218"/>
      <c r="AZ10" s="218"/>
      <c r="BA10" s="218"/>
      <c r="BB10" s="217"/>
      <c r="BC10" s="217"/>
      <c r="BD10" s="217"/>
      <c r="BE10" s="217"/>
      <c r="BH10" s="220" t="s">
        <v>283</v>
      </c>
      <c r="BI10" s="220"/>
      <c r="BL10" s="211" t="s">
        <v>256</v>
      </c>
    </row>
    <row r="11" spans="1:80" s="211" customFormat="1" ht="29.25" customHeight="1" x14ac:dyDescent="0.25">
      <c r="A11" s="216" t="s">
        <v>284</v>
      </c>
      <c r="B11" s="217"/>
      <c r="C11" s="209" t="s">
        <v>285</v>
      </c>
      <c r="D11" s="217" t="s">
        <v>286</v>
      </c>
      <c r="E11" s="217" t="s">
        <v>287</v>
      </c>
      <c r="F11" s="217" t="s">
        <v>288</v>
      </c>
      <c r="G11" s="217" t="s">
        <v>289</v>
      </c>
      <c r="H11" s="217"/>
      <c r="I11" s="217" t="s">
        <v>290</v>
      </c>
      <c r="J11" s="217" t="s">
        <v>290</v>
      </c>
      <c r="K11" s="222" t="s">
        <v>291</v>
      </c>
      <c r="L11" s="222" t="s">
        <v>292</v>
      </c>
      <c r="M11" s="218" t="s">
        <v>293</v>
      </c>
      <c r="R11" s="217" t="s">
        <v>294</v>
      </c>
      <c r="S11" s="217" t="s">
        <v>295</v>
      </c>
      <c r="T11" s="217" t="s">
        <v>295</v>
      </c>
      <c r="U11" s="217" t="s">
        <v>296</v>
      </c>
      <c r="V11" s="217" t="s">
        <v>297</v>
      </c>
      <c r="X11" s="209" t="s">
        <v>298</v>
      </c>
      <c r="Y11" s="209"/>
      <c r="Z11" s="222" t="s">
        <v>299</v>
      </c>
      <c r="AA11" s="223" t="s">
        <v>300</v>
      </c>
      <c r="AB11" s="5" t="s">
        <v>301</v>
      </c>
      <c r="AC11" s="5" t="s">
        <v>302</v>
      </c>
      <c r="AD11" s="5" t="s">
        <v>303</v>
      </c>
      <c r="AE11" s="5" t="s">
        <v>304</v>
      </c>
      <c r="AF11" s="209"/>
      <c r="AG11" s="209"/>
      <c r="AH11" s="220"/>
      <c r="AI11" s="220"/>
      <c r="AJ11" s="211" t="s">
        <v>305</v>
      </c>
      <c r="AK11" s="211" t="s">
        <v>305</v>
      </c>
      <c r="AL11" s="211" t="s">
        <v>287</v>
      </c>
      <c r="AM11" s="5" t="s">
        <v>306</v>
      </c>
      <c r="AN11" s="5" t="s">
        <v>307</v>
      </c>
      <c r="AO11" s="220" t="s">
        <v>308</v>
      </c>
      <c r="AP11" s="5"/>
      <c r="AQ11" s="220"/>
      <c r="AR11" s="220" t="s">
        <v>309</v>
      </c>
      <c r="AS11" s="220" t="s">
        <v>309</v>
      </c>
      <c r="AT11" s="220" t="s">
        <v>309</v>
      </c>
      <c r="AU11" s="220" t="s">
        <v>309</v>
      </c>
      <c r="AV11" s="220"/>
      <c r="AW11" s="220" t="s">
        <v>308</v>
      </c>
      <c r="AX11" s="221"/>
      <c r="AY11" s="218"/>
      <c r="AZ11" s="218"/>
      <c r="BA11" s="218"/>
      <c r="BB11" s="217"/>
      <c r="BC11" s="217"/>
      <c r="BD11" s="217"/>
      <c r="BE11" s="217"/>
      <c r="BH11" s="220" t="s">
        <v>310</v>
      </c>
      <c r="BI11" s="220"/>
      <c r="BL11" s="211" t="s">
        <v>311</v>
      </c>
    </row>
    <row r="12" spans="1:80" s="211" customFormat="1" ht="27" customHeight="1" x14ac:dyDescent="0.25">
      <c r="A12" s="216" t="s">
        <v>312</v>
      </c>
      <c r="B12" s="217"/>
      <c r="C12" s="209" t="s">
        <v>313</v>
      </c>
      <c r="D12" s="209" t="s">
        <v>313</v>
      </c>
      <c r="E12" s="209" t="s">
        <v>313</v>
      </c>
      <c r="F12" s="209" t="s">
        <v>313</v>
      </c>
      <c r="G12" s="209" t="s">
        <v>313</v>
      </c>
      <c r="H12" s="209" t="s">
        <v>313</v>
      </c>
      <c r="I12" s="209" t="s">
        <v>313</v>
      </c>
      <c r="J12" s="209" t="s">
        <v>314</v>
      </c>
      <c r="K12" s="222"/>
      <c r="L12" s="222"/>
      <c r="M12" s="218"/>
      <c r="R12" s="217"/>
      <c r="S12" s="217"/>
      <c r="T12" s="217"/>
      <c r="U12" s="217"/>
      <c r="V12" s="217"/>
      <c r="W12" s="209"/>
      <c r="X12" s="209"/>
      <c r="Y12" s="209"/>
      <c r="Z12" s="222"/>
      <c r="AA12" s="223"/>
      <c r="AB12" s="219"/>
      <c r="AC12" s="5"/>
      <c r="AD12" s="5"/>
      <c r="AE12" s="5"/>
      <c r="AF12" s="220"/>
      <c r="AG12" s="220"/>
      <c r="AH12" s="220"/>
      <c r="AI12" s="220"/>
      <c r="AJ12" s="209" t="s">
        <v>315</v>
      </c>
      <c r="AK12" s="209" t="s">
        <v>315</v>
      </c>
      <c r="AL12" s="209" t="s">
        <v>315</v>
      </c>
      <c r="AM12" s="209" t="s">
        <v>316</v>
      </c>
      <c r="AN12" s="209" t="s">
        <v>317</v>
      </c>
      <c r="AO12" s="5"/>
      <c r="AP12" s="5"/>
      <c r="AQ12" s="220"/>
      <c r="AR12" s="224">
        <v>25510100</v>
      </c>
      <c r="AS12" s="225">
        <v>25510200</v>
      </c>
      <c r="AT12" s="225">
        <v>25510300</v>
      </c>
      <c r="AU12" s="220" t="s">
        <v>282</v>
      </c>
      <c r="AV12" s="220" t="s">
        <v>318</v>
      </c>
      <c r="AW12" s="220"/>
      <c r="AX12" s="221"/>
      <c r="AY12" s="218"/>
      <c r="AZ12" s="218"/>
      <c r="BA12" s="218"/>
      <c r="BB12" s="217"/>
      <c r="BC12" s="217"/>
      <c r="BD12" s="217"/>
      <c r="BE12" s="217"/>
      <c r="BH12" s="220"/>
      <c r="BI12" s="220"/>
    </row>
    <row r="13" spans="1:80" s="211" customFormat="1" ht="27.75" customHeight="1" x14ac:dyDescent="0.25">
      <c r="A13" s="226" t="s">
        <v>319</v>
      </c>
      <c r="B13" s="217"/>
      <c r="C13" s="217" t="s">
        <v>320</v>
      </c>
      <c r="D13" s="217" t="s">
        <v>320</v>
      </c>
      <c r="E13" s="217"/>
      <c r="F13" s="217" t="s">
        <v>321</v>
      </c>
      <c r="G13" s="217" t="s">
        <v>322</v>
      </c>
      <c r="H13" s="217"/>
      <c r="I13" s="217" t="s">
        <v>322</v>
      </c>
      <c r="J13" s="217" t="s">
        <v>322</v>
      </c>
      <c r="K13" s="218" t="s">
        <v>258</v>
      </c>
      <c r="L13" s="218" t="s">
        <v>258</v>
      </c>
      <c r="M13" s="218" t="s">
        <v>258</v>
      </c>
      <c r="N13" s="209" t="s">
        <v>323</v>
      </c>
      <c r="O13" s="209" t="s">
        <v>304</v>
      </c>
      <c r="P13" s="211" t="s">
        <v>307</v>
      </c>
      <c r="R13" s="217" t="s">
        <v>322</v>
      </c>
      <c r="S13" s="217" t="s">
        <v>320</v>
      </c>
      <c r="T13" s="217" t="s">
        <v>322</v>
      </c>
      <c r="U13" s="217" t="s">
        <v>322</v>
      </c>
      <c r="V13" s="217" t="s">
        <v>322</v>
      </c>
      <c r="W13" s="217" t="s">
        <v>322</v>
      </c>
      <c r="X13" s="217" t="s">
        <v>322</v>
      </c>
      <c r="Y13" s="217" t="s">
        <v>322</v>
      </c>
      <c r="Z13" s="218" t="s">
        <v>259</v>
      </c>
      <c r="AA13" s="219" t="s">
        <v>259</v>
      </c>
      <c r="AB13" s="219"/>
      <c r="AC13" s="220"/>
      <c r="AD13" s="220"/>
      <c r="AE13" s="220"/>
      <c r="AH13" s="220"/>
      <c r="AI13" s="220"/>
      <c r="AJ13" s="227"/>
      <c r="AM13" s="220"/>
      <c r="AN13" s="220"/>
      <c r="AO13" s="220"/>
      <c r="AP13" s="220"/>
      <c r="AQ13" s="5"/>
      <c r="AW13" s="220"/>
      <c r="AX13" s="228"/>
      <c r="AY13" s="222" t="s">
        <v>324</v>
      </c>
      <c r="AZ13" s="222" t="s">
        <v>325</v>
      </c>
      <c r="BA13" s="222" t="s">
        <v>326</v>
      </c>
      <c r="BB13" s="209" t="s">
        <v>327</v>
      </c>
      <c r="BC13" s="217" t="s">
        <v>328</v>
      </c>
      <c r="BE13" s="217"/>
      <c r="BF13" s="212"/>
      <c r="BG13" s="212"/>
      <c r="BH13" s="5" t="s">
        <v>329</v>
      </c>
      <c r="BI13" s="5" t="s">
        <v>330</v>
      </c>
      <c r="BL13" s="209" t="s">
        <v>331</v>
      </c>
      <c r="BM13" s="209" t="s">
        <v>332</v>
      </c>
      <c r="BN13" s="209" t="s">
        <v>333</v>
      </c>
      <c r="BO13" s="209" t="s">
        <v>334</v>
      </c>
      <c r="BP13" s="209" t="s">
        <v>335</v>
      </c>
      <c r="BQ13" s="209" t="s">
        <v>336</v>
      </c>
      <c r="BR13" s="209" t="s">
        <v>337</v>
      </c>
      <c r="BS13" s="209" t="s">
        <v>282</v>
      </c>
      <c r="BT13" s="209" t="s">
        <v>338</v>
      </c>
    </row>
    <row r="14" spans="1:80" x14ac:dyDescent="0.25">
      <c r="A14" s="198">
        <v>1012</v>
      </c>
      <c r="K14" s="230"/>
      <c r="L14" s="230"/>
      <c r="M14" s="230"/>
      <c r="Q14" s="211"/>
      <c r="Z14" s="230"/>
      <c r="AA14" s="232"/>
      <c r="AB14" s="219"/>
      <c r="AF14" s="220"/>
      <c r="AG14" s="220"/>
      <c r="AH14" s="220"/>
      <c r="AI14" s="220"/>
      <c r="AQ14" s="5"/>
      <c r="AX14" s="234"/>
      <c r="AY14" s="230"/>
      <c r="AZ14" s="230"/>
      <c r="BA14" s="230"/>
      <c r="BF14" s="233"/>
      <c r="BG14" s="233"/>
    </row>
    <row r="15" spans="1:80" x14ac:dyDescent="0.25">
      <c r="A15" s="235" t="s">
        <v>339</v>
      </c>
      <c r="B15" s="236"/>
      <c r="C15" s="237">
        <v>-33282368</v>
      </c>
      <c r="D15" s="237"/>
      <c r="E15" s="237"/>
      <c r="F15" s="237"/>
      <c r="G15" s="237">
        <v>-1833537</v>
      </c>
      <c r="H15" s="237"/>
      <c r="I15" s="237"/>
      <c r="J15" s="237"/>
      <c r="K15" s="238">
        <f>SUM(C15:H15)</f>
        <v>-35115905</v>
      </c>
      <c r="L15" s="238"/>
      <c r="M15" s="238">
        <f>+K15</f>
        <v>-35115905</v>
      </c>
      <c r="N15" s="237"/>
      <c r="O15" s="237"/>
      <c r="P15" s="237"/>
      <c r="Q15" s="8"/>
      <c r="R15" s="237">
        <v>2166163</v>
      </c>
      <c r="S15" s="237">
        <v>776853</v>
      </c>
      <c r="T15" s="237"/>
      <c r="U15" s="237">
        <v>-1407339</v>
      </c>
      <c r="V15" s="237"/>
      <c r="W15" s="237"/>
      <c r="X15" s="237"/>
      <c r="Y15" s="237"/>
      <c r="Z15" s="238">
        <f>SUM(R15:Y15)</f>
        <v>1535677</v>
      </c>
      <c r="AA15" s="239">
        <f>SUM(R15:X15)</f>
        <v>1535677</v>
      </c>
      <c r="AB15" s="126">
        <f>+AA15/$BC$4</f>
        <v>2046205.196535643</v>
      </c>
      <c r="AC15" s="152"/>
      <c r="AD15" s="152"/>
      <c r="AE15" s="152"/>
      <c r="AF15" s="240"/>
      <c r="AG15" s="240"/>
      <c r="AH15" s="240"/>
      <c r="AI15" s="240"/>
      <c r="AJ15" s="237"/>
      <c r="AK15" s="237"/>
      <c r="AL15" s="237"/>
      <c r="AM15" s="237"/>
      <c r="AN15" s="237"/>
      <c r="AO15" s="152"/>
      <c r="AP15" s="152"/>
      <c r="AQ15" s="241"/>
      <c r="AR15" s="237"/>
      <c r="AS15" s="237"/>
      <c r="AT15" s="237"/>
      <c r="AU15" s="237"/>
      <c r="AV15" s="237"/>
      <c r="AW15" s="152"/>
      <c r="AX15" s="152"/>
      <c r="AY15" s="237">
        <f>+K15+L15+Z15+AU15</f>
        <v>-33580228</v>
      </c>
      <c r="AZ15" s="238">
        <f>+M15+AA15+AM15+AV15</f>
        <v>-33580228</v>
      </c>
      <c r="BA15" s="238">
        <f>AZ15/$BC$4</f>
        <v>-44743808.127914727</v>
      </c>
      <c r="BB15" s="237">
        <v>-42300722</v>
      </c>
      <c r="BC15" s="237">
        <f>+BB15-BA15</f>
        <v>2443086.1279147267</v>
      </c>
      <c r="BD15" s="152"/>
      <c r="BE15" s="152"/>
      <c r="BF15" s="152"/>
      <c r="BG15" s="152"/>
      <c r="BH15" s="237"/>
      <c r="BI15" s="237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</row>
    <row r="16" spans="1:80" x14ac:dyDescent="0.25">
      <c r="A16" s="235" t="s">
        <v>340</v>
      </c>
      <c r="B16" s="236"/>
      <c r="C16" s="237"/>
      <c r="D16" s="237"/>
      <c r="E16" s="237"/>
      <c r="F16" s="237"/>
      <c r="G16" s="237"/>
      <c r="H16" s="237"/>
      <c r="I16" s="237">
        <v>-714355.53</v>
      </c>
      <c r="J16" s="237">
        <v>3070857.29</v>
      </c>
      <c r="K16" s="238"/>
      <c r="L16" s="238">
        <f>+I16+J16</f>
        <v>2356501.7599999998</v>
      </c>
      <c r="M16" s="238">
        <f>+L16</f>
        <v>2356501.7599999998</v>
      </c>
      <c r="N16" s="237"/>
      <c r="O16" s="237"/>
      <c r="P16" s="237"/>
      <c r="Q16" s="8"/>
      <c r="R16" s="237"/>
      <c r="S16" s="237"/>
      <c r="T16" s="237"/>
      <c r="U16" s="237"/>
      <c r="V16" s="237"/>
      <c r="W16" s="237"/>
      <c r="X16" s="237"/>
      <c r="Y16" s="237"/>
      <c r="Z16" s="238">
        <f>SUM(R16:Y16)</f>
        <v>0</v>
      </c>
      <c r="AA16" s="239">
        <f>SUM(R16:X16)</f>
        <v>0</v>
      </c>
      <c r="AB16" s="126">
        <f t="shared" ref="AB16:AB25" si="0">+AA16/$BC$4</f>
        <v>0</v>
      </c>
      <c r="AC16" s="152"/>
      <c r="AD16" s="152"/>
      <c r="AE16" s="152"/>
      <c r="AF16" s="240"/>
      <c r="AG16" s="240"/>
      <c r="AH16" s="240"/>
      <c r="AI16" s="240"/>
      <c r="AJ16" s="152">
        <f>-236237*$BC$4</f>
        <v>-177295.86849999998</v>
      </c>
      <c r="AK16" s="152"/>
      <c r="AL16" s="152"/>
      <c r="AM16" s="152">
        <f>+AJ16</f>
        <v>-177295.86849999998</v>
      </c>
      <c r="AN16" s="152"/>
      <c r="AO16" s="152"/>
      <c r="AP16" s="152"/>
      <c r="AQ16" s="241"/>
      <c r="AR16" s="152"/>
      <c r="AS16" s="152"/>
      <c r="AT16" s="152"/>
      <c r="AU16" s="152"/>
      <c r="AV16" s="152"/>
      <c r="AW16" s="152"/>
      <c r="AX16" s="152"/>
      <c r="AY16" s="238">
        <f>+K16+L16+Z16+AU16</f>
        <v>2356501.7599999998</v>
      </c>
      <c r="AZ16" s="238">
        <f>+M16+AA16+AM16+AV16</f>
        <v>2179205.8914999999</v>
      </c>
      <c r="BA16" s="238">
        <f>AZ16/$BC$4</f>
        <v>2903672.0739506995</v>
      </c>
      <c r="BB16" s="237"/>
      <c r="BC16" s="237"/>
      <c r="BD16" s="152"/>
      <c r="BE16" s="152"/>
      <c r="BF16" s="152"/>
      <c r="BG16" s="152"/>
      <c r="BH16" s="237"/>
      <c r="BI16" s="237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</row>
    <row r="17" spans="1:80" x14ac:dyDescent="0.25">
      <c r="A17" s="235" t="s">
        <v>309</v>
      </c>
      <c r="B17" s="236"/>
      <c r="C17" s="237"/>
      <c r="D17" s="237"/>
      <c r="E17" s="237"/>
      <c r="F17" s="237"/>
      <c r="G17" s="237"/>
      <c r="H17" s="237"/>
      <c r="I17" s="237"/>
      <c r="J17" s="237"/>
      <c r="K17" s="238"/>
      <c r="L17" s="238"/>
      <c r="M17" s="238"/>
      <c r="N17" s="237"/>
      <c r="O17" s="237"/>
      <c r="P17" s="237"/>
      <c r="Q17" s="8"/>
      <c r="R17" s="237"/>
      <c r="S17" s="237"/>
      <c r="T17" s="237"/>
      <c r="U17" s="237"/>
      <c r="V17" s="237"/>
      <c r="W17" s="237"/>
      <c r="X17" s="237"/>
      <c r="Y17" s="237"/>
      <c r="Z17" s="238">
        <f>SUM(R17:Y17)</f>
        <v>0</v>
      </c>
      <c r="AA17" s="239">
        <f>SUM(R17:X17)</f>
        <v>0</v>
      </c>
      <c r="AB17" s="126">
        <f t="shared" si="0"/>
        <v>0</v>
      </c>
      <c r="AC17" s="152"/>
      <c r="AD17" s="152"/>
      <c r="AE17" s="152"/>
      <c r="AF17" s="240"/>
      <c r="AG17" s="240"/>
      <c r="AH17" s="240"/>
      <c r="AI17" s="240"/>
      <c r="AJ17" s="237"/>
      <c r="AK17" s="237"/>
      <c r="AL17" s="237"/>
      <c r="AM17" s="237"/>
      <c r="AN17" s="237"/>
      <c r="AO17" s="152"/>
      <c r="AP17" s="152"/>
      <c r="AQ17" s="241"/>
      <c r="AR17" s="237">
        <f>-25307*$BC$4</f>
        <v>-18992.9035</v>
      </c>
      <c r="AS17" s="237">
        <v>0</v>
      </c>
      <c r="AT17" s="237">
        <f>-346426*$BC$4</f>
        <v>-259992.71299999999</v>
      </c>
      <c r="AU17" s="237">
        <f>SUM(AR17:AT17)</f>
        <v>-278985.6165</v>
      </c>
      <c r="AV17" s="237">
        <f>+AU17</f>
        <v>-278985.6165</v>
      </c>
      <c r="AW17" s="152"/>
      <c r="AX17" s="152"/>
      <c r="AY17" s="238">
        <f>+K17+L17+Z17+AU17</f>
        <v>-278985.6165</v>
      </c>
      <c r="AZ17" s="238">
        <f>+M17+AA17+AM17+AV17</f>
        <v>-278985.6165</v>
      </c>
      <c r="BA17" s="238">
        <f>AZ17/$BC$4</f>
        <v>-371733.00000000006</v>
      </c>
      <c r="BB17" s="237"/>
      <c r="BC17" s="237"/>
      <c r="BD17" s="152"/>
      <c r="BE17" s="152"/>
      <c r="BF17" s="152"/>
      <c r="BG17" s="152"/>
      <c r="BH17" s="237">
        <f>(+SUM(AR17:AT17)/$BC$4-SUM(AR17:AT17))*0-156105.5</f>
        <v>-156105.5</v>
      </c>
      <c r="BI17" s="237">
        <f>+BH17</f>
        <v>-156105.5</v>
      </c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</row>
    <row r="18" spans="1:80" x14ac:dyDescent="0.25">
      <c r="C18" s="6"/>
      <c r="D18" s="6"/>
      <c r="E18" s="6"/>
      <c r="F18" s="6"/>
      <c r="G18" s="6"/>
      <c r="H18" s="6"/>
      <c r="I18" s="6"/>
      <c r="J18" s="6"/>
      <c r="K18" s="243"/>
      <c r="L18" s="243"/>
      <c r="M18" s="243"/>
      <c r="N18" s="6"/>
      <c r="O18" s="6"/>
      <c r="P18" s="6"/>
      <c r="Q18" s="8"/>
      <c r="R18" s="6"/>
      <c r="S18" s="6"/>
      <c r="T18" s="6"/>
      <c r="U18" s="6"/>
      <c r="V18" s="6"/>
      <c r="W18" s="6"/>
      <c r="X18" s="6"/>
      <c r="Y18" s="6"/>
      <c r="Z18" s="243"/>
      <c r="AA18" s="244"/>
      <c r="AB18" s="126">
        <f t="shared" si="0"/>
        <v>0</v>
      </c>
      <c r="AC18" s="152"/>
      <c r="AD18" s="152"/>
      <c r="AE18" s="152"/>
      <c r="AF18" s="240"/>
      <c r="AG18" s="240"/>
      <c r="AH18" s="240"/>
      <c r="AI18" s="240"/>
      <c r="AJ18" s="152"/>
      <c r="AK18" s="152"/>
      <c r="AL18" s="152"/>
      <c r="AM18" s="152"/>
      <c r="AN18" s="152"/>
      <c r="AO18" s="152"/>
      <c r="AP18" s="152"/>
      <c r="AQ18" s="241"/>
      <c r="AR18" s="152"/>
      <c r="AS18" s="152"/>
      <c r="AT18" s="152"/>
      <c r="AU18" s="152"/>
      <c r="AV18" s="152"/>
      <c r="AW18" s="152"/>
      <c r="AX18" s="245"/>
      <c r="AY18" s="243"/>
      <c r="AZ18" s="243"/>
      <c r="BA18" s="243"/>
      <c r="BB18" s="6"/>
      <c r="BC18" s="6"/>
      <c r="BD18" s="246" t="s">
        <v>341</v>
      </c>
      <c r="BE18" s="6" t="s">
        <v>342</v>
      </c>
      <c r="BF18" s="152"/>
      <c r="BG18" s="152"/>
      <c r="BH18" s="152"/>
      <c r="BI18" s="152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</row>
    <row r="19" spans="1:80" hidden="1" x14ac:dyDescent="0.25">
      <c r="A19" s="247">
        <v>2018</v>
      </c>
      <c r="B19" s="229" t="s">
        <v>343</v>
      </c>
      <c r="C19" s="6">
        <v>757929.12347000313</v>
      </c>
      <c r="D19" s="6"/>
      <c r="E19" s="6">
        <f>706276-C19</f>
        <v>-51653.123470003135</v>
      </c>
      <c r="F19" s="6"/>
      <c r="G19" s="6">
        <f>-G$15/10</f>
        <v>183353.7</v>
      </c>
      <c r="H19" s="6"/>
      <c r="I19" s="6"/>
      <c r="J19" s="6"/>
      <c r="K19" s="243">
        <f t="shared" ref="K19:K25" si="1">SUM(C19:H19)</f>
        <v>889629.7</v>
      </c>
      <c r="L19" s="243">
        <f t="shared" ref="L19:L25" si="2">+I19+J19</f>
        <v>0</v>
      </c>
      <c r="M19" s="243">
        <f>+M15+M16+K19+L19</f>
        <v>-31869773.540000003</v>
      </c>
      <c r="N19" s="6">
        <v>-32647170.675214987</v>
      </c>
      <c r="O19" s="6"/>
      <c r="P19" s="126">
        <f>+M19/$BC$4</f>
        <v>-42464721.572285153</v>
      </c>
      <c r="Q19" s="6"/>
      <c r="R19" s="6">
        <f>-R$15/10</f>
        <v>-216616.3</v>
      </c>
      <c r="S19" s="6">
        <v>-18353</v>
      </c>
      <c r="T19" s="6"/>
      <c r="U19" s="6">
        <f>-U$15/10</f>
        <v>140733.9</v>
      </c>
      <c r="V19" s="6">
        <f>-C19-G19-R19-S19-U19</f>
        <v>-847047.42347000318</v>
      </c>
      <c r="W19" s="6"/>
      <c r="X19" s="6"/>
      <c r="Y19" s="6"/>
      <c r="Z19" s="243">
        <f t="shared" ref="Z19:Z25" si="3">SUM(R19:Y19)</f>
        <v>-941282.8234700032</v>
      </c>
      <c r="AA19" s="244">
        <f>+AA15+AA16+AA17+Z19</f>
        <v>594394.1765299968</v>
      </c>
      <c r="AB19" s="126">
        <f t="shared" si="0"/>
        <v>791997.57032644481</v>
      </c>
      <c r="AC19" s="152"/>
      <c r="AD19" s="152"/>
      <c r="AE19" s="152"/>
      <c r="AF19" s="248">
        <f>+SUM(R19:Y19)+C19+G19</f>
        <v>0</v>
      </c>
      <c r="AG19" s="248"/>
      <c r="AH19" s="248"/>
      <c r="AI19" s="248"/>
      <c r="AJ19" s="152">
        <f>24100*$BC$4</f>
        <v>18087.05</v>
      </c>
      <c r="AK19" s="152"/>
      <c r="AL19" s="152"/>
      <c r="AM19" s="152">
        <f>+AM16+SUM(AJ19:AL19)</f>
        <v>-159208.81849999999</v>
      </c>
      <c r="AN19" s="152">
        <f>+AM19/$BC$4</f>
        <v>-212137</v>
      </c>
      <c r="AO19" s="152"/>
      <c r="AP19" s="152"/>
      <c r="AQ19" s="249"/>
      <c r="AR19" s="152">
        <f>7652*$BC$4</f>
        <v>5742.826</v>
      </c>
      <c r="AS19" s="152"/>
      <c r="AT19" s="152">
        <f>70840*$BC$4</f>
        <v>53165.42</v>
      </c>
      <c r="AU19" s="152">
        <f t="shared" ref="AU19:AU25" si="4">SUM(AR19:AT19)</f>
        <v>58908.245999999999</v>
      </c>
      <c r="AV19" s="152">
        <f>+AV17+AU19</f>
        <v>-220077.37050000002</v>
      </c>
      <c r="AW19" s="152"/>
      <c r="AX19" s="152"/>
      <c r="AY19" s="243">
        <f>+K19+L19+Z19+AJ19+AU19</f>
        <v>25342.172529996751</v>
      </c>
      <c r="AZ19" s="245">
        <f>+AZ15+AZ16+AZ17+AY19</f>
        <v>-31654665.552470006</v>
      </c>
      <c r="BA19" s="243">
        <f t="shared" ref="BA19:BA28" si="5">AZ19/$BC$4</f>
        <v>-42178102.001958705</v>
      </c>
      <c r="BB19" s="6"/>
      <c r="BC19" s="6"/>
      <c r="BD19" s="6"/>
      <c r="BE19" s="6"/>
      <c r="BF19" s="152"/>
      <c r="BG19" s="152"/>
      <c r="BH19" s="152">
        <v>33181.11</v>
      </c>
      <c r="BI19" s="152">
        <f>+BI17+BH19</f>
        <v>-122924.39</v>
      </c>
      <c r="BJ19" s="6"/>
      <c r="BK19" s="6"/>
      <c r="BL19" s="8">
        <f>+C19+G19+Z19-X19-Y19</f>
        <v>0</v>
      </c>
      <c r="BM19" s="8">
        <f t="shared" ref="BM19:BM24" si="6">+AJ19+AK19</f>
        <v>18087.05</v>
      </c>
      <c r="BN19" s="8">
        <f t="shared" ref="BN19:BN28" si="7">+I19+J19</f>
        <v>0</v>
      </c>
      <c r="BO19" s="8">
        <f t="shared" ref="BO19:BO28" si="8">+AU19</f>
        <v>58908.245999999999</v>
      </c>
      <c r="BP19" s="8"/>
      <c r="BQ19" s="8">
        <f t="shared" ref="BQ19:BQ24" si="9">SUM(BL19:BP19)</f>
        <v>76995.296000000002</v>
      </c>
      <c r="BR19" s="8">
        <f>+D19+X19+Y19+AL19</f>
        <v>0</v>
      </c>
      <c r="BS19" s="8">
        <f t="shared" ref="BS19:BS28" si="10">+BQ19+BR19</f>
        <v>76995.296000000002</v>
      </c>
      <c r="BT19" s="8">
        <f t="shared" ref="BT19:BT28" si="11">+AY19-BS19</f>
        <v>-51653.123470003251</v>
      </c>
      <c r="BU19" s="6"/>
      <c r="BV19" s="6"/>
      <c r="BW19" s="6"/>
      <c r="BX19" s="6"/>
      <c r="BY19" s="6"/>
      <c r="BZ19" s="6"/>
      <c r="CA19" s="6"/>
      <c r="CB19" s="6"/>
    </row>
    <row r="20" spans="1:80" hidden="1" x14ac:dyDescent="0.25">
      <c r="A20" s="247">
        <v>2019</v>
      </c>
      <c r="B20" s="229" t="s">
        <v>343</v>
      </c>
      <c r="C20" s="6">
        <v>262252.88429499831</v>
      </c>
      <c r="D20" s="6"/>
      <c r="E20" s="6">
        <f>248783-C20</f>
        <v>-13469.884294998308</v>
      </c>
      <c r="F20" s="6"/>
      <c r="G20" s="6">
        <f>+G19</f>
        <v>183353.7</v>
      </c>
      <c r="H20" s="6"/>
      <c r="I20" s="6"/>
      <c r="J20" s="6"/>
      <c r="K20" s="243">
        <f t="shared" si="1"/>
        <v>432136.7</v>
      </c>
      <c r="L20" s="243">
        <f t="shared" si="2"/>
        <v>0</v>
      </c>
      <c r="M20" s="243">
        <f>+M19+K20+L20</f>
        <v>-31437636.840000004</v>
      </c>
      <c r="N20" s="6">
        <v>-32384917.790920004</v>
      </c>
      <c r="O20" s="6"/>
      <c r="P20" s="126">
        <f t="shared" ref="P20:P24" si="12">+M20/$BC$4</f>
        <v>-41888923.171219192</v>
      </c>
      <c r="Q20" s="6"/>
      <c r="R20" s="6">
        <f>+R19</f>
        <v>-216616.3</v>
      </c>
      <c r="S20" s="6">
        <v>-6465</v>
      </c>
      <c r="T20" s="6"/>
      <c r="U20" s="6">
        <f>+U19</f>
        <v>140733.9</v>
      </c>
      <c r="V20" s="6">
        <f>(-C20-G20-R20-S20-U20)/12*6</f>
        <v>-181629.59214749915</v>
      </c>
      <c r="W20" s="6">
        <v>342892.33853916748</v>
      </c>
      <c r="Y20" s="6"/>
      <c r="Z20" s="243">
        <f t="shared" si="3"/>
        <v>78915.346391668369</v>
      </c>
      <c r="AA20" s="244">
        <f>+AA19+Z20</f>
        <v>673309.52292166511</v>
      </c>
      <c r="AB20" s="126">
        <f t="shared" si="0"/>
        <v>897147.93194092624</v>
      </c>
      <c r="AC20" s="152"/>
      <c r="AD20" s="152"/>
      <c r="AE20" s="152"/>
      <c r="AF20" s="248"/>
      <c r="AG20" s="248"/>
      <c r="AH20" s="248"/>
      <c r="AI20" s="248"/>
      <c r="AJ20" s="152">
        <f>+AJ19</f>
        <v>18087.05</v>
      </c>
      <c r="AK20" s="152"/>
      <c r="AL20" s="152"/>
      <c r="AM20" s="152">
        <f>+AM19+SUM(AJ20:AL20)</f>
        <v>-141121.76850000001</v>
      </c>
      <c r="AN20" s="152">
        <f t="shared" ref="AN20:AN25" si="13">+AM20/$BC$4</f>
        <v>-188037.00000000003</v>
      </c>
      <c r="AO20" s="152"/>
      <c r="AP20" s="152"/>
      <c r="AQ20" s="249"/>
      <c r="AR20" s="152">
        <f>+AR19</f>
        <v>5742.826</v>
      </c>
      <c r="AS20" s="152"/>
      <c r="AT20" s="152">
        <f>+AT19</f>
        <v>53165.42</v>
      </c>
      <c r="AU20" s="152">
        <f t="shared" si="4"/>
        <v>58908.245999999999</v>
      </c>
      <c r="AV20" s="152">
        <f>+AV19+AU20</f>
        <v>-161169.12450000003</v>
      </c>
      <c r="AW20" s="152"/>
      <c r="AX20" s="245"/>
      <c r="AY20" s="243">
        <f>+K20+L20+Z20+AJ20+AU20</f>
        <v>588047.34239166847</v>
      </c>
      <c r="AZ20" s="243">
        <f>+AZ19+AY20</f>
        <v>-31066618.210078336</v>
      </c>
      <c r="BA20" s="243">
        <f t="shared" si="5"/>
        <v>-41394561.239278264</v>
      </c>
      <c r="BB20" s="6"/>
      <c r="BC20" s="6"/>
      <c r="BD20" s="6"/>
      <c r="BE20" s="6"/>
      <c r="BF20" s="6"/>
      <c r="BG20" s="6"/>
      <c r="BH20" s="152">
        <f>+BH19</f>
        <v>33181.11</v>
      </c>
      <c r="BI20" s="152">
        <f>+BI19+BH20</f>
        <v>-89743.28</v>
      </c>
      <c r="BJ20" s="6"/>
      <c r="BK20" s="6"/>
      <c r="BL20" s="8">
        <f>+C20+G20+Z20-X20-Y20</f>
        <v>524521.93068666663</v>
      </c>
      <c r="BM20" s="8">
        <f t="shared" si="6"/>
        <v>18087.05</v>
      </c>
      <c r="BN20" s="8">
        <f t="shared" si="7"/>
        <v>0</v>
      </c>
      <c r="BO20" s="8">
        <f t="shared" si="8"/>
        <v>58908.245999999999</v>
      </c>
      <c r="BP20" s="8"/>
      <c r="BQ20" s="8">
        <f t="shared" si="9"/>
        <v>601517.22668666672</v>
      </c>
      <c r="BR20" s="8">
        <f>+D20+X20+Y20+AL20</f>
        <v>0</v>
      </c>
      <c r="BS20" s="8">
        <f t="shared" si="10"/>
        <v>601517.22668666672</v>
      </c>
      <c r="BT20" s="8">
        <f t="shared" si="11"/>
        <v>-13469.88429499825</v>
      </c>
      <c r="BU20" s="6"/>
      <c r="BV20" s="6"/>
      <c r="BW20" s="6"/>
      <c r="BX20" s="6"/>
      <c r="BY20" s="6"/>
      <c r="BZ20" s="6"/>
      <c r="CA20" s="6"/>
      <c r="CB20" s="6"/>
    </row>
    <row r="21" spans="1:80" hidden="1" x14ac:dyDescent="0.25">
      <c r="A21" s="247">
        <v>2020</v>
      </c>
      <c r="B21" s="229" t="s">
        <v>343</v>
      </c>
      <c r="C21" s="6">
        <v>912102.90131500154</v>
      </c>
      <c r="D21" s="6"/>
      <c r="E21" s="6">
        <f>818331-C21+1730196</f>
        <v>1636424.0986849985</v>
      </c>
      <c r="F21" s="6"/>
      <c r="G21" s="6">
        <f>+G20</f>
        <v>183353.7</v>
      </c>
      <c r="H21" s="6"/>
      <c r="I21" s="6"/>
      <c r="J21" s="6"/>
      <c r="K21" s="243">
        <f t="shared" si="1"/>
        <v>2731880.7</v>
      </c>
      <c r="L21" s="243">
        <f t="shared" si="2"/>
        <v>0</v>
      </c>
      <c r="M21" s="243">
        <f t="shared" ref="M21:M25" si="14">+M20+K21+L21</f>
        <v>-28705756.140000004</v>
      </c>
      <c r="N21" s="6">
        <v>-31472814.889604989</v>
      </c>
      <c r="O21" s="6">
        <f t="shared" ref="O21:O25" si="15">+M21-N21</f>
        <v>2767058.7496049851</v>
      </c>
      <c r="P21" s="126">
        <f t="shared" si="12"/>
        <v>-38248842.291805468</v>
      </c>
      <c r="Q21" s="6"/>
      <c r="R21" s="6">
        <f t="shared" ref="R21:R22" si="16">+R20</f>
        <v>-216616.3</v>
      </c>
      <c r="S21" s="6">
        <v>-21265</v>
      </c>
      <c r="T21" s="6"/>
      <c r="U21" s="6">
        <f t="shared" ref="U21:U22" si="17">+U20</f>
        <v>140733.9</v>
      </c>
      <c r="V21" s="6"/>
      <c r="W21" s="6">
        <v>685784.67707833496</v>
      </c>
      <c r="Y21" s="6"/>
      <c r="Z21" s="243">
        <f t="shared" si="3"/>
        <v>588637.27707833494</v>
      </c>
      <c r="AA21" s="244">
        <f t="shared" ref="AA21:AA24" si="18">+AA20+Z21</f>
        <v>1261946.8</v>
      </c>
      <c r="AB21" s="126">
        <f t="shared" si="0"/>
        <v>1681474.7501665559</v>
      </c>
      <c r="AC21" s="152"/>
      <c r="AD21" s="152"/>
      <c r="AE21" s="152"/>
      <c r="AF21" s="248"/>
      <c r="AG21" s="248"/>
      <c r="AH21" s="248"/>
      <c r="AI21" s="248"/>
      <c r="AJ21" s="152">
        <f>20787.98*$BC$4+25841.6*$BC$4</f>
        <v>34995.499789999994</v>
      </c>
      <c r="AK21" s="152"/>
      <c r="AL21" s="152"/>
      <c r="AM21" s="152">
        <f t="shared" ref="AM21:AM24" si="19">+AM20+SUM(AJ21:AL21)</f>
        <v>-106126.26871</v>
      </c>
      <c r="AN21" s="152">
        <f t="shared" si="13"/>
        <v>-141407.42000000001</v>
      </c>
      <c r="AO21" s="152"/>
      <c r="AP21" s="152"/>
      <c r="AQ21" s="249"/>
      <c r="AR21" s="152">
        <f>+AR20</f>
        <v>5742.826</v>
      </c>
      <c r="AS21" s="152"/>
      <c r="AT21" s="152">
        <f>+AT20</f>
        <v>53165.42</v>
      </c>
      <c r="AU21" s="152">
        <f t="shared" si="4"/>
        <v>58908.245999999999</v>
      </c>
      <c r="AV21" s="152">
        <f t="shared" ref="AV21:AV24" si="20">+AV20+AU21</f>
        <v>-102260.87850000004</v>
      </c>
      <c r="AW21" s="152"/>
      <c r="AX21" s="245"/>
      <c r="AY21" s="243">
        <f>+K21+L21+Z21+AJ21+AU21</f>
        <v>3414421.722868335</v>
      </c>
      <c r="AZ21" s="243">
        <f t="shared" ref="AZ21:AZ28" si="21">+AZ20+AY21</f>
        <v>-27652196.487210002</v>
      </c>
      <c r="BA21" s="243">
        <f t="shared" si="5"/>
        <v>-36845031.961638913</v>
      </c>
      <c r="BB21" s="6">
        <v>-40776795.109999999</v>
      </c>
      <c r="BC21" s="6">
        <f>+BB21-BA21</f>
        <v>-3931763.1483610868</v>
      </c>
      <c r="BD21" s="6">
        <f>+J16</f>
        <v>3070857.29</v>
      </c>
      <c r="BE21" s="6">
        <f>+BB21+BD21-BA21</f>
        <v>-860905.85836108774</v>
      </c>
      <c r="BF21" s="6"/>
      <c r="BG21" s="6"/>
      <c r="BH21" s="152">
        <f>+BH20+22566.06</f>
        <v>55747.17</v>
      </c>
      <c r="BI21" s="152">
        <f t="shared" ref="BI21:BI28" si="22">+BI20+BH21</f>
        <v>-33996.11</v>
      </c>
      <c r="BJ21" s="6"/>
      <c r="BK21" s="6"/>
      <c r="BL21" s="8">
        <f>+C21+G21+Z21-X21-Y21</f>
        <v>1684093.8783933364</v>
      </c>
      <c r="BM21" s="8">
        <f t="shared" si="6"/>
        <v>34995.499789999994</v>
      </c>
      <c r="BN21" s="8">
        <f t="shared" si="7"/>
        <v>0</v>
      </c>
      <c r="BO21" s="8">
        <f t="shared" si="8"/>
        <v>58908.245999999999</v>
      </c>
      <c r="BP21" s="8"/>
      <c r="BQ21" s="8">
        <f t="shared" si="9"/>
        <v>1777997.6241833365</v>
      </c>
      <c r="BR21" s="8">
        <f>+D21+X21+Y21+AL21</f>
        <v>0</v>
      </c>
      <c r="BS21" s="8">
        <f t="shared" si="10"/>
        <v>1777997.6241833365</v>
      </c>
      <c r="BT21" s="8">
        <f t="shared" si="11"/>
        <v>1636424.0986849985</v>
      </c>
      <c r="BU21" s="6"/>
      <c r="BV21" s="6"/>
      <c r="BW21" s="6"/>
      <c r="BX21" s="6"/>
      <c r="BY21" s="6"/>
      <c r="BZ21" s="6"/>
      <c r="CA21" s="6"/>
      <c r="CB21" s="6"/>
    </row>
    <row r="22" spans="1:80" s="211" customFormat="1" hidden="1" x14ac:dyDescent="0.25">
      <c r="A22" s="247">
        <v>2021</v>
      </c>
      <c r="B22" s="229" t="s">
        <v>344</v>
      </c>
      <c r="C22" s="6">
        <v>639894.7065449988</v>
      </c>
      <c r="D22" s="8"/>
      <c r="E22" s="6">
        <f>639875-C22+20</f>
        <v>0.29345500119961798</v>
      </c>
      <c r="F22" s="8"/>
      <c r="G22" s="8">
        <v>189811</v>
      </c>
      <c r="H22" s="8"/>
      <c r="I22" s="6">
        <v>45663.940000000017</v>
      </c>
      <c r="J22" s="6">
        <v>-135566.06999999983</v>
      </c>
      <c r="K22" s="243">
        <f t="shared" si="1"/>
        <v>829706</v>
      </c>
      <c r="L22" s="243">
        <f t="shared" si="2"/>
        <v>-89902.129999999815</v>
      </c>
      <c r="M22" s="250">
        <f t="shared" si="14"/>
        <v>-27965952.270000003</v>
      </c>
      <c r="N22" s="6">
        <v>-27965952.483059995</v>
      </c>
      <c r="O22" s="8">
        <f t="shared" si="15"/>
        <v>0.21305999159812927</v>
      </c>
      <c r="P22" s="126">
        <f t="shared" si="12"/>
        <v>-37263094.297135249</v>
      </c>
      <c r="Q22" s="8"/>
      <c r="R22" s="8">
        <f t="shared" si="16"/>
        <v>-216616.3</v>
      </c>
      <c r="S22" s="8">
        <v>-16628</v>
      </c>
      <c r="T22" s="8"/>
      <c r="U22" s="8">
        <f t="shared" si="17"/>
        <v>140733.9</v>
      </c>
      <c r="V22" s="8"/>
      <c r="W22" s="8"/>
      <c r="X22" s="8"/>
      <c r="Y22" s="6"/>
      <c r="Z22" s="250">
        <f t="shared" si="3"/>
        <v>-92510.399999999994</v>
      </c>
      <c r="AA22" s="251">
        <f t="shared" si="18"/>
        <v>1169436.4000000001</v>
      </c>
      <c r="AB22" s="126">
        <f t="shared" si="0"/>
        <v>1558209.7268487678</v>
      </c>
      <c r="AC22" s="252"/>
      <c r="AD22" s="252"/>
      <c r="AE22" s="252"/>
      <c r="AF22" s="248"/>
      <c r="AG22" s="248"/>
      <c r="AH22" s="240"/>
      <c r="AI22" s="240"/>
      <c r="AJ22" s="252">
        <f>20787.98*$BC$4</f>
        <v>15601.378989999999</v>
      </c>
      <c r="AK22" s="252"/>
      <c r="AL22" s="252"/>
      <c r="AM22" s="152">
        <f t="shared" si="19"/>
        <v>-90524.889720000006</v>
      </c>
      <c r="AN22" s="152">
        <f t="shared" si="13"/>
        <v>-120619.44000000002</v>
      </c>
      <c r="AO22" s="252"/>
      <c r="AP22" s="252"/>
      <c r="AQ22" s="241"/>
      <c r="AR22" s="252">
        <v>1764.43</v>
      </c>
      <c r="AS22" s="252"/>
      <c r="AT22" s="252">
        <f>+AT21</f>
        <v>53165.42</v>
      </c>
      <c r="AU22" s="252">
        <f t="shared" si="4"/>
        <v>54929.85</v>
      </c>
      <c r="AV22" s="252">
        <f t="shared" si="20"/>
        <v>-47331.028500000037</v>
      </c>
      <c r="AW22" s="252"/>
      <c r="AX22" s="253"/>
      <c r="AY22" s="243">
        <f t="shared" ref="AY22:AY28" si="23">+K22+L22+Z22+AJ22+AK22+AU22</f>
        <v>717824.69899000018</v>
      </c>
      <c r="AZ22" s="250">
        <f t="shared" si="21"/>
        <v>-26934371.788220003</v>
      </c>
      <c r="BA22" s="250">
        <f t="shared" si="5"/>
        <v>-35888570.004290476</v>
      </c>
      <c r="BB22" s="8">
        <v>-39330536.109999999</v>
      </c>
      <c r="BC22" s="8">
        <f>+BB22-BA22</f>
        <v>-3441966.105709523</v>
      </c>
      <c r="BD22" s="8">
        <f>+SUM(J16:J22)</f>
        <v>2935291.22</v>
      </c>
      <c r="BE22" s="8">
        <f>+BB22+BD22-BA22</f>
        <v>-506674.88570952415</v>
      </c>
      <c r="BF22" s="8">
        <f>+BE21-BE22</f>
        <v>-354230.97265156358</v>
      </c>
      <c r="BG22" s="8"/>
      <c r="BH22" s="252">
        <f t="shared" ref="BH22:BH28" si="24">+SUM(AR22:AT22)/$BC$4-SUM(AR22:AT22)</f>
        <v>18261.155996002672</v>
      </c>
      <c r="BI22" s="252">
        <f t="shared" si="22"/>
        <v>-15734.954003997329</v>
      </c>
      <c r="BJ22" s="8"/>
      <c r="BK22" s="8"/>
      <c r="BL22" s="8">
        <f>+C22+G22+Z22-X22-Y22</f>
        <v>737195.30654499878</v>
      </c>
      <c r="BM22" s="8">
        <f t="shared" si="6"/>
        <v>15601.378989999999</v>
      </c>
      <c r="BN22" s="8">
        <f t="shared" si="7"/>
        <v>-89902.129999999815</v>
      </c>
      <c r="BO22" s="8">
        <f t="shared" si="8"/>
        <v>54929.85</v>
      </c>
      <c r="BP22" s="8"/>
      <c r="BQ22" s="8">
        <f t="shared" si="9"/>
        <v>717824.40553499898</v>
      </c>
      <c r="BR22" s="8">
        <f>+D22+X22+Y22+AL22</f>
        <v>0</v>
      </c>
      <c r="BS22" s="8">
        <f t="shared" si="10"/>
        <v>717824.40553499898</v>
      </c>
      <c r="BT22" s="8">
        <f t="shared" si="11"/>
        <v>0.29345500119961798</v>
      </c>
      <c r="BV22" s="8"/>
      <c r="BW22" s="8"/>
      <c r="BX22" s="8"/>
      <c r="BY22" s="8"/>
      <c r="BZ22" s="8"/>
      <c r="CA22" s="8"/>
      <c r="CB22" s="8"/>
    </row>
    <row r="23" spans="1:80" hidden="1" x14ac:dyDescent="0.25">
      <c r="A23" s="247">
        <v>2022</v>
      </c>
      <c r="B23" s="229" t="s">
        <v>345</v>
      </c>
      <c r="C23" s="6">
        <v>378468.98330000101</v>
      </c>
      <c r="D23" s="6">
        <v>-94749.896335000289</v>
      </c>
      <c r="E23" s="6"/>
      <c r="F23" s="6"/>
      <c r="G23" s="6">
        <v>189811.35000000009</v>
      </c>
      <c r="H23" s="6"/>
      <c r="I23" s="6">
        <v>45664.070000000036</v>
      </c>
      <c r="J23" s="6">
        <v>-135566.42000000039</v>
      </c>
      <c r="K23" s="243">
        <f t="shared" si="1"/>
        <v>473530.43696500082</v>
      </c>
      <c r="L23" s="243">
        <f t="shared" si="2"/>
        <v>-89902.350000000355</v>
      </c>
      <c r="M23" s="243">
        <f t="shared" si="14"/>
        <v>-27582324.183035005</v>
      </c>
      <c r="N23" s="6">
        <v>-27582324.393600009</v>
      </c>
      <c r="O23" s="8">
        <f t="shared" si="15"/>
        <v>0.21056500449776649</v>
      </c>
      <c r="P23" s="126">
        <f t="shared" si="12"/>
        <v>-36751930.956742182</v>
      </c>
      <c r="Q23" s="6"/>
      <c r="R23" s="6">
        <v>-216616</v>
      </c>
      <c r="S23" s="6">
        <v>-9834</v>
      </c>
      <c r="T23" s="6">
        <v>2461.5836594780149</v>
      </c>
      <c r="U23" s="6">
        <v>140734</v>
      </c>
      <c r="V23" s="6"/>
      <c r="W23" s="6"/>
      <c r="X23" s="6"/>
      <c r="Y23" s="6"/>
      <c r="Z23" s="243">
        <f>SUM(R23:Y23)</f>
        <v>-83254.416340521973</v>
      </c>
      <c r="AA23" s="244">
        <f>+AA22+Z23</f>
        <v>1086181.9836594781</v>
      </c>
      <c r="AB23" s="126">
        <f t="shared" si="0"/>
        <v>1447277.7930172929</v>
      </c>
      <c r="AC23" s="152"/>
      <c r="AD23" s="152"/>
      <c r="AE23" s="152"/>
      <c r="AF23" s="248"/>
      <c r="AG23" s="248"/>
      <c r="AH23" s="248"/>
      <c r="AI23" s="248"/>
      <c r="AJ23" s="152">
        <f>1267661*$BC$4</f>
        <v>951379.58049999992</v>
      </c>
      <c r="AK23" s="152"/>
      <c r="AL23" s="152"/>
      <c r="AM23" s="152">
        <f t="shared" si="19"/>
        <v>860854.69077999995</v>
      </c>
      <c r="AN23" s="152">
        <f t="shared" si="13"/>
        <v>1147041.56</v>
      </c>
      <c r="AO23" s="152"/>
      <c r="AP23" s="152"/>
      <c r="AQ23" s="249"/>
      <c r="AR23" s="152"/>
      <c r="AS23" s="152"/>
      <c r="AT23" s="152">
        <v>47331.03</v>
      </c>
      <c r="AU23" s="152">
        <f t="shared" si="4"/>
        <v>47331.03</v>
      </c>
      <c r="AV23" s="152">
        <f>+AV22+AU23</f>
        <v>1.4999999621068127E-3</v>
      </c>
      <c r="AW23" s="152"/>
      <c r="AX23" s="245"/>
      <c r="AY23" s="243">
        <f t="shared" si="23"/>
        <v>1299084.2811244784</v>
      </c>
      <c r="AZ23" s="243">
        <f>M23+AA23+AM23+AV23</f>
        <v>-25635287.507095527</v>
      </c>
      <c r="BA23" s="243">
        <f>AZ23/$BC$4</f>
        <v>-34157611.601726219</v>
      </c>
      <c r="BB23" s="6">
        <v>-33739671.07</v>
      </c>
      <c r="BC23" s="8">
        <f>+BB23-BA23</f>
        <v>417940.53172621876</v>
      </c>
      <c r="BD23" s="6">
        <f>+BC23*$BC$4</f>
        <v>313664.36906052718</v>
      </c>
      <c r="BE23" s="6"/>
      <c r="BF23" s="6"/>
      <c r="BG23" s="6"/>
      <c r="BH23" s="152">
        <f t="shared" si="24"/>
        <v>15734.966002664893</v>
      </c>
      <c r="BI23" s="152">
        <f t="shared" si="22"/>
        <v>1.1998667563602794E-2</v>
      </c>
      <c r="BJ23" s="6"/>
      <c r="BK23" s="6"/>
      <c r="BL23" s="8">
        <f>+C23+G23+Z23-X23-Y23</f>
        <v>485025.9169594791</v>
      </c>
      <c r="BM23" s="8">
        <f t="shared" si="6"/>
        <v>951379.58049999992</v>
      </c>
      <c r="BN23" s="8">
        <f t="shared" si="7"/>
        <v>-89902.350000000355</v>
      </c>
      <c r="BO23" s="8">
        <f t="shared" si="8"/>
        <v>47331.03</v>
      </c>
      <c r="BP23" s="8"/>
      <c r="BQ23" s="8">
        <f t="shared" si="9"/>
        <v>1393834.1774594788</v>
      </c>
      <c r="BR23" s="8">
        <f>+D23+X23+Y23+AL23</f>
        <v>-94749.896335000289</v>
      </c>
      <c r="BS23" s="8">
        <f t="shared" si="10"/>
        <v>1299084.2811244787</v>
      </c>
      <c r="BT23" s="8">
        <f t="shared" si="11"/>
        <v>0</v>
      </c>
      <c r="BV23" s="6"/>
      <c r="BW23" s="6"/>
      <c r="BX23" s="6"/>
      <c r="BY23" s="6"/>
      <c r="BZ23" s="6"/>
      <c r="CA23" s="6"/>
      <c r="CB23" s="6"/>
    </row>
    <row r="24" spans="1:80" hidden="1" x14ac:dyDescent="0.25">
      <c r="A24" s="247">
        <v>2023</v>
      </c>
      <c r="B24" s="229" t="s">
        <v>346</v>
      </c>
      <c r="C24" s="6">
        <v>113586.2069</v>
      </c>
      <c r="D24" s="6">
        <v>-59296.393699999258</v>
      </c>
      <c r="E24" s="6"/>
      <c r="F24" s="6"/>
      <c r="G24" s="6">
        <v>189810.90000000002</v>
      </c>
      <c r="H24" s="6"/>
      <c r="I24" s="6">
        <v>45663.969999999972</v>
      </c>
      <c r="J24" s="6">
        <v>-135565.46999999974</v>
      </c>
      <c r="K24" s="243">
        <f t="shared" si="1"/>
        <v>244100.71320000076</v>
      </c>
      <c r="L24" s="243">
        <f t="shared" si="2"/>
        <v>-89901.499999999767</v>
      </c>
      <c r="M24" s="243">
        <f t="shared" si="14"/>
        <v>-27428124.969835006</v>
      </c>
      <c r="N24" s="6">
        <v>-27428125.180399999</v>
      </c>
      <c r="O24" s="8">
        <f t="shared" si="15"/>
        <v>0.2105649933218956</v>
      </c>
      <c r="P24" s="126">
        <f t="shared" si="12"/>
        <v>-36546468.980459705</v>
      </c>
      <c r="Q24" s="6"/>
      <c r="R24" s="6">
        <v>-216616.8</v>
      </c>
      <c r="S24" s="6">
        <f>$C24/$C$15*$S$15</f>
        <v>-2651.247218613943</v>
      </c>
      <c r="T24" s="6">
        <v>2383.0536026470691</v>
      </c>
      <c r="U24" s="6">
        <v>140734.39999999999</v>
      </c>
      <c r="V24" s="6"/>
      <c r="W24" s="6"/>
      <c r="X24" s="6"/>
      <c r="Y24" s="6"/>
      <c r="Z24" s="243">
        <f t="shared" si="3"/>
        <v>-76150.593615966878</v>
      </c>
      <c r="AA24" s="244">
        <f t="shared" si="18"/>
        <v>1010031.3900435113</v>
      </c>
      <c r="AB24" s="126">
        <f t="shared" si="0"/>
        <v>1345811.3125163375</v>
      </c>
      <c r="AC24" s="152">
        <f>+AB24+P24</f>
        <v>-35200657.667943366</v>
      </c>
      <c r="AD24" s="152">
        <v>-34782716.18</v>
      </c>
      <c r="AE24" s="152">
        <f>+AD24-AC24</f>
        <v>417941.48794336617</v>
      </c>
      <c r="AF24" s="248"/>
      <c r="AG24" s="248"/>
      <c r="AH24" s="248"/>
      <c r="AI24" s="248"/>
      <c r="AJ24" s="6">
        <f>82708*$BC$4</f>
        <v>62072.353999999992</v>
      </c>
      <c r="AK24" s="152"/>
      <c r="AL24" s="152"/>
      <c r="AM24" s="152">
        <f t="shared" si="19"/>
        <v>922927.04477999988</v>
      </c>
      <c r="AN24" s="152">
        <f t="shared" si="13"/>
        <v>1229749.5599999998</v>
      </c>
      <c r="AO24" s="152">
        <v>8.000000030733645E-2</v>
      </c>
      <c r="AP24" s="152"/>
      <c r="AQ24" s="249"/>
      <c r="AR24" s="152"/>
      <c r="AS24" s="152"/>
      <c r="AT24" s="152"/>
      <c r="AU24" s="152">
        <f t="shared" si="4"/>
        <v>0</v>
      </c>
      <c r="AV24" s="152">
        <f t="shared" si="20"/>
        <v>1.4999999621068127E-3</v>
      </c>
      <c r="AW24" s="152">
        <v>-0.59149999996210678</v>
      </c>
      <c r="AX24" s="245"/>
      <c r="AY24" s="243">
        <f t="shared" si="23"/>
        <v>140120.9735840341</v>
      </c>
      <c r="AZ24" s="243">
        <f>+AZ23+AY24</f>
        <v>-25495166.533511493</v>
      </c>
      <c r="BA24" s="243">
        <f t="shared" si="5"/>
        <v>-33970908.105944701</v>
      </c>
      <c r="BB24" s="6">
        <v>-33552967.129999999</v>
      </c>
      <c r="BC24" s="8">
        <f>+BB24-BA24</f>
        <v>417940.97594470158</v>
      </c>
      <c r="BD24" s="6">
        <f>+BC24*$BC$4</f>
        <v>313664.7024464985</v>
      </c>
      <c r="BE24" s="6"/>
      <c r="BF24" s="6"/>
      <c r="BG24" s="6"/>
      <c r="BH24" s="152">
        <f t="shared" si="24"/>
        <v>0</v>
      </c>
      <c r="BI24" s="152">
        <f t="shared" si="22"/>
        <v>1.1998667563602794E-2</v>
      </c>
      <c r="BJ24" s="6"/>
      <c r="BK24" s="6"/>
      <c r="BL24" s="8">
        <f>+C24+G24+Z24-X24-Y24-T24</f>
        <v>224863.45968138607</v>
      </c>
      <c r="BM24" s="8">
        <f t="shared" si="6"/>
        <v>62072.353999999992</v>
      </c>
      <c r="BN24" s="8">
        <f t="shared" si="7"/>
        <v>-89901.499999999767</v>
      </c>
      <c r="BO24" s="8">
        <f t="shared" si="8"/>
        <v>0</v>
      </c>
      <c r="BP24" s="8"/>
      <c r="BQ24" s="8">
        <f t="shared" si="9"/>
        <v>197034.31368138629</v>
      </c>
      <c r="BR24" s="8">
        <f>+D24+X24+Y24+AL24+T24</f>
        <v>-56913.340097352193</v>
      </c>
      <c r="BS24" s="8">
        <f t="shared" si="10"/>
        <v>140120.9735840341</v>
      </c>
      <c r="BT24" s="8">
        <f t="shared" si="11"/>
        <v>0</v>
      </c>
      <c r="BU24" s="6"/>
      <c r="BV24" s="6"/>
      <c r="BW24" s="6"/>
      <c r="BX24" s="6"/>
      <c r="BY24" s="6"/>
      <c r="BZ24" s="6"/>
      <c r="CA24" s="6"/>
      <c r="CB24" s="6"/>
    </row>
    <row r="25" spans="1:80" hidden="1" x14ac:dyDescent="0.25">
      <c r="A25" s="247">
        <v>2024</v>
      </c>
      <c r="B25" s="229" t="s">
        <v>583</v>
      </c>
      <c r="C25" s="6">
        <v>213524</v>
      </c>
      <c r="D25" s="6">
        <v>-30268.386000003273</v>
      </c>
      <c r="E25" s="6"/>
      <c r="F25" s="6"/>
      <c r="G25" s="6">
        <f>-SUMIFS('Datahub Rpt 261 export'!W:W,'Datahub Rpt 261 export'!C:C,A25,'Datahub Rpt 261 export'!I:I,$G$6)</f>
        <v>189810.89</v>
      </c>
      <c r="H25" s="6"/>
      <c r="I25" s="6">
        <f>-SUMIFS('Datahub Rpt 261 export'!W:W,'Datahub Rpt 261 export'!C:C,A25,'Datahub Rpt 261 export'!I:I,$I$5)-SUMIFS('Datahub Rpt 261 export'!W:W,'Datahub Rpt 261 export'!C:C,A25,'Datahub Rpt 261 export'!I:I,$I$6)</f>
        <v>45663.840000000004</v>
      </c>
      <c r="J25" s="6">
        <f>-SUMIFS('Datahub Rpt 261 export'!W:W,'Datahub Rpt 261 export'!C:C,A25,'Datahub Rpt 261 export'!I:I,$J$6)</f>
        <v>-135565.75</v>
      </c>
      <c r="K25" s="243">
        <f t="shared" si="1"/>
        <v>373066.50399999676</v>
      </c>
      <c r="L25" s="243">
        <f t="shared" si="2"/>
        <v>-89901.91</v>
      </c>
      <c r="M25" s="243">
        <f t="shared" si="14"/>
        <v>-27144960.375835009</v>
      </c>
      <c r="N25" s="244">
        <f>-SUMIFS('Datahub Rpt 261 export'!X:X,'Datahub Rpt 261 export'!C:C,A25,'Datahub Rpt 261 export'!Z:Z,"water")-SUMIFS('Datahub Rpt 261 export'!X:X,'Datahub Rpt 261 export'!C:C,A25,'Datahub Rpt 261 export'!Z:Z,"n/a")</f>
        <v>0</v>
      </c>
      <c r="O25" s="6">
        <f t="shared" si="15"/>
        <v>-27144960.375835009</v>
      </c>
      <c r="P25" s="126">
        <f>+M25/$BC$4</f>
        <v>-36169167.722631596</v>
      </c>
      <c r="Q25" s="229"/>
      <c r="R25" s="6">
        <f>+R24</f>
        <v>-216616.8</v>
      </c>
      <c r="S25" s="6">
        <f>$C25/$C$15*$S$15</f>
        <v>-4983.9230180977511</v>
      </c>
      <c r="T25" s="6">
        <f>+D25/$C$15*$S$15</f>
        <v>706.50280861207182</v>
      </c>
      <c r="U25" s="6">
        <f>+U24</f>
        <v>140734.39999999999</v>
      </c>
      <c r="V25" s="6"/>
      <c r="X25" s="6"/>
      <c r="Y25" s="6"/>
      <c r="Z25" s="243">
        <f t="shared" si="3"/>
        <v>-80159.820209485682</v>
      </c>
      <c r="AA25" s="244">
        <f>+AA24+Z25</f>
        <v>929871.56983402558</v>
      </c>
      <c r="AB25" s="126">
        <f t="shared" si="0"/>
        <v>1239002.7579400742</v>
      </c>
      <c r="AC25" s="152">
        <f>+AB25+P25</f>
        <v>-34930164.96469152</v>
      </c>
      <c r="AD25" s="152">
        <v>-37700800.07</v>
      </c>
      <c r="AE25" s="152">
        <f>+AD25-AC25</f>
        <v>-2770635.1053084806</v>
      </c>
      <c r="AF25" s="248">
        <f>+AE25*BC4</f>
        <v>-2079361.6465340145</v>
      </c>
      <c r="AG25" s="248"/>
      <c r="AH25" s="248"/>
      <c r="AI25" s="248"/>
      <c r="AJ25" s="6">
        <v>126106.25700000001</v>
      </c>
      <c r="AK25" s="6">
        <v>0</v>
      </c>
      <c r="AL25" s="152">
        <v>38210</v>
      </c>
      <c r="AM25" s="152">
        <f>+AM24+SUM(AJ25:AL25)</f>
        <v>1087243.3017799999</v>
      </c>
      <c r="AN25" s="152">
        <f t="shared" si="13"/>
        <v>1448691.9410792803</v>
      </c>
      <c r="AO25" s="152">
        <v>-0.35622918140143156</v>
      </c>
      <c r="AP25" s="152"/>
      <c r="AQ25" s="249"/>
      <c r="AR25" s="152"/>
      <c r="AS25" s="152"/>
      <c r="AT25" s="152"/>
      <c r="AU25" s="152">
        <f t="shared" si="4"/>
        <v>0</v>
      </c>
      <c r="AV25" s="152">
        <f>+AV24+AU25</f>
        <v>1.4999999621068127E-3</v>
      </c>
      <c r="AW25" s="152">
        <v>-0.59149999996210678</v>
      </c>
      <c r="AX25" s="245"/>
      <c r="AY25" s="243">
        <f>+K25+L25+Z25+AJ25+AK25+AL25+AU25</f>
        <v>367321.03079051111</v>
      </c>
      <c r="AZ25" s="243">
        <f>+AZ24+AY25</f>
        <v>-25127845.502720982</v>
      </c>
      <c r="BA25" s="243">
        <f t="shared" si="5"/>
        <v>-33481473.021613568</v>
      </c>
      <c r="BB25" s="6">
        <v>-33071340.800000001</v>
      </c>
      <c r="BC25" s="6">
        <f>+BB25-BA25</f>
        <v>410132.22161356732</v>
      </c>
      <c r="BD25" s="6">
        <f>+BC25*$BC$4</f>
        <v>307804.23232098226</v>
      </c>
      <c r="BE25" s="6"/>
      <c r="BF25" s="6"/>
      <c r="BG25" s="6"/>
      <c r="BH25" s="152">
        <f t="shared" si="24"/>
        <v>0</v>
      </c>
      <c r="BI25" s="152">
        <f>+BI24+BH25</f>
        <v>1.1998667563602794E-2</v>
      </c>
      <c r="BJ25" s="6"/>
      <c r="BK25" s="6"/>
      <c r="BL25" s="8">
        <f>+C25+G25+Z25-X25-Y25-T25</f>
        <v>322468.56698190223</v>
      </c>
      <c r="BM25" s="6">
        <f>+AJ25+AL25</f>
        <v>164316.25700000001</v>
      </c>
      <c r="BN25" s="6">
        <f>+I25+J25</f>
        <v>-89901.91</v>
      </c>
      <c r="BO25" s="6">
        <f t="shared" si="8"/>
        <v>0</v>
      </c>
      <c r="BP25" s="6"/>
      <c r="BQ25" s="6">
        <f>SUM(BL25:BP25)</f>
        <v>396882.91398190218</v>
      </c>
      <c r="BR25" s="6">
        <f>+D25+X25+Y25+T25</f>
        <v>-29561.8831913912</v>
      </c>
      <c r="BS25" s="6">
        <f t="shared" si="10"/>
        <v>367321.03079051099</v>
      </c>
      <c r="BT25" s="6">
        <f t="shared" si="11"/>
        <v>0</v>
      </c>
      <c r="BU25" s="6"/>
      <c r="BV25" s="6"/>
      <c r="BW25" s="6"/>
      <c r="BX25" s="6"/>
      <c r="BY25" s="6"/>
      <c r="BZ25" s="6"/>
      <c r="CA25" s="6"/>
      <c r="CB25" s="6"/>
    </row>
    <row r="26" spans="1:80" x14ac:dyDescent="0.25">
      <c r="A26" s="247">
        <v>2025</v>
      </c>
      <c r="B26" s="229" t="s">
        <v>605</v>
      </c>
      <c r="C26" s="6">
        <v>117371.93999999705</v>
      </c>
      <c r="D26" s="6"/>
      <c r="E26" s="6"/>
      <c r="F26" s="6"/>
      <c r="G26" s="6">
        <v>189810.7</v>
      </c>
      <c r="H26" s="6"/>
      <c r="I26" s="6">
        <v>45663.869999999995</v>
      </c>
      <c r="J26" s="6">
        <v>-135565.49</v>
      </c>
      <c r="K26" s="243">
        <v>307182.63999999705</v>
      </c>
      <c r="L26" s="243">
        <v>-89901.62</v>
      </c>
      <c r="M26" s="243">
        <v>-26799701.01000002</v>
      </c>
      <c r="N26" s="244">
        <v>-26799700.839999996</v>
      </c>
      <c r="O26" s="6">
        <v>-0.17000002413988113</v>
      </c>
      <c r="P26" s="126">
        <v>-35709128.594270512</v>
      </c>
      <c r="Q26" s="6"/>
      <c r="R26" s="6">
        <v>-216616.8</v>
      </c>
      <c r="S26" s="6">
        <v>-2739.6110668813499</v>
      </c>
      <c r="T26" s="6"/>
      <c r="U26" s="6">
        <v>140734.39999999999</v>
      </c>
      <c r="V26" s="6"/>
      <c r="W26" s="6"/>
      <c r="X26" s="6"/>
      <c r="Y26" s="6"/>
      <c r="Z26" s="243">
        <v>-78622.011066881358</v>
      </c>
      <c r="AA26" s="244">
        <v>851249.55876714422</v>
      </c>
      <c r="AB26" s="126">
        <v>1134243.2495231768</v>
      </c>
      <c r="AC26" s="152"/>
      <c r="AD26" s="152"/>
      <c r="AE26" s="152"/>
      <c r="AF26" s="248"/>
      <c r="AG26" s="248"/>
      <c r="AH26" s="248"/>
      <c r="AI26" s="248"/>
      <c r="AJ26" s="6">
        <v>0</v>
      </c>
      <c r="AK26" s="6">
        <v>149695.82999999996</v>
      </c>
      <c r="AL26" s="152"/>
      <c r="AM26" s="152">
        <v>1236939.1317799999</v>
      </c>
      <c r="AN26" s="152">
        <v>1648153.4067688207</v>
      </c>
      <c r="AO26" s="152"/>
      <c r="AP26" s="152"/>
      <c r="AQ26" s="249"/>
      <c r="AR26" s="152"/>
      <c r="AS26" s="152"/>
      <c r="AT26" s="152"/>
      <c r="AU26" s="152">
        <v>0</v>
      </c>
      <c r="AV26" s="152">
        <v>1.4999999621068127E-3</v>
      </c>
      <c r="AW26" s="152"/>
      <c r="AX26" s="245"/>
      <c r="AY26" s="243">
        <f t="shared" si="23"/>
        <v>288354.83893311565</v>
      </c>
      <c r="AZ26" s="243">
        <f>+AZ25+AY26</f>
        <v>-24839490.663787868</v>
      </c>
      <c r="BA26" s="243">
        <f t="shared" si="5"/>
        <v>-33097256.04768537</v>
      </c>
      <c r="BB26" s="6"/>
      <c r="BC26" s="6"/>
      <c r="BD26" s="6"/>
      <c r="BE26" s="6"/>
      <c r="BF26" s="6"/>
      <c r="BG26" s="6"/>
      <c r="BH26" s="152">
        <f t="shared" si="24"/>
        <v>0</v>
      </c>
      <c r="BI26" s="152">
        <f>+BI25+BH26</f>
        <v>1.1998667563602794E-2</v>
      </c>
      <c r="BJ26" s="6"/>
      <c r="BK26" s="6"/>
      <c r="BL26" s="6">
        <f>+C26+G26+Z26-X26-Y26</f>
        <v>228560.62893311569</v>
      </c>
      <c r="BM26" s="6">
        <f>+AJ26+AK26</f>
        <v>149695.82999999996</v>
      </c>
      <c r="BN26" s="6">
        <f t="shared" si="7"/>
        <v>-89901.62</v>
      </c>
      <c r="BO26" s="6">
        <f t="shared" si="8"/>
        <v>0</v>
      </c>
      <c r="BP26" s="6"/>
      <c r="BQ26" s="6">
        <f>SUM(BL26:BP26)</f>
        <v>288354.83893311565</v>
      </c>
      <c r="BR26" s="6">
        <f>+D26+X26+Y26+AL26</f>
        <v>0</v>
      </c>
      <c r="BS26" s="6">
        <f t="shared" si="10"/>
        <v>288354.83893311565</v>
      </c>
      <c r="BT26" s="6">
        <f t="shared" si="11"/>
        <v>0</v>
      </c>
      <c r="BU26" s="6"/>
      <c r="BV26" s="6"/>
      <c r="BW26" s="6"/>
      <c r="BX26" s="6"/>
      <c r="BY26" s="6"/>
      <c r="BZ26" s="6"/>
      <c r="CA26" s="6"/>
      <c r="CB26" s="6"/>
    </row>
    <row r="27" spans="1:80" x14ac:dyDescent="0.25">
      <c r="A27" s="247">
        <v>2026</v>
      </c>
      <c r="B27" s="229" t="s">
        <v>605</v>
      </c>
      <c r="C27" s="6">
        <v>627389.48000000126</v>
      </c>
      <c r="D27" s="6"/>
      <c r="E27" s="6"/>
      <c r="F27" s="6"/>
      <c r="G27" s="6">
        <v>189810.99</v>
      </c>
      <c r="H27" s="6"/>
      <c r="I27" s="6">
        <v>45664.019999999902</v>
      </c>
      <c r="J27" s="6">
        <v>-135565.04</v>
      </c>
      <c r="K27" s="243">
        <v>817200.47000000125</v>
      </c>
      <c r="L27" s="243">
        <v>-89901.020000000106</v>
      </c>
      <c r="M27" s="243">
        <v>-26072401.560000017</v>
      </c>
      <c r="N27" s="244">
        <v>-26072401.509999983</v>
      </c>
      <c r="O27" s="6">
        <v>-5.0000034272670746E-2</v>
      </c>
      <c r="P27" s="126">
        <v>-34740042.051965386</v>
      </c>
      <c r="Q27" s="6"/>
      <c r="R27" s="6">
        <v>-216616.8</v>
      </c>
      <c r="S27" s="6">
        <v>-14644.072191811621</v>
      </c>
      <c r="T27" s="6"/>
      <c r="U27" s="6">
        <v>140734.39999999999</v>
      </c>
      <c r="V27" s="6"/>
      <c r="W27" s="6"/>
      <c r="X27" s="6"/>
      <c r="Y27" s="6"/>
      <c r="Z27" s="243">
        <v>-90526.472191811627</v>
      </c>
      <c r="AA27" s="244">
        <v>760723.08657533256</v>
      </c>
      <c r="AB27" s="126">
        <v>1013621.7009664659</v>
      </c>
      <c r="AC27" s="152"/>
      <c r="AD27" s="152"/>
      <c r="AE27" s="152"/>
      <c r="AF27" s="248"/>
      <c r="AG27" s="248"/>
      <c r="AH27" s="248"/>
      <c r="AI27" s="248"/>
      <c r="AJ27" s="6">
        <v>0</v>
      </c>
      <c r="AK27" s="6">
        <v>246077.06</v>
      </c>
      <c r="AL27" s="152"/>
      <c r="AM27" s="152">
        <v>1483016.19178</v>
      </c>
      <c r="AN27" s="152">
        <v>1976037.5639973353</v>
      </c>
      <c r="AO27" s="152"/>
      <c r="AP27" s="152"/>
      <c r="AQ27" s="249"/>
      <c r="AR27" s="152"/>
      <c r="AS27" s="152"/>
      <c r="AT27" s="152"/>
      <c r="AU27" s="152">
        <v>0</v>
      </c>
      <c r="AV27" s="152">
        <v>1.4999999621068127E-3</v>
      </c>
      <c r="AW27" s="152"/>
      <c r="AX27" s="245"/>
      <c r="AY27" s="243">
        <f t="shared" si="23"/>
        <v>882850.0378081894</v>
      </c>
      <c r="AZ27" s="243">
        <f t="shared" si="21"/>
        <v>-23956640.625979677</v>
      </c>
      <c r="BA27" s="243">
        <f t="shared" si="5"/>
        <v>-31920906.896708433</v>
      </c>
      <c r="BB27" s="6"/>
      <c r="BC27" s="6"/>
      <c r="BD27" s="6"/>
      <c r="BE27" s="6"/>
      <c r="BF27" s="6"/>
      <c r="BG27" s="6"/>
      <c r="BH27" s="152">
        <f t="shared" si="24"/>
        <v>0</v>
      </c>
      <c r="BI27" s="152">
        <f t="shared" si="22"/>
        <v>1.1998667563602794E-2</v>
      </c>
      <c r="BJ27" s="6"/>
      <c r="BK27" s="6"/>
      <c r="BL27" s="6">
        <f>+C27+G27+Z27-X27-Y27</f>
        <v>726673.9978081896</v>
      </c>
      <c r="BM27" s="6">
        <f>+AJ27+AK27</f>
        <v>246077.06</v>
      </c>
      <c r="BN27" s="6">
        <f t="shared" si="7"/>
        <v>-89901.020000000106</v>
      </c>
      <c r="BO27" s="6">
        <f t="shared" si="8"/>
        <v>0</v>
      </c>
      <c r="BP27" s="6"/>
      <c r="BQ27" s="6">
        <f>SUM(BL27:BP27)</f>
        <v>882850.03780818952</v>
      </c>
      <c r="BR27" s="6">
        <f>+D27+X27+Y27+AL27</f>
        <v>0</v>
      </c>
      <c r="BS27" s="6">
        <f t="shared" si="10"/>
        <v>882850.03780818952</v>
      </c>
      <c r="BT27" s="6">
        <f t="shared" si="11"/>
        <v>0</v>
      </c>
      <c r="BU27" s="6"/>
      <c r="BV27" s="6"/>
      <c r="BW27" s="6"/>
      <c r="BX27" s="6"/>
      <c r="BY27" s="6"/>
      <c r="BZ27" s="6"/>
      <c r="CA27" s="6"/>
      <c r="CB27" s="6"/>
    </row>
    <row r="28" spans="1:80" x14ac:dyDescent="0.25">
      <c r="A28" s="247">
        <v>2027</v>
      </c>
      <c r="B28" s="229" t="s">
        <v>605</v>
      </c>
      <c r="C28" s="6">
        <v>816690.25999999989</v>
      </c>
      <c r="D28" s="6"/>
      <c r="E28" s="6"/>
      <c r="F28" s="6"/>
      <c r="G28" s="6">
        <v>189810.99</v>
      </c>
      <c r="H28" s="6"/>
      <c r="I28" s="6">
        <v>42580.729999999996</v>
      </c>
      <c r="J28" s="6">
        <v>-135565.17000000001</v>
      </c>
      <c r="K28" s="243">
        <v>1006501.2499999999</v>
      </c>
      <c r="L28" s="243">
        <v>-92984.440000000017</v>
      </c>
      <c r="M28" s="243">
        <v>-25158884.750000019</v>
      </c>
      <c r="N28" s="244">
        <v>-25158884.68999999</v>
      </c>
      <c r="O28" s="6">
        <v>-6.000002846121788E-2</v>
      </c>
      <c r="P28" s="126">
        <v>-33522831.112591632</v>
      </c>
      <c r="Q28" s="6"/>
      <c r="R28" s="6">
        <v>-216616.8</v>
      </c>
      <c r="S28" s="6">
        <v>-19062.594300735451</v>
      </c>
      <c r="T28" s="6"/>
      <c r="U28" s="6">
        <v>140734.39999999999</v>
      </c>
      <c r="V28" s="6"/>
      <c r="W28" s="6"/>
      <c r="X28" s="6">
        <v>0</v>
      </c>
      <c r="Y28" s="6"/>
      <c r="Z28" s="243">
        <v>-94944.994300735445</v>
      </c>
      <c r="AA28" s="244">
        <v>665778.09227459715</v>
      </c>
      <c r="AB28" s="126">
        <v>887112.71455642534</v>
      </c>
      <c r="AC28" s="152"/>
      <c r="AD28" s="152"/>
      <c r="AE28" s="152"/>
      <c r="AF28" s="248"/>
      <c r="AG28" s="248"/>
      <c r="AH28" s="248"/>
      <c r="AI28" s="248"/>
      <c r="AJ28" s="6">
        <v>0</v>
      </c>
      <c r="AK28" s="6">
        <v>356043.33</v>
      </c>
      <c r="AL28" s="152"/>
      <c r="AM28" s="152">
        <v>1839059.5217800001</v>
      </c>
      <c r="AN28" s="152">
        <v>2450445.7318854099</v>
      </c>
      <c r="AO28" s="152"/>
      <c r="AP28" s="152"/>
      <c r="AQ28" s="249"/>
      <c r="AR28" s="152"/>
      <c r="AS28" s="152"/>
      <c r="AT28" s="152"/>
      <c r="AU28" s="152">
        <v>0</v>
      </c>
      <c r="AV28" s="152">
        <v>1.4999999621068127E-3</v>
      </c>
      <c r="AW28" s="152"/>
      <c r="AX28" s="245"/>
      <c r="AY28" s="243">
        <f t="shared" si="23"/>
        <v>1174615.1456992645</v>
      </c>
      <c r="AZ28" s="243">
        <f t="shared" si="21"/>
        <v>-22782025.480280414</v>
      </c>
      <c r="BA28" s="243">
        <f t="shared" si="5"/>
        <v>-30355796.775856651</v>
      </c>
      <c r="BB28" s="6"/>
      <c r="BC28" s="6"/>
      <c r="BD28" s="6"/>
      <c r="BE28" s="6"/>
      <c r="BF28" s="6"/>
      <c r="BG28" s="6"/>
      <c r="BH28" s="152">
        <f t="shared" si="24"/>
        <v>0</v>
      </c>
      <c r="BI28" s="152">
        <f t="shared" si="22"/>
        <v>1.1998667563602794E-2</v>
      </c>
      <c r="BJ28" s="6"/>
      <c r="BK28" s="6"/>
      <c r="BL28" s="6">
        <f>+C28+G28+Z28-X28-Y28</f>
        <v>911556.25569926447</v>
      </c>
      <c r="BM28" s="6">
        <f>+AJ28+AK28</f>
        <v>356043.33</v>
      </c>
      <c r="BN28" s="6">
        <f t="shared" si="7"/>
        <v>-92984.440000000017</v>
      </c>
      <c r="BO28" s="6">
        <f t="shared" si="8"/>
        <v>0</v>
      </c>
      <c r="BP28" s="6"/>
      <c r="BQ28" s="6">
        <f>SUM(BL28:BP28)</f>
        <v>1174615.1456992645</v>
      </c>
      <c r="BR28" s="6">
        <f>+D28+X28+Y28+AL28</f>
        <v>0</v>
      </c>
      <c r="BS28" s="6">
        <f t="shared" si="10"/>
        <v>1174615.1456992645</v>
      </c>
      <c r="BT28" s="6">
        <f t="shared" si="11"/>
        <v>0</v>
      </c>
      <c r="BU28" s="6"/>
      <c r="BV28" s="6"/>
      <c r="BW28" s="6"/>
      <c r="BX28" s="6"/>
      <c r="BY28" s="6"/>
      <c r="BZ28" s="6"/>
      <c r="CA28" s="6"/>
      <c r="CB28" s="6"/>
    </row>
    <row r="32" spans="1:80" x14ac:dyDescent="0.25">
      <c r="A32" s="242" t="s">
        <v>606</v>
      </c>
    </row>
    <row r="33" spans="1:72" x14ac:dyDescent="0.25">
      <c r="A33" s="247">
        <v>2025</v>
      </c>
      <c r="C33" s="6">
        <v>797790.26900000172</v>
      </c>
      <c r="D33" s="6"/>
      <c r="E33" s="6"/>
      <c r="F33" s="6"/>
      <c r="G33" s="6">
        <v>189810.70000000007</v>
      </c>
      <c r="H33" s="6"/>
      <c r="I33" s="6">
        <v>45663.870000000024</v>
      </c>
      <c r="J33" s="6">
        <v>-135565.49000000022</v>
      </c>
      <c r="K33" s="6">
        <v>987600.96900000179</v>
      </c>
      <c r="L33" s="6">
        <v>-89901.620000000199</v>
      </c>
      <c r="M33" s="6">
        <v>-26247261.468335006</v>
      </c>
      <c r="N33" s="6">
        <v>-26261818.911199991</v>
      </c>
      <c r="R33" s="242">
        <v>-216616.8</v>
      </c>
      <c r="S33" s="242">
        <v>-18621.444358870689</v>
      </c>
      <c r="T33" s="242"/>
      <c r="U33" s="242">
        <v>140734.39999999999</v>
      </c>
      <c r="Z33" s="229">
        <v>-94503.844358870672</v>
      </c>
      <c r="AA33" s="229">
        <v>-1243994.1912038622</v>
      </c>
      <c r="AB33" s="233">
        <v>-1657553.8856813621</v>
      </c>
      <c r="AK33" s="233">
        <v>164038.56669999991</v>
      </c>
      <c r="AL33" s="233">
        <v>0</v>
      </c>
      <c r="AM33" s="233">
        <v>3638448.4589800001</v>
      </c>
      <c r="AN33" s="233">
        <v>4848032.5902465032</v>
      </c>
      <c r="AP33" s="229"/>
      <c r="AQ33" s="233"/>
      <c r="AW33" s="229"/>
      <c r="AY33" s="6">
        <v>967234.07134113088</v>
      </c>
      <c r="AZ33" s="6">
        <v>-23852807.199058868</v>
      </c>
      <c r="BA33" s="6">
        <v>-31782554.562370244</v>
      </c>
      <c r="BG33" s="233"/>
      <c r="BI33" s="229"/>
      <c r="BL33" s="6">
        <v>893097.12464113114</v>
      </c>
      <c r="BM33" s="6">
        <v>164038.56669999991</v>
      </c>
      <c r="BN33" s="6">
        <v>-89901.620000000199</v>
      </c>
      <c r="BO33" s="6">
        <v>0</v>
      </c>
      <c r="BP33" s="6"/>
      <c r="BQ33" s="6">
        <v>967234.07134113077</v>
      </c>
      <c r="BR33" s="6">
        <v>0</v>
      </c>
      <c r="BS33" s="6">
        <v>967234.07134113077</v>
      </c>
      <c r="BT33" s="6">
        <v>0</v>
      </c>
    </row>
    <row r="34" spans="1:72" x14ac:dyDescent="0.25">
      <c r="A34" s="247">
        <v>2026</v>
      </c>
      <c r="C34" s="6">
        <v>401084.98549999815</v>
      </c>
      <c r="D34" s="6"/>
      <c r="E34" s="6"/>
      <c r="F34" s="6"/>
      <c r="G34" s="6">
        <v>189810.99</v>
      </c>
      <c r="H34" s="6"/>
      <c r="I34" s="6">
        <v>45664.019999999946</v>
      </c>
      <c r="J34" s="6">
        <v>-135565.04000000004</v>
      </c>
      <c r="K34" s="6">
        <v>590895.97549999808</v>
      </c>
      <c r="L34" s="6">
        <v>-89901.020000000091</v>
      </c>
      <c r="M34" s="6">
        <v>-25746266.512835007</v>
      </c>
      <c r="N34" s="6">
        <v>-25760823.955699984</v>
      </c>
      <c r="R34" s="242">
        <v>-216616.8</v>
      </c>
      <c r="S34" s="242">
        <v>-9361.8361001425765</v>
      </c>
      <c r="T34" s="242"/>
      <c r="U34" s="242">
        <v>140734.39999999999</v>
      </c>
      <c r="Z34" s="229">
        <v>-85244.23610014256</v>
      </c>
      <c r="AA34" s="229">
        <v>-1329238.4273040048</v>
      </c>
      <c r="AB34" s="233">
        <v>-1771137.1449753563</v>
      </c>
      <c r="AK34" s="233">
        <v>61543.665900000138</v>
      </c>
      <c r="AL34" s="233">
        <v>0</v>
      </c>
      <c r="AM34" s="233">
        <v>3699992.12488</v>
      </c>
      <c r="AN34" s="233">
        <v>4930036.1424117256</v>
      </c>
      <c r="AP34" s="229"/>
      <c r="AQ34" s="233"/>
      <c r="AW34" s="229"/>
      <c r="AY34" s="6">
        <v>477294.38529985561</v>
      </c>
      <c r="AZ34" s="6">
        <v>-23375512.813759014</v>
      </c>
      <c r="BA34" s="6">
        <v>-31146586.027660247</v>
      </c>
      <c r="BG34" s="233"/>
      <c r="BI34" s="229"/>
      <c r="BL34" s="6">
        <v>505651.73939985549</v>
      </c>
      <c r="BM34" s="6">
        <v>61543.665900000138</v>
      </c>
      <c r="BN34" s="6">
        <v>-89901.020000000091</v>
      </c>
      <c r="BO34" s="6">
        <v>0</v>
      </c>
      <c r="BP34" s="6"/>
      <c r="BQ34" s="6">
        <v>477294.38529985555</v>
      </c>
      <c r="BR34" s="6">
        <v>0</v>
      </c>
      <c r="BS34" s="6">
        <v>477294.38529985555</v>
      </c>
      <c r="BT34" s="6">
        <v>0</v>
      </c>
    </row>
    <row r="35" spans="1:72" x14ac:dyDescent="0.25">
      <c r="A35" s="247">
        <v>2027</v>
      </c>
      <c r="C35" s="6">
        <v>658611.91460000002</v>
      </c>
      <c r="D35" s="6"/>
      <c r="E35" s="6"/>
      <c r="F35" s="6"/>
      <c r="G35" s="6">
        <v>189810.99</v>
      </c>
      <c r="H35" s="6"/>
      <c r="I35" s="6">
        <v>42580.729999999996</v>
      </c>
      <c r="J35" s="6">
        <v>-135565.16999999993</v>
      </c>
      <c r="K35" s="6">
        <v>848422.90460000001</v>
      </c>
      <c r="L35" s="6">
        <v>-92984.43999999993</v>
      </c>
      <c r="M35" s="6">
        <v>-24990828.04823501</v>
      </c>
      <c r="N35" s="6">
        <v>-25005385.491100002</v>
      </c>
      <c r="R35" s="242">
        <v>-216616.8</v>
      </c>
      <c r="S35" s="242">
        <v>-15372.84371390743</v>
      </c>
      <c r="T35" s="242"/>
      <c r="U35" s="242">
        <v>140734.39999999999</v>
      </c>
      <c r="Z35" s="229">
        <v>-91255.243713907432</v>
      </c>
      <c r="AA35" s="229">
        <v>-1420493.6710179122</v>
      </c>
      <c r="AB35" s="233">
        <v>-1892729.7415295301</v>
      </c>
      <c r="AK35" s="233">
        <v>49485.859199999933</v>
      </c>
      <c r="AL35" s="233">
        <v>0</v>
      </c>
      <c r="AM35" s="233">
        <v>3749477.9840799998</v>
      </c>
      <c r="AN35" s="233">
        <v>4995973.3298867419</v>
      </c>
      <c r="AP35" s="229"/>
      <c r="AQ35" s="233"/>
      <c r="AW35" s="229"/>
      <c r="AY35" s="6">
        <v>713669.08008609258</v>
      </c>
      <c r="AZ35" s="6">
        <v>-22661843.733672921</v>
      </c>
      <c r="BA35" s="6">
        <v>-30195661.204094499</v>
      </c>
      <c r="BG35" s="233"/>
      <c r="BI35" s="229"/>
      <c r="BL35" s="6">
        <v>757167.66088609258</v>
      </c>
      <c r="BM35" s="6">
        <v>49485.859199999933</v>
      </c>
      <c r="BN35" s="6">
        <v>-92984.43999999993</v>
      </c>
      <c r="BO35" s="6">
        <v>0</v>
      </c>
      <c r="BP35" s="6"/>
      <c r="BQ35" s="6">
        <v>713669.08008609258</v>
      </c>
      <c r="BR35" s="6">
        <v>0</v>
      </c>
      <c r="BS35" s="6">
        <v>713669.08008609258</v>
      </c>
      <c r="BT35" s="6">
        <v>0</v>
      </c>
    </row>
  </sheetData>
  <phoneticPr fontId="2" type="noConversion"/>
  <pageMargins left="0.7" right="0.7" top="0.75" bottom="0.75" header="0.3" footer="0.3"/>
  <pageSetup scale="17" orientation="landscape" horizontalDpi="90" verticalDpi="90"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DB579-7D3D-4689-917E-90E88386467C}">
  <sheetPr>
    <pageSetUpPr fitToPage="1"/>
  </sheetPr>
  <dimension ref="A1:M11"/>
  <sheetViews>
    <sheetView workbookViewId="0">
      <selection activeCell="AE32" sqref="AE32"/>
    </sheetView>
  </sheetViews>
  <sheetFormatPr defaultColWidth="9.140625" defaultRowHeight="15" x14ac:dyDescent="0.25"/>
  <cols>
    <col min="1" max="1" width="35.140625" style="10" customWidth="1"/>
    <col min="2" max="2" width="1.7109375" style="10" customWidth="1"/>
    <col min="3" max="3" width="9.140625" style="10"/>
    <col min="4" max="4" width="1.7109375" style="10" customWidth="1"/>
    <col min="5" max="5" width="9.140625" style="10"/>
    <col min="6" max="6" width="1.7109375" style="10" customWidth="1"/>
    <col min="7" max="7" width="9.140625" style="10"/>
    <col min="8" max="8" width="1.7109375" style="10" customWidth="1"/>
    <col min="9" max="9" width="9.140625" style="10"/>
    <col min="10" max="10" width="1.7109375" style="10" customWidth="1"/>
    <col min="11" max="11" width="9.140625" style="10"/>
    <col min="12" max="12" width="1.7109375" style="10" customWidth="1"/>
    <col min="13" max="13" width="13.28515625" style="10" bestFit="1" customWidth="1"/>
    <col min="14" max="14" width="1.7109375" style="10" customWidth="1"/>
    <col min="15" max="15" width="9.140625" style="10"/>
    <col min="16" max="16" width="1.7109375" style="10" customWidth="1"/>
    <col min="17" max="17" width="9.140625" style="10"/>
    <col min="18" max="18" width="1.7109375" style="10" customWidth="1"/>
    <col min="19" max="19" width="9.140625" style="10"/>
    <col min="20" max="20" width="1.7109375" style="10" customWidth="1"/>
    <col min="21" max="21" width="9.140625" style="10"/>
    <col min="22" max="22" width="1.7109375" style="10" customWidth="1"/>
    <col min="23" max="23" width="9.140625" style="10"/>
    <col min="24" max="24" width="1.7109375" style="10" customWidth="1"/>
    <col min="25" max="25" width="9.140625" style="10"/>
    <col min="26" max="26" width="1.7109375" style="10" customWidth="1"/>
    <col min="27" max="27" width="9.140625" style="10"/>
    <col min="28" max="28" width="1.7109375" style="10" customWidth="1"/>
    <col min="29" max="29" width="9.140625" style="10"/>
    <col min="30" max="30" width="1.7109375" style="10" customWidth="1"/>
    <col min="31" max="31" width="9.140625" style="10"/>
    <col min="32" max="32" width="1.7109375" style="10" customWidth="1"/>
    <col min="33" max="33" width="9.140625" style="10"/>
    <col min="34" max="34" width="1.7109375" style="10" customWidth="1"/>
    <col min="35" max="35" width="9.140625" style="10"/>
    <col min="36" max="36" width="1.7109375" style="10" customWidth="1"/>
    <col min="37" max="37" width="9.140625" style="10"/>
    <col min="38" max="38" width="1.7109375" style="10" customWidth="1"/>
    <col min="39" max="39" width="9.140625" style="10"/>
    <col min="40" max="40" width="1.7109375" style="10" customWidth="1"/>
    <col min="41" max="16384" width="9.140625" style="10"/>
  </cols>
  <sheetData>
    <row r="1" spans="1:13" x14ac:dyDescent="0.25">
      <c r="A1" s="9" t="s">
        <v>347</v>
      </c>
      <c r="B1" s="9"/>
      <c r="C1" s="9"/>
      <c r="D1" s="9"/>
      <c r="E1" s="9"/>
      <c r="F1" s="9"/>
      <c r="G1" s="9"/>
      <c r="H1" s="9"/>
      <c r="I1" s="9"/>
      <c r="J1" s="9"/>
      <c r="K1" s="9"/>
      <c r="M1" s="11" t="s">
        <v>607</v>
      </c>
    </row>
    <row r="2" spans="1:13" x14ac:dyDescent="0.25">
      <c r="A2" s="9" t="s">
        <v>348</v>
      </c>
      <c r="B2" s="9"/>
      <c r="C2" s="9"/>
      <c r="D2" s="9"/>
      <c r="E2" s="9"/>
      <c r="F2" s="9"/>
      <c r="G2" s="9"/>
      <c r="H2" s="9"/>
      <c r="I2" s="9"/>
      <c r="J2" s="9"/>
      <c r="K2" s="9"/>
      <c r="M2" s="11" t="str">
        <f ca="1">RIGHT(CELL("filename",$A$1),LEN(CELL("filename",$A$1))-SEARCH("\Taxes",CELL("filename",$A$1),1))</f>
        <v>Taxes\[KAWC 2026 Rate Case - Income Tax Exhibit.xlsx]Tax Rates</v>
      </c>
    </row>
    <row r="6" spans="1:13" x14ac:dyDescent="0.25">
      <c r="A6" s="12" t="s">
        <v>349</v>
      </c>
      <c r="B6" s="12"/>
    </row>
    <row r="7" spans="1:13" x14ac:dyDescent="0.25">
      <c r="A7" s="12" t="s">
        <v>350</v>
      </c>
      <c r="B7" s="12"/>
    </row>
    <row r="9" spans="1:13" x14ac:dyDescent="0.25">
      <c r="A9" s="10" t="s">
        <v>351</v>
      </c>
      <c r="C9" s="13">
        <v>0.05</v>
      </c>
      <c r="E9" s="14"/>
    </row>
    <row r="10" spans="1:13" x14ac:dyDescent="0.25">
      <c r="C10" s="13"/>
    </row>
    <row r="11" spans="1:13" x14ac:dyDescent="0.25">
      <c r="A11" s="10" t="s">
        <v>352</v>
      </c>
      <c r="C11" s="13">
        <v>0.21</v>
      </c>
    </row>
  </sheetData>
  <pageMargins left="0.7" right="0.7" top="0.75" bottom="0.75" header="0.3" footer="0.3"/>
  <pageSetup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C72AD-CA22-4D34-B580-74D1E60580A7}">
  <dimension ref="B1:G47"/>
  <sheetViews>
    <sheetView workbookViewId="0">
      <selection activeCell="S30" sqref="S30"/>
    </sheetView>
  </sheetViews>
  <sheetFormatPr defaultColWidth="9.140625" defaultRowHeight="12.75" x14ac:dyDescent="0.2"/>
  <cols>
    <col min="1" max="1" width="9.140625" style="15"/>
    <col min="2" max="2" width="11" style="15" bestFit="1" customWidth="1"/>
    <col min="3" max="5" width="9.140625" style="15"/>
    <col min="6" max="6" width="32" style="15" bestFit="1" customWidth="1"/>
    <col min="7" max="16384" width="9.140625" style="15"/>
  </cols>
  <sheetData>
    <row r="1" spans="2:7" x14ac:dyDescent="0.2">
      <c r="B1" s="15" t="s">
        <v>353</v>
      </c>
      <c r="C1" s="15" t="s">
        <v>354</v>
      </c>
      <c r="F1" s="16" t="s">
        <v>355</v>
      </c>
      <c r="G1" s="15" t="s">
        <v>356</v>
      </c>
    </row>
    <row r="2" spans="2:7" x14ac:dyDescent="0.2">
      <c r="B2" s="15" t="s">
        <v>357</v>
      </c>
      <c r="C2" s="15" t="s">
        <v>358</v>
      </c>
      <c r="F2" s="15" t="s">
        <v>176</v>
      </c>
      <c r="G2" s="15" t="s">
        <v>359</v>
      </c>
    </row>
    <row r="3" spans="2:7" x14ac:dyDescent="0.2">
      <c r="B3" s="15" t="s">
        <v>360</v>
      </c>
      <c r="C3" s="15" t="s">
        <v>361</v>
      </c>
      <c r="F3" s="15" t="s">
        <v>144</v>
      </c>
      <c r="G3" s="15" t="s">
        <v>362</v>
      </c>
    </row>
    <row r="4" spans="2:7" x14ac:dyDescent="0.2">
      <c r="B4" s="15" t="s">
        <v>363</v>
      </c>
      <c r="C4" s="15" t="s">
        <v>361</v>
      </c>
      <c r="F4" s="15" t="s">
        <v>143</v>
      </c>
      <c r="G4" s="15" t="s">
        <v>362</v>
      </c>
    </row>
    <row r="5" spans="2:7" x14ac:dyDescent="0.2">
      <c r="B5" s="15" t="s">
        <v>364</v>
      </c>
      <c r="C5" s="15" t="s">
        <v>358</v>
      </c>
      <c r="F5" s="15" t="s">
        <v>148</v>
      </c>
      <c r="G5" s="15" t="s">
        <v>362</v>
      </c>
    </row>
    <row r="6" spans="2:7" x14ac:dyDescent="0.2">
      <c r="B6" s="15" t="s">
        <v>365</v>
      </c>
      <c r="C6" s="15" t="s">
        <v>358</v>
      </c>
      <c r="F6" s="15" t="s">
        <v>146</v>
      </c>
      <c r="G6" s="15" t="s">
        <v>362</v>
      </c>
    </row>
    <row r="7" spans="2:7" x14ac:dyDescent="0.2">
      <c r="B7" s="15" t="s">
        <v>366</v>
      </c>
      <c r="C7" s="15" t="s">
        <v>367</v>
      </c>
      <c r="F7" s="15" t="s">
        <v>149</v>
      </c>
      <c r="G7" s="15" t="s">
        <v>362</v>
      </c>
    </row>
    <row r="8" spans="2:7" x14ac:dyDescent="0.2">
      <c r="B8" s="15" t="s">
        <v>592</v>
      </c>
      <c r="F8" s="15" t="s">
        <v>151</v>
      </c>
      <c r="G8" s="15" t="s">
        <v>362</v>
      </c>
    </row>
    <row r="9" spans="2:7" x14ac:dyDescent="0.2">
      <c r="F9" s="15" t="s">
        <v>153</v>
      </c>
      <c r="G9" s="15" t="s">
        <v>368</v>
      </c>
    </row>
    <row r="10" spans="2:7" x14ac:dyDescent="0.2">
      <c r="F10" s="15" t="s">
        <v>108</v>
      </c>
      <c r="G10" s="15" t="s">
        <v>332</v>
      </c>
    </row>
    <row r="11" spans="2:7" x14ac:dyDescent="0.2">
      <c r="F11" s="15" t="s">
        <v>163</v>
      </c>
      <c r="G11" s="15" t="s">
        <v>369</v>
      </c>
    </row>
    <row r="12" spans="2:7" x14ac:dyDescent="0.2">
      <c r="F12" s="15" t="s">
        <v>161</v>
      </c>
      <c r="G12" s="15" t="s">
        <v>369</v>
      </c>
    </row>
    <row r="13" spans="2:7" x14ac:dyDescent="0.2">
      <c r="F13" s="15" t="s">
        <v>162</v>
      </c>
      <c r="G13" s="15" t="s">
        <v>362</v>
      </c>
    </row>
    <row r="14" spans="2:7" x14ac:dyDescent="0.2">
      <c r="F14" s="15" t="s">
        <v>134</v>
      </c>
      <c r="G14" s="15" t="s">
        <v>367</v>
      </c>
    </row>
    <row r="15" spans="2:7" x14ac:dyDescent="0.2">
      <c r="F15" s="15" t="s">
        <v>159</v>
      </c>
      <c r="G15" s="15" t="s">
        <v>370</v>
      </c>
    </row>
    <row r="16" spans="2:7" x14ac:dyDescent="0.2">
      <c r="F16" s="15" t="s">
        <v>160</v>
      </c>
      <c r="G16" s="15" t="s">
        <v>370</v>
      </c>
    </row>
    <row r="17" spans="6:7" x14ac:dyDescent="0.2">
      <c r="F17" s="15" t="s">
        <v>135</v>
      </c>
      <c r="G17" s="15" t="s">
        <v>367</v>
      </c>
    </row>
    <row r="18" spans="6:7" x14ac:dyDescent="0.2">
      <c r="F18" s="15" t="s">
        <v>231</v>
      </c>
      <c r="G18" s="15" t="s">
        <v>359</v>
      </c>
    </row>
    <row r="19" spans="6:7" x14ac:dyDescent="0.2">
      <c r="F19" s="15" t="s">
        <v>220</v>
      </c>
      <c r="G19" s="15" t="s">
        <v>362</v>
      </c>
    </row>
    <row r="20" spans="6:7" x14ac:dyDescent="0.2">
      <c r="F20" s="15" t="s">
        <v>219</v>
      </c>
      <c r="G20" s="15" t="s">
        <v>362</v>
      </c>
    </row>
    <row r="21" spans="6:7" x14ac:dyDescent="0.2">
      <c r="F21" s="15" t="s">
        <v>222</v>
      </c>
      <c r="G21" s="15" t="s">
        <v>362</v>
      </c>
    </row>
    <row r="22" spans="6:7" x14ac:dyDescent="0.2">
      <c r="F22" s="15" t="s">
        <v>221</v>
      </c>
      <c r="G22" s="15" t="s">
        <v>362</v>
      </c>
    </row>
    <row r="23" spans="6:7" x14ac:dyDescent="0.2">
      <c r="F23" s="15" t="s">
        <v>223</v>
      </c>
      <c r="G23" s="15" t="s">
        <v>362</v>
      </c>
    </row>
    <row r="24" spans="6:7" x14ac:dyDescent="0.2">
      <c r="F24" s="15" t="s">
        <v>224</v>
      </c>
      <c r="G24" s="15" t="s">
        <v>362</v>
      </c>
    </row>
    <row r="25" spans="6:7" x14ac:dyDescent="0.2">
      <c r="F25" s="15" t="s">
        <v>225</v>
      </c>
      <c r="G25" s="15" t="s">
        <v>368</v>
      </c>
    </row>
    <row r="26" spans="6:7" x14ac:dyDescent="0.2">
      <c r="F26" s="15" t="s">
        <v>139</v>
      </c>
      <c r="G26" s="15" t="s">
        <v>332</v>
      </c>
    </row>
    <row r="27" spans="6:7" x14ac:dyDescent="0.2">
      <c r="F27" s="15" t="s">
        <v>230</v>
      </c>
      <c r="G27" s="15" t="s">
        <v>369</v>
      </c>
    </row>
    <row r="28" spans="6:7" x14ac:dyDescent="0.2">
      <c r="F28" s="15" t="s">
        <v>228</v>
      </c>
      <c r="G28" s="15" t="s">
        <v>369</v>
      </c>
    </row>
    <row r="29" spans="6:7" x14ac:dyDescent="0.2">
      <c r="F29" s="15" t="s">
        <v>229</v>
      </c>
      <c r="G29" s="15" t="s">
        <v>362</v>
      </c>
    </row>
    <row r="30" spans="6:7" x14ac:dyDescent="0.2">
      <c r="F30" s="15" t="s">
        <v>140</v>
      </c>
      <c r="G30" s="15" t="s">
        <v>367</v>
      </c>
    </row>
    <row r="31" spans="6:7" x14ac:dyDescent="0.2">
      <c r="F31" s="15" t="s">
        <v>226</v>
      </c>
      <c r="G31" s="15" t="s">
        <v>370</v>
      </c>
    </row>
    <row r="32" spans="6:7" x14ac:dyDescent="0.2">
      <c r="F32" s="15" t="s">
        <v>227</v>
      </c>
      <c r="G32" s="15" t="s">
        <v>370</v>
      </c>
    </row>
    <row r="33" spans="6:7" x14ac:dyDescent="0.2">
      <c r="F33" s="15" t="s">
        <v>141</v>
      </c>
      <c r="G33" s="15" t="s">
        <v>367</v>
      </c>
    </row>
    <row r="34" spans="6:7" x14ac:dyDescent="0.2">
      <c r="F34" s="15" t="s">
        <v>218</v>
      </c>
      <c r="G34" s="15" t="s">
        <v>359</v>
      </c>
    </row>
    <row r="35" spans="6:7" x14ac:dyDescent="0.2">
      <c r="F35" s="15" t="s">
        <v>209</v>
      </c>
      <c r="G35" s="15" t="s">
        <v>362</v>
      </c>
    </row>
    <row r="36" spans="6:7" x14ac:dyDescent="0.2">
      <c r="F36" s="15" t="s">
        <v>208</v>
      </c>
      <c r="G36" s="15" t="s">
        <v>362</v>
      </c>
    </row>
    <row r="37" spans="6:7" x14ac:dyDescent="0.2">
      <c r="F37" s="15" t="s">
        <v>211</v>
      </c>
      <c r="G37" s="15" t="s">
        <v>362</v>
      </c>
    </row>
    <row r="38" spans="6:7" x14ac:dyDescent="0.2">
      <c r="F38" s="15" t="s">
        <v>210</v>
      </c>
      <c r="G38" s="15" t="s">
        <v>362</v>
      </c>
    </row>
    <row r="39" spans="6:7" x14ac:dyDescent="0.2">
      <c r="F39" s="15" t="s">
        <v>212</v>
      </c>
      <c r="G39" s="15" t="s">
        <v>362</v>
      </c>
    </row>
    <row r="40" spans="6:7" x14ac:dyDescent="0.2">
      <c r="F40" s="15" t="s">
        <v>213</v>
      </c>
      <c r="G40" s="15" t="s">
        <v>362</v>
      </c>
    </row>
    <row r="41" spans="6:7" x14ac:dyDescent="0.2">
      <c r="F41" s="15" t="s">
        <v>214</v>
      </c>
      <c r="G41" s="15" t="s">
        <v>368</v>
      </c>
    </row>
    <row r="42" spans="6:7" x14ac:dyDescent="0.2">
      <c r="F42" s="15" t="s">
        <v>136</v>
      </c>
      <c r="G42" s="15" t="s">
        <v>332</v>
      </c>
    </row>
    <row r="43" spans="6:7" x14ac:dyDescent="0.2">
      <c r="F43" s="15" t="s">
        <v>217</v>
      </c>
      <c r="G43" s="15" t="s">
        <v>369</v>
      </c>
    </row>
    <row r="44" spans="6:7" x14ac:dyDescent="0.2">
      <c r="F44" s="15" t="s">
        <v>215</v>
      </c>
      <c r="G44" s="15" t="s">
        <v>369</v>
      </c>
    </row>
    <row r="45" spans="6:7" x14ac:dyDescent="0.2">
      <c r="F45" s="15" t="s">
        <v>216</v>
      </c>
      <c r="G45" s="15" t="s">
        <v>362</v>
      </c>
    </row>
    <row r="46" spans="6:7" x14ac:dyDescent="0.2">
      <c r="F46" s="15" t="s">
        <v>137</v>
      </c>
      <c r="G46" s="15" t="s">
        <v>367</v>
      </c>
    </row>
    <row r="47" spans="6:7" x14ac:dyDescent="0.2">
      <c r="F47" s="15" t="s">
        <v>138</v>
      </c>
      <c r="G47" s="15" t="s">
        <v>367</v>
      </c>
    </row>
  </sheetData>
  <autoFilter ref="F1:G629" xr:uid="{0FD6490D-5B40-4BD7-99D9-A53156B23EA8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60BB7E17C31B4B97192F81E0E6A2EE" ma:contentTypeVersion="24" ma:contentTypeDescription="Create a new document." ma:contentTypeScope="" ma:versionID="0ef46772378f2dcd2e583091cb859871">
  <xsd:schema xmlns:xsd="http://www.w3.org/2001/XMLSchema" xmlns:xs="http://www.w3.org/2001/XMLSchema" xmlns:p="http://schemas.microsoft.com/office/2006/metadata/properties" xmlns:ns1="http://schemas.microsoft.com/sharepoint/v3" xmlns:ns2="c64c8e98-263d-45c2-a91e-e72a13736f3c" xmlns:ns3="696abcf8-ab33-4162-98cd-2704c34c0fc9" targetNamespace="http://schemas.microsoft.com/office/2006/metadata/properties" ma:root="true" ma:fieldsID="2d404000294bf21eb6fa0a2339c5e799" ns1:_="" ns2:_="" ns3:_="">
    <xsd:import namespace="http://schemas.microsoft.com/sharepoint/v3"/>
    <xsd:import namespace="c64c8e98-263d-45c2-a91e-e72a13736f3c"/>
    <xsd:import namespace="696abcf8-ab33-4162-98cd-2704c34c0f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Comments" minOccurs="0"/>
                <xsd:element ref="ns2:MediaServiceLocation" minOccurs="0"/>
                <xsd:element ref="ns2:MediaServiceBillingMetadata" minOccurs="0"/>
                <xsd:element ref="ns2:InvoiceDate" minOccurs="0"/>
                <xsd:element ref="ns2:Categor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4c8e98-263d-45c2-a91e-e72a13736f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ec872dc-d31c-4174-b569-e1f4801f9e1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6" nillable="true" ma:displayName="Invoice Type" ma:format="Dropdown" ma:internalName="Comments">
      <xsd:simpleType>
        <xsd:restriction base="dms:Choice">
          <xsd:enumeration value="Expenses"/>
          <xsd:enumeration value="Milestone"/>
          <xsd:enumeration value="Choice 3"/>
        </xsd:restriction>
      </xsd:simpleType>
    </xsd:element>
    <xsd:element name="MediaServiceLocation" ma:index="27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  <xsd:element name="InvoiceDate" ma:index="29" nillable="true" ma:displayName="Invoice Date" ma:format="Dropdown" ma:internalName="InvoiceDate">
      <xsd:simpleType>
        <xsd:restriction base="dms:Text">
          <xsd:maxLength value="255"/>
        </xsd:restriction>
      </xsd:simpleType>
    </xsd:element>
    <xsd:element name="Category" ma:index="30" nillable="true" ma:displayName="Category" ma:format="Dropdown" ma:internalName="Category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6abcf8-ab33-4162-98cd-2704c34c0fc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fdb50f6-668f-4013-a991-c5488898b471}" ma:internalName="TaxCatchAll" ma:showField="CatchAllData" ma:web="696abcf8-ab33-4162-98cd-2704c34c0fc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��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c64c8e98-263d-45c2-a91e-e72a13736f3c">
      <Terms xmlns="http://schemas.microsoft.com/office/infopath/2007/PartnerControls"/>
    </lcf76f155ced4ddcb4097134ff3c332f>
    <TaxCatchAll xmlns="696abcf8-ab33-4162-98cd-2704c34c0fc9" xsi:nil="true"/>
    <Comments xmlns="c64c8e98-263d-45c2-a91e-e72a13736f3c" xsi:nil="true"/>
    <Category xmlns="c64c8e98-263d-45c2-a91e-e72a13736f3c" xsi:nil="true"/>
    <InvoiceDate xmlns="c64c8e98-263d-45c2-a91e-e72a13736f3c" xsi:nil="true"/>
  </documentManagement>
</p:properties>
</file>

<file path=customXml/itemProps1.xml><?xml version="1.0" encoding="utf-8"?>
<ds:datastoreItem xmlns:ds="http://schemas.openxmlformats.org/officeDocument/2006/customXml" ds:itemID="{5172BABF-F209-4A13-8446-DEE76EABB1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64c8e98-263d-45c2-a91e-e72a13736f3c"/>
    <ds:schemaRef ds:uri="696abcf8-ab33-4162-98cd-2704c34c0f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5128970-21BE-49C6-8279-311AE09F4690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FE209804-66C2-4233-A44C-CB1C96B1BF1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C613258-894D-4CAD-AA2E-70114BC79706}">
  <ds:schemaRefs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microsoft.com/sharepoint/v3"/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c11a74ea-21c4-4881-9435-1eb6ce5e54b0"/>
    <ds:schemaRef ds:uri="7271eae2-ffce-4d74-b45b-37d30cdf78ce"/>
    <ds:schemaRef ds:uri="c64c8e98-263d-45c2-a91e-e72a13736f3c"/>
    <ds:schemaRef ds:uri="696abcf8-ab33-4162-98cd-2704c34c0fc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11</vt:i4>
      </vt:variant>
    </vt:vector>
  </HeadingPairs>
  <TitlesOfParts>
    <vt:vector size="31" baseType="lpstr">
      <vt:lpstr>CompanyList</vt:lpstr>
      <vt:lpstr>TaxYearList</vt:lpstr>
      <vt:lpstr>CaseList</vt:lpstr>
      <vt:lpstr>TaxBookList</vt:lpstr>
      <vt:lpstr>JurisdictionList</vt:lpstr>
      <vt:lpstr>Link In</vt:lpstr>
      <vt:lpstr>Link Out</vt:lpstr>
      <vt:lpstr>Exhibit</vt:lpstr>
      <vt:lpstr>Summary by Account</vt:lpstr>
      <vt:lpstr>E-1.1 Federal Inc Tax Base</vt:lpstr>
      <vt:lpstr>E-1.2 State Inc Tax Base</vt:lpstr>
      <vt:lpstr>E-1.3 Federal Inc Tax Forecast</vt:lpstr>
      <vt:lpstr>E-1.4 State Inc Tax Forecast</vt:lpstr>
      <vt:lpstr>E-1.5 Summary of Income Tax Adj</vt:lpstr>
      <vt:lpstr>E-2 Jurisdictional Income Taxes</vt:lpstr>
      <vt:lpstr>Datahub Rpt 261 export</vt:lpstr>
      <vt:lpstr>Datahub Rpt 216 export</vt:lpstr>
      <vt:lpstr>KY ITRTR</vt:lpstr>
      <vt:lpstr>Tax Rates</vt:lpstr>
      <vt:lpstr>Map</vt:lpstr>
      <vt:lpstr>'E-1.1 Federal Inc Tax Base'!Print_Area</vt:lpstr>
      <vt:lpstr>'E-1.2 State Inc Tax Base'!Print_Area</vt:lpstr>
      <vt:lpstr>'E-1.3 Federal Inc Tax Forecast'!Print_Area</vt:lpstr>
      <vt:lpstr>'E-1.4 State Inc Tax Forecast'!Print_Area</vt:lpstr>
      <vt:lpstr>'E-1.5 Summary of Income Tax Adj'!Print_Area</vt:lpstr>
      <vt:lpstr>'E-2 Jurisdictional Income Taxes'!Print_Area</vt:lpstr>
      <vt:lpstr>Exhibit!Print_Area</vt:lpstr>
      <vt:lpstr>'KY ITRTR'!Print_Area</vt:lpstr>
      <vt:lpstr>'Link In'!Print_Area</vt:lpstr>
      <vt:lpstr>'Link Out'!Print_Area</vt:lpstr>
      <vt:lpstr>'Summary by Account'!Print_Area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Hill</dc:creator>
  <cp:lastModifiedBy>Robert J Prendergast</cp:lastModifiedBy>
  <dcterms:created xsi:type="dcterms:W3CDTF">2025-01-30T18:34:34Z</dcterms:created>
  <dcterms:modified xsi:type="dcterms:W3CDTF">2026-05-22T17:09:33Z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0x0101007C60BB7E17C31B4B97192F81E0E6A2EE</vt:lpwstr>
  </property>
  <property fmtid="{D5CDD505-2E9C-101B-9397-08002B2CF9AE}" pid="3" name="MediaServiceImageTags">
    <vt:lpwstr/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  <property fmtid="{D5CDD505-2E9C-101B-9397-08002B2CF9AE}" pid="6" name="MSIP_Label_846c87f6-c46e-48eb-b7ce-d3a4a7d30611_Enabled">
    <vt:lpwstr>true</vt:lpwstr>
  </property>
  <property fmtid="{D5CDD505-2E9C-101B-9397-08002B2CF9AE}" pid="7" name="MSIP_Label_846c87f6-c46e-48eb-b7ce-d3a4a7d30611_SetDate">
    <vt:lpwstr>2025-08-05T13:52:13Z</vt:lpwstr>
  </property>
  <property fmtid="{D5CDD505-2E9C-101B-9397-08002B2CF9AE}" pid="8" name="MSIP_Label_846c87f6-c46e-48eb-b7ce-d3a4a7d30611_Method">
    <vt:lpwstr>Standard</vt:lpwstr>
  </property>
  <property fmtid="{D5CDD505-2E9C-101B-9397-08002B2CF9AE}" pid="9" name="MSIP_Label_846c87f6-c46e-48eb-b7ce-d3a4a7d30611_Name">
    <vt:lpwstr>846c87f6-c46e-48eb-b7ce-d3a4a7d30611</vt:lpwstr>
  </property>
  <property fmtid="{D5CDD505-2E9C-101B-9397-08002B2CF9AE}" pid="10" name="MSIP_Label_846c87f6-c46e-48eb-b7ce-d3a4a7d30611_SiteId">
    <vt:lpwstr>35378cf9-dac0-45f0-84c7-1bfb98207b59</vt:lpwstr>
  </property>
  <property fmtid="{D5CDD505-2E9C-101B-9397-08002B2CF9AE}" pid="11" name="MSIP_Label_846c87f6-c46e-48eb-b7ce-d3a4a7d30611_ActionId">
    <vt:lpwstr>d2361951-f415-4ad9-8f78-32ab1b891c79</vt:lpwstr>
  </property>
  <property fmtid="{D5CDD505-2E9C-101B-9397-08002B2CF9AE}" pid="12" name="MSIP_Label_846c87f6-c46e-48eb-b7ce-d3a4a7d30611_ContentBits">
    <vt:lpwstr>0</vt:lpwstr>
  </property>
  <property fmtid="{D5CDD505-2E9C-101B-9397-08002B2CF9AE}" pid="13" name="MSIP_Label_846c87f6-c46e-48eb-b7ce-d3a4a7d30611_Tag">
    <vt:lpwstr>10, 3, 0, 1</vt:lpwstr>
  </property>
</Properties>
</file>